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6/Q1.2026/FS/SEC/"/>
    </mc:Choice>
  </mc:AlternateContent>
  <xr:revisionPtr revIDLastSave="5588" documentId="8_{6781D173-ECBE-4834-AC04-F46A320A107F}" xr6:coauthVersionLast="47" xr6:coauthVersionMax="47" xr10:uidLastSave="{9D10CDAD-E81E-4757-850C-93DFA0F72468}"/>
  <bookViews>
    <workbookView xWindow="-108" yWindow="-108" windowWidth="23256" windowHeight="12456" tabRatio="783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BS!$A$1:$O$114</definedName>
    <definedName name="_xlnm.Print_Area" localSheetId="2">'CE Consolidation '!$A$1:$Y$36</definedName>
    <definedName name="_xlnm.Print_Area" localSheetId="3">'CE Separate'!$A$1:$R$38</definedName>
    <definedName name="_xlnm.Print_Area" localSheetId="4">CF!$A$1:$L$96</definedName>
    <definedName name="_xlnm.Print_Area" localSheetId="1">PL!$A$1:$N$45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6" l="1"/>
  <c r="Q26" i="6"/>
  <c r="O26" i="6"/>
  <c r="M26" i="6"/>
  <c r="K26" i="6"/>
  <c r="I26" i="6"/>
  <c r="Y26" i="6"/>
  <c r="W26" i="6"/>
  <c r="U26" i="6"/>
  <c r="F57" i="7" l="1"/>
  <c r="N33" i="4" l="1"/>
  <c r="L33" i="4"/>
  <c r="J33" i="4"/>
  <c r="H33" i="4"/>
  <c r="F33" i="4"/>
  <c r="F35" i="4" s="1"/>
  <c r="H35" i="4"/>
  <c r="N35" i="4"/>
  <c r="L106" i="5" s="1"/>
  <c r="L35" i="4"/>
  <c r="J35" i="4"/>
  <c r="Q35" i="6"/>
  <c r="O35" i="6"/>
  <c r="M35" i="6"/>
  <c r="K35" i="6"/>
  <c r="I35" i="6"/>
  <c r="I18" i="6"/>
  <c r="H106" i="5"/>
  <c r="P32" i="4" l="1"/>
  <c r="N24" i="4"/>
  <c r="L24" i="4"/>
  <c r="J24" i="4"/>
  <c r="H24" i="4"/>
  <c r="F24" i="4"/>
  <c r="P23" i="4"/>
  <c r="R23" i="4" s="1"/>
  <c r="U32" i="6"/>
  <c r="Y32" i="6" s="1"/>
  <c r="I33" i="6"/>
  <c r="Q33" i="6"/>
  <c r="O33" i="6"/>
  <c r="M33" i="6"/>
  <c r="K33" i="6"/>
  <c r="Q24" i="6"/>
  <c r="O24" i="6"/>
  <c r="M24" i="6"/>
  <c r="K24" i="6"/>
  <c r="I24" i="6"/>
  <c r="U23" i="6"/>
  <c r="Y23" i="6" s="1"/>
  <c r="N109" i="5"/>
  <c r="J109" i="5"/>
  <c r="J66" i="5"/>
  <c r="N66" i="5"/>
  <c r="H13" i="3" l="1"/>
  <c r="H86" i="7"/>
  <c r="J57" i="7"/>
  <c r="U17" i="6" l="1"/>
  <c r="Y17" i="6" s="1"/>
  <c r="U28" i="6"/>
  <c r="W31" i="6"/>
  <c r="W33" i="6" s="1"/>
  <c r="W35" i="6" s="1"/>
  <c r="W22" i="6"/>
  <c r="U13" i="6"/>
  <c r="Y28" i="6" l="1"/>
  <c r="W24" i="6"/>
  <c r="H26" i="7"/>
  <c r="L66" i="5"/>
  <c r="H20" i="5"/>
  <c r="A3" i="7"/>
  <c r="R28" i="4" l="1"/>
  <c r="A3" i="6"/>
  <c r="H20" i="3" l="1"/>
  <c r="N13" i="3"/>
  <c r="L13" i="3"/>
  <c r="J13" i="3"/>
  <c r="J75" i="5"/>
  <c r="N75" i="5"/>
  <c r="L75" i="5"/>
  <c r="H75" i="5"/>
  <c r="H22" i="3" l="1"/>
  <c r="H25" i="3" s="1"/>
  <c r="F10" i="7" s="1"/>
  <c r="N20" i="5"/>
  <c r="L20" i="5"/>
  <c r="J20" i="5"/>
  <c r="H27" i="3" l="1"/>
  <c r="F26" i="7"/>
  <c r="L26" i="7"/>
  <c r="H29" i="3" l="1"/>
  <c r="H39" i="3" s="1"/>
  <c r="H37" i="3" s="1"/>
  <c r="H34" i="3"/>
  <c r="H32" i="3" s="1"/>
  <c r="L86" i="7"/>
  <c r="J86" i="7"/>
  <c r="F86" i="7"/>
  <c r="S31" i="6" l="1"/>
  <c r="S33" i="6" s="1"/>
  <c r="S35" i="6" s="1"/>
  <c r="H42" i="3"/>
  <c r="U31" i="6"/>
  <c r="H34" i="5"/>
  <c r="Y31" i="6" l="1"/>
  <c r="Y33" i="6" s="1"/>
  <c r="Y35" i="6" s="1"/>
  <c r="U33" i="6"/>
  <c r="U35" i="6" s="1"/>
  <c r="F45" i="7"/>
  <c r="P18" i="4" l="1"/>
  <c r="P19" i="4" s="1"/>
  <c r="N18" i="4"/>
  <c r="L18" i="4"/>
  <c r="J18" i="4"/>
  <c r="H18" i="4"/>
  <c r="F18" i="4"/>
  <c r="R17" i="4"/>
  <c r="R18" i="4" s="1"/>
  <c r="R19" i="4" s="1"/>
  <c r="H19" i="4" l="1"/>
  <c r="H26" i="4" s="1"/>
  <c r="L19" i="4"/>
  <c r="L26" i="4" s="1"/>
  <c r="N19" i="4"/>
  <c r="N26" i="4" s="1"/>
  <c r="F19" i="4"/>
  <c r="F26" i="4" s="1"/>
  <c r="J19" i="4"/>
  <c r="J26" i="4" s="1"/>
  <c r="O18" i="6"/>
  <c r="W18" i="6"/>
  <c r="S18" i="6"/>
  <c r="Q18" i="6"/>
  <c r="M18" i="6"/>
  <c r="K18" i="6"/>
  <c r="U18" i="6"/>
  <c r="Q19" i="6" l="1"/>
  <c r="H107" i="5"/>
  <c r="H109" i="5" s="1"/>
  <c r="S19" i="6"/>
  <c r="U19" i="6"/>
  <c r="K19" i="6"/>
  <c r="M19" i="6"/>
  <c r="W19" i="6"/>
  <c r="I19" i="6"/>
  <c r="O19" i="6"/>
  <c r="Y18" i="6"/>
  <c r="Y19" i="6" l="1"/>
  <c r="A3" i="4"/>
  <c r="A1" i="3"/>
  <c r="A1" i="4" s="1"/>
  <c r="A81" i="5"/>
  <c r="A79" i="5"/>
  <c r="A41" i="5"/>
  <c r="A39" i="5"/>
  <c r="R13" i="4" l="1"/>
  <c r="N20" i="3"/>
  <c r="N22" i="3" s="1"/>
  <c r="N25" i="3" s="1"/>
  <c r="L20" i="3"/>
  <c r="J20" i="3"/>
  <c r="J22" i="3" s="1"/>
  <c r="L22" i="3" l="1"/>
  <c r="L25" i="3" s="1"/>
  <c r="J10" i="7" s="1"/>
  <c r="J26" i="7" s="1"/>
  <c r="J45" i="7" s="1"/>
  <c r="J25" i="3"/>
  <c r="L27" i="3" l="1"/>
  <c r="N27" i="3"/>
  <c r="L34" i="5"/>
  <c r="L29" i="3" l="1"/>
  <c r="L39" i="3" s="1"/>
  <c r="L37" i="3" s="1"/>
  <c r="L34" i="3"/>
  <c r="L32" i="3" s="1"/>
  <c r="P31" i="4" s="1"/>
  <c r="P33" i="4" s="1"/>
  <c r="P35" i="4" s="1"/>
  <c r="N34" i="3"/>
  <c r="N32" i="3" s="1"/>
  <c r="P22" i="4" s="1"/>
  <c r="P24" i="4" s="1"/>
  <c r="P26" i="4" s="1"/>
  <c r="N29" i="3"/>
  <c r="N39" i="3" s="1"/>
  <c r="N37" i="3" s="1"/>
  <c r="J27" i="3"/>
  <c r="L107" i="5" l="1"/>
  <c r="L109" i="5" s="1"/>
  <c r="R22" i="4"/>
  <c r="R24" i="4" s="1"/>
  <c r="R26" i="4" s="1"/>
  <c r="J34" i="3"/>
  <c r="J32" i="3" s="1"/>
  <c r="J29" i="3"/>
  <c r="J39" i="3" s="1"/>
  <c r="J37" i="3" s="1"/>
  <c r="S22" i="6" s="1"/>
  <c r="S24" i="6" s="1"/>
  <c r="N34" i="5"/>
  <c r="U22" i="6" l="1"/>
  <c r="J42" i="3"/>
  <c r="N42" i="3"/>
  <c r="A61" i="7"/>
  <c r="Y22" i="6" l="1"/>
  <c r="Y24" i="6" s="1"/>
  <c r="U24" i="6"/>
  <c r="A1" i="6"/>
  <c r="A1" i="7" s="1"/>
  <c r="A59" i="7" s="1"/>
  <c r="L57" i="7" l="1"/>
  <c r="H57" i="7"/>
  <c r="I89" i="6" l="1"/>
  <c r="G93" i="4"/>
  <c r="H66" i="5" l="1"/>
  <c r="Y13" i="6" l="1"/>
  <c r="N76" i="5"/>
  <c r="H45" i="7" l="1"/>
  <c r="H48" i="7" s="1"/>
  <c r="H87" i="7" l="1"/>
  <c r="H89" i="7" s="1"/>
  <c r="L45" i="7"/>
  <c r="L48" i="7" s="1"/>
  <c r="L87" i="7" l="1"/>
  <c r="L89" i="7" s="1"/>
  <c r="J34" i="5" l="1"/>
  <c r="J36" i="5" s="1"/>
  <c r="N111" i="5" l="1"/>
  <c r="J76" i="5"/>
  <c r="N113" i="5" l="1"/>
  <c r="N36" i="5"/>
  <c r="F48" i="7" l="1"/>
  <c r="F87" i="7" s="1"/>
  <c r="F89" i="7" l="1"/>
  <c r="J48" i="7"/>
  <c r="J87" i="7" s="1"/>
  <c r="J89" i="7" s="1"/>
  <c r="F90" i="7" l="1"/>
  <c r="H76" i="5" l="1"/>
  <c r="L76" i="5"/>
  <c r="H36" i="5" l="1"/>
  <c r="L36" i="5"/>
  <c r="J111" i="5" l="1"/>
  <c r="J113" i="5" l="1"/>
  <c r="L111" i="5"/>
  <c r="R31" i="4"/>
  <c r="R33" i="4" s="1"/>
  <c r="R35" i="4" s="1"/>
  <c r="L113" i="5" l="1"/>
  <c r="H111" i="5"/>
  <c r="H113" i="5" l="1"/>
  <c r="L42" i="3" l="1"/>
</calcChain>
</file>

<file path=xl/sharedStrings.xml><?xml version="1.0" encoding="utf-8"?>
<sst xmlns="http://schemas.openxmlformats.org/spreadsheetml/2006/main" count="351" uniqueCount="237">
  <si>
    <t>Nirvana Development Public Company Limited and its subsidiaries</t>
  </si>
  <si>
    <t>Statement of Financial Position</t>
  </si>
  <si>
    <t>As at 31 March 2026</t>
  </si>
  <si>
    <t>Consolidated</t>
  </si>
  <si>
    <t>Separate</t>
  </si>
  <si>
    <t>financial statements</t>
  </si>
  <si>
    <t>Assets</t>
  </si>
  <si>
    <t>Note</t>
  </si>
  <si>
    <t>31 March 2026</t>
  </si>
  <si>
    <t>31 December 2025</t>
  </si>
  <si>
    <t xml:space="preserve">(Unaudited </t>
  </si>
  <si>
    <t>(Audited)</t>
  </si>
  <si>
    <t>but reviewed)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</si>
  <si>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</si>
  <si>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</si>
  <si>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</si>
  <si>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</si>
  <si>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</si>
  <si>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Short-term loans to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</si>
  <si>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</si>
  <si>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</si>
  <si>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</si>
  <si>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</si>
  <si>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</si>
  <si>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</si>
  <si>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</si>
  <si>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</si>
  <si>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</si>
  <si>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</si>
  <si>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</si>
  <si>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</si>
  <si>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</si>
  <si>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</si>
  <si>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</si>
  <si>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</si>
  <si>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</si>
  <si>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</si>
  <si>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</si>
  <si>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</si>
  <si>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</si>
  <si>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</si>
  <si>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</si>
  <si>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</si>
  <si>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</si>
  <si>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</si>
  <si>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 xml:space="preserve">Current portion of long-term borrowings  </t>
  </si>
  <si>
    <t>Current portion of lease liabilities</t>
  </si>
  <si>
    <t>Short-term borrowings from related party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</si>
  <si>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</si>
  <si>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</si>
  <si>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</si>
  <si>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</si>
  <si>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</si>
  <si>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</si>
  <si>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</si>
  <si>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</si>
  <si>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</si>
  <si>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</si>
  <si>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Deferred tax liabilities</t>
  </si>
  <si>
    <t>Lease liabilities</t>
  </si>
  <si>
    <t>Non-current provision for employee benefits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</si>
  <si>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</si>
  <si>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</si>
  <si>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</si>
  <si>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</si>
  <si>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</si>
  <si>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</si>
  <si>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 xml:space="preserve">1,888,810,652 ordinary shares  </t>
  </si>
  <si>
    <t>at Baht 1 per share</t>
  </si>
  <si>
    <t>Issued and paid-up share capital</t>
  </si>
  <si>
    <t xml:space="preserve">1,851,901,547 ordinary shares  </t>
  </si>
  <si>
    <t xml:space="preserve">Premium on share capital      </t>
  </si>
  <si>
    <t>Premium from business acquisition</t>
  </si>
  <si>
    <t xml:space="preserve">Deficit on change in the ownership </t>
  </si>
  <si>
    <t>interests in subsidiaries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</si>
  <si>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</si>
  <si>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</si>
  <si>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</si>
  <si>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</si>
  <si>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</si>
  <si>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</si>
  <si>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</si>
  <si>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</si>
  <si>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</si>
  <si>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</si>
  <si>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</si>
  <si>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</si>
  <si>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</si>
  <si>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three-month period ended 31 March 2026 (Unaudited but reviewed)</t>
  </si>
  <si>
    <t xml:space="preserve">Consolidated </t>
  </si>
  <si>
    <t xml:space="preserve">Separate </t>
  </si>
  <si>
    <t>Income</t>
  </si>
  <si>
    <t>Revenue from sales of real estate</t>
  </si>
  <si>
    <t xml:space="preserve">Revenue from construction </t>
  </si>
  <si>
    <t>Other income</t>
  </si>
  <si>
    <t>Total revenues</t>
  </si>
  <si>
    <t>Expenses</t>
  </si>
  <si>
    <t>Costs of real estate sold</t>
  </si>
  <si>
    <t>Costs of construction</t>
  </si>
  <si>
    <t>Distribution costs</t>
  </si>
  <si>
    <t>Administrative expenses</t>
  </si>
  <si>
    <t>Total expenses</t>
  </si>
  <si>
    <t>Profit from operating activities</t>
  </si>
  <si>
    <t>Share of loss from investment in a joint venture</t>
  </si>
  <si>
    <t>Finance costs</t>
  </si>
  <si>
    <t>Profit (loss) before income taxes</t>
  </si>
  <si>
    <t>Tax expense</t>
  </si>
  <si>
    <t>Profit (loss) for the period</t>
  </si>
  <si>
    <t>Other comprehensive income</t>
  </si>
  <si>
    <t>Total comprehensive income (loss) for the period</t>
  </si>
  <si>
    <t>Profit (loss) attributable to:</t>
  </si>
  <si>
    <t>Owners of parent</t>
  </si>
  <si>
    <t>Non-controlling interest</t>
  </si>
  <si>
    <t>Total comprehensive income (loss) attributable to:</t>
  </si>
  <si>
    <t>Basic earnings (loss) per share (Baht per share)</t>
  </si>
  <si>
    <t>Profit (loss) attributable to the owners of the parent</t>
  </si>
  <si>
    <t>Weighted average number of ordinary shares (Share)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</si>
  <si>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</si>
  <si>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</si>
  <si>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</si>
  <si>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</si>
  <si>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</si>
  <si>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</si>
  <si>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</si>
  <si>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</si>
  <si>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</si>
  <si>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</si>
  <si>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</si>
  <si>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</si>
  <si>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</si>
  <si>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</si>
  <si>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</si>
  <si>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</si>
  <si>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</si>
  <si>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</si>
  <si>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</si>
  <si>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</si>
  <si>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</si>
  <si>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</si>
  <si>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</si>
  <si>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</si>
  <si>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</si>
  <si>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</si>
  <si>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Balance at 1 January 2025</t>
  </si>
  <si>
    <t>Transactions with owners, recorded directly in shareholders' equity</t>
  </si>
  <si>
    <t>Contributions by and distributions to owners of the Company</t>
  </si>
  <si>
    <t>Increase capital</t>
  </si>
  <si>
    <t>Total contributions by and distributions to owners of the Company</t>
  </si>
  <si>
    <t>Total transactions with owners, recorded directly in shareholders' equity</t>
  </si>
  <si>
    <t>Comprehensive income for the period</t>
  </si>
  <si>
    <t>Profit for the period</t>
  </si>
  <si>
    <t>Other comprehensive income for the period</t>
  </si>
  <si>
    <t>Total comprehensive income for the period</t>
  </si>
  <si>
    <t>Balance at 31 March 2025</t>
  </si>
  <si>
    <t>Balance at 1 January 2026</t>
  </si>
  <si>
    <t>Comprehensive loss for the period</t>
  </si>
  <si>
    <t>Loss for the period</t>
  </si>
  <si>
    <t>Total comprehensive loss for the period</t>
  </si>
  <si>
    <t>Balance at 31 March 2026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</si>
  <si>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</si>
  <si>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</si>
  <si>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</si>
  <si>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</si>
  <si>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</si>
  <si>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</si>
  <si>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</si>
  <si>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</si>
  <si>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</si>
  <si>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</si>
  <si>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</si>
  <si>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</si>
  <si>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>Profit (loss) before income taxes for the period</t>
  </si>
  <si>
    <t>Adjustments to reconcile profit (loss) before income taxes</t>
  </si>
  <si>
    <t xml:space="preserve"> to cash receipts (payment)</t>
  </si>
  <si>
    <t xml:space="preserve">   ค่าเสื่อมราคาและค่าตัดจำหน่าย</t>
  </si>
  <si>
    <t>Depreciation and amortisation</t>
  </si>
  <si>
    <t>Credit loss</t>
  </si>
  <si>
    <t xml:space="preserve">(Reversal) allowance for expected credit loss 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</si>
  <si>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</si>
  <si>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</si>
  <si>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</si>
  <si>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</si>
  <si>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</si>
  <si>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 xml:space="preserve">Eliminated unrealised gain on investment 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</si>
  <si>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</si>
  <si>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</si>
  <si>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</si>
  <si>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</si>
  <si>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</si>
  <si>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 xml:space="preserve">Profit from operation before changes in operating </t>
  </si>
  <si>
    <t>assets and liabilities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</si>
  <si>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</si>
  <si>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</si>
  <si>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</si>
  <si>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</si>
  <si>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</si>
  <si>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Deposits and advance received from customers</t>
  </si>
  <si>
    <t xml:space="preserve">Advance received from customers on </t>
  </si>
  <si>
    <t>Advance payment for construction contract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</si>
  <si>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</si>
  <si>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</si>
  <si>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</si>
  <si>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</si>
  <si>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Net cash used in operating activities</t>
  </si>
  <si>
    <t>Cash flows from investing activities</t>
  </si>
  <si>
    <t>Decrease from restricted bank deposits</t>
  </si>
  <si>
    <t>Cash receipts from short-term loans to related parties</t>
  </si>
  <si>
    <t>Cash payments for short-term loans to related parties</t>
  </si>
  <si>
    <t>Cash payments for purchase of investment property</t>
  </si>
  <si>
    <t>Cash payments for purchase of assets</t>
  </si>
  <si>
    <t>Cash receipts from interest income</t>
  </si>
  <si>
    <t>Net cash used in investing activities</t>
  </si>
  <si>
    <t>Statement of cash flows (Continued)</t>
  </si>
  <si>
    <t>Cash flows from financing activities</t>
  </si>
  <si>
    <t>Increase in bank overdraft and short-term</t>
  </si>
  <si>
    <t>borrowings from financial institutions</t>
  </si>
  <si>
    <t xml:space="preserve">Cash payments for short-term borrowings </t>
  </si>
  <si>
    <t>Cash receipts from short-term borrowings</t>
  </si>
  <si>
    <t>from related parties</t>
  </si>
  <si>
    <t xml:space="preserve">Cash payments from short-term borrowings </t>
  </si>
  <si>
    <t>Cash receipts from long-term borrowings</t>
  </si>
  <si>
    <t>Cash payments for long-term borrowings</t>
  </si>
  <si>
    <t xml:space="preserve">Cash payments for lease liabilities </t>
  </si>
  <si>
    <t>Cash payments for fees of debentures</t>
  </si>
  <si>
    <t>Cash payments for debentures</t>
  </si>
  <si>
    <t>Cash received from increase capital</t>
  </si>
  <si>
    <t>Net cash generated from financing activities</t>
  </si>
  <si>
    <t xml:space="preserve">Net increase (decrease) in cash and cash equivalents  </t>
  </si>
  <si>
    <t>Cash and cash equivalents at beginning of the period</t>
  </si>
  <si>
    <t>Cash and cash equivalents at the end of the period</t>
  </si>
  <si>
    <t>Non-cash transaction</t>
  </si>
  <si>
    <t>Purchase payables of property, plant and equipment</t>
  </si>
  <si>
    <t>Transferred inventories  to property, plant and equipment</t>
  </si>
  <si>
    <t>Non-current provisions for employee benefit</t>
  </si>
  <si>
    <t>transfer to subsidiary according to agreement</t>
  </si>
  <si>
    <t>Short-term borrowings from other parties</t>
  </si>
  <si>
    <t>from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</si>
</sst>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11" fillId="0" borderId="0" xfId="0" applyFont="1"/>
    <xf numFmtId="0" fontId="12" fillId="0" borderId="0" xfId="0" applyFont="1"/>
    <xf numFmtId="165" fontId="13" fillId="0" borderId="0" xfId="0" applyNumberFormat="1" applyFont="1"/>
    <xf numFmtId="0" fontId="13" fillId="0" borderId="0" xfId="0" applyFont="1"/>
    <xf numFmtId="37" fontId="12" fillId="0" borderId="0" xfId="0" applyNumberFormat="1" applyFont="1" applyAlignment="1">
      <alignment horizontal="left"/>
    </xf>
    <xf numFmtId="165" fontId="13" fillId="0" borderId="0" xfId="0" quotePrefix="1" applyNumberFormat="1" applyFont="1" applyAlignment="1">
      <alignment horizontal="centerContinuous"/>
    </xf>
    <xf numFmtId="0" fontId="13" fillId="0" borderId="0" xfId="0" applyFont="1" applyAlignment="1">
      <alignment horizontal="centerContinuous"/>
    </xf>
    <xf numFmtId="165" fontId="13" fillId="0" borderId="0" xfId="0" applyNumberFormat="1" applyFont="1" applyAlignment="1">
      <alignment horizontal="centerContinuous"/>
    </xf>
    <xf numFmtId="16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center"/>
    </xf>
    <xf numFmtId="41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right"/>
    </xf>
    <xf numFmtId="43" fontId="13" fillId="0" borderId="0" xfId="3" applyFont="1" applyFill="1" applyAlignment="1">
      <alignment horizontal="right"/>
    </xf>
    <xf numFmtId="43" fontId="13" fillId="0" borderId="0" xfId="3" applyFont="1" applyAlignment="1">
      <alignment horizontal="right"/>
    </xf>
    <xf numFmtId="41" fontId="12" fillId="0" borderId="2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1" fontId="12" fillId="0" borderId="2" xfId="5" applyNumberFormat="1" applyFont="1" applyBorder="1" applyAlignment="1">
      <alignment horizontal="right"/>
    </xf>
    <xf numFmtId="165" fontId="13" fillId="0" borderId="0" xfId="3" applyNumberFormat="1" applyFont="1" applyFill="1" applyAlignment="1">
      <alignment horizontal="right"/>
    </xf>
    <xf numFmtId="0" fontId="13" fillId="0" borderId="0" xfId="0" quotePrefix="1" applyFont="1" applyAlignment="1">
      <alignment horizontal="left"/>
    </xf>
    <xf numFmtId="165" fontId="13" fillId="0" borderId="0" xfId="0" quotePrefix="1" applyNumberFormat="1" applyFont="1" applyAlignment="1">
      <alignment horizontal="left"/>
    </xf>
    <xf numFmtId="41" fontId="13" fillId="0" borderId="1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3" fillId="0" borderId="0" xfId="5" applyNumberFormat="1" applyFont="1" applyAlignment="1">
      <alignment horizontal="center"/>
    </xf>
    <xf numFmtId="165" fontId="13" fillId="0" borderId="0" xfId="3" applyNumberFormat="1" applyFont="1" applyAlignment="1">
      <alignment horizontal="center"/>
    </xf>
    <xf numFmtId="43" fontId="13" fillId="0" borderId="0" xfId="3" applyFont="1" applyFill="1" applyAlignment="1">
      <alignment horizontal="center"/>
    </xf>
    <xf numFmtId="165" fontId="13" fillId="0" borderId="0" xfId="3" applyNumberFormat="1" applyFont="1" applyFill="1" applyAlignment="1">
      <alignment horizontal="center"/>
    </xf>
    <xf numFmtId="41" fontId="12" fillId="0" borderId="2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0" xfId="5" applyNumberFormat="1" applyFont="1"/>
    <xf numFmtId="43" fontId="13" fillId="0" borderId="0" xfId="3" applyFont="1"/>
    <xf numFmtId="41" fontId="12" fillId="0" borderId="2" xfId="3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left"/>
    </xf>
    <xf numFmtId="41" fontId="13" fillId="0" borderId="4" xfId="5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43" fontId="13" fillId="0" borderId="1" xfId="3" applyFont="1" applyFill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0" fontId="13" fillId="0" borderId="0" xfId="0" quotePrefix="1" applyFont="1" applyAlignment="1">
      <alignment horizontal="center"/>
    </xf>
    <xf numFmtId="165" fontId="18" fillId="0" borderId="0" xfId="3" applyNumberFormat="1" applyFont="1" applyFill="1" applyAlignment="1">
      <alignment horizontal="right"/>
    </xf>
    <xf numFmtId="41" fontId="18" fillId="0" borderId="0" xfId="0" applyNumberFormat="1" applyFont="1"/>
    <xf numFmtId="41" fontId="18" fillId="0" borderId="0" xfId="0" applyNumberFormat="1" applyFont="1" applyAlignment="1">
      <alignment horizontal="right"/>
    </xf>
    <xf numFmtId="0" fontId="13" fillId="0" borderId="5" xfId="0" applyFont="1" applyBorder="1"/>
    <xf numFmtId="170" fontId="13" fillId="0" borderId="0" xfId="0" applyNumberFormat="1" applyFont="1"/>
    <xf numFmtId="0" fontId="13" fillId="0" borderId="0" xfId="0" quotePrefix="1" applyFont="1" applyAlignment="1">
      <alignment horizontal="center" vertical="top"/>
    </xf>
    <xf numFmtId="1" fontId="15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right" vertical="center"/>
    </xf>
    <xf numFmtId="0" fontId="19" fillId="0" borderId="0" xfId="0" applyFont="1"/>
    <xf numFmtId="0" fontId="19" fillId="0" borderId="0" xfId="0" applyFont="1" applyAlignment="1">
      <alignment horizontal="left"/>
    </xf>
    <xf numFmtId="38" fontId="12" fillId="0" borderId="0" xfId="1" applyNumberFormat="1" applyFont="1"/>
    <xf numFmtId="0" fontId="13" fillId="0" borderId="0" xfId="1" applyFont="1"/>
    <xf numFmtId="38" fontId="13" fillId="0" borderId="0" xfId="1" quotePrefix="1" applyNumberFormat="1" applyFont="1"/>
    <xf numFmtId="38" fontId="13" fillId="0" borderId="0" xfId="1" applyNumberFormat="1" applyFont="1"/>
    <xf numFmtId="38" fontId="13" fillId="0" borderId="0" xfId="1" applyNumberFormat="1" applyFont="1" applyAlignment="1">
      <alignment horizontal="right"/>
    </xf>
    <xf numFmtId="37" fontId="15" fillId="0" borderId="0" xfId="1" applyNumberFormat="1" applyFont="1" applyAlignment="1">
      <alignment horizontal="center"/>
    </xf>
    <xf numFmtId="37" fontId="13" fillId="0" borderId="0" xfId="1" applyNumberFormat="1" applyFont="1"/>
    <xf numFmtId="38" fontId="13" fillId="0" borderId="0" xfId="1" applyNumberFormat="1" applyFont="1" applyAlignment="1">
      <alignment horizontal="left"/>
    </xf>
    <xf numFmtId="37" fontId="14" fillId="0" borderId="0" xfId="1" applyNumberFormat="1" applyFont="1" applyAlignment="1">
      <alignment horizontal="center"/>
    </xf>
    <xf numFmtId="41" fontId="13" fillId="0" borderId="0" xfId="1" applyNumberFormat="1" applyFont="1"/>
    <xf numFmtId="165" fontId="13" fillId="0" borderId="0" xfId="3" applyNumberFormat="1" applyFont="1" applyFill="1" applyBorder="1" applyAlignment="1"/>
    <xf numFmtId="165" fontId="13" fillId="0" borderId="1" xfId="3" applyNumberFormat="1" applyFont="1" applyBorder="1"/>
    <xf numFmtId="43" fontId="13" fillId="0" borderId="1" xfId="3" applyFont="1" applyFill="1" applyBorder="1" applyAlignment="1"/>
    <xf numFmtId="38" fontId="12" fillId="0" borderId="0" xfId="1" applyNumberFormat="1" applyFont="1" applyAlignment="1">
      <alignment horizontal="left"/>
    </xf>
    <xf numFmtId="41" fontId="13" fillId="0" borderId="2" xfId="1" applyNumberFormat="1" applyFont="1" applyBorder="1"/>
    <xf numFmtId="165" fontId="13" fillId="0" borderId="2" xfId="3" applyNumberFormat="1" applyFont="1" applyBorder="1"/>
    <xf numFmtId="165" fontId="13" fillId="0" borderId="0" xfId="3" applyNumberFormat="1" applyFont="1"/>
    <xf numFmtId="43" fontId="13" fillId="0" borderId="0" xfId="3" applyFont="1" applyFill="1" applyBorder="1" applyAlignment="1"/>
    <xf numFmtId="41" fontId="12" fillId="0" borderId="0" xfId="1" applyNumberFormat="1" applyFont="1"/>
    <xf numFmtId="165" fontId="12" fillId="0" borderId="0" xfId="3" applyNumberFormat="1" applyFont="1"/>
    <xf numFmtId="165" fontId="13" fillId="0" borderId="1" xfId="3" applyNumberFormat="1" applyFont="1" applyFill="1" applyBorder="1" applyAlignment="1"/>
    <xf numFmtId="41" fontId="12" fillId="0" borderId="3" xfId="1" applyNumberFormat="1" applyFont="1" applyBorder="1"/>
    <xf numFmtId="37" fontId="13" fillId="0" borderId="0" xfId="0" applyNumberFormat="1" applyFont="1"/>
    <xf numFmtId="39" fontId="13" fillId="0" borderId="4" xfId="1" applyNumberFormat="1" applyFont="1" applyBorder="1"/>
    <xf numFmtId="39" fontId="13" fillId="0" borderId="0" xfId="1" applyNumberFormat="1" applyFont="1"/>
    <xf numFmtId="169" fontId="13" fillId="0" borderId="0" xfId="1" applyNumberFormat="1" applyFont="1"/>
    <xf numFmtId="37" fontId="13" fillId="0" borderId="4" xfId="1" applyNumberFormat="1" applyFont="1" applyBorder="1"/>
    <xf numFmtId="37" fontId="19" fillId="0" borderId="0" xfId="0" applyNumberFormat="1" applyFont="1" applyAlignment="1">
      <alignment horizontal="left"/>
    </xf>
    <xf numFmtId="38" fontId="19" fillId="0" borderId="0" xfId="1" applyNumberFormat="1" applyFont="1"/>
    <xf numFmtId="0" fontId="13" fillId="0" borderId="0" xfId="1" applyFont="1" applyAlignment="1">
      <alignment horizontal="center"/>
    </xf>
    <xf numFmtId="165" fontId="13" fillId="0" borderId="0" xfId="3" applyNumberFormat="1" applyFont="1" applyBorder="1"/>
    <xf numFmtId="38" fontId="13" fillId="0" borderId="0" xfId="0" applyNumberFormat="1" applyFont="1" applyAlignment="1">
      <alignment horizontal="centerContinuous"/>
    </xf>
    <xf numFmtId="38" fontId="13" fillId="0" borderId="0" xfId="0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41" fontId="12" fillId="0" borderId="0" xfId="0" applyNumberFormat="1" applyFont="1"/>
    <xf numFmtId="0" fontId="13" fillId="0" borderId="0" xfId="0" applyFont="1" applyAlignment="1">
      <alignment horizontal="left" indent="1"/>
    </xf>
    <xf numFmtId="41" fontId="12" fillId="0" borderId="3" xfId="0" applyNumberFormat="1" applyFont="1" applyBorder="1" applyAlignment="1">
      <alignment horizontal="center"/>
    </xf>
    <xf numFmtId="165" fontId="12" fillId="0" borderId="0" xfId="3" applyNumberFormat="1" applyFont="1" applyFill="1" applyAlignment="1"/>
    <xf numFmtId="43" fontId="12" fillId="0" borderId="0" xfId="3" applyFont="1" applyFill="1" applyAlignment="1"/>
    <xf numFmtId="165" fontId="13" fillId="0" borderId="0" xfId="3" applyNumberFormat="1" applyFont="1" applyFill="1" applyAlignment="1"/>
    <xf numFmtId="38" fontId="12" fillId="0" borderId="0" xfId="0" applyNumberFormat="1" applyFont="1" applyAlignment="1">
      <alignment horizontal="center"/>
    </xf>
    <xf numFmtId="41" fontId="12" fillId="0" borderId="0" xfId="3" applyNumberFormat="1" applyFont="1" applyFill="1" applyBorder="1" applyAlignment="1"/>
    <xf numFmtId="38" fontId="19" fillId="0" borderId="0" xfId="0" applyNumberFormat="1" applyFont="1"/>
    <xf numFmtId="165" fontId="13" fillId="0" borderId="1" xfId="3" applyNumberFormat="1" applyFont="1" applyFill="1" applyBorder="1" applyAlignment="1">
      <alignment horizontal="right"/>
    </xf>
    <xf numFmtId="165" fontId="13" fillId="0" borderId="0" xfId="3" applyNumberFormat="1" applyFont="1" applyFill="1" applyBorder="1" applyAlignment="1">
      <alignment horizontal="right"/>
    </xf>
    <xf numFmtId="165" fontId="12" fillId="0" borderId="2" xfId="3" applyNumberFormat="1" applyFont="1" applyBorder="1"/>
    <xf numFmtId="165" fontId="12" fillId="0" borderId="2" xfId="3" applyNumberFormat="1" applyFont="1" applyFill="1" applyBorder="1" applyAlignment="1"/>
    <xf numFmtId="165" fontId="12" fillId="0" borderId="0" xfId="3" applyNumberFormat="1" applyFont="1" applyAlignment="1">
      <alignment horizontal="center"/>
    </xf>
    <xf numFmtId="165" fontId="12" fillId="0" borderId="1" xfId="3" applyNumberFormat="1" applyFont="1" applyBorder="1"/>
    <xf numFmtId="165" fontId="12" fillId="0" borderId="0" xfId="3" applyNumberFormat="1" applyFont="1" applyFill="1" applyBorder="1" applyAlignment="1"/>
    <xf numFmtId="38" fontId="14" fillId="0" borderId="0" xfId="1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3" fillId="0" borderId="0" xfId="3" applyNumberFormat="1" applyFont="1" applyAlignment="1">
      <alignment horizontal="right"/>
    </xf>
    <xf numFmtId="165" fontId="12" fillId="0" borderId="2" xfId="3" applyNumberFormat="1" applyFont="1" applyFill="1" applyBorder="1" applyAlignment="1">
      <alignment horizontal="right"/>
    </xf>
    <xf numFmtId="165" fontId="12" fillId="0" borderId="4" xfId="3" applyNumberFormat="1" applyFont="1" applyFill="1" applyBorder="1" applyAlignment="1"/>
    <xf numFmtId="0" fontId="14" fillId="0" borderId="0" xfId="1" quotePrefix="1" applyFont="1" applyAlignment="1">
      <alignment horizontal="center" vertical="top"/>
    </xf>
    <xf numFmtId="0" fontId="14" fillId="0" borderId="0" xfId="1" applyFont="1" applyAlignment="1">
      <alignment horizontal="center" vertical="top"/>
    </xf>
    <xf numFmtId="38" fontId="17" fillId="0" borderId="0" xfId="1" applyNumberFormat="1" applyFont="1"/>
    <xf numFmtId="38" fontId="17" fillId="0" borderId="0" xfId="1" applyNumberFormat="1" applyFont="1" applyAlignment="1">
      <alignment horizontal="left"/>
    </xf>
    <xf numFmtId="15" fontId="13" fillId="0" borderId="0" xfId="0" quotePrefix="1" applyNumberFormat="1" applyFont="1" applyAlignment="1">
      <alignment horizontal="center" vertical="top"/>
    </xf>
    <xf numFmtId="41" fontId="12" fillId="0" borderId="2" xfId="1" applyNumberFormat="1" applyFont="1" applyBorder="1"/>
    <xf numFmtId="0" fontId="13" fillId="0" borderId="0" xfId="0" applyFont="1" applyAlignment="1">
      <alignment horizontal="center"/>
    </xf>
    <xf numFmtId="43" fontId="12" fillId="0" borderId="2" xfId="3" applyFont="1" applyFill="1" applyBorder="1" applyAlignment="1"/>
    <xf numFmtId="43" fontId="12" fillId="0" borderId="0" xfId="3" applyFont="1" applyFill="1" applyBorder="1" applyAlignment="1"/>
    <xf numFmtId="165" fontId="12" fillId="0" borderId="0" xfId="0" applyNumberFormat="1" applyFont="1"/>
    <xf numFmtId="169" fontId="13" fillId="0" borderId="4" xfId="1" applyNumberFormat="1" applyFont="1" applyBorder="1"/>
    <xf numFmtId="43" fontId="13" fillId="0" borderId="0" xfId="3" quotePrefix="1" applyFont="1"/>
    <xf numFmtId="43" fontId="13" fillId="0" borderId="0" xfId="3" applyFont="1" applyFill="1"/>
    <xf numFmtId="41" fontId="12" fillId="0" borderId="0" xfId="0" applyNumberFormat="1" applyFont="1" applyAlignment="1">
      <alignment horizontal="left"/>
    </xf>
    <xf numFmtId="167" fontId="13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left"/>
    </xf>
    <xf numFmtId="43" fontId="13" fillId="0" borderId="0" xfId="3" applyFont="1" applyFill="1" applyAlignment="1">
      <alignment horizontal="left"/>
    </xf>
    <xf numFmtId="166" fontId="19" fillId="0" borderId="0" xfId="0" applyNumberFormat="1" applyFont="1"/>
    <xf numFmtId="166" fontId="12" fillId="0" borderId="0" xfId="0" applyNumberFormat="1" applyFont="1"/>
    <xf numFmtId="167" fontId="13" fillId="0" borderId="0" xfId="0" applyNumberFormat="1" applyFont="1"/>
    <xf numFmtId="166" fontId="12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38" fontId="13" fillId="0" borderId="0" xfId="0" applyNumberFormat="1" applyFont="1" applyAlignment="1">
      <alignment horizontal="justify" vertical="top"/>
    </xf>
    <xf numFmtId="38" fontId="20" fillId="0" borderId="0" xfId="0" applyNumberFormat="1" applyFont="1" applyAlignment="1">
      <alignment vertical="top"/>
    </xf>
    <xf numFmtId="43" fontId="20" fillId="0" borderId="0" xfId="3" applyFont="1" applyFill="1" applyAlignment="1">
      <alignment vertical="top"/>
    </xf>
    <xf numFmtId="38" fontId="13" fillId="0" borderId="0" xfId="1" applyNumberFormat="1" applyFont="1" applyAlignment="1">
      <alignment horizontal="center"/>
    </xf>
    <xf numFmtId="0" fontId="14" fillId="0" borderId="0" xfId="1" quotePrefix="1" applyFont="1" applyAlignment="1">
      <alignment horizontal="center"/>
    </xf>
    <xf numFmtId="43" fontId="13" fillId="0" borderId="0" xfId="3" quotePrefix="1" applyFont="1" applyFill="1"/>
    <xf numFmtId="0" fontId="21" fillId="0" borderId="0" xfId="1" applyFont="1" applyAlignment="1">
      <alignment horizontal="center"/>
    </xf>
    <xf numFmtId="168" fontId="13" fillId="0" borderId="0" xfId="0" applyNumberFormat="1" applyFont="1"/>
    <xf numFmtId="165" fontId="13" fillId="0" borderId="0" xfId="3" applyNumberFormat="1" applyFont="1" applyFill="1"/>
    <xf numFmtId="168" fontId="14" fillId="0" borderId="0" xfId="0" quotePrefix="1" applyNumberFormat="1" applyFont="1" applyAlignment="1">
      <alignment horizontal="left"/>
    </xf>
    <xf numFmtId="168" fontId="14" fillId="0" borderId="0" xfId="0" applyNumberFormat="1" applyFont="1"/>
    <xf numFmtId="168" fontId="13" fillId="0" borderId="0" xfId="0" quotePrefix="1" applyNumberFormat="1" applyFont="1" applyAlignment="1">
      <alignment horizontal="left"/>
    </xf>
    <xf numFmtId="168" fontId="13" fillId="0" borderId="0" xfId="4" applyNumberFormat="1" applyFont="1" applyAlignment="1">
      <alignment horizontal="left"/>
    </xf>
    <xf numFmtId="0" fontId="14" fillId="0" borderId="0" xfId="1" applyFont="1" applyAlignment="1">
      <alignment horizontal="center"/>
    </xf>
    <xf numFmtId="168" fontId="13" fillId="0" borderId="0" xfId="0" applyNumberFormat="1" applyFont="1" applyAlignment="1">
      <alignment horizontal="left" indent="1"/>
    </xf>
    <xf numFmtId="165" fontId="13" fillId="0" borderId="0" xfId="3" applyNumberFormat="1" applyFont="1" applyFill="1" applyBorder="1" applyAlignment="1">
      <alignment horizontal="center"/>
    </xf>
    <xf numFmtId="165" fontId="13" fillId="0" borderId="0" xfId="3" applyNumberFormat="1" applyFont="1" applyFill="1" applyBorder="1"/>
    <xf numFmtId="168" fontId="13" fillId="0" borderId="0" xfId="0" applyNumberFormat="1" applyFont="1" applyAlignment="1">
      <alignment horizontal="left"/>
    </xf>
    <xf numFmtId="168" fontId="12" fillId="0" borderId="0" xfId="0" applyNumberFormat="1" applyFont="1"/>
    <xf numFmtId="165" fontId="12" fillId="0" borderId="0" xfId="3" applyNumberFormat="1" applyFont="1" applyFill="1"/>
    <xf numFmtId="165" fontId="12" fillId="0" borderId="0" xfId="3" applyNumberFormat="1" applyFont="1" applyFill="1" applyAlignment="1">
      <alignment horizontal="center"/>
    </xf>
    <xf numFmtId="167" fontId="13" fillId="0" borderId="0" xfId="0" applyNumberFormat="1" applyFont="1" applyAlignment="1">
      <alignment horizontal="left"/>
    </xf>
    <xf numFmtId="166" fontId="13" fillId="0" borderId="0" xfId="0" applyNumberFormat="1" applyFont="1"/>
    <xf numFmtId="38" fontId="14" fillId="0" borderId="0" xfId="1" quotePrefix="1" applyNumberFormat="1" applyFont="1" applyAlignment="1">
      <alignment horizontal="center"/>
    </xf>
    <xf numFmtId="168" fontId="12" fillId="0" borderId="0" xfId="0" quotePrefix="1" applyNumberFormat="1" applyFont="1" applyAlignment="1">
      <alignment horizontal="left"/>
    </xf>
    <xf numFmtId="165" fontId="13" fillId="0" borderId="1" xfId="3" applyNumberFormat="1" applyFont="1" applyFill="1" applyBorder="1"/>
    <xf numFmtId="165" fontId="10" fillId="0" borderId="0" xfId="3" applyNumberFormat="1" applyFont="1" applyFill="1"/>
    <xf numFmtId="165" fontId="10" fillId="0" borderId="0" xfId="3" applyNumberFormat="1" applyFont="1" applyFill="1" applyAlignment="1">
      <alignment horizontal="center"/>
    </xf>
    <xf numFmtId="168" fontId="17" fillId="0" borderId="0" xfId="0" applyNumberFormat="1" applyFont="1"/>
    <xf numFmtId="0" fontId="17" fillId="0" borderId="0" xfId="0" applyFont="1" applyAlignment="1">
      <alignment horizontal="center"/>
    </xf>
    <xf numFmtId="165" fontId="12" fillId="0" borderId="0" xfId="3" applyNumberFormat="1" applyFont="1" applyFill="1" applyBorder="1" applyAlignment="1">
      <alignment horizontal="right"/>
    </xf>
    <xf numFmtId="43" fontId="12" fillId="0" borderId="0" xfId="3" applyFont="1" applyFill="1"/>
    <xf numFmtId="165" fontId="12" fillId="0" borderId="0" xfId="0" applyNumberFormat="1" applyFont="1" applyAlignment="1">
      <alignment horizontal="center"/>
    </xf>
    <xf numFmtId="0" fontId="16" fillId="0" borderId="0" xfId="1" quotePrefix="1" applyFont="1" applyAlignment="1">
      <alignment horizontal="center" vertical="top"/>
    </xf>
    <xf numFmtId="38" fontId="12" fillId="0" borderId="0" xfId="1" applyNumberFormat="1" applyFont="1" applyAlignment="1">
      <alignment horizontal="center"/>
    </xf>
    <xf numFmtId="0" fontId="14" fillId="0" borderId="0" xfId="1" quotePrefix="1" applyFont="1" applyAlignment="1">
      <alignment horizontal="center" vertical="top"/>
    </xf>
    <xf numFmtId="0" fontId="14" fillId="0" borderId="0" xfId="1" applyFont="1" applyAlignment="1">
      <alignment horizontal="center" vertical="top"/>
    </xf>
    <xf numFmtId="165" fontId="13" fillId="0" borderId="1" xfId="0" applyNumberFormat="1" applyFont="1" applyBorder="1" applyAlignment="1">
      <alignment horizontal="center"/>
    </xf>
    <xf numFmtId="38" fontId="13" fillId="0" borderId="1" xfId="0" applyNumberFormat="1" applyFont="1" applyBorder="1" applyAlignment="1">
      <alignment horizontal="center"/>
    </xf>
    <xf numFmtId="38" fontId="12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 vertical="top"/>
    </xf>
  </cellXfs>
  <cellStyles count="12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 4 2" xfId="11" xr:uid="{BBCEF180-88CA-4E1B-B2B6-A457FF16270F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6"/>
  <sheetViews>
    <sheetView view="pageBreakPreview" topLeftCell="A100" zoomScale="85" zoomScaleNormal="70" zoomScaleSheetLayoutView="85" workbookViewId="0">
      <selection activeCell="A116" sqref="A116:XFD116"/>
    </sheetView>
  </sheetViews>
  <sheetFormatPr defaultColWidth="10.5546875" defaultRowHeight="15" customHeight="1"/>
  <cols>
    <col min="1" max="3" width="1.5546875" style="4" customWidth="1"/>
    <col min="4" max="4" width="34.44140625" style="4" customWidth="1"/>
    <col min="5" max="5" width="1.33203125" style="3" customWidth="1"/>
    <col min="6" max="6" width="6.33203125" style="4" customWidth="1"/>
    <col min="7" max="7" width="1.33203125" style="3" customWidth="1"/>
    <col min="8" max="8" width="15.6640625" style="3" customWidth="1"/>
    <col min="9" max="9" width="1.33203125" style="3" customWidth="1"/>
    <col min="10" max="10" width="15.6640625" style="3" customWidth="1"/>
    <col min="11" max="11" width="1.33203125" style="3" customWidth="1"/>
    <col min="12" max="12" width="15.33203125" style="3" customWidth="1"/>
    <col min="13" max="13" width="1.33203125" style="3" customWidth="1"/>
    <col min="14" max="14" width="15.33203125" style="3" customWidth="1"/>
    <col min="15" max="15" width="1.44140625" style="3" customWidth="1"/>
    <col min="16" max="16384" width="10.5546875" style="3"/>
  </cols>
  <sheetData>
    <row r="1" spans="1:15" ht="15" customHeight="1">
      <c r="A1" s="1" t="s">
        <v>0</v>
      </c>
      <c r="B1" s="2"/>
      <c r="C1" s="2"/>
      <c r="D1" s="2"/>
    </row>
    <row r="2" spans="1:15" s="9" customFormat="1" ht="15" customHeight="1">
      <c r="A2" s="82" t="s">
        <v>1</v>
      </c>
      <c r="B2" s="5"/>
      <c r="C2" s="5"/>
      <c r="D2" s="5"/>
      <c r="E2" s="6"/>
      <c r="F2" s="7"/>
      <c r="G2" s="8"/>
      <c r="H2" s="6"/>
      <c r="I2" s="8"/>
      <c r="J2" s="6"/>
      <c r="K2" s="8"/>
      <c r="L2" s="6"/>
      <c r="M2" s="8"/>
      <c r="N2" s="6"/>
      <c r="O2" s="8"/>
    </row>
    <row r="3" spans="1:15" s="9" customFormat="1" ht="15" customHeight="1">
      <c r="A3" s="82" t="s">
        <v>2</v>
      </c>
      <c r="B3" s="5"/>
      <c r="C3" s="5"/>
      <c r="D3" s="5"/>
      <c r="E3" s="6"/>
      <c r="F3" s="7"/>
      <c r="G3" s="8"/>
      <c r="H3" s="6"/>
      <c r="I3" s="8"/>
      <c r="J3" s="6"/>
      <c r="K3" s="8"/>
      <c r="L3" s="6"/>
      <c r="M3" s="8"/>
      <c r="N3" s="6"/>
      <c r="O3" s="8"/>
    </row>
    <row r="4" spans="1:15" s="9" customFormat="1" ht="15" customHeight="1">
      <c r="A4" s="5"/>
      <c r="B4" s="5"/>
      <c r="C4" s="5"/>
      <c r="D4" s="5"/>
      <c r="E4" s="6"/>
      <c r="F4" s="7"/>
      <c r="G4" s="8"/>
      <c r="H4" s="6"/>
      <c r="I4" s="8"/>
      <c r="J4" s="6"/>
      <c r="K4" s="8"/>
      <c r="L4" s="6"/>
      <c r="M4" s="8"/>
      <c r="N4" s="6"/>
      <c r="O4" s="8"/>
    </row>
    <row r="5" spans="1:15" ht="15" customHeight="1">
      <c r="A5" s="7"/>
      <c r="B5" s="7"/>
      <c r="C5" s="7"/>
      <c r="D5" s="7"/>
      <c r="E5" s="8"/>
      <c r="F5" s="10"/>
      <c r="G5" s="8"/>
      <c r="H5" s="164" t="s">
        <v>3</v>
      </c>
      <c r="I5" s="164"/>
      <c r="J5" s="164"/>
      <c r="K5" s="8"/>
      <c r="L5" s="164" t="s">
        <v>4</v>
      </c>
      <c r="M5" s="164"/>
      <c r="N5" s="164"/>
      <c r="O5" s="11"/>
    </row>
    <row r="6" spans="1:15" s="58" customFormat="1" ht="16.2" customHeight="1">
      <c r="B6" s="59"/>
      <c r="C6" s="59"/>
      <c r="D6" s="59"/>
      <c r="E6" s="10"/>
      <c r="F6" s="59"/>
      <c r="G6" s="166" t="s">
        <v>5</v>
      </c>
      <c r="H6" s="166"/>
      <c r="I6" s="166"/>
      <c r="J6" s="166"/>
      <c r="K6" s="166" t="s">
        <v>5</v>
      </c>
      <c r="L6" s="166"/>
      <c r="M6" s="166"/>
      <c r="N6" s="166"/>
    </row>
    <row r="7" spans="1:15" ht="15" customHeight="1">
      <c r="A7" s="54" t="s">
        <v>6</v>
      </c>
      <c r="B7" s="54"/>
      <c r="C7" s="54"/>
      <c r="D7" s="54"/>
      <c r="E7" s="8"/>
      <c r="F7" s="13" t="s">
        <v>7</v>
      </c>
      <c r="G7" s="8"/>
      <c r="H7" s="114" t="s">
        <v>8</v>
      </c>
      <c r="I7" s="51"/>
      <c r="J7" s="50" t="s">
        <v>9</v>
      </c>
      <c r="K7" s="52"/>
      <c r="L7" s="114" t="s">
        <v>8</v>
      </c>
      <c r="M7" s="51"/>
      <c r="N7" s="50" t="s">
        <v>9</v>
      </c>
      <c r="O7" s="11"/>
    </row>
    <row r="8" spans="1:15" ht="15" customHeight="1">
      <c r="A8" s="54"/>
      <c r="B8" s="54"/>
      <c r="C8" s="54"/>
      <c r="D8" s="54"/>
      <c r="E8" s="8"/>
      <c r="F8" s="13"/>
      <c r="G8" s="8"/>
      <c r="H8" s="50" t="s">
        <v>10</v>
      </c>
      <c r="I8" s="51"/>
      <c r="J8" s="50" t="s">
        <v>11</v>
      </c>
      <c r="K8" s="52"/>
      <c r="L8" s="50" t="s">
        <v>10</v>
      </c>
      <c r="M8" s="51"/>
      <c r="N8" s="50" t="s">
        <v>11</v>
      </c>
      <c r="O8" s="11"/>
    </row>
    <row r="9" spans="1:15" ht="15" customHeight="1">
      <c r="A9" s="54"/>
      <c r="B9" s="54"/>
      <c r="C9" s="54"/>
      <c r="D9" s="54"/>
      <c r="E9" s="8"/>
      <c r="F9" s="13"/>
      <c r="G9" s="8"/>
      <c r="H9" s="50" t="s">
        <v>12</v>
      </c>
      <c r="I9" s="51"/>
      <c r="J9" s="50"/>
      <c r="K9" s="52"/>
      <c r="L9" s="50" t="s">
        <v>12</v>
      </c>
      <c r="M9" s="51"/>
      <c r="N9" s="50"/>
      <c r="O9" s="11"/>
    </row>
    <row r="10" spans="1:15" ht="15" customHeight="1">
      <c r="A10" s="2"/>
      <c r="B10" s="2"/>
      <c r="C10" s="2"/>
      <c r="D10" s="2"/>
      <c r="F10" s="13"/>
      <c r="H10" s="165" t="s">
        <v>13</v>
      </c>
      <c r="I10" s="165"/>
      <c r="J10" s="165"/>
      <c r="K10" s="165"/>
      <c r="L10" s="165"/>
      <c r="M10" s="165"/>
      <c r="N10" s="165"/>
    </row>
    <row r="11" spans="1:15" ht="15" customHeight="1">
      <c r="A11" s="12" t="s">
        <v>14</v>
      </c>
      <c r="B11" s="12"/>
      <c r="C11" s="12"/>
      <c r="D11" s="12"/>
      <c r="F11" s="13"/>
    </row>
    <row r="12" spans="1:15" ht="15" customHeight="1">
      <c r="A12" s="4" t="s">
        <v>15</v>
      </c>
      <c r="F12" s="13"/>
      <c r="H12" s="14">
        <v>22619230</v>
      </c>
      <c r="I12" s="14"/>
      <c r="J12" s="14">
        <v>113696689</v>
      </c>
      <c r="K12" s="15"/>
      <c r="L12" s="14">
        <v>4303096</v>
      </c>
      <c r="M12" s="15"/>
      <c r="N12" s="14">
        <v>84508298</v>
      </c>
      <c r="O12" s="14"/>
    </row>
    <row r="13" spans="1:15" ht="15" customHeight="1">
      <c r="A13" s="4" t="s">
        <v>16</v>
      </c>
      <c r="F13" s="13">
        <v>4</v>
      </c>
      <c r="H13" s="14">
        <v>516355358</v>
      </c>
      <c r="I13" s="14"/>
      <c r="J13" s="14">
        <v>498651035</v>
      </c>
      <c r="K13" s="15"/>
      <c r="L13" s="14">
        <v>329467786</v>
      </c>
      <c r="M13" s="15"/>
      <c r="N13" s="14">
        <v>329137128</v>
      </c>
      <c r="O13" s="14"/>
    </row>
    <row r="14" spans="1:15" ht="15" customHeight="1">
      <c r="A14" s="4" t="s">
        <v>17</v>
      </c>
      <c r="F14" s="13">
        <v>3</v>
      </c>
      <c r="H14" s="14">
        <v>29296976</v>
      </c>
      <c r="I14" s="14"/>
      <c r="J14" s="14">
        <v>27609361</v>
      </c>
      <c r="K14" s="15"/>
      <c r="L14" s="14">
        <v>1422360547</v>
      </c>
      <c r="M14" s="15"/>
      <c r="N14" s="14">
        <v>1367803313</v>
      </c>
      <c r="O14" s="14"/>
    </row>
    <row r="15" spans="1:15" ht="15" customHeight="1">
      <c r="A15" s="4" t="s">
        <v>18</v>
      </c>
      <c r="F15" s="13">
        <v>3</v>
      </c>
      <c r="H15" s="107">
        <v>48471644</v>
      </c>
      <c r="I15" s="14"/>
      <c r="J15" s="107">
        <v>39825000</v>
      </c>
      <c r="K15" s="15"/>
      <c r="L15" s="14">
        <v>2557099002</v>
      </c>
      <c r="M15" s="15"/>
      <c r="N15" s="14">
        <v>2491797953</v>
      </c>
      <c r="O15" s="14"/>
    </row>
    <row r="16" spans="1:15" ht="15" customHeight="1">
      <c r="A16" s="4" t="s">
        <v>19</v>
      </c>
      <c r="F16" s="13">
        <v>5</v>
      </c>
      <c r="H16" s="14">
        <v>2330732333</v>
      </c>
      <c r="I16" s="14"/>
      <c r="J16" s="14">
        <v>2046452356</v>
      </c>
      <c r="K16" s="15"/>
      <c r="L16" s="14">
        <v>484928950</v>
      </c>
      <c r="M16" s="15"/>
      <c r="N16" s="14">
        <v>471510248</v>
      </c>
      <c r="O16" s="14"/>
    </row>
    <row r="17" spans="1:15" ht="15" customHeight="1">
      <c r="A17" s="4" t="s">
        <v>20</v>
      </c>
      <c r="F17" s="13">
        <v>6</v>
      </c>
      <c r="H17" s="14">
        <v>9311624098</v>
      </c>
      <c r="I17" s="14"/>
      <c r="J17" s="14">
        <v>9458757535</v>
      </c>
      <c r="K17" s="15"/>
      <c r="L17" s="14">
        <v>1242206610</v>
      </c>
      <c r="M17" s="15"/>
      <c r="N17" s="14">
        <v>1250922363</v>
      </c>
      <c r="O17" s="14"/>
    </row>
    <row r="18" spans="1:15" ht="15" customHeight="1">
      <c r="A18" s="4" t="s">
        <v>21</v>
      </c>
      <c r="F18" s="13"/>
      <c r="H18" s="14">
        <v>1333826</v>
      </c>
      <c r="I18" s="14"/>
      <c r="J18" s="14">
        <v>231818</v>
      </c>
      <c r="K18" s="15"/>
      <c r="L18" s="17">
        <v>0</v>
      </c>
      <c r="M18" s="15"/>
      <c r="N18" s="17">
        <v>0</v>
      </c>
      <c r="O18" s="14"/>
    </row>
    <row r="19" spans="1:15" ht="15" customHeight="1">
      <c r="A19" s="4" t="s">
        <v>22</v>
      </c>
      <c r="F19" s="13"/>
      <c r="H19" s="14">
        <v>4830553</v>
      </c>
      <c r="I19" s="14"/>
      <c r="J19" s="14">
        <v>4589976</v>
      </c>
      <c r="K19" s="15"/>
      <c r="L19" s="17">
        <v>0</v>
      </c>
      <c r="M19" s="15"/>
      <c r="N19" s="17">
        <v>0</v>
      </c>
      <c r="O19" s="14"/>
    </row>
    <row r="20" spans="1:15" ht="15" customHeight="1">
      <c r="A20" s="2" t="s">
        <v>23</v>
      </c>
      <c r="B20" s="2"/>
      <c r="C20" s="2"/>
      <c r="D20" s="2"/>
      <c r="F20" s="13"/>
      <c r="H20" s="18">
        <f>SUM(H12:H19)</f>
        <v>12265264018</v>
      </c>
      <c r="I20" s="19"/>
      <c r="J20" s="18">
        <f>SUM(J12:J19)</f>
        <v>12189813770</v>
      </c>
      <c r="K20" s="20"/>
      <c r="L20" s="18">
        <f>SUM(L12:L19)</f>
        <v>6040365991</v>
      </c>
      <c r="M20" s="20"/>
      <c r="N20" s="21">
        <f>SUM(N12:N19)</f>
        <v>5995679303</v>
      </c>
      <c r="O20" s="14"/>
    </row>
    <row r="21" spans="1:15" ht="15" customHeight="1">
      <c r="A21" s="2"/>
      <c r="B21" s="2"/>
      <c r="C21" s="2"/>
      <c r="D21" s="2"/>
      <c r="F21" s="13"/>
      <c r="H21" s="19"/>
      <c r="I21" s="19"/>
      <c r="J21" s="19"/>
      <c r="K21" s="20"/>
      <c r="L21" s="19"/>
      <c r="M21" s="20"/>
      <c r="N21" s="20"/>
      <c r="O21" s="14"/>
    </row>
    <row r="22" spans="1:15" ht="15" customHeight="1">
      <c r="A22" s="12" t="s">
        <v>24</v>
      </c>
      <c r="B22" s="12"/>
      <c r="C22" s="12"/>
      <c r="D22" s="12"/>
      <c r="F22" s="13"/>
      <c r="H22" s="14"/>
      <c r="I22" s="14"/>
      <c r="J22" s="14"/>
      <c r="K22" s="15"/>
      <c r="L22" s="15"/>
      <c r="M22" s="15"/>
      <c r="N22" s="15"/>
      <c r="O22" s="14"/>
    </row>
    <row r="23" spans="1:15" ht="15" customHeight="1">
      <c r="A23" s="4" t="s">
        <v>25</v>
      </c>
      <c r="F23" s="13">
        <v>9</v>
      </c>
      <c r="H23" s="107">
        <v>4711171</v>
      </c>
      <c r="I23" s="14"/>
      <c r="J23" s="107">
        <v>4711171</v>
      </c>
      <c r="K23" s="15"/>
      <c r="L23" s="22">
        <v>2632621</v>
      </c>
      <c r="M23" s="16"/>
      <c r="N23" s="22">
        <v>2632621</v>
      </c>
      <c r="O23" s="14"/>
    </row>
    <row r="24" spans="1:15" ht="15" customHeight="1">
      <c r="A24" s="23" t="s">
        <v>26</v>
      </c>
      <c r="B24" s="23"/>
      <c r="C24" s="23"/>
      <c r="D24" s="23"/>
      <c r="F24" s="13">
        <v>7</v>
      </c>
      <c r="H24" s="17">
        <v>0</v>
      </c>
      <c r="I24" s="14"/>
      <c r="J24" s="17">
        <v>0</v>
      </c>
      <c r="K24" s="15"/>
      <c r="L24" s="22">
        <v>1273420501</v>
      </c>
      <c r="M24" s="16"/>
      <c r="N24" s="22">
        <v>1273420501</v>
      </c>
      <c r="O24" s="14"/>
    </row>
    <row r="25" spans="1:15" ht="15" customHeight="1">
      <c r="A25" s="23" t="s">
        <v>27</v>
      </c>
      <c r="B25" s="23"/>
      <c r="C25" s="23"/>
      <c r="D25" s="23"/>
      <c r="E25" s="24"/>
      <c r="F25" s="13">
        <v>8</v>
      </c>
      <c r="H25" s="14">
        <v>2436162</v>
      </c>
      <c r="I25" s="14"/>
      <c r="J25" s="14">
        <v>120235</v>
      </c>
      <c r="K25" s="15"/>
      <c r="L25" s="22">
        <v>206290000</v>
      </c>
      <c r="M25" s="15"/>
      <c r="N25" s="22">
        <v>206290000</v>
      </c>
      <c r="O25" s="14"/>
    </row>
    <row r="26" spans="1:15" ht="15" customHeight="1">
      <c r="A26" s="23" t="s">
        <v>28</v>
      </c>
      <c r="B26" s="23"/>
      <c r="C26" s="23"/>
      <c r="D26" s="23"/>
      <c r="E26" s="24"/>
      <c r="F26" s="13"/>
      <c r="H26" s="14">
        <v>30399498</v>
      </c>
      <c r="I26" s="14"/>
      <c r="J26" s="14">
        <v>30399498</v>
      </c>
      <c r="K26" s="15"/>
      <c r="L26" s="16">
        <v>0</v>
      </c>
      <c r="M26" s="17"/>
      <c r="N26" s="16">
        <v>0</v>
      </c>
      <c r="O26" s="14"/>
    </row>
    <row r="27" spans="1:15" ht="15" customHeight="1">
      <c r="A27" s="23" t="s">
        <v>29</v>
      </c>
      <c r="B27" s="23"/>
      <c r="C27" s="23"/>
      <c r="D27" s="23"/>
      <c r="E27" s="24"/>
      <c r="F27" s="13">
        <v>10</v>
      </c>
      <c r="H27" s="14">
        <v>1855700927</v>
      </c>
      <c r="I27" s="14"/>
      <c r="J27" s="14">
        <v>1850427212</v>
      </c>
      <c r="K27" s="15"/>
      <c r="L27" s="17">
        <v>0</v>
      </c>
      <c r="M27" s="17"/>
      <c r="N27" s="17">
        <v>0</v>
      </c>
      <c r="O27" s="14"/>
    </row>
    <row r="28" spans="1:15" ht="15" customHeight="1">
      <c r="A28" s="23" t="s">
        <v>30</v>
      </c>
      <c r="B28" s="23"/>
      <c r="C28" s="23"/>
      <c r="D28" s="23"/>
      <c r="E28" s="24"/>
      <c r="F28" s="13">
        <v>11</v>
      </c>
      <c r="H28" s="14">
        <v>213401025</v>
      </c>
      <c r="I28" s="14"/>
      <c r="J28" s="14">
        <v>216925084</v>
      </c>
      <c r="K28" s="15"/>
      <c r="L28" s="14">
        <v>133312294</v>
      </c>
      <c r="M28" s="15"/>
      <c r="N28" s="14">
        <v>134269763</v>
      </c>
      <c r="O28" s="14"/>
    </row>
    <row r="29" spans="1:15" ht="15" customHeight="1">
      <c r="A29" s="23" t="s">
        <v>31</v>
      </c>
      <c r="B29" s="23"/>
      <c r="C29" s="23"/>
      <c r="D29" s="23"/>
      <c r="E29" s="24"/>
      <c r="F29" s="13"/>
      <c r="H29" s="14">
        <v>226978834</v>
      </c>
      <c r="I29" s="14"/>
      <c r="J29" s="14">
        <v>230496487</v>
      </c>
      <c r="K29" s="15"/>
      <c r="L29" s="22">
        <v>6896061</v>
      </c>
      <c r="M29" s="15"/>
      <c r="N29" s="22">
        <v>7353935</v>
      </c>
      <c r="O29" s="14"/>
    </row>
    <row r="30" spans="1:15" ht="15" customHeight="1">
      <c r="A30" s="23" t="s">
        <v>32</v>
      </c>
      <c r="B30" s="23"/>
      <c r="C30" s="23"/>
      <c r="D30" s="23"/>
      <c r="E30" s="24"/>
      <c r="F30" s="13">
        <v>12</v>
      </c>
      <c r="H30" s="14">
        <v>2531383</v>
      </c>
      <c r="I30" s="14"/>
      <c r="J30" s="14">
        <v>2711043</v>
      </c>
      <c r="K30" s="15"/>
      <c r="L30" s="14">
        <v>2503661</v>
      </c>
      <c r="M30" s="15"/>
      <c r="N30" s="14">
        <v>2677798</v>
      </c>
      <c r="O30" s="14"/>
    </row>
    <row r="31" spans="1:15" ht="15" customHeight="1">
      <c r="A31" s="23" t="s">
        <v>33</v>
      </c>
      <c r="B31" s="23"/>
      <c r="C31" s="23"/>
      <c r="D31" s="23"/>
      <c r="E31" s="24"/>
      <c r="F31" s="13"/>
      <c r="H31" s="14">
        <v>331504908</v>
      </c>
      <c r="I31" s="14"/>
      <c r="J31" s="14">
        <v>331504909</v>
      </c>
      <c r="K31" s="15"/>
      <c r="L31" s="17">
        <v>0</v>
      </c>
      <c r="M31" s="15"/>
      <c r="N31" s="17">
        <v>0</v>
      </c>
      <c r="O31" s="14"/>
    </row>
    <row r="32" spans="1:15" ht="15" customHeight="1">
      <c r="A32" s="23" t="s">
        <v>34</v>
      </c>
      <c r="B32" s="23"/>
      <c r="C32" s="23"/>
      <c r="D32" s="23"/>
      <c r="E32" s="24"/>
      <c r="F32" s="13"/>
      <c r="H32" s="14">
        <v>99968484</v>
      </c>
      <c r="I32" s="14"/>
      <c r="J32" s="14">
        <v>101307091</v>
      </c>
      <c r="K32" s="15"/>
      <c r="L32" s="14">
        <v>30935429</v>
      </c>
      <c r="M32" s="15"/>
      <c r="N32" s="14">
        <v>31851887</v>
      </c>
      <c r="O32" s="14"/>
    </row>
    <row r="33" spans="1:15" ht="15" customHeight="1">
      <c r="A33" s="4" t="s">
        <v>35</v>
      </c>
      <c r="F33" s="13">
        <v>13</v>
      </c>
      <c r="H33" s="25">
        <v>87207521</v>
      </c>
      <c r="I33" s="14"/>
      <c r="J33" s="25">
        <v>86554700</v>
      </c>
      <c r="K33" s="15"/>
      <c r="L33" s="25">
        <v>37477605</v>
      </c>
      <c r="M33" s="15"/>
      <c r="N33" s="25">
        <v>37464593</v>
      </c>
      <c r="O33" s="14"/>
    </row>
    <row r="34" spans="1:15" ht="15" customHeight="1">
      <c r="A34" s="2" t="s">
        <v>36</v>
      </c>
      <c r="B34" s="2"/>
      <c r="C34" s="2"/>
      <c r="D34" s="2"/>
      <c r="F34" s="13"/>
      <c r="H34" s="18">
        <f>SUM(H23:H33)</f>
        <v>2854839913</v>
      </c>
      <c r="I34" s="19"/>
      <c r="J34" s="18">
        <f>SUM(J23:J33)</f>
        <v>2855157430</v>
      </c>
      <c r="K34" s="19"/>
      <c r="L34" s="18">
        <f>SUM(L23:L33)</f>
        <v>1693468172</v>
      </c>
      <c r="M34" s="19"/>
      <c r="N34" s="18">
        <f>SUM(N23:N33)</f>
        <v>1695961098</v>
      </c>
      <c r="O34" s="14"/>
    </row>
    <row r="35" spans="1:15" ht="15" customHeight="1">
      <c r="A35" s="2"/>
      <c r="B35" s="2"/>
      <c r="C35" s="2"/>
      <c r="D35" s="2"/>
      <c r="F35" s="13"/>
      <c r="H35" s="19"/>
      <c r="I35" s="19"/>
      <c r="J35" s="19"/>
      <c r="K35" s="19"/>
      <c r="L35" s="19"/>
      <c r="M35" s="19"/>
      <c r="N35" s="19"/>
      <c r="O35" s="14"/>
    </row>
    <row r="36" spans="1:15" ht="15" customHeight="1" thickBot="1">
      <c r="A36" s="2" t="s">
        <v>37</v>
      </c>
      <c r="B36" s="2"/>
      <c r="C36" s="2"/>
      <c r="D36" s="2"/>
      <c r="F36" s="13"/>
      <c r="H36" s="43">
        <f>SUM(H20,H34)</f>
        <v>15120103931</v>
      </c>
      <c r="I36" s="19"/>
      <c r="J36" s="43">
        <f>SUM(J20,J34)</f>
        <v>15044971200</v>
      </c>
      <c r="K36" s="19"/>
      <c r="L36" s="43">
        <f>SUM(L20,L34)</f>
        <v>7733834163</v>
      </c>
      <c r="M36" s="19"/>
      <c r="N36" s="43">
        <f>SUM(N20,N34)</f>
        <v>7691640401</v>
      </c>
      <c r="O36" s="14"/>
    </row>
    <row r="37" spans="1:15" ht="15" customHeight="1" thickTop="1">
      <c r="F37" s="13"/>
    </row>
    <row r="38" spans="1:15" ht="15" customHeight="1">
      <c r="F38" s="13"/>
    </row>
    <row r="39" spans="1:15" ht="15" customHeight="1">
      <c r="A39" s="1" t="str">
        <f>A1</f>
        <v>Nirvana Development Public Company Limited and its subsidiaries</v>
      </c>
      <c r="B39" s="2"/>
      <c r="C39" s="2"/>
      <c r="D39" s="2"/>
      <c r="F39" s="13"/>
    </row>
    <row r="40" spans="1:15" s="9" customFormat="1" ht="15" customHeight="1">
      <c r="A40" s="53" t="s">
        <v>38</v>
      </c>
      <c r="B40" s="2"/>
      <c r="C40" s="2"/>
      <c r="D40" s="2"/>
      <c r="E40" s="6"/>
      <c r="F40" s="13"/>
      <c r="G40" s="8"/>
      <c r="H40" s="6"/>
      <c r="I40" s="8"/>
      <c r="J40" s="6"/>
      <c r="K40" s="8"/>
      <c r="L40" s="6"/>
      <c r="M40" s="8"/>
      <c r="N40" s="6"/>
      <c r="O40" s="8"/>
    </row>
    <row r="41" spans="1:15" s="9" customFormat="1" ht="15" customHeight="1">
      <c r="A41" s="53" t="str">
        <f t="shared" ref="A41" si="0">A3</f>
        <v>As at 31 March 2026</v>
      </c>
      <c r="B41" s="2"/>
      <c r="C41" s="2"/>
      <c r="D41" s="2"/>
      <c r="E41" s="6"/>
      <c r="F41" s="13"/>
      <c r="G41" s="8"/>
      <c r="H41" s="6"/>
      <c r="I41" s="8"/>
      <c r="J41" s="6"/>
      <c r="K41" s="8"/>
      <c r="L41" s="6"/>
      <c r="M41" s="8"/>
      <c r="N41" s="6"/>
      <c r="O41" s="8"/>
    </row>
    <row r="42" spans="1:15" ht="15" customHeight="1">
      <c r="A42" s="7"/>
      <c r="B42" s="7"/>
      <c r="C42" s="7"/>
      <c r="D42" s="7"/>
      <c r="E42" s="8"/>
      <c r="F42" s="13"/>
      <c r="G42" s="8"/>
      <c r="H42" s="8"/>
      <c r="I42" s="8"/>
      <c r="J42" s="8"/>
      <c r="K42" s="8"/>
      <c r="L42" s="8"/>
      <c r="M42" s="8"/>
      <c r="N42" s="26"/>
      <c r="O42" s="8"/>
    </row>
    <row r="43" spans="1:15" ht="15" customHeight="1">
      <c r="A43" s="7"/>
      <c r="B43" s="7"/>
      <c r="C43" s="7"/>
      <c r="D43" s="7"/>
      <c r="E43" s="8"/>
      <c r="F43" s="10"/>
      <c r="G43" s="8"/>
      <c r="H43" s="164" t="s">
        <v>3</v>
      </c>
      <c r="I43" s="164"/>
      <c r="J43" s="164"/>
      <c r="K43" s="8"/>
      <c r="L43" s="164" t="s">
        <v>4</v>
      </c>
      <c r="M43" s="164"/>
      <c r="N43" s="164"/>
      <c r="O43" s="11"/>
    </row>
    <row r="44" spans="1:15" s="58" customFormat="1" ht="16.2" customHeight="1">
      <c r="B44" s="59"/>
      <c r="C44" s="59"/>
      <c r="D44" s="59"/>
      <c r="E44" s="10"/>
      <c r="F44" s="105"/>
      <c r="G44" s="166" t="s">
        <v>5</v>
      </c>
      <c r="H44" s="166"/>
      <c r="I44" s="166"/>
      <c r="J44" s="166"/>
      <c r="K44" s="166" t="s">
        <v>5</v>
      </c>
      <c r="L44" s="166"/>
      <c r="M44" s="166"/>
      <c r="N44" s="166"/>
    </row>
    <row r="45" spans="1:15" ht="15" customHeight="1">
      <c r="A45" s="54" t="s">
        <v>39</v>
      </c>
      <c r="B45" s="54"/>
      <c r="C45" s="54"/>
      <c r="D45" s="54"/>
      <c r="E45" s="8"/>
      <c r="F45" s="13" t="s">
        <v>7</v>
      </c>
      <c r="G45" s="8"/>
      <c r="H45" s="114" t="s">
        <v>8</v>
      </c>
      <c r="I45" s="51"/>
      <c r="J45" s="50" t="s">
        <v>9</v>
      </c>
      <c r="K45" s="52"/>
      <c r="L45" s="114" t="s">
        <v>8</v>
      </c>
      <c r="M45" s="51"/>
      <c r="N45" s="50" t="s">
        <v>9</v>
      </c>
      <c r="O45" s="11"/>
    </row>
    <row r="46" spans="1:15" ht="15" customHeight="1">
      <c r="A46" s="54"/>
      <c r="B46" s="54"/>
      <c r="C46" s="54"/>
      <c r="D46" s="54"/>
      <c r="E46" s="8"/>
      <c r="F46" s="13"/>
      <c r="G46" s="8"/>
      <c r="H46" s="50" t="s">
        <v>10</v>
      </c>
      <c r="I46" s="51"/>
      <c r="J46" s="50" t="s">
        <v>11</v>
      </c>
      <c r="K46" s="52"/>
      <c r="L46" s="50" t="s">
        <v>10</v>
      </c>
      <c r="M46" s="51"/>
      <c r="N46" s="50" t="s">
        <v>11</v>
      </c>
      <c r="O46" s="11"/>
    </row>
    <row r="47" spans="1:15" ht="15" customHeight="1">
      <c r="A47" s="54"/>
      <c r="B47" s="54"/>
      <c r="C47" s="54"/>
      <c r="D47" s="54"/>
      <c r="E47" s="8"/>
      <c r="F47" s="13"/>
      <c r="G47" s="8"/>
      <c r="H47" s="50" t="s">
        <v>12</v>
      </c>
      <c r="I47" s="51"/>
      <c r="J47" s="50"/>
      <c r="K47" s="52"/>
      <c r="L47" s="50" t="s">
        <v>12</v>
      </c>
      <c r="M47" s="51"/>
      <c r="N47" s="50"/>
      <c r="O47" s="11"/>
    </row>
    <row r="48" spans="1:15" ht="15" customHeight="1">
      <c r="A48" s="2"/>
      <c r="B48" s="2"/>
      <c r="C48" s="2"/>
      <c r="D48" s="2"/>
      <c r="F48" s="13"/>
      <c r="H48" s="165" t="s">
        <v>13</v>
      </c>
      <c r="I48" s="165"/>
      <c r="J48" s="165"/>
      <c r="K48" s="165"/>
      <c r="L48" s="165"/>
      <c r="M48" s="165"/>
      <c r="N48" s="165"/>
    </row>
    <row r="49" spans="1:15" ht="15" customHeight="1">
      <c r="A49" s="12" t="s">
        <v>40</v>
      </c>
      <c r="B49" s="12"/>
      <c r="C49" s="12"/>
      <c r="D49" s="12"/>
      <c r="F49" s="13"/>
    </row>
    <row r="50" spans="1:15" ht="15" customHeight="1">
      <c r="A50" s="23" t="s">
        <v>41</v>
      </c>
      <c r="B50" s="23"/>
      <c r="C50" s="23"/>
      <c r="D50" s="23"/>
      <c r="E50" s="24"/>
      <c r="O50" s="27"/>
    </row>
    <row r="51" spans="1:15" ht="15" customHeight="1">
      <c r="A51" s="23"/>
      <c r="B51" s="23" t="s">
        <v>42</v>
      </c>
      <c r="C51" s="23"/>
      <c r="D51" s="23"/>
      <c r="E51" s="24"/>
      <c r="F51" s="13">
        <v>15</v>
      </c>
      <c r="H51" s="27">
        <v>1588333411</v>
      </c>
      <c r="I51" s="27"/>
      <c r="J51" s="27">
        <v>1573261312</v>
      </c>
      <c r="K51" s="28"/>
      <c r="L51" s="27">
        <v>1522147907</v>
      </c>
      <c r="M51" s="28"/>
      <c r="N51" s="27">
        <v>1505423626</v>
      </c>
      <c r="O51" s="27"/>
    </row>
    <row r="52" spans="1:15" ht="15" customHeight="1">
      <c r="A52" s="23" t="s">
        <v>43</v>
      </c>
      <c r="B52" s="23"/>
      <c r="C52" s="23"/>
      <c r="D52" s="23"/>
      <c r="E52" s="24"/>
      <c r="F52" s="13">
        <v>14</v>
      </c>
      <c r="H52" s="29">
        <v>411855641</v>
      </c>
      <c r="I52" s="30"/>
      <c r="J52" s="29">
        <v>407306356</v>
      </c>
      <c r="K52" s="28"/>
      <c r="L52" s="31">
        <v>43420053</v>
      </c>
      <c r="M52" s="28"/>
      <c r="N52" s="31">
        <v>42569219</v>
      </c>
      <c r="O52" s="27"/>
    </row>
    <row r="53" spans="1:15" ht="15" customHeight="1">
      <c r="A53" s="23" t="s">
        <v>44</v>
      </c>
      <c r="B53" s="23"/>
      <c r="C53" s="23"/>
      <c r="D53" s="23"/>
      <c r="E53" s="24"/>
      <c r="F53" s="13">
        <v>3</v>
      </c>
      <c r="H53" s="29">
        <v>12802623</v>
      </c>
      <c r="I53" s="30"/>
      <c r="J53" s="29">
        <v>12199805</v>
      </c>
      <c r="K53" s="28"/>
      <c r="L53" s="31">
        <v>241418009</v>
      </c>
      <c r="M53" s="28"/>
      <c r="N53" s="31">
        <v>234103371</v>
      </c>
      <c r="O53" s="27"/>
    </row>
    <row r="54" spans="1:15" ht="15" customHeight="1">
      <c r="A54" s="23" t="s">
        <v>45</v>
      </c>
      <c r="B54" s="23"/>
      <c r="C54" s="23"/>
      <c r="D54" s="23"/>
      <c r="E54" s="24"/>
      <c r="F54" s="13"/>
      <c r="H54" s="29"/>
      <c r="I54" s="30"/>
      <c r="J54" s="29"/>
      <c r="K54" s="28"/>
      <c r="M54" s="28"/>
      <c r="N54" s="31"/>
      <c r="O54" s="27"/>
    </row>
    <row r="55" spans="1:15" ht="15" customHeight="1">
      <c r="A55" s="23"/>
      <c r="B55" s="23" t="s">
        <v>42</v>
      </c>
      <c r="C55" s="23"/>
      <c r="D55" s="23"/>
      <c r="E55" s="24"/>
      <c r="F55" s="13">
        <v>15</v>
      </c>
      <c r="H55" s="29">
        <v>929322620</v>
      </c>
      <c r="I55" s="30"/>
      <c r="J55" s="29">
        <v>919344702</v>
      </c>
      <c r="K55" s="28"/>
      <c r="L55" s="31">
        <v>20640000</v>
      </c>
      <c r="M55" s="28"/>
      <c r="N55" s="31">
        <v>20640000</v>
      </c>
      <c r="O55" s="27"/>
    </row>
    <row r="56" spans="1:15" ht="15" customHeight="1">
      <c r="A56" s="23" t="s">
        <v>46</v>
      </c>
      <c r="B56" s="23"/>
      <c r="C56" s="23"/>
      <c r="D56" s="23"/>
      <c r="E56" s="24"/>
      <c r="F56" s="13"/>
      <c r="H56" s="29">
        <v>2763596</v>
      </c>
      <c r="I56" s="30"/>
      <c r="J56" s="29">
        <v>2648961</v>
      </c>
      <c r="K56" s="28"/>
      <c r="L56" s="31">
        <v>1841405</v>
      </c>
      <c r="M56" s="28"/>
      <c r="N56" s="31">
        <v>1815702</v>
      </c>
      <c r="O56" s="27"/>
    </row>
    <row r="57" spans="1:15" ht="15" customHeight="1">
      <c r="A57" s="23" t="s">
        <v>47</v>
      </c>
      <c r="B57" s="23"/>
      <c r="C57" s="23"/>
      <c r="D57" s="23"/>
      <c r="E57" s="24"/>
      <c r="F57" s="13">
        <v>3</v>
      </c>
      <c r="H57" s="29">
        <v>128000000</v>
      </c>
      <c r="I57" s="30"/>
      <c r="J57" s="29">
        <v>128000000</v>
      </c>
      <c r="K57" s="28"/>
      <c r="L57" s="31">
        <v>557025000</v>
      </c>
      <c r="M57" s="28"/>
      <c r="N57" s="31">
        <v>548525000</v>
      </c>
      <c r="O57" s="27"/>
    </row>
    <row r="58" spans="1:15" ht="15" customHeight="1">
      <c r="A58" s="23" t="s">
        <v>235</v>
      </c>
      <c r="B58" s="23"/>
      <c r="C58" s="23"/>
      <c r="D58" s="23"/>
      <c r="E58" s="24"/>
      <c r="F58" s="13">
        <v>15</v>
      </c>
      <c r="H58" s="29">
        <v>82000000</v>
      </c>
      <c r="I58" s="30"/>
      <c r="J58" s="29">
        <v>62000000</v>
      </c>
      <c r="K58" s="28"/>
      <c r="L58" s="31">
        <v>82000000</v>
      </c>
      <c r="M58" s="28"/>
      <c r="N58" s="31">
        <v>62000000</v>
      </c>
      <c r="O58" s="27"/>
    </row>
    <row r="59" spans="1:15" ht="15" customHeight="1">
      <c r="A59" s="23" t="s">
        <v>48</v>
      </c>
      <c r="B59" s="23"/>
      <c r="C59" s="23"/>
      <c r="D59" s="23"/>
      <c r="E59" s="24"/>
      <c r="F59" s="13"/>
      <c r="H59" s="29">
        <v>44245616</v>
      </c>
      <c r="I59" s="30"/>
      <c r="J59" s="29">
        <v>41747811</v>
      </c>
      <c r="K59" s="28"/>
      <c r="L59" s="31">
        <v>0</v>
      </c>
      <c r="M59" s="28"/>
      <c r="N59" s="31">
        <v>0</v>
      </c>
      <c r="O59" s="27"/>
    </row>
    <row r="60" spans="1:15" ht="15" customHeight="1">
      <c r="A60" s="23" t="s">
        <v>49</v>
      </c>
      <c r="B60" s="23"/>
      <c r="C60" s="23"/>
      <c r="D60" s="23"/>
      <c r="E60" s="24"/>
      <c r="F60" s="13"/>
      <c r="H60" s="29">
        <v>72679328</v>
      </c>
      <c r="I60" s="30"/>
      <c r="J60" s="29">
        <v>72110590</v>
      </c>
      <c r="K60" s="28"/>
      <c r="L60" s="3">
        <v>8289943</v>
      </c>
      <c r="M60" s="28"/>
      <c r="N60" s="31">
        <v>8380960</v>
      </c>
      <c r="O60" s="27"/>
    </row>
    <row r="61" spans="1:15" ht="15" customHeight="1">
      <c r="A61" s="23" t="s">
        <v>50</v>
      </c>
      <c r="B61" s="23"/>
      <c r="C61" s="23"/>
      <c r="D61" s="23"/>
      <c r="E61" s="24"/>
      <c r="F61" s="13"/>
      <c r="O61" s="27"/>
    </row>
    <row r="62" spans="1:15" ht="15" customHeight="1">
      <c r="A62" s="23"/>
      <c r="B62" s="23" t="s">
        <v>51</v>
      </c>
      <c r="C62" s="23"/>
      <c r="D62" s="23"/>
      <c r="E62" s="24"/>
      <c r="F62" s="13"/>
      <c r="H62" s="3">
        <v>126714725</v>
      </c>
      <c r="I62" s="30"/>
      <c r="J62" s="3">
        <v>113583348</v>
      </c>
      <c r="K62" s="28"/>
      <c r="L62" s="3">
        <v>23821665</v>
      </c>
      <c r="M62" s="28"/>
      <c r="N62" s="3">
        <v>23241665</v>
      </c>
      <c r="O62" s="27"/>
    </row>
    <row r="63" spans="1:15" ht="15" customHeight="1">
      <c r="A63" s="23" t="s">
        <v>52</v>
      </c>
      <c r="B63" s="23"/>
      <c r="C63" s="23"/>
      <c r="D63" s="23"/>
      <c r="E63" s="24"/>
      <c r="O63" s="27"/>
    </row>
    <row r="64" spans="1:15" ht="15" customHeight="1">
      <c r="A64" s="23"/>
      <c r="B64" s="23" t="s">
        <v>53</v>
      </c>
      <c r="C64" s="23"/>
      <c r="D64" s="23"/>
      <c r="E64" s="24"/>
      <c r="F64" s="13"/>
      <c r="H64" s="29">
        <v>23372646</v>
      </c>
      <c r="I64" s="30"/>
      <c r="J64" s="3">
        <v>14416172</v>
      </c>
      <c r="K64" s="28"/>
      <c r="L64" s="31">
        <v>0</v>
      </c>
      <c r="M64" s="28"/>
      <c r="N64" s="3">
        <v>0</v>
      </c>
      <c r="O64" s="27"/>
    </row>
    <row r="65" spans="1:15" ht="15" customHeight="1">
      <c r="A65" s="4" t="s">
        <v>54</v>
      </c>
      <c r="E65" s="13"/>
      <c r="F65" s="13"/>
      <c r="H65" s="3">
        <v>76980459</v>
      </c>
      <c r="I65" s="27"/>
      <c r="J65" s="29">
        <v>75089727</v>
      </c>
      <c r="K65" s="28"/>
      <c r="L65" s="3">
        <v>37177130</v>
      </c>
      <c r="M65" s="28"/>
      <c r="N65" s="31">
        <v>35561599</v>
      </c>
      <c r="O65" s="27"/>
    </row>
    <row r="66" spans="1:15" ht="15" customHeight="1">
      <c r="A66" s="2" t="s">
        <v>55</v>
      </c>
      <c r="B66" s="2"/>
      <c r="C66" s="2"/>
      <c r="D66" s="2"/>
      <c r="F66" s="13"/>
      <c r="H66" s="32">
        <f>SUM(H51:H65)</f>
        <v>3499070665</v>
      </c>
      <c r="I66" s="33"/>
      <c r="J66" s="32">
        <f>SUM(J51:J65)</f>
        <v>3421708784</v>
      </c>
      <c r="K66" s="33"/>
      <c r="L66" s="32">
        <f>SUM(L51:L65)</f>
        <v>2537781112</v>
      </c>
      <c r="M66" s="33"/>
      <c r="N66" s="32">
        <f>SUM(N51:N65)</f>
        <v>2482261142</v>
      </c>
      <c r="O66" s="27"/>
    </row>
    <row r="67" spans="1:15" ht="15" customHeight="1">
      <c r="A67" s="2"/>
      <c r="B67" s="2"/>
      <c r="C67" s="2"/>
      <c r="D67" s="2"/>
      <c r="F67" s="13"/>
      <c r="H67" s="33"/>
      <c r="I67" s="33"/>
      <c r="J67" s="33"/>
      <c r="K67" s="33"/>
      <c r="L67" s="33"/>
      <c r="M67" s="33"/>
      <c r="N67" s="33"/>
      <c r="O67" s="27"/>
    </row>
    <row r="68" spans="1:15" ht="15" customHeight="1">
      <c r="A68" s="12" t="s">
        <v>56</v>
      </c>
      <c r="B68" s="12"/>
      <c r="C68" s="12"/>
      <c r="D68" s="12"/>
      <c r="F68" s="13"/>
      <c r="H68" s="34"/>
      <c r="I68" s="34"/>
      <c r="J68" s="34"/>
      <c r="K68" s="34"/>
      <c r="L68" s="34"/>
      <c r="M68" s="34"/>
      <c r="N68" s="34"/>
      <c r="O68" s="34"/>
    </row>
    <row r="69" spans="1:15" ht="15" customHeight="1">
      <c r="A69" s="4" t="s">
        <v>57</v>
      </c>
      <c r="F69" s="13"/>
      <c r="O69" s="34"/>
    </row>
    <row r="70" spans="1:15" ht="14.4">
      <c r="B70" s="4" t="s">
        <v>42</v>
      </c>
      <c r="F70" s="13">
        <v>15</v>
      </c>
      <c r="H70" s="34">
        <v>5557177707</v>
      </c>
      <c r="I70" s="34"/>
      <c r="J70" s="34">
        <v>5557013986</v>
      </c>
      <c r="L70" s="3">
        <v>351362196</v>
      </c>
      <c r="N70" s="3">
        <v>356481270</v>
      </c>
      <c r="O70" s="34"/>
    </row>
    <row r="71" spans="1:15" ht="15" customHeight="1">
      <c r="A71" s="23" t="s">
        <v>58</v>
      </c>
      <c r="B71" s="23"/>
      <c r="C71" s="23"/>
      <c r="D71" s="23"/>
      <c r="F71" s="13"/>
      <c r="H71" s="34">
        <v>256992325</v>
      </c>
      <c r="I71" s="34"/>
      <c r="J71" s="34">
        <v>256992326</v>
      </c>
      <c r="K71" s="35"/>
      <c r="L71" s="30">
        <v>0</v>
      </c>
      <c r="M71" s="28"/>
      <c r="N71" s="30">
        <v>0</v>
      </c>
      <c r="O71" s="27"/>
    </row>
    <row r="72" spans="1:15" ht="15" customHeight="1">
      <c r="A72" s="4" t="s">
        <v>59</v>
      </c>
      <c r="F72" s="13"/>
      <c r="H72" s="34">
        <v>117354656</v>
      </c>
      <c r="I72" s="34"/>
      <c r="J72" s="34">
        <v>118739631</v>
      </c>
      <c r="K72" s="34"/>
      <c r="L72" s="71">
        <v>5358382</v>
      </c>
      <c r="M72" s="34"/>
      <c r="N72" s="71">
        <v>5828372</v>
      </c>
      <c r="O72" s="34"/>
    </row>
    <row r="73" spans="1:15" ht="15" customHeight="1">
      <c r="A73" s="4" t="s">
        <v>60</v>
      </c>
      <c r="E73" s="13"/>
      <c r="F73" s="13">
        <v>16</v>
      </c>
      <c r="H73" s="27">
        <v>34332402</v>
      </c>
      <c r="I73" s="27"/>
      <c r="J73" s="27">
        <v>33491962</v>
      </c>
      <c r="K73" s="28"/>
      <c r="L73" s="27">
        <v>26128508</v>
      </c>
      <c r="M73" s="28"/>
      <c r="N73" s="27">
        <v>25459821</v>
      </c>
      <c r="O73" s="27"/>
    </row>
    <row r="74" spans="1:15" ht="15" customHeight="1">
      <c r="A74" s="4" t="s">
        <v>61</v>
      </c>
      <c r="E74" s="13"/>
      <c r="F74" s="13"/>
      <c r="H74" s="27">
        <v>23555923</v>
      </c>
      <c r="I74" s="27"/>
      <c r="J74" s="27">
        <v>21695738</v>
      </c>
      <c r="K74" s="28"/>
      <c r="L74" s="29">
        <v>1220000</v>
      </c>
      <c r="M74" s="28"/>
      <c r="N74" s="29">
        <v>1220000</v>
      </c>
      <c r="O74" s="27"/>
    </row>
    <row r="75" spans="1:15" ht="15" customHeight="1">
      <c r="A75" s="2" t="s">
        <v>62</v>
      </c>
      <c r="B75" s="2"/>
      <c r="C75" s="2"/>
      <c r="D75" s="2"/>
      <c r="F75" s="13"/>
      <c r="H75" s="32">
        <f>SUM(H69:H74)</f>
        <v>5989413013</v>
      </c>
      <c r="I75" s="33"/>
      <c r="J75" s="32">
        <f>SUM(J69:J74)</f>
        <v>5987933643</v>
      </c>
      <c r="K75" s="33"/>
      <c r="L75" s="32">
        <f>SUM(L69:L74)</f>
        <v>384069086</v>
      </c>
      <c r="M75" s="33"/>
      <c r="N75" s="32">
        <f>SUM(N69:N74)</f>
        <v>388989463</v>
      </c>
      <c r="O75" s="27"/>
    </row>
    <row r="76" spans="1:15" ht="15" customHeight="1">
      <c r="A76" s="2" t="s">
        <v>63</v>
      </c>
      <c r="B76" s="2"/>
      <c r="C76" s="2"/>
      <c r="D76" s="2"/>
      <c r="F76" s="13"/>
      <c r="H76" s="32">
        <f>H66+H75</f>
        <v>9488483678</v>
      </c>
      <c r="I76" s="33"/>
      <c r="J76" s="32">
        <f>J66+J75</f>
        <v>9409642427</v>
      </c>
      <c r="K76" s="33"/>
      <c r="L76" s="37">
        <f>SUM(L66,L75)</f>
        <v>2921850198</v>
      </c>
      <c r="M76" s="33"/>
      <c r="N76" s="37">
        <f>SUM(N66,N75)</f>
        <v>2871250605</v>
      </c>
      <c r="O76" s="27"/>
    </row>
    <row r="77" spans="1:15" ht="15" customHeight="1">
      <c r="F77" s="13"/>
    </row>
    <row r="78" spans="1:15" ht="15" customHeight="1">
      <c r="F78" s="13"/>
    </row>
    <row r="79" spans="1:15" ht="15" customHeight="1">
      <c r="A79" s="1" t="str">
        <f>A1</f>
        <v>Nirvana Development Public Company Limited and its subsidiaries</v>
      </c>
      <c r="B79" s="2"/>
      <c r="C79" s="2"/>
      <c r="D79" s="2"/>
      <c r="F79" s="13"/>
    </row>
    <row r="80" spans="1:15" s="9" customFormat="1" ht="15" customHeight="1">
      <c r="A80" s="53" t="s">
        <v>38</v>
      </c>
      <c r="B80" s="5"/>
      <c r="C80" s="5"/>
      <c r="D80" s="5"/>
      <c r="E80" s="6"/>
      <c r="F80" s="13"/>
      <c r="G80" s="8"/>
      <c r="H80" s="6"/>
      <c r="I80" s="8"/>
      <c r="J80" s="6"/>
      <c r="K80" s="8"/>
      <c r="L80" s="6"/>
      <c r="M80" s="8"/>
      <c r="N80" s="6"/>
      <c r="O80" s="8"/>
    </row>
    <row r="81" spans="1:15" s="9" customFormat="1" ht="15" customHeight="1">
      <c r="A81" s="53" t="str">
        <f t="shared" ref="A81" si="1">A3</f>
        <v>As at 31 March 2026</v>
      </c>
      <c r="B81" s="5"/>
      <c r="C81" s="5"/>
      <c r="D81" s="5"/>
      <c r="E81" s="6"/>
      <c r="F81" s="13"/>
      <c r="G81" s="8"/>
      <c r="H81" s="6"/>
      <c r="I81" s="8"/>
      <c r="J81" s="6"/>
      <c r="K81" s="8"/>
      <c r="L81" s="6"/>
      <c r="M81" s="8"/>
      <c r="N81" s="6"/>
      <c r="O81" s="8"/>
    </row>
    <row r="82" spans="1:15" ht="15" customHeight="1">
      <c r="A82" s="7"/>
      <c r="B82" s="7"/>
      <c r="C82" s="7"/>
      <c r="D82" s="7"/>
      <c r="E82" s="8"/>
      <c r="F82" s="13"/>
      <c r="G82" s="8"/>
      <c r="H82" s="8"/>
      <c r="I82" s="8"/>
      <c r="J82" s="8"/>
      <c r="K82" s="8"/>
      <c r="L82" s="8"/>
      <c r="M82" s="8"/>
      <c r="N82" s="26"/>
      <c r="O82" s="8"/>
    </row>
    <row r="83" spans="1:15" ht="15" customHeight="1">
      <c r="A83" s="7"/>
      <c r="B83" s="7"/>
      <c r="C83" s="7"/>
      <c r="D83" s="7"/>
      <c r="E83" s="8"/>
      <c r="F83" s="10"/>
      <c r="G83" s="8"/>
      <c r="H83" s="164" t="s">
        <v>3</v>
      </c>
      <c r="I83" s="164"/>
      <c r="J83" s="164"/>
      <c r="K83" s="8"/>
      <c r="L83" s="164" t="s">
        <v>4</v>
      </c>
      <c r="M83" s="164"/>
      <c r="N83" s="164"/>
      <c r="O83" s="11"/>
    </row>
    <row r="84" spans="1:15" s="58" customFormat="1" ht="16.2" customHeight="1">
      <c r="B84" s="59"/>
      <c r="C84" s="59"/>
      <c r="D84" s="59"/>
      <c r="E84" s="10"/>
      <c r="F84" s="105"/>
      <c r="G84" s="166" t="s">
        <v>5</v>
      </c>
      <c r="H84" s="166"/>
      <c r="I84" s="166"/>
      <c r="J84" s="166"/>
      <c r="K84" s="166" t="s">
        <v>5</v>
      </c>
      <c r="L84" s="166"/>
      <c r="M84" s="166"/>
      <c r="N84" s="166"/>
    </row>
    <row r="85" spans="1:15" ht="15" customHeight="1">
      <c r="A85" s="54"/>
      <c r="B85" s="54"/>
      <c r="C85" s="54"/>
      <c r="D85" s="54"/>
      <c r="E85" s="8"/>
      <c r="F85" s="13" t="s">
        <v>7</v>
      </c>
      <c r="G85" s="8"/>
      <c r="H85" s="114" t="s">
        <v>8</v>
      </c>
      <c r="I85" s="51"/>
      <c r="J85" s="50" t="s">
        <v>9</v>
      </c>
      <c r="K85" s="52"/>
      <c r="L85" s="114" t="s">
        <v>8</v>
      </c>
      <c r="M85" s="51"/>
      <c r="N85" s="50" t="s">
        <v>9</v>
      </c>
      <c r="O85" s="11"/>
    </row>
    <row r="86" spans="1:15" ht="15" customHeight="1">
      <c r="A86" s="54"/>
      <c r="B86" s="54"/>
      <c r="C86" s="54"/>
      <c r="D86" s="54"/>
      <c r="E86" s="8"/>
      <c r="F86" s="13"/>
      <c r="G86" s="8"/>
      <c r="H86" s="50" t="s">
        <v>10</v>
      </c>
      <c r="I86" s="51"/>
      <c r="J86" s="50" t="s">
        <v>11</v>
      </c>
      <c r="K86" s="52"/>
      <c r="L86" s="50" t="s">
        <v>10</v>
      </c>
      <c r="M86" s="51"/>
      <c r="N86" s="50" t="s">
        <v>11</v>
      </c>
      <c r="O86" s="11"/>
    </row>
    <row r="87" spans="1:15" ht="15" customHeight="1">
      <c r="A87" s="54"/>
      <c r="B87" s="54"/>
      <c r="C87" s="54"/>
      <c r="D87" s="54"/>
      <c r="E87" s="8"/>
      <c r="F87" s="13"/>
      <c r="G87" s="8"/>
      <c r="H87" s="50" t="s">
        <v>12</v>
      </c>
      <c r="I87" s="51"/>
      <c r="J87" s="50"/>
      <c r="K87" s="52"/>
      <c r="L87" s="50" t="s">
        <v>12</v>
      </c>
      <c r="M87" s="51"/>
      <c r="N87" s="50"/>
      <c r="O87" s="11"/>
    </row>
    <row r="88" spans="1:15" ht="15" customHeight="1">
      <c r="A88" s="2"/>
      <c r="B88" s="2"/>
      <c r="C88" s="2"/>
      <c r="D88" s="2"/>
      <c r="F88" s="13"/>
      <c r="H88" s="165" t="s">
        <v>13</v>
      </c>
      <c r="I88" s="165"/>
      <c r="J88" s="165"/>
      <c r="K88" s="165"/>
      <c r="L88" s="165"/>
      <c r="M88" s="165"/>
      <c r="N88" s="165"/>
    </row>
    <row r="89" spans="1:15" ht="15" customHeight="1">
      <c r="A89" s="12" t="s">
        <v>64</v>
      </c>
      <c r="B89" s="12"/>
      <c r="C89" s="12"/>
      <c r="D89" s="12"/>
      <c r="F89" s="13"/>
      <c r="H89" s="14"/>
      <c r="I89" s="14"/>
      <c r="J89" s="14"/>
      <c r="K89" s="14"/>
      <c r="L89" s="34"/>
      <c r="M89" s="14"/>
      <c r="N89" s="34"/>
      <c r="O89" s="14"/>
    </row>
    <row r="90" spans="1:15" ht="15" customHeight="1">
      <c r="A90" s="4" t="s">
        <v>65</v>
      </c>
      <c r="F90" s="13">
        <v>17</v>
      </c>
      <c r="H90" s="14"/>
      <c r="I90" s="14"/>
      <c r="J90" s="14"/>
      <c r="K90" s="14"/>
      <c r="L90" s="34"/>
      <c r="M90" s="14"/>
      <c r="N90" s="34"/>
      <c r="O90" s="14"/>
    </row>
    <row r="91" spans="1:15" ht="15" customHeight="1">
      <c r="B91" s="38" t="s">
        <v>66</v>
      </c>
      <c r="C91" s="38"/>
      <c r="D91" s="38"/>
      <c r="F91" s="13"/>
      <c r="H91" s="14"/>
      <c r="I91" s="14"/>
      <c r="J91" s="14"/>
      <c r="K91" s="14"/>
      <c r="L91" s="34"/>
      <c r="M91" s="14"/>
      <c r="N91" s="34"/>
      <c r="O91" s="14"/>
    </row>
    <row r="92" spans="1:15" ht="15" customHeight="1">
      <c r="C92" s="38" t="s">
        <v>67</v>
      </c>
      <c r="F92" s="13"/>
      <c r="H92" s="14"/>
      <c r="I92" s="14"/>
      <c r="J92" s="14"/>
      <c r="K92" s="14"/>
      <c r="L92" s="34"/>
      <c r="M92" s="14"/>
      <c r="N92" s="34"/>
      <c r="O92" s="14"/>
    </row>
    <row r="93" spans="1:15" ht="15" customHeight="1" thickBot="1">
      <c r="B93" s="3"/>
      <c r="C93" s="3"/>
      <c r="D93" s="38" t="s">
        <v>68</v>
      </c>
      <c r="F93" s="13"/>
      <c r="H93" s="39">
        <v>1888810652</v>
      </c>
      <c r="I93" s="14"/>
      <c r="J93" s="39">
        <v>1888810652</v>
      </c>
      <c r="K93" s="14"/>
      <c r="L93" s="39">
        <v>1888810652</v>
      </c>
      <c r="M93" s="14"/>
      <c r="N93" s="39">
        <v>1888810652</v>
      </c>
      <c r="O93" s="14"/>
    </row>
    <row r="94" spans="1:15" ht="15" customHeight="1" thickTop="1">
      <c r="A94" s="38"/>
      <c r="B94" s="38" t="s">
        <v>69</v>
      </c>
      <c r="C94" s="38"/>
      <c r="D94" s="38"/>
      <c r="E94" s="24"/>
      <c r="F94" s="13"/>
      <c r="H94" s="14"/>
      <c r="I94" s="14"/>
      <c r="J94" s="14"/>
      <c r="K94" s="35"/>
      <c r="L94" s="35"/>
      <c r="M94" s="35"/>
      <c r="N94" s="35"/>
      <c r="O94" s="14"/>
    </row>
    <row r="95" spans="1:15" ht="15" customHeight="1">
      <c r="A95" s="38"/>
      <c r="B95" s="3"/>
      <c r="C95" s="38" t="s">
        <v>70</v>
      </c>
      <c r="D95" s="38"/>
      <c r="E95" s="24"/>
      <c r="F95" s="13"/>
      <c r="H95" s="14"/>
      <c r="I95" s="14"/>
      <c r="J95" s="14"/>
      <c r="K95" s="35"/>
      <c r="L95" s="35"/>
      <c r="M95" s="35"/>
      <c r="N95" s="35"/>
      <c r="O95" s="14"/>
    </row>
    <row r="96" spans="1:15" ht="15" customHeight="1">
      <c r="A96" s="38"/>
      <c r="B96" s="38"/>
      <c r="C96" s="38"/>
      <c r="D96" s="38" t="s">
        <v>68</v>
      </c>
      <c r="E96" s="24"/>
      <c r="F96" s="13"/>
      <c r="H96" s="14">
        <v>1851901547</v>
      </c>
      <c r="I96" s="14"/>
      <c r="J96" s="14">
        <v>1851901547</v>
      </c>
      <c r="K96" s="35"/>
      <c r="L96" s="14">
        <v>1851901547</v>
      </c>
      <c r="M96" s="35"/>
      <c r="N96" s="14">
        <v>1851901547</v>
      </c>
      <c r="O96" s="14"/>
    </row>
    <row r="97" spans="1:15" ht="15" customHeight="1">
      <c r="A97" s="38" t="s">
        <v>71</v>
      </c>
      <c r="B97" s="38"/>
      <c r="C97" s="38"/>
      <c r="D97" s="38"/>
      <c r="E97" s="24"/>
      <c r="F97" s="13"/>
      <c r="H97" s="14">
        <v>1340981190</v>
      </c>
      <c r="I97" s="14"/>
      <c r="J97" s="14">
        <v>1340981190</v>
      </c>
      <c r="K97" s="35"/>
      <c r="L97" s="14">
        <v>5162014871</v>
      </c>
      <c r="M97" s="35"/>
      <c r="N97" s="14">
        <v>5162014871</v>
      </c>
      <c r="O97" s="14"/>
    </row>
    <row r="98" spans="1:15" ht="15" customHeight="1">
      <c r="A98" s="38" t="s">
        <v>72</v>
      </c>
      <c r="B98" s="38"/>
      <c r="C98" s="38"/>
      <c r="D98" s="38"/>
      <c r="E98" s="24"/>
      <c r="F98" s="13"/>
      <c r="H98" s="14">
        <v>1589337148</v>
      </c>
      <c r="I98" s="14"/>
      <c r="J98" s="14">
        <v>1589337148</v>
      </c>
      <c r="K98" s="35"/>
      <c r="L98" s="17">
        <v>0</v>
      </c>
      <c r="M98" s="36"/>
      <c r="N98" s="17">
        <v>0</v>
      </c>
      <c r="O98" s="14"/>
    </row>
    <row r="99" spans="1:15" ht="15" customHeight="1">
      <c r="A99" s="38" t="s">
        <v>73</v>
      </c>
      <c r="B99" s="38"/>
      <c r="C99" s="38"/>
      <c r="D99" s="38"/>
      <c r="E99" s="24"/>
      <c r="F99" s="13"/>
      <c r="H99" s="14"/>
      <c r="I99" s="14"/>
      <c r="J99" s="14"/>
      <c r="K99" s="35"/>
      <c r="L99" s="17"/>
      <c r="M99" s="36"/>
      <c r="N99" s="17"/>
      <c r="O99" s="14"/>
    </row>
    <row r="100" spans="1:15" ht="15" customHeight="1">
      <c r="A100" s="38"/>
      <c r="B100" s="38" t="s">
        <v>74</v>
      </c>
      <c r="C100" s="38"/>
      <c r="D100" s="38"/>
      <c r="E100" s="24"/>
      <c r="F100" s="13"/>
      <c r="H100" s="14">
        <v>-135645750</v>
      </c>
      <c r="I100" s="14"/>
      <c r="J100" s="14">
        <v>-135645750</v>
      </c>
      <c r="K100" s="36"/>
      <c r="L100" s="17">
        <v>0</v>
      </c>
      <c r="M100" s="36"/>
      <c r="N100" s="17">
        <v>0</v>
      </c>
      <c r="O100" s="14"/>
    </row>
    <row r="101" spans="1:15" ht="15" customHeight="1">
      <c r="A101" s="38" t="s">
        <v>75</v>
      </c>
      <c r="B101" s="38"/>
      <c r="C101" s="38"/>
      <c r="D101" s="38"/>
      <c r="E101" s="24"/>
      <c r="F101" s="13"/>
      <c r="O101" s="14"/>
    </row>
    <row r="102" spans="1:15" ht="15" customHeight="1">
      <c r="A102" s="38"/>
      <c r="B102" s="38" t="s">
        <v>76</v>
      </c>
      <c r="C102" s="38"/>
      <c r="D102" s="38"/>
      <c r="E102" s="24"/>
      <c r="F102" s="13"/>
      <c r="H102" s="17">
        <v>0</v>
      </c>
      <c r="I102" s="17"/>
      <c r="J102" s="17">
        <v>0</v>
      </c>
      <c r="K102" s="35"/>
      <c r="L102" s="14">
        <v>-2490187463</v>
      </c>
      <c r="M102" s="35"/>
      <c r="N102" s="14">
        <v>-2490187463</v>
      </c>
      <c r="O102" s="14"/>
    </row>
    <row r="103" spans="1:15" ht="15" customHeight="1">
      <c r="A103" s="38" t="s">
        <v>77</v>
      </c>
      <c r="B103" s="38"/>
      <c r="C103" s="38"/>
      <c r="D103" s="38"/>
      <c r="E103" s="24"/>
      <c r="F103" s="13"/>
      <c r="H103" s="36"/>
      <c r="I103" s="36"/>
      <c r="J103" s="36"/>
      <c r="O103" s="14"/>
    </row>
    <row r="104" spans="1:15" ht="15" customHeight="1">
      <c r="A104" s="38"/>
      <c r="B104" s="38" t="s">
        <v>78</v>
      </c>
      <c r="C104" s="38"/>
      <c r="D104" s="38"/>
      <c r="E104" s="24"/>
      <c r="F104" s="13"/>
      <c r="H104" s="17">
        <v>0</v>
      </c>
      <c r="I104" s="17"/>
      <c r="J104" s="17">
        <v>0</v>
      </c>
      <c r="K104" s="35"/>
      <c r="L104" s="14">
        <v>2588050</v>
      </c>
      <c r="M104" s="35"/>
      <c r="N104" s="14">
        <v>2588050</v>
      </c>
      <c r="O104" s="14"/>
    </row>
    <row r="105" spans="1:15" ht="15" customHeight="1">
      <c r="A105" s="38" t="s">
        <v>79</v>
      </c>
      <c r="B105" s="38"/>
      <c r="C105" s="38"/>
      <c r="D105" s="38"/>
      <c r="E105" s="24"/>
      <c r="F105" s="13"/>
      <c r="H105" s="14"/>
      <c r="I105" s="14"/>
      <c r="J105" s="14"/>
      <c r="K105" s="35"/>
      <c r="L105" s="14"/>
      <c r="M105" s="35"/>
      <c r="N105" s="14"/>
      <c r="O105" s="14"/>
    </row>
    <row r="106" spans="1:15" ht="15" customHeight="1">
      <c r="A106" s="38"/>
      <c r="B106" s="38" t="s">
        <v>80</v>
      </c>
      <c r="C106" s="38"/>
      <c r="D106" s="38"/>
      <c r="E106" s="24"/>
      <c r="F106" s="13"/>
      <c r="H106" s="14">
        <f>+'CE Consolidation '!Q35</f>
        <v>100111661</v>
      </c>
      <c r="I106" s="14"/>
      <c r="J106" s="14">
        <v>100111661</v>
      </c>
      <c r="K106" s="35"/>
      <c r="L106" s="14">
        <f>+'CE Separate'!N35</f>
        <v>83095557</v>
      </c>
      <c r="M106" s="35"/>
      <c r="N106" s="14">
        <v>83095557</v>
      </c>
      <c r="O106" s="14"/>
    </row>
    <row r="107" spans="1:15" ht="15" customHeight="1">
      <c r="A107" s="38"/>
      <c r="B107" s="38" t="s">
        <v>81</v>
      </c>
      <c r="C107" s="38"/>
      <c r="D107" s="38"/>
      <c r="E107" s="9"/>
      <c r="F107" s="13"/>
      <c r="H107" s="25">
        <f>+'CE Consolidation '!S35</f>
        <v>884812192</v>
      </c>
      <c r="I107" s="14"/>
      <c r="J107" s="25">
        <v>888520695</v>
      </c>
      <c r="K107" s="35"/>
      <c r="L107" s="25">
        <f>+'CE Separate'!P35</f>
        <v>202571403</v>
      </c>
      <c r="M107" s="35"/>
      <c r="N107" s="25">
        <v>210977234</v>
      </c>
      <c r="O107" s="14"/>
    </row>
    <row r="108" spans="1:15" ht="15" customHeight="1">
      <c r="A108" s="40" t="s">
        <v>82</v>
      </c>
      <c r="B108" s="40"/>
      <c r="C108" s="40"/>
      <c r="D108" s="40"/>
      <c r="E108" s="9"/>
      <c r="F108" s="13"/>
      <c r="H108" s="19"/>
      <c r="I108" s="19"/>
      <c r="J108" s="20"/>
      <c r="K108" s="20"/>
      <c r="L108" s="19"/>
      <c r="M108" s="20"/>
      <c r="N108" s="20"/>
      <c r="O108" s="14"/>
    </row>
    <row r="109" spans="1:15" ht="15" customHeight="1">
      <c r="A109" s="40"/>
      <c r="B109" s="40" t="s">
        <v>83</v>
      </c>
      <c r="C109" s="40"/>
      <c r="D109" s="40"/>
      <c r="E109" s="9"/>
      <c r="F109" s="13"/>
      <c r="H109" s="19">
        <f>SUM(H96:H107)</f>
        <v>5631497988</v>
      </c>
      <c r="I109" s="19"/>
      <c r="J109" s="19">
        <f>SUM(J96:J107)</f>
        <v>5635206491</v>
      </c>
      <c r="K109" s="20"/>
      <c r="L109" s="19">
        <f>SUM(L96:L107)</f>
        <v>4811983965</v>
      </c>
      <c r="M109" s="20"/>
      <c r="N109" s="19">
        <f>SUM(N96:N107)</f>
        <v>4820389796</v>
      </c>
      <c r="O109" s="14"/>
    </row>
    <row r="110" spans="1:15" ht="15" customHeight="1">
      <c r="A110" s="38" t="s">
        <v>84</v>
      </c>
      <c r="B110" s="38"/>
      <c r="C110" s="38"/>
      <c r="D110" s="38"/>
      <c r="E110" s="9"/>
      <c r="F110" s="13"/>
      <c r="H110" s="25">
        <v>122265</v>
      </c>
      <c r="I110" s="14"/>
      <c r="J110" s="25">
        <v>122282</v>
      </c>
      <c r="K110" s="15"/>
      <c r="L110" s="41">
        <v>0</v>
      </c>
      <c r="M110" s="16"/>
      <c r="N110" s="41">
        <v>0</v>
      </c>
      <c r="O110" s="14"/>
    </row>
    <row r="111" spans="1:15" ht="15" customHeight="1">
      <c r="A111" s="40" t="s">
        <v>85</v>
      </c>
      <c r="B111" s="40"/>
      <c r="C111" s="40"/>
      <c r="D111" s="40"/>
      <c r="E111" s="9"/>
      <c r="F111" s="13"/>
      <c r="H111" s="42">
        <f>SUM(H108:H110)</f>
        <v>5631620253</v>
      </c>
      <c r="I111" s="19"/>
      <c r="J111" s="42">
        <f>SUM(J108:J110)</f>
        <v>5635328773</v>
      </c>
      <c r="K111" s="19"/>
      <c r="L111" s="42">
        <f>SUM(L108:L110)</f>
        <v>4811983965</v>
      </c>
      <c r="M111" s="19"/>
      <c r="N111" s="42">
        <f>SUM(N108:N110)</f>
        <v>4820389796</v>
      </c>
      <c r="O111" s="14"/>
    </row>
    <row r="112" spans="1:15" ht="15" customHeight="1">
      <c r="A112" s="40"/>
      <c r="B112" s="40"/>
      <c r="C112" s="40"/>
      <c r="D112" s="40"/>
      <c r="E112" s="9"/>
      <c r="F112" s="13"/>
      <c r="H112" s="19"/>
      <c r="I112" s="19"/>
      <c r="J112" s="19"/>
      <c r="K112" s="19"/>
      <c r="L112" s="19"/>
      <c r="M112" s="19"/>
      <c r="N112" s="19"/>
      <c r="O112" s="14"/>
    </row>
    <row r="113" spans="1:23" ht="15" customHeight="1" thickBot="1">
      <c r="A113" s="2" t="s">
        <v>86</v>
      </c>
      <c r="B113" s="2"/>
      <c r="C113" s="2"/>
      <c r="D113" s="2"/>
      <c r="F113" s="13"/>
      <c r="H113" s="43">
        <f>SUM(H111,H76)</f>
        <v>15120103931</v>
      </c>
      <c r="I113" s="19"/>
      <c r="J113" s="43">
        <f>SUM(J111,J76)</f>
        <v>15044971200</v>
      </c>
      <c r="K113" s="19"/>
      <c r="L113" s="43">
        <f>SUM(L111,L76)</f>
        <v>7733834163</v>
      </c>
      <c r="M113" s="19"/>
      <c r="N113" s="43">
        <f>SUM(N111,N76)</f>
        <v>7691640401</v>
      </c>
      <c r="O113" s="14"/>
    </row>
    <row r="114" spans="1:23" ht="15" customHeight="1" thickTop="1">
      <c r="A114" s="2"/>
      <c r="B114" s="2"/>
      <c r="C114" s="2"/>
      <c r="D114" s="2"/>
      <c r="F114" s="13"/>
      <c r="H114" s="19"/>
      <c r="I114" s="19"/>
      <c r="J114" s="19"/>
      <c r="K114" s="19"/>
      <c r="L114" s="19"/>
      <c r="M114" s="19"/>
      <c r="N114" s="19"/>
      <c r="O114" s="14"/>
    </row>
    <row r="115" spans="1:23" ht="15" customHeight="1">
      <c r="A115" s="2"/>
      <c r="B115" s="2"/>
      <c r="C115" s="2"/>
      <c r="D115" s="2"/>
      <c r="H115" s="19"/>
      <c r="I115" s="19"/>
      <c r="J115" s="19"/>
      <c r="K115" s="19"/>
      <c r="L115" s="19"/>
      <c r="M115" s="19"/>
      <c r="N115" s="19"/>
      <c r="O115" s="14"/>
    </row>
    <row r="116" spans="1:23" ht="15" customHeight="1">
      <c r="F116" s="44"/>
      <c r="O116" s="34"/>
      <c r="Q116" s="45"/>
      <c r="R116" s="46"/>
      <c r="S116" s="47"/>
      <c r="T116" s="46"/>
      <c r="U116" s="47"/>
      <c r="V116" s="46"/>
      <c r="W116" s="47"/>
    </row>
    <row r="117" spans="1:23" ht="15" customHeight="1">
      <c r="F117" s="44"/>
    </row>
    <row r="118" spans="1:23" ht="15" customHeight="1">
      <c r="F118" s="44"/>
    </row>
    <row r="119" spans="1:23" ht="15" customHeight="1">
      <c r="A119" s="48"/>
      <c r="E119" s="44"/>
      <c r="F119" s="3"/>
      <c r="H119" s="44"/>
    </row>
    <row r="120" spans="1:23" ht="15" customHeight="1">
      <c r="E120" s="44"/>
      <c r="F120" s="3"/>
      <c r="H120" s="44"/>
    </row>
    <row r="121" spans="1:23" ht="15" customHeight="1">
      <c r="E121" s="38"/>
      <c r="F121" s="3"/>
      <c r="H121" s="38"/>
    </row>
    <row r="122" spans="1:23" ht="15" customHeight="1">
      <c r="A122" s="48"/>
      <c r="E122" s="44"/>
      <c r="F122" s="3"/>
      <c r="H122" s="44"/>
    </row>
    <row r="123" spans="1:23" ht="15" customHeight="1">
      <c r="F123" s="3"/>
    </row>
    <row r="126" spans="1:23" ht="15" customHeight="1">
      <c r="L126" s="49"/>
    </row>
  </sheetData>
  <mergeCells count="15">
    <mergeCell ref="H88:N88"/>
    <mergeCell ref="K6:N6"/>
    <mergeCell ref="G6:J6"/>
    <mergeCell ref="G44:J44"/>
    <mergeCell ref="K44:N44"/>
    <mergeCell ref="G84:J84"/>
    <mergeCell ref="K84:N84"/>
    <mergeCell ref="H48:N48"/>
    <mergeCell ref="H83:J83"/>
    <mergeCell ref="L83:N83"/>
    <mergeCell ref="H5:J5"/>
    <mergeCell ref="L5:N5"/>
    <mergeCell ref="H10:N10"/>
    <mergeCell ref="H43:J43"/>
    <mergeCell ref="L43:N43"/>
  </mergeCells>
  <printOptions horizontalCentered="1"/>
  <pageMargins left="0.6" right="0.5" top="0.75" bottom="0.75" header="0.5" footer="0.5"/>
  <pageSetup paperSize="9" scale="80" firstPageNumber="2" fitToHeight="0" orientation="portrait" useFirstPageNumber="1" r:id="rId1"/>
  <headerFooter>
    <oddFooter>&amp;L&amp;"Calibri,Regular"&amp;11The accompanying notes form an integral part of the interim financial statements.&amp;R&amp;"Calibri,Regular"&amp;11&amp;P</oddFooter>
    <evenHeader>&amp;R&amp;"Arial,Italic"&amp;12For internal use only</evenHeader>
  </headerFooter>
  <rowBreaks count="2" manualBreakCount="2">
    <brk id="38" max="12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5"/>
  <sheetViews>
    <sheetView view="pageBreakPreview" topLeftCell="A16" zoomScale="70" zoomScaleNormal="70" zoomScaleSheetLayoutView="70" workbookViewId="0">
      <selection activeCell="A3" sqref="A3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2" style="58" customWidth="1"/>
    <col min="6" max="6" width="7.88671875" style="58" customWidth="1"/>
    <col min="7" max="7" width="1.109375" style="58" customWidth="1"/>
    <col min="8" max="8" width="14.6640625" style="58" customWidth="1"/>
    <col min="9" max="9" width="1.109375" style="61" customWidth="1"/>
    <col min="10" max="10" width="14.6640625" style="61" customWidth="1"/>
    <col min="11" max="11" width="1.109375" style="58" customWidth="1"/>
    <col min="12" max="12" width="14.88671875" style="58" customWidth="1"/>
    <col min="13" max="13" width="1.109375" style="61" customWidth="1"/>
    <col min="14" max="14" width="14.88671875" style="61" customWidth="1"/>
    <col min="15" max="15" width="0.5546875" style="61" customWidth="1"/>
    <col min="16" max="17" width="9.44140625" style="36" bestFit="1" customWidth="1"/>
    <col min="18" max="18" width="9.6640625" style="36" bestFit="1" customWidth="1"/>
    <col min="19" max="22" width="8.5546875" style="36"/>
    <col min="23" max="16384" width="8.5546875" style="58"/>
  </cols>
  <sheetData>
    <row r="1" spans="1:22" s="3" customFormat="1" ht="16.2" customHeight="1">
      <c r="A1" s="1" t="str">
        <f>BS!A1</f>
        <v>Nirvana Development Public Company Limited and its subsidiaries</v>
      </c>
      <c r="B1" s="1"/>
      <c r="C1" s="1"/>
      <c r="D1" s="1"/>
      <c r="P1" s="36"/>
      <c r="Q1" s="36"/>
      <c r="R1" s="36"/>
      <c r="S1" s="36"/>
      <c r="T1" s="36"/>
      <c r="U1" s="36"/>
      <c r="V1" s="36"/>
    </row>
    <row r="2" spans="1:22" s="57" customFormat="1" ht="16.2" customHeight="1">
      <c r="A2" s="53" t="s">
        <v>87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  <c r="P2" s="121"/>
      <c r="Q2" s="121"/>
      <c r="R2" s="121"/>
      <c r="S2" s="121"/>
      <c r="T2" s="121"/>
      <c r="U2" s="121"/>
      <c r="V2" s="121"/>
    </row>
    <row r="3" spans="1:22" s="57" customFormat="1" ht="16.2" customHeight="1">
      <c r="A3" s="83" t="s">
        <v>88</v>
      </c>
      <c r="B3" s="83"/>
      <c r="C3" s="83"/>
      <c r="D3" s="83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121"/>
      <c r="Q3" s="121"/>
      <c r="R3" s="121"/>
      <c r="S3" s="121"/>
      <c r="T3" s="121"/>
      <c r="U3" s="121"/>
      <c r="V3" s="121"/>
    </row>
    <row r="4" spans="1:22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2" ht="16.2" customHeight="1">
      <c r="E5" s="59"/>
      <c r="F5" s="10"/>
      <c r="G5" s="59"/>
      <c r="H5" s="166" t="s">
        <v>89</v>
      </c>
      <c r="I5" s="166"/>
      <c r="J5" s="166"/>
      <c r="K5" s="59"/>
      <c r="L5" s="166" t="s">
        <v>90</v>
      </c>
      <c r="M5" s="166"/>
      <c r="N5" s="166"/>
      <c r="O5" s="59"/>
    </row>
    <row r="6" spans="1:22" ht="16.2" customHeight="1">
      <c r="E6" s="59"/>
      <c r="F6" s="10"/>
      <c r="G6" s="59"/>
      <c r="H6" s="166" t="s">
        <v>5</v>
      </c>
      <c r="I6" s="166"/>
      <c r="J6" s="166"/>
      <c r="K6" s="59"/>
      <c r="L6" s="166" t="s">
        <v>5</v>
      </c>
      <c r="M6" s="166"/>
      <c r="N6" s="166"/>
      <c r="O6" s="59"/>
    </row>
    <row r="7" spans="1:22" s="57" customFormat="1" ht="16.2" customHeight="1">
      <c r="A7" s="58"/>
      <c r="B7" s="58"/>
      <c r="C7" s="58"/>
      <c r="D7" s="58"/>
      <c r="E7" s="58"/>
      <c r="F7" s="63" t="s">
        <v>7</v>
      </c>
      <c r="G7" s="56"/>
      <c r="H7" s="84">
        <v>2026</v>
      </c>
      <c r="I7" s="61"/>
      <c r="J7" s="84">
        <v>2025</v>
      </c>
      <c r="K7" s="56"/>
      <c r="L7" s="84">
        <v>2026</v>
      </c>
      <c r="M7" s="61"/>
      <c r="N7" s="84">
        <v>2025</v>
      </c>
      <c r="P7" s="121"/>
      <c r="Q7" s="121"/>
      <c r="R7" s="121"/>
      <c r="S7" s="121"/>
      <c r="T7" s="121"/>
      <c r="U7" s="121"/>
      <c r="V7" s="121"/>
    </row>
    <row r="8" spans="1:22" s="57" customFormat="1" ht="16.2" customHeight="1">
      <c r="A8" s="58"/>
      <c r="B8" s="58"/>
      <c r="C8" s="58"/>
      <c r="D8" s="58"/>
      <c r="E8" s="58"/>
      <c r="F8" s="60"/>
      <c r="G8" s="56"/>
      <c r="H8" s="167" t="s">
        <v>13</v>
      </c>
      <c r="I8" s="168"/>
      <c r="J8" s="168"/>
      <c r="K8" s="168"/>
      <c r="L8" s="168"/>
      <c r="M8" s="168"/>
      <c r="N8" s="168"/>
      <c r="P8" s="121"/>
      <c r="Q8" s="121"/>
      <c r="R8" s="121"/>
      <c r="S8" s="121"/>
      <c r="T8" s="121"/>
      <c r="U8" s="121"/>
      <c r="V8" s="121"/>
    </row>
    <row r="9" spans="1:22" s="57" customFormat="1" ht="16.2" customHeight="1">
      <c r="A9" s="112" t="s">
        <v>91</v>
      </c>
      <c r="B9" s="58"/>
      <c r="C9" s="58"/>
      <c r="D9" s="58"/>
      <c r="E9" s="58"/>
      <c r="F9" s="60"/>
      <c r="G9" s="56"/>
      <c r="H9" s="110"/>
      <c r="I9" s="111"/>
      <c r="J9" s="111"/>
      <c r="K9" s="111"/>
      <c r="L9" s="111"/>
      <c r="M9" s="111"/>
      <c r="N9" s="111"/>
      <c r="P9" s="121"/>
      <c r="Q9" s="121"/>
      <c r="R9" s="121"/>
      <c r="S9" s="121"/>
      <c r="T9" s="121"/>
      <c r="U9" s="121"/>
      <c r="V9" s="121"/>
    </row>
    <row r="10" spans="1:22" ht="16.2" customHeight="1">
      <c r="A10" s="62" t="s">
        <v>92</v>
      </c>
      <c r="B10" s="62"/>
      <c r="C10" s="62"/>
      <c r="D10" s="62"/>
      <c r="F10" s="63">
        <v>21</v>
      </c>
      <c r="G10" s="56"/>
      <c r="H10" s="64">
        <v>99490030</v>
      </c>
      <c r="I10" s="64"/>
      <c r="J10" s="64">
        <v>294720767</v>
      </c>
      <c r="K10" s="64"/>
      <c r="L10" s="65">
        <v>0</v>
      </c>
      <c r="M10" s="64"/>
      <c r="N10" s="65">
        <v>65346137</v>
      </c>
      <c r="O10" s="58"/>
    </row>
    <row r="11" spans="1:22" ht="16.2" customHeight="1">
      <c r="A11" s="62" t="s">
        <v>93</v>
      </c>
      <c r="B11" s="62"/>
      <c r="C11" s="62"/>
      <c r="D11" s="62"/>
      <c r="F11" s="63">
        <v>21</v>
      </c>
      <c r="G11" s="56"/>
      <c r="H11" s="64">
        <v>1057235</v>
      </c>
      <c r="I11" s="64"/>
      <c r="J11" s="64">
        <v>4186066</v>
      </c>
      <c r="K11" s="64"/>
      <c r="L11" s="85">
        <v>0</v>
      </c>
      <c r="M11" s="64"/>
      <c r="N11" s="85">
        <v>0</v>
      </c>
      <c r="O11" s="58"/>
    </row>
    <row r="12" spans="1:22" ht="16.2" customHeight="1">
      <c r="A12" s="62" t="s">
        <v>94</v>
      </c>
      <c r="B12" s="62"/>
      <c r="C12" s="62"/>
      <c r="D12" s="62"/>
      <c r="F12" s="63">
        <v>19</v>
      </c>
      <c r="G12" s="56"/>
      <c r="H12" s="64">
        <v>48559815</v>
      </c>
      <c r="I12" s="64"/>
      <c r="J12" s="64">
        <v>22737010</v>
      </c>
      <c r="K12" s="64"/>
      <c r="L12" s="85">
        <v>54040419</v>
      </c>
      <c r="M12" s="64"/>
      <c r="N12" s="85">
        <v>94786677</v>
      </c>
      <c r="O12" s="58"/>
    </row>
    <row r="13" spans="1:22" ht="16.2" customHeight="1">
      <c r="A13" s="68" t="s">
        <v>95</v>
      </c>
      <c r="B13" s="68"/>
      <c r="C13" s="68"/>
      <c r="D13" s="68"/>
      <c r="F13" s="63"/>
      <c r="G13" s="56"/>
      <c r="H13" s="69">
        <f>SUM(H10:H12)</f>
        <v>149107080</v>
      </c>
      <c r="I13" s="64"/>
      <c r="J13" s="69">
        <f>SUM(J10:J12)</f>
        <v>321643843</v>
      </c>
      <c r="K13" s="64"/>
      <c r="L13" s="69">
        <f>SUM(L10:L12)</f>
        <v>54040419</v>
      </c>
      <c r="M13" s="64"/>
      <c r="N13" s="69">
        <f>SUM(N10:N12)</f>
        <v>160132814</v>
      </c>
      <c r="O13" s="58"/>
    </row>
    <row r="14" spans="1:22" ht="16.2" customHeight="1">
      <c r="A14" s="68"/>
      <c r="B14" s="68"/>
      <c r="C14" s="68"/>
      <c r="D14" s="68"/>
      <c r="F14" s="63"/>
      <c r="G14" s="56"/>
      <c r="H14" s="64"/>
      <c r="I14" s="64"/>
      <c r="J14" s="64"/>
      <c r="K14" s="64"/>
      <c r="L14" s="85"/>
      <c r="M14" s="64"/>
      <c r="N14" s="64"/>
      <c r="O14" s="58"/>
    </row>
    <row r="15" spans="1:22" ht="16.2" customHeight="1">
      <c r="A15" s="113" t="s">
        <v>96</v>
      </c>
      <c r="B15" s="68"/>
      <c r="C15" s="68"/>
      <c r="D15" s="68"/>
      <c r="F15" s="63"/>
      <c r="G15" s="56"/>
      <c r="H15" s="64"/>
      <c r="I15" s="64"/>
      <c r="J15" s="64"/>
      <c r="K15" s="64"/>
      <c r="L15" s="85"/>
      <c r="M15" s="64"/>
      <c r="N15" s="64"/>
      <c r="O15" s="58"/>
    </row>
    <row r="16" spans="1:22" ht="16.2" customHeight="1">
      <c r="A16" s="62" t="s">
        <v>97</v>
      </c>
      <c r="B16" s="62"/>
      <c r="C16" s="62"/>
      <c r="D16" s="62"/>
      <c r="F16" s="63"/>
      <c r="G16" s="56"/>
      <c r="H16" s="64">
        <v>77349487</v>
      </c>
      <c r="I16" s="64"/>
      <c r="J16" s="64">
        <v>198410753</v>
      </c>
      <c r="K16" s="64"/>
      <c r="L16" s="71">
        <v>0</v>
      </c>
      <c r="M16" s="64"/>
      <c r="N16" s="71">
        <v>49917399</v>
      </c>
      <c r="O16" s="58"/>
    </row>
    <row r="17" spans="1:15" ht="16.2" customHeight="1">
      <c r="A17" s="62" t="s">
        <v>98</v>
      </c>
      <c r="B17" s="62"/>
      <c r="C17" s="62"/>
      <c r="D17" s="62"/>
      <c r="F17" s="63"/>
      <c r="G17" s="56"/>
      <c r="H17" s="64">
        <v>759185</v>
      </c>
      <c r="I17" s="64"/>
      <c r="J17" s="64">
        <v>3800799</v>
      </c>
      <c r="K17" s="64"/>
      <c r="L17" s="71">
        <v>0</v>
      </c>
      <c r="M17" s="64"/>
      <c r="N17" s="71">
        <v>0</v>
      </c>
      <c r="O17" s="58"/>
    </row>
    <row r="18" spans="1:15" ht="16.2" customHeight="1">
      <c r="A18" s="62" t="s">
        <v>99</v>
      </c>
      <c r="B18" s="62"/>
      <c r="C18" s="62"/>
      <c r="D18" s="62"/>
      <c r="F18" s="63"/>
      <c r="G18" s="56"/>
      <c r="H18" s="64">
        <v>28314834</v>
      </c>
      <c r="I18" s="64"/>
      <c r="J18" s="64">
        <v>27692138</v>
      </c>
      <c r="K18" s="64"/>
      <c r="L18" s="71">
        <v>6597821</v>
      </c>
      <c r="M18" s="64"/>
      <c r="N18" s="71">
        <v>8925811</v>
      </c>
      <c r="O18" s="58"/>
    </row>
    <row r="19" spans="1:15" ht="16.2" customHeight="1">
      <c r="A19" s="62" t="s">
        <v>100</v>
      </c>
      <c r="B19" s="62"/>
      <c r="C19" s="62"/>
      <c r="D19" s="62"/>
      <c r="F19" s="63"/>
      <c r="G19" s="56"/>
      <c r="H19" s="64">
        <v>24433680</v>
      </c>
      <c r="I19" s="64"/>
      <c r="J19" s="64">
        <v>45864192</v>
      </c>
      <c r="K19" s="64"/>
      <c r="L19" s="66">
        <v>22981381</v>
      </c>
      <c r="M19" s="64"/>
      <c r="N19" s="66">
        <v>25839948</v>
      </c>
      <c r="O19" s="58"/>
    </row>
    <row r="20" spans="1:15" ht="16.2" customHeight="1">
      <c r="A20" s="68" t="s">
        <v>101</v>
      </c>
      <c r="B20" s="68"/>
      <c r="C20" s="68"/>
      <c r="D20" s="68"/>
      <c r="F20" s="63"/>
      <c r="G20" s="56"/>
      <c r="H20" s="69">
        <f>SUM(H16:H19)</f>
        <v>130857186</v>
      </c>
      <c r="I20" s="64"/>
      <c r="J20" s="69">
        <f>SUM(J16:J19)</f>
        <v>275767882</v>
      </c>
      <c r="K20" s="64"/>
      <c r="L20" s="70">
        <f>SUM(L16:L19)</f>
        <v>29579202</v>
      </c>
      <c r="M20" s="64"/>
      <c r="N20" s="69">
        <f>SUM(N16:N19)</f>
        <v>84683158</v>
      </c>
      <c r="O20" s="58"/>
    </row>
    <row r="21" spans="1:15" ht="16.2" customHeight="1">
      <c r="F21" s="63"/>
      <c r="G21" s="56"/>
      <c r="H21" s="64"/>
      <c r="I21" s="64"/>
      <c r="J21" s="64"/>
      <c r="K21" s="64"/>
      <c r="L21" s="85"/>
      <c r="M21" s="64"/>
      <c r="N21" s="64"/>
      <c r="O21" s="58"/>
    </row>
    <row r="22" spans="1:15" ht="16.2" customHeight="1">
      <c r="A22" s="68" t="s">
        <v>102</v>
      </c>
      <c r="B22" s="68"/>
      <c r="C22" s="68"/>
      <c r="D22" s="68"/>
      <c r="F22" s="63"/>
      <c r="G22" s="64"/>
      <c r="H22" s="73">
        <f>H13-H20</f>
        <v>18249894</v>
      </c>
      <c r="I22" s="64"/>
      <c r="J22" s="73">
        <f>J13-J20</f>
        <v>45875961</v>
      </c>
      <c r="K22" s="64"/>
      <c r="L22" s="73">
        <f>L13-L20</f>
        <v>24461217</v>
      </c>
      <c r="M22" s="64"/>
      <c r="N22" s="73">
        <f>N13-N20</f>
        <v>75449656</v>
      </c>
      <c r="O22" s="58"/>
    </row>
    <row r="23" spans="1:15" ht="16.2" customHeight="1">
      <c r="A23" s="62" t="s">
        <v>103</v>
      </c>
      <c r="B23" s="62"/>
      <c r="C23" s="62"/>
      <c r="D23" s="62"/>
      <c r="F23" s="63">
        <v>8</v>
      </c>
      <c r="G23" s="56"/>
      <c r="H23" s="65">
        <v>-2260578</v>
      </c>
      <c r="I23" s="64"/>
      <c r="J23" s="65">
        <v>-2601290</v>
      </c>
      <c r="K23" s="64"/>
      <c r="L23" s="65">
        <v>0</v>
      </c>
      <c r="M23" s="64"/>
      <c r="N23" s="65">
        <v>0</v>
      </c>
      <c r="O23" s="58"/>
    </row>
    <row r="24" spans="1:15" ht="16.2" customHeight="1">
      <c r="A24" s="62" t="s">
        <v>104</v>
      </c>
      <c r="B24" s="62"/>
      <c r="C24" s="62"/>
      <c r="D24" s="62"/>
      <c r="F24" s="63"/>
      <c r="G24" s="56"/>
      <c r="H24" s="75">
        <v>-15376898</v>
      </c>
      <c r="I24" s="64"/>
      <c r="J24" s="75">
        <v>-19232678</v>
      </c>
      <c r="K24" s="64"/>
      <c r="L24" s="75">
        <v>-31950590</v>
      </c>
      <c r="M24" s="64"/>
      <c r="N24" s="75">
        <v>-47408359</v>
      </c>
      <c r="O24" s="58"/>
    </row>
    <row r="25" spans="1:15" ht="16.2" customHeight="1">
      <c r="A25" s="68" t="s">
        <v>105</v>
      </c>
      <c r="B25" s="68"/>
      <c r="C25" s="68"/>
      <c r="D25" s="68"/>
      <c r="F25" s="61"/>
      <c r="G25" s="56"/>
      <c r="H25" s="73">
        <f>SUM(H22:H24)</f>
        <v>612418</v>
      </c>
      <c r="I25" s="73"/>
      <c r="J25" s="73">
        <f>SUM(J22:J24)</f>
        <v>24041993</v>
      </c>
      <c r="K25" s="73"/>
      <c r="L25" s="73">
        <f>SUM(L22:L24)</f>
        <v>-7489373</v>
      </c>
      <c r="M25" s="73"/>
      <c r="N25" s="73">
        <f>SUM(N22:N24)</f>
        <v>28041297</v>
      </c>
      <c r="O25" s="58"/>
    </row>
    <row r="26" spans="1:15" ht="16.2" customHeight="1">
      <c r="A26" s="62" t="s">
        <v>106</v>
      </c>
      <c r="B26" s="62"/>
      <c r="C26" s="62"/>
      <c r="D26" s="62"/>
      <c r="F26" s="63">
        <v>18</v>
      </c>
      <c r="G26" s="56"/>
      <c r="H26" s="64">
        <v>-4320938</v>
      </c>
      <c r="I26" s="64"/>
      <c r="J26" s="64">
        <v>-7263420</v>
      </c>
      <c r="K26" s="64"/>
      <c r="L26" s="71">
        <v>-916458</v>
      </c>
      <c r="M26" s="64"/>
      <c r="N26" s="71">
        <v>-7739141</v>
      </c>
      <c r="O26" s="58"/>
    </row>
    <row r="27" spans="1:15" ht="16.2" customHeight="1">
      <c r="A27" s="68" t="s">
        <v>107</v>
      </c>
      <c r="B27" s="68"/>
      <c r="C27" s="68"/>
      <c r="D27" s="68"/>
      <c r="F27" s="61"/>
      <c r="G27" s="56"/>
      <c r="H27" s="115">
        <f>SUM(H25:H26)</f>
        <v>-3708520</v>
      </c>
      <c r="I27" s="73"/>
      <c r="J27" s="115">
        <f>SUM(J25:J26)</f>
        <v>16778573</v>
      </c>
      <c r="K27" s="73"/>
      <c r="L27" s="100">
        <f>SUM(L25:L26)</f>
        <v>-8405831</v>
      </c>
      <c r="M27" s="73"/>
      <c r="N27" s="115">
        <f>SUM(N25:N26)</f>
        <v>20302156</v>
      </c>
      <c r="O27" s="58"/>
    </row>
    <row r="28" spans="1:15" ht="16.2" customHeight="1">
      <c r="A28" s="62" t="s">
        <v>108</v>
      </c>
      <c r="B28" s="68"/>
      <c r="C28" s="68"/>
      <c r="D28" s="68"/>
      <c r="F28" s="63"/>
      <c r="G28" s="5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58"/>
    </row>
    <row r="29" spans="1:15" ht="16.2" customHeight="1" thickBot="1">
      <c r="A29" s="68" t="s">
        <v>109</v>
      </c>
      <c r="B29" s="68"/>
      <c r="C29" s="68"/>
      <c r="D29" s="68"/>
      <c r="F29" s="63"/>
      <c r="G29" s="56"/>
      <c r="H29" s="76">
        <f>SUM(H27,H28)</f>
        <v>-3708520</v>
      </c>
      <c r="I29" s="73"/>
      <c r="J29" s="76">
        <f>SUM(J27,J28)</f>
        <v>16778573</v>
      </c>
      <c r="K29" s="73"/>
      <c r="L29" s="76">
        <f>SUM(L27,L28)</f>
        <v>-8405831</v>
      </c>
      <c r="M29" s="73"/>
      <c r="N29" s="76">
        <f>SUM(N27,N28)</f>
        <v>20302156</v>
      </c>
      <c r="O29" s="58"/>
    </row>
    <row r="30" spans="1:15" ht="16.2" customHeight="1" thickTop="1">
      <c r="A30" s="68"/>
      <c r="B30" s="68"/>
      <c r="C30" s="68"/>
      <c r="D30" s="68"/>
      <c r="F30" s="63"/>
      <c r="G30" s="56"/>
      <c r="H30" s="64"/>
      <c r="I30" s="64"/>
      <c r="J30" s="64"/>
      <c r="K30" s="64"/>
      <c r="L30" s="34"/>
      <c r="M30" s="64"/>
      <c r="N30" s="34"/>
      <c r="O30" s="58"/>
    </row>
    <row r="31" spans="1:15" ht="16.2" customHeight="1">
      <c r="A31" s="68" t="s">
        <v>110</v>
      </c>
      <c r="B31" s="68"/>
      <c r="C31" s="68"/>
      <c r="D31" s="68"/>
      <c r="F31" s="63"/>
      <c r="G31" s="56"/>
      <c r="H31" s="64"/>
      <c r="I31" s="64"/>
      <c r="J31" s="64"/>
      <c r="K31" s="64"/>
      <c r="L31" s="34"/>
      <c r="M31" s="64"/>
      <c r="N31" s="34"/>
      <c r="O31" s="58"/>
    </row>
    <row r="32" spans="1:15" ht="16.2" customHeight="1">
      <c r="A32" s="62" t="s">
        <v>111</v>
      </c>
      <c r="C32" s="62"/>
      <c r="D32" s="62"/>
      <c r="F32" s="63"/>
      <c r="G32" s="56"/>
      <c r="H32" s="64">
        <f>H34-H33</f>
        <v>-3708503</v>
      </c>
      <c r="I32" s="64"/>
      <c r="J32" s="64">
        <f>J34-J33</f>
        <v>16778378</v>
      </c>
      <c r="K32" s="64"/>
      <c r="L32" s="34">
        <f>L34-L33</f>
        <v>-8405831</v>
      </c>
      <c r="M32" s="64"/>
      <c r="N32" s="34">
        <f>N34-N33</f>
        <v>20302156</v>
      </c>
      <c r="O32" s="58"/>
    </row>
    <row r="33" spans="1:15" ht="16.2" customHeight="1">
      <c r="A33" s="62" t="s">
        <v>112</v>
      </c>
      <c r="C33" s="62"/>
      <c r="D33" s="62"/>
      <c r="F33" s="63"/>
      <c r="G33" s="56"/>
      <c r="H33" s="64">
        <v>-17</v>
      </c>
      <c r="I33" s="64"/>
      <c r="J33" s="64">
        <v>195</v>
      </c>
      <c r="K33" s="64"/>
      <c r="L33" s="75">
        <v>0</v>
      </c>
      <c r="M33" s="64"/>
      <c r="N33" s="67">
        <v>0</v>
      </c>
      <c r="O33" s="58"/>
    </row>
    <row r="34" spans="1:15" ht="16.2" customHeight="1" thickBot="1">
      <c r="A34" s="68" t="s">
        <v>107</v>
      </c>
      <c r="B34" s="68"/>
      <c r="C34" s="68"/>
      <c r="D34" s="68"/>
      <c r="F34" s="63"/>
      <c r="G34" s="56"/>
      <c r="H34" s="76">
        <f>H27</f>
        <v>-3708520</v>
      </c>
      <c r="I34" s="73"/>
      <c r="J34" s="76">
        <f>J27</f>
        <v>16778573</v>
      </c>
      <c r="K34" s="64"/>
      <c r="L34" s="76">
        <f>L27</f>
        <v>-8405831</v>
      </c>
      <c r="M34" s="73"/>
      <c r="N34" s="76">
        <f>N27</f>
        <v>20302156</v>
      </c>
      <c r="O34" s="58"/>
    </row>
    <row r="35" spans="1:15" ht="16.2" customHeight="1" thickTop="1">
      <c r="A35" s="62"/>
      <c r="B35" s="62"/>
      <c r="C35" s="62"/>
      <c r="D35" s="62"/>
      <c r="F35" s="61"/>
      <c r="G35" s="61"/>
      <c r="H35" s="61"/>
      <c r="I35" s="56"/>
      <c r="K35" s="61"/>
      <c r="L35" s="34"/>
      <c r="M35" s="56"/>
      <c r="N35" s="34"/>
    </row>
    <row r="36" spans="1:15" ht="16.2" customHeight="1">
      <c r="A36" s="68" t="s">
        <v>113</v>
      </c>
      <c r="B36" s="68"/>
      <c r="C36" s="68"/>
      <c r="D36" s="68"/>
      <c r="F36" s="63"/>
      <c r="G36" s="56"/>
      <c r="H36" s="64"/>
      <c r="I36" s="64"/>
      <c r="J36" s="64"/>
      <c r="K36" s="64"/>
      <c r="L36" s="34"/>
      <c r="M36" s="64"/>
      <c r="N36" s="34"/>
      <c r="O36" s="58"/>
    </row>
    <row r="37" spans="1:15" ht="16.2" customHeight="1">
      <c r="A37" s="62" t="s">
        <v>111</v>
      </c>
      <c r="C37" s="62"/>
      <c r="D37" s="62"/>
      <c r="F37" s="63"/>
      <c r="G37" s="56"/>
      <c r="H37" s="64">
        <f>H39-H38</f>
        <v>-3708503</v>
      </c>
      <c r="I37" s="64"/>
      <c r="J37" s="64">
        <f>J39-J38</f>
        <v>16778378</v>
      </c>
      <c r="K37" s="64"/>
      <c r="L37" s="34">
        <f>L39-L38</f>
        <v>-8405831</v>
      </c>
      <c r="M37" s="64"/>
      <c r="N37" s="34">
        <f>N39-N38</f>
        <v>20302156</v>
      </c>
      <c r="O37" s="58"/>
    </row>
    <row r="38" spans="1:15" ht="16.2" customHeight="1">
      <c r="A38" s="62" t="s">
        <v>112</v>
      </c>
      <c r="C38" s="62"/>
      <c r="D38" s="62"/>
      <c r="F38" s="63"/>
      <c r="G38" s="56"/>
      <c r="H38" s="64">
        <v>-17</v>
      </c>
      <c r="I38" s="64"/>
      <c r="J38" s="64">
        <v>195</v>
      </c>
      <c r="K38" s="64"/>
      <c r="L38" s="67">
        <v>0</v>
      </c>
      <c r="M38" s="64"/>
      <c r="N38" s="67">
        <v>0</v>
      </c>
      <c r="O38" s="58"/>
    </row>
    <row r="39" spans="1:15" ht="16.2" customHeight="1" thickBot="1">
      <c r="A39" s="68" t="s">
        <v>109</v>
      </c>
      <c r="B39" s="68"/>
      <c r="C39" s="68"/>
      <c r="D39" s="68"/>
      <c r="F39" s="63"/>
      <c r="G39" s="56"/>
      <c r="H39" s="76">
        <f>H29</f>
        <v>-3708520</v>
      </c>
      <c r="I39" s="73"/>
      <c r="J39" s="76">
        <f>J29</f>
        <v>16778573</v>
      </c>
      <c r="K39" s="64"/>
      <c r="L39" s="76">
        <f>L29</f>
        <v>-8405831</v>
      </c>
      <c r="M39" s="73"/>
      <c r="N39" s="76">
        <f>N29</f>
        <v>20302156</v>
      </c>
      <c r="O39" s="58"/>
    </row>
    <row r="40" spans="1:15" ht="16.2" customHeight="1" thickTop="1">
      <c r="A40" s="62"/>
      <c r="B40" s="62"/>
      <c r="C40" s="62"/>
      <c r="D40" s="62"/>
      <c r="F40" s="61"/>
      <c r="G40" s="61"/>
      <c r="H40" s="61"/>
      <c r="I40" s="56"/>
      <c r="K40" s="61"/>
      <c r="L40" s="34"/>
      <c r="M40" s="56"/>
      <c r="N40" s="34"/>
    </row>
    <row r="41" spans="1:15" ht="16.2" customHeight="1">
      <c r="A41" s="68" t="s">
        <v>114</v>
      </c>
      <c r="B41" s="68"/>
      <c r="C41" s="68"/>
      <c r="D41" s="68"/>
      <c r="F41" s="63">
        <v>20</v>
      </c>
      <c r="G41" s="56"/>
      <c r="I41" s="58"/>
      <c r="J41" s="58"/>
      <c r="K41" s="56"/>
      <c r="L41" s="77"/>
      <c r="M41" s="58"/>
      <c r="N41" s="77"/>
      <c r="O41" s="58"/>
    </row>
    <row r="42" spans="1:15" ht="16.2" customHeight="1" thickBot="1">
      <c r="A42" s="62" t="s">
        <v>115</v>
      </c>
      <c r="B42" s="62"/>
      <c r="C42" s="62"/>
      <c r="D42" s="62"/>
      <c r="F42" s="63"/>
      <c r="G42" s="56"/>
      <c r="H42" s="120">
        <f>H37/H44</f>
        <v>-2.0025378811349952E-3</v>
      </c>
      <c r="I42" s="79"/>
      <c r="J42" s="78">
        <f>J37/J44</f>
        <v>1.0662170640709111E-2</v>
      </c>
      <c r="K42" s="79"/>
      <c r="L42" s="120">
        <f>L37/L44</f>
        <v>-4.5390269334874096E-3</v>
      </c>
      <c r="M42" s="80"/>
      <c r="N42" s="78">
        <f>N37/N44</f>
        <v>1.2901428948989964E-2</v>
      </c>
      <c r="O42" s="58"/>
    </row>
    <row r="43" spans="1:15" ht="16.2" customHeight="1" thickTop="1">
      <c r="A43" s="62"/>
      <c r="B43" s="62"/>
      <c r="C43" s="62"/>
      <c r="D43" s="62"/>
      <c r="F43" s="63"/>
      <c r="G43" s="56"/>
      <c r="H43" s="79"/>
      <c r="I43" s="79"/>
      <c r="J43" s="79"/>
      <c r="K43" s="56"/>
      <c r="M43" s="79"/>
      <c r="N43" s="58"/>
      <c r="O43" s="58"/>
    </row>
    <row r="44" spans="1:15" ht="16.2" customHeight="1" thickBot="1">
      <c r="A44" s="62" t="s">
        <v>116</v>
      </c>
      <c r="B44" s="62"/>
      <c r="C44" s="62"/>
      <c r="D44" s="62"/>
      <c r="F44" s="63"/>
      <c r="G44" s="56"/>
      <c r="H44" s="81">
        <v>1851901547</v>
      </c>
      <c r="I44" s="79"/>
      <c r="J44" s="81">
        <v>1573636229</v>
      </c>
      <c r="K44" s="56"/>
      <c r="L44" s="81">
        <v>1851901547</v>
      </c>
      <c r="M44" s="79"/>
      <c r="N44" s="81">
        <v>1573636229</v>
      </c>
      <c r="O44" s="58"/>
    </row>
    <row r="45" spans="1:15" ht="16.2" customHeight="1" thickTop="1"/>
  </sheetData>
  <mergeCells count="5">
    <mergeCell ref="H5:J5"/>
    <mergeCell ref="L5:N5"/>
    <mergeCell ref="H8:N8"/>
    <mergeCell ref="L6:N6"/>
    <mergeCell ref="H6:J6"/>
  </mergeCells>
  <pageMargins left="0.6" right="0.5" top="0.75" bottom="0.75" header="0.5" footer="0.5"/>
  <pageSetup paperSize="9" scale="80" firstPageNumber="5" orientation="portrait" useFirstPageNumber="1" r:id="rId1"/>
  <headerFooter>
    <oddFooter>&amp;L&amp;"Calibri,Regular"&amp;11The accompanying notes form an integral part of the interim financial statements.&amp;R&amp;"Calibri,Regular"&amp;11&amp;P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89"/>
  <sheetViews>
    <sheetView view="pageBreakPreview" topLeftCell="A22" zoomScale="70" zoomScaleNormal="100" zoomScaleSheetLayoutView="70" workbookViewId="0">
      <selection activeCell="Z22" sqref="Z1:Z1048576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4.6640625" style="3" customWidth="1"/>
    <col min="6" max="6" width="1.6640625" style="3" hidden="1" customWidth="1"/>
    <col min="7" max="7" width="10.4414062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5.33203125" style="3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+PL!A1</f>
        <v>Nirvana Development Public Company Limited and its subsidiaries</v>
      </c>
      <c r="B1" s="1"/>
      <c r="C1" s="1"/>
      <c r="D1" s="1"/>
      <c r="F1" s="4"/>
    </row>
    <row r="2" spans="1:25" ht="18" customHeight="1">
      <c r="A2" s="53" t="s">
        <v>117</v>
      </c>
      <c r="B2" s="53"/>
      <c r="C2" s="53"/>
      <c r="D2" s="5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5" ht="18" customHeight="1">
      <c r="A3" s="83" t="str">
        <f>PL!A3</f>
        <v>For the three-month period ended 31 March 2026 (Unaudited but reviewed)</v>
      </c>
      <c r="B3" s="83"/>
      <c r="C3" s="83"/>
      <c r="D3" s="8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8" customHeight="1"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Y4" s="59"/>
    </row>
    <row r="5" spans="1:25" ht="18" customHeight="1">
      <c r="E5" s="86"/>
      <c r="F5" s="86"/>
      <c r="G5" s="86"/>
      <c r="H5" s="86"/>
      <c r="I5" s="171" t="s">
        <v>118</v>
      </c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</row>
    <row r="6" spans="1:25" ht="18" customHeight="1">
      <c r="E6" s="86"/>
      <c r="F6" s="86"/>
      <c r="G6" s="86"/>
      <c r="H6" s="86"/>
      <c r="I6" s="170" t="s">
        <v>119</v>
      </c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87"/>
      <c r="W6" s="87"/>
    </row>
    <row r="7" spans="1:25" ht="8.4" customHeight="1">
      <c r="E7" s="86"/>
      <c r="F7" s="86"/>
      <c r="G7" s="86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5" ht="18" customHeight="1">
      <c r="E8" s="86"/>
      <c r="F8" s="86"/>
      <c r="G8" s="86"/>
      <c r="H8" s="86"/>
      <c r="I8" s="87"/>
      <c r="J8" s="87"/>
      <c r="K8" s="11"/>
      <c r="L8" s="87"/>
      <c r="M8" s="87"/>
      <c r="N8" s="87"/>
      <c r="O8" s="87" t="s">
        <v>120</v>
      </c>
      <c r="P8" s="87"/>
      <c r="Q8" s="169" t="s">
        <v>121</v>
      </c>
      <c r="R8" s="169"/>
      <c r="S8" s="169"/>
      <c r="T8" s="87"/>
      <c r="V8" s="87"/>
    </row>
    <row r="9" spans="1:25" ht="18" customHeight="1">
      <c r="E9" s="86"/>
      <c r="F9" s="86"/>
      <c r="G9" s="86"/>
      <c r="H9" s="86"/>
      <c r="I9" s="87" t="s">
        <v>122</v>
      </c>
      <c r="J9" s="87"/>
      <c r="L9" s="87"/>
      <c r="M9" s="87" t="s">
        <v>123</v>
      </c>
      <c r="N9" s="87"/>
      <c r="O9" s="87" t="s">
        <v>124</v>
      </c>
      <c r="P9" s="87"/>
      <c r="Q9" s="11"/>
      <c r="R9" s="11"/>
      <c r="S9" s="11"/>
      <c r="T9" s="87"/>
      <c r="U9" s="11" t="s">
        <v>125</v>
      </c>
      <c r="V9" s="87"/>
      <c r="X9" s="87"/>
      <c r="Y9" s="11" t="s">
        <v>126</v>
      </c>
    </row>
    <row r="10" spans="1:25" s="11" customFormat="1" ht="18" customHeight="1">
      <c r="F10" s="10"/>
      <c r="I10" s="11" t="s">
        <v>127</v>
      </c>
      <c r="K10" s="11" t="s">
        <v>128</v>
      </c>
      <c r="M10" s="87" t="s">
        <v>129</v>
      </c>
      <c r="O10" s="11" t="s">
        <v>130</v>
      </c>
      <c r="Q10" s="88" t="s">
        <v>131</v>
      </c>
      <c r="U10" s="11" t="s">
        <v>132</v>
      </c>
      <c r="W10" s="11" t="s">
        <v>133</v>
      </c>
      <c r="Y10" s="11" t="s">
        <v>134</v>
      </c>
    </row>
    <row r="11" spans="1:25" s="11" customFormat="1" ht="18" customHeight="1">
      <c r="G11" s="106" t="s">
        <v>7</v>
      </c>
      <c r="I11" s="11" t="s">
        <v>135</v>
      </c>
      <c r="K11" s="11" t="s">
        <v>135</v>
      </c>
      <c r="M11" s="11" t="s">
        <v>136</v>
      </c>
      <c r="O11" s="11" t="s">
        <v>137</v>
      </c>
      <c r="Q11" s="88" t="s">
        <v>138</v>
      </c>
      <c r="S11" s="11" t="s">
        <v>139</v>
      </c>
      <c r="U11" s="11" t="s">
        <v>140</v>
      </c>
      <c r="W11" s="11" t="s">
        <v>141</v>
      </c>
      <c r="Y11" s="11" t="s">
        <v>142</v>
      </c>
    </row>
    <row r="12" spans="1:25" s="11" customFormat="1" ht="18" customHeight="1">
      <c r="I12" s="172" t="s">
        <v>13</v>
      </c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</row>
    <row r="13" spans="1:25" ht="18" customHeight="1">
      <c r="A13" s="2" t="s">
        <v>143</v>
      </c>
      <c r="B13" s="2"/>
      <c r="C13" s="2"/>
      <c r="D13" s="2"/>
      <c r="G13" s="11"/>
      <c r="H13" s="11"/>
      <c r="I13" s="89">
        <v>1553175544</v>
      </c>
      <c r="J13" s="33"/>
      <c r="K13" s="89">
        <v>1251363389</v>
      </c>
      <c r="L13" s="33"/>
      <c r="M13" s="33">
        <v>1589337148</v>
      </c>
      <c r="N13" s="33"/>
      <c r="O13" s="102">
        <v>-135645750</v>
      </c>
      <c r="P13" s="33"/>
      <c r="Q13" s="89">
        <v>100111661</v>
      </c>
      <c r="R13" s="33"/>
      <c r="S13" s="89">
        <v>729374921</v>
      </c>
      <c r="T13" s="33"/>
      <c r="U13" s="89">
        <f>SUM(I13:T13)</f>
        <v>5087716913</v>
      </c>
      <c r="V13" s="33"/>
      <c r="W13" s="92">
        <v>121612</v>
      </c>
      <c r="X13" s="33"/>
      <c r="Y13" s="89">
        <f>SUM(U13:W13)</f>
        <v>5087838525</v>
      </c>
    </row>
    <row r="14" spans="1:25" ht="18" customHeight="1">
      <c r="A14" s="2"/>
      <c r="B14" s="2"/>
      <c r="C14" s="2"/>
      <c r="D14" s="2"/>
      <c r="G14" s="11"/>
      <c r="H14" s="11"/>
      <c r="I14" s="89"/>
      <c r="J14" s="33"/>
      <c r="K14" s="89"/>
      <c r="L14" s="33"/>
      <c r="M14" s="33"/>
      <c r="N14" s="33"/>
      <c r="O14" s="33"/>
      <c r="P14" s="33"/>
      <c r="Q14" s="89"/>
      <c r="R14" s="33"/>
      <c r="S14" s="89"/>
      <c r="T14" s="33"/>
      <c r="U14" s="89"/>
      <c r="V14" s="33"/>
      <c r="W14" s="92"/>
      <c r="X14" s="33"/>
      <c r="Y14" s="89"/>
    </row>
    <row r="15" spans="1:25" ht="18" customHeight="1">
      <c r="A15" s="2" t="s">
        <v>144</v>
      </c>
      <c r="B15" s="2"/>
      <c r="C15" s="2"/>
      <c r="D15" s="2"/>
      <c r="G15" s="11"/>
      <c r="H15" s="11"/>
      <c r="I15" s="89"/>
      <c r="J15" s="33"/>
      <c r="K15" s="89"/>
      <c r="L15" s="33"/>
      <c r="M15" s="33"/>
      <c r="N15" s="33"/>
      <c r="O15" s="33"/>
      <c r="P15" s="33"/>
      <c r="Q15" s="89"/>
      <c r="R15" s="33"/>
      <c r="S15" s="89"/>
      <c r="T15" s="33"/>
      <c r="U15" s="89"/>
      <c r="V15" s="33"/>
      <c r="W15" s="92"/>
      <c r="X15" s="33"/>
      <c r="Y15" s="89"/>
    </row>
    <row r="16" spans="1:25" ht="18" customHeight="1">
      <c r="A16" s="2"/>
      <c r="B16" s="12" t="s">
        <v>145</v>
      </c>
      <c r="C16" s="12"/>
      <c r="D16" s="12"/>
      <c r="G16" s="11"/>
      <c r="H16" s="11"/>
      <c r="I16" s="89"/>
      <c r="J16" s="33"/>
      <c r="K16" s="89"/>
      <c r="L16" s="33"/>
      <c r="M16" s="33"/>
      <c r="N16" s="33"/>
      <c r="O16" s="33"/>
      <c r="P16" s="33"/>
      <c r="Q16" s="89"/>
      <c r="R16" s="33"/>
      <c r="S16" s="89"/>
      <c r="T16" s="33"/>
      <c r="U16" s="89"/>
      <c r="V16" s="33"/>
      <c r="W16" s="92"/>
      <c r="X16" s="33"/>
      <c r="Y16" s="89"/>
    </row>
    <row r="17" spans="1:25" ht="18" customHeight="1">
      <c r="A17" s="4"/>
      <c r="B17" s="4" t="s">
        <v>146</v>
      </c>
      <c r="D17" s="4"/>
      <c r="G17" s="13">
        <v>17</v>
      </c>
      <c r="H17" s="11"/>
      <c r="I17" s="71">
        <v>298726003</v>
      </c>
      <c r="J17" s="29"/>
      <c r="K17" s="71">
        <v>89617801</v>
      </c>
      <c r="L17" s="29"/>
      <c r="M17" s="29">
        <v>0</v>
      </c>
      <c r="N17" s="29"/>
      <c r="O17" s="29">
        <v>0</v>
      </c>
      <c r="P17" s="29"/>
      <c r="Q17" s="71">
        <v>0</v>
      </c>
      <c r="R17" s="29"/>
      <c r="S17" s="71">
        <v>0</v>
      </c>
      <c r="T17" s="29"/>
      <c r="U17" s="71">
        <f>SUM(I17:T17)</f>
        <v>388343804</v>
      </c>
      <c r="V17" s="29"/>
      <c r="W17" s="94">
        <v>0</v>
      </c>
      <c r="X17" s="29"/>
      <c r="Y17" s="71">
        <f>SUM(U17:W17)</f>
        <v>388343804</v>
      </c>
    </row>
    <row r="18" spans="1:25" ht="18" customHeight="1">
      <c r="A18" s="2"/>
      <c r="B18" s="12" t="s">
        <v>147</v>
      </c>
      <c r="C18" s="12"/>
      <c r="D18" s="12"/>
      <c r="G18" s="11"/>
      <c r="H18" s="11"/>
      <c r="I18" s="100">
        <f>SUM(I17)</f>
        <v>298726003</v>
      </c>
      <c r="J18" s="102"/>
      <c r="K18" s="100">
        <f>SUM(K17)</f>
        <v>89617801</v>
      </c>
      <c r="L18" s="102"/>
      <c r="M18" s="100">
        <f>SUM(M17)</f>
        <v>0</v>
      </c>
      <c r="N18" s="102"/>
      <c r="O18" s="100">
        <f>SUM(O17)</f>
        <v>0</v>
      </c>
      <c r="P18" s="102"/>
      <c r="Q18" s="100">
        <f>SUM(Q17)</f>
        <v>0</v>
      </c>
      <c r="R18" s="102"/>
      <c r="S18" s="100">
        <f>SUM(S17)</f>
        <v>0</v>
      </c>
      <c r="T18" s="102"/>
      <c r="U18" s="100">
        <f>SUM(U17)</f>
        <v>388343804</v>
      </c>
      <c r="V18" s="102"/>
      <c r="W18" s="100">
        <f>SUM(W17)</f>
        <v>0</v>
      </c>
      <c r="X18" s="102"/>
      <c r="Y18" s="100">
        <f>SUM(Y17)</f>
        <v>388343804</v>
      </c>
    </row>
    <row r="19" spans="1:25" ht="18" customHeight="1">
      <c r="A19" s="2" t="s">
        <v>148</v>
      </c>
      <c r="B19" s="2"/>
      <c r="C19" s="12"/>
      <c r="D19" s="12"/>
      <c r="G19" s="11"/>
      <c r="H19" s="11"/>
      <c r="I19" s="100">
        <f>I18</f>
        <v>298726003</v>
      </c>
      <c r="J19" s="102"/>
      <c r="K19" s="100">
        <f>K18</f>
        <v>89617801</v>
      </c>
      <c r="L19" s="102"/>
      <c r="M19" s="100">
        <f>M18</f>
        <v>0</v>
      </c>
      <c r="N19" s="102"/>
      <c r="O19" s="100">
        <f>O18</f>
        <v>0</v>
      </c>
      <c r="P19" s="102"/>
      <c r="Q19" s="100">
        <f>Q18</f>
        <v>0</v>
      </c>
      <c r="R19" s="102"/>
      <c r="S19" s="100">
        <f>S18</f>
        <v>0</v>
      </c>
      <c r="T19" s="102"/>
      <c r="U19" s="100">
        <f>U18</f>
        <v>388343804</v>
      </c>
      <c r="V19" s="102"/>
      <c r="W19" s="100">
        <f>W18</f>
        <v>0</v>
      </c>
      <c r="X19" s="102"/>
      <c r="Y19" s="100">
        <f>Y18</f>
        <v>388343804</v>
      </c>
    </row>
    <row r="21" spans="1:25" ht="18" customHeight="1">
      <c r="A21" s="2" t="s">
        <v>149</v>
      </c>
      <c r="B21" s="2"/>
      <c r="C21" s="2"/>
      <c r="D21" s="2"/>
      <c r="G21" s="11"/>
      <c r="H21" s="11"/>
      <c r="I21" s="89"/>
      <c r="J21" s="33"/>
      <c r="K21" s="89"/>
      <c r="L21" s="33"/>
      <c r="M21" s="33"/>
      <c r="N21" s="33"/>
      <c r="O21" s="33"/>
      <c r="P21" s="33"/>
      <c r="Q21" s="89"/>
      <c r="R21" s="33"/>
      <c r="S21" s="89"/>
      <c r="T21" s="33"/>
      <c r="U21" s="89"/>
      <c r="V21" s="33"/>
      <c r="W21" s="93"/>
      <c r="X21" s="33"/>
      <c r="Y21" s="89"/>
    </row>
    <row r="22" spans="1:25" ht="18" customHeight="1">
      <c r="A22" s="90"/>
      <c r="B22" s="4" t="s">
        <v>150</v>
      </c>
      <c r="C22" s="4"/>
      <c r="D22" s="4"/>
      <c r="G22" s="11"/>
      <c r="H22" s="11"/>
      <c r="I22" s="72">
        <v>0</v>
      </c>
      <c r="J22" s="72"/>
      <c r="K22" s="72">
        <v>0</v>
      </c>
      <c r="L22" s="72"/>
      <c r="M22" s="72">
        <v>0</v>
      </c>
      <c r="N22" s="72"/>
      <c r="O22" s="72">
        <v>0</v>
      </c>
      <c r="P22" s="72"/>
      <c r="Q22" s="72">
        <v>0</v>
      </c>
      <c r="R22" s="34"/>
      <c r="S22" s="65">
        <f>PL!J37</f>
        <v>16778378</v>
      </c>
      <c r="U22" s="94">
        <f>SUM(I22:T22)</f>
        <v>16778378</v>
      </c>
      <c r="W22" s="65">
        <f>PL!J38</f>
        <v>195</v>
      </c>
      <c r="X22" s="65"/>
      <c r="Y22" s="65">
        <f t="shared" ref="Y22" si="0">SUM(U22:W22)</f>
        <v>16778573</v>
      </c>
    </row>
    <row r="23" spans="1:25" ht="18" customHeight="1">
      <c r="A23" s="90"/>
      <c r="B23" s="4" t="s">
        <v>151</v>
      </c>
      <c r="C23" s="4"/>
      <c r="D23" s="4"/>
      <c r="G23" s="11"/>
      <c r="H23" s="11"/>
      <c r="I23" s="72">
        <v>0</v>
      </c>
      <c r="J23" s="72"/>
      <c r="K23" s="72">
        <v>0</v>
      </c>
      <c r="L23" s="72"/>
      <c r="M23" s="72">
        <v>0</v>
      </c>
      <c r="N23" s="72"/>
      <c r="O23" s="72">
        <v>0</v>
      </c>
      <c r="P23" s="72"/>
      <c r="Q23" s="72">
        <v>0</v>
      </c>
      <c r="R23" s="34"/>
      <c r="S23" s="65">
        <v>0</v>
      </c>
      <c r="U23" s="94">
        <f>SUM(I23:T23)</f>
        <v>0</v>
      </c>
      <c r="W23" s="65">
        <v>0</v>
      </c>
      <c r="X23" s="65"/>
      <c r="Y23" s="65">
        <f>SUM(U23:W23)</f>
        <v>0</v>
      </c>
    </row>
    <row r="24" spans="1:25" ht="18" customHeight="1">
      <c r="A24" s="2" t="s">
        <v>152</v>
      </c>
      <c r="B24" s="4"/>
      <c r="C24" s="4"/>
      <c r="D24" s="4"/>
      <c r="G24" s="11"/>
      <c r="H24" s="11"/>
      <c r="I24" s="117">
        <f>SUM(I22:I23)</f>
        <v>0</v>
      </c>
      <c r="J24" s="118"/>
      <c r="K24" s="101">
        <f>SUM(K22:K23)</f>
        <v>0</v>
      </c>
      <c r="L24" s="118"/>
      <c r="M24" s="101">
        <f>SUM(M22:M23)</f>
        <v>0</v>
      </c>
      <c r="N24" s="118"/>
      <c r="O24" s="101">
        <f>SUM(O22:O23)</f>
        <v>0</v>
      </c>
      <c r="P24" s="118"/>
      <c r="Q24" s="101">
        <f>SUM(Q22:Q23)</f>
        <v>0</v>
      </c>
      <c r="R24" s="89"/>
      <c r="S24" s="101">
        <f>SUM(S22:S23)</f>
        <v>16778378</v>
      </c>
      <c r="T24" s="119"/>
      <c r="U24" s="101">
        <f>SUM(U22:U23)</f>
        <v>16778378</v>
      </c>
      <c r="V24" s="119"/>
      <c r="W24" s="101">
        <f>SUM(W22:W23)</f>
        <v>195</v>
      </c>
      <c r="X24" s="104"/>
      <c r="Y24" s="101">
        <f>SUM(Y22:Y23)</f>
        <v>16778573</v>
      </c>
    </row>
    <row r="25" spans="1:25" ht="18" customHeight="1">
      <c r="A25" s="90"/>
      <c r="B25" s="4"/>
      <c r="C25" s="4"/>
      <c r="D25" s="4"/>
      <c r="G25" s="11"/>
      <c r="H25" s="11"/>
      <c r="I25" s="72"/>
      <c r="J25" s="72"/>
      <c r="K25" s="72"/>
      <c r="L25" s="72"/>
      <c r="M25" s="72"/>
      <c r="N25" s="72"/>
      <c r="O25" s="72"/>
      <c r="P25" s="72"/>
      <c r="Q25" s="72"/>
      <c r="R25" s="34"/>
      <c r="S25" s="65"/>
      <c r="U25" s="94"/>
      <c r="W25" s="65"/>
      <c r="X25" s="65"/>
      <c r="Y25" s="65"/>
    </row>
    <row r="26" spans="1:25" ht="18" customHeight="1" thickBot="1">
      <c r="A26" s="2" t="s">
        <v>153</v>
      </c>
      <c r="B26" s="2"/>
      <c r="C26" s="2"/>
      <c r="D26" s="2"/>
      <c r="G26" s="11"/>
      <c r="H26" s="11"/>
      <c r="I26" s="91">
        <f>I13+I24+I19</f>
        <v>1851901547</v>
      </c>
      <c r="J26" s="33"/>
      <c r="K26" s="91">
        <f>K13+K24+K19</f>
        <v>1340981190</v>
      </c>
      <c r="L26" s="33"/>
      <c r="M26" s="91">
        <f>M13+M24+M19</f>
        <v>1589337148</v>
      </c>
      <c r="N26" s="33"/>
      <c r="O26" s="91">
        <f>O13+O24+O19</f>
        <v>-135645750</v>
      </c>
      <c r="P26" s="33"/>
      <c r="Q26" s="91">
        <f>Q13+Q24+Q19</f>
        <v>100111661</v>
      </c>
      <c r="R26" s="33"/>
      <c r="S26" s="91">
        <f>S13+S24+S19</f>
        <v>746153299</v>
      </c>
      <c r="T26" s="33"/>
      <c r="U26" s="91">
        <f>U13+U24+U19</f>
        <v>5492839095</v>
      </c>
      <c r="V26" s="33"/>
      <c r="W26" s="91">
        <f>W13+W24+W19</f>
        <v>121807</v>
      </c>
      <c r="X26" s="33"/>
      <c r="Y26" s="91">
        <f>Y13+Y24+Y19</f>
        <v>5492960902</v>
      </c>
    </row>
    <row r="27" spans="1:25" ht="18" customHeight="1" thickTop="1"/>
    <row r="28" spans="1:25" ht="18" customHeight="1">
      <c r="A28" s="2" t="s">
        <v>154</v>
      </c>
      <c r="B28" s="2"/>
      <c r="C28" s="2"/>
      <c r="D28" s="2"/>
      <c r="G28" s="11"/>
      <c r="H28" s="11"/>
      <c r="I28" s="89">
        <v>1851901547</v>
      </c>
      <c r="J28" s="33"/>
      <c r="K28" s="89">
        <v>1340981190</v>
      </c>
      <c r="L28" s="33"/>
      <c r="M28" s="33">
        <v>1589337148</v>
      </c>
      <c r="N28" s="33"/>
      <c r="O28" s="102">
        <v>-135645750</v>
      </c>
      <c r="P28" s="33"/>
      <c r="Q28" s="89">
        <v>100111661</v>
      </c>
      <c r="R28" s="33"/>
      <c r="S28" s="89">
        <v>888520695</v>
      </c>
      <c r="T28" s="33"/>
      <c r="U28" s="89">
        <f>SUM(I28:S28)</f>
        <v>5635206491</v>
      </c>
      <c r="V28" s="33"/>
      <c r="W28" s="92">
        <v>122282</v>
      </c>
      <c r="X28" s="33"/>
      <c r="Y28" s="89">
        <f>SUM(U28:W28)</f>
        <v>5635328773</v>
      </c>
    </row>
    <row r="29" spans="1:25" ht="18" customHeight="1">
      <c r="A29" s="4"/>
      <c r="B29" s="4"/>
      <c r="C29" s="4"/>
      <c r="D29" s="4"/>
      <c r="G29" s="11"/>
      <c r="H29" s="11"/>
      <c r="I29" s="34"/>
      <c r="J29" s="27"/>
      <c r="K29" s="34"/>
      <c r="L29" s="27"/>
      <c r="M29" s="27"/>
      <c r="N29" s="27"/>
      <c r="O29" s="29"/>
      <c r="P29" s="27"/>
      <c r="Q29" s="34"/>
      <c r="R29" s="27"/>
      <c r="S29" s="34"/>
      <c r="T29" s="27"/>
      <c r="U29" s="34"/>
      <c r="V29" s="27"/>
      <c r="W29" s="94"/>
      <c r="X29" s="27"/>
      <c r="Y29" s="34"/>
    </row>
    <row r="30" spans="1:25" ht="18" customHeight="1">
      <c r="A30" s="2" t="s">
        <v>155</v>
      </c>
      <c r="B30" s="2"/>
      <c r="C30" s="2"/>
      <c r="D30" s="2"/>
      <c r="G30" s="11"/>
      <c r="H30" s="11"/>
      <c r="I30" s="89"/>
      <c r="J30" s="33"/>
      <c r="K30" s="89"/>
      <c r="L30" s="33"/>
      <c r="M30" s="33"/>
      <c r="N30" s="33"/>
      <c r="O30" s="33"/>
      <c r="P30" s="33"/>
      <c r="Q30" s="89"/>
      <c r="R30" s="33"/>
      <c r="S30" s="89"/>
      <c r="T30" s="33"/>
      <c r="U30" s="89"/>
      <c r="V30" s="33"/>
      <c r="W30" s="93"/>
      <c r="X30" s="33"/>
      <c r="Y30" s="89"/>
    </row>
    <row r="31" spans="1:25" ht="18" customHeight="1">
      <c r="A31" s="90"/>
      <c r="B31" s="4" t="s">
        <v>156</v>
      </c>
      <c r="C31" s="4"/>
      <c r="D31" s="4"/>
      <c r="G31" s="11"/>
      <c r="H31" s="11"/>
      <c r="I31" s="72">
        <v>0</v>
      </c>
      <c r="J31" s="72"/>
      <c r="K31" s="72">
        <v>0</v>
      </c>
      <c r="L31" s="72"/>
      <c r="M31" s="72">
        <v>0</v>
      </c>
      <c r="N31" s="72"/>
      <c r="O31" s="72">
        <v>0</v>
      </c>
      <c r="P31" s="72"/>
      <c r="Q31" s="72">
        <v>0</v>
      </c>
      <c r="R31" s="34"/>
      <c r="S31" s="65">
        <f>PL!H37</f>
        <v>-3708503</v>
      </c>
      <c r="U31" s="94">
        <f>SUM(I31:T31)</f>
        <v>-3708503</v>
      </c>
      <c r="W31" s="65">
        <f>PL!H38</f>
        <v>-17</v>
      </c>
      <c r="X31" s="65"/>
      <c r="Y31" s="65">
        <f>SUM(U31:W31)</f>
        <v>-3708520</v>
      </c>
    </row>
    <row r="32" spans="1:25" ht="18" customHeight="1">
      <c r="A32" s="90"/>
      <c r="B32" s="4" t="s">
        <v>151</v>
      </c>
      <c r="C32" s="4"/>
      <c r="D32" s="4"/>
      <c r="G32" s="11"/>
      <c r="H32" s="11"/>
      <c r="I32" s="72">
        <v>0</v>
      </c>
      <c r="J32" s="72"/>
      <c r="K32" s="72">
        <v>0</v>
      </c>
      <c r="L32" s="72"/>
      <c r="M32" s="72">
        <v>0</v>
      </c>
      <c r="N32" s="72"/>
      <c r="O32" s="72">
        <v>0</v>
      </c>
      <c r="P32" s="72"/>
      <c r="Q32" s="72">
        <v>0</v>
      </c>
      <c r="R32" s="34"/>
      <c r="S32" s="65">
        <v>0</v>
      </c>
      <c r="U32" s="94">
        <f>SUM(I32:T32)</f>
        <v>0</v>
      </c>
      <c r="W32" s="65">
        <v>0</v>
      </c>
      <c r="X32" s="65"/>
      <c r="Y32" s="65">
        <f>SUM(U32:W32)</f>
        <v>0</v>
      </c>
    </row>
    <row r="33" spans="1:25" ht="18" customHeight="1">
      <c r="A33" s="2" t="s">
        <v>157</v>
      </c>
      <c r="B33" s="4"/>
      <c r="C33" s="4"/>
      <c r="D33" s="4"/>
      <c r="G33" s="11"/>
      <c r="H33" s="11"/>
      <c r="I33" s="117">
        <f>SUM(I31:I32)</f>
        <v>0</v>
      </c>
      <c r="J33" s="118"/>
      <c r="K33" s="101">
        <f>SUM(K31:K32)</f>
        <v>0</v>
      </c>
      <c r="L33" s="118"/>
      <c r="M33" s="101">
        <f>SUM(M31:M32)</f>
        <v>0</v>
      </c>
      <c r="N33" s="118"/>
      <c r="O33" s="101">
        <f>SUM(O31:O32)</f>
        <v>0</v>
      </c>
      <c r="P33" s="118"/>
      <c r="Q33" s="101">
        <f>SUM(Q31:Q32)</f>
        <v>0</v>
      </c>
      <c r="R33" s="89"/>
      <c r="S33" s="101">
        <f>SUM(S31:S32)</f>
        <v>-3708503</v>
      </c>
      <c r="T33" s="119"/>
      <c r="U33" s="101">
        <f>SUM(U31:U32)</f>
        <v>-3708503</v>
      </c>
      <c r="V33" s="119"/>
      <c r="W33" s="101">
        <f>SUM(W31:W32)</f>
        <v>-17</v>
      </c>
      <c r="X33" s="104"/>
      <c r="Y33" s="101">
        <f>SUM(Y31:Y32)</f>
        <v>-3708520</v>
      </c>
    </row>
    <row r="34" spans="1:25" ht="18" customHeight="1">
      <c r="A34" s="90"/>
      <c r="B34" s="4"/>
      <c r="C34" s="4"/>
      <c r="D34" s="4"/>
      <c r="G34" s="11"/>
      <c r="H34" s="11"/>
      <c r="I34" s="72"/>
      <c r="J34" s="72"/>
      <c r="K34" s="72"/>
      <c r="L34" s="72"/>
      <c r="M34" s="72"/>
      <c r="N34" s="72"/>
      <c r="O34" s="72"/>
      <c r="P34" s="72"/>
      <c r="Q34" s="72"/>
      <c r="R34" s="34"/>
      <c r="S34" s="65"/>
      <c r="U34" s="94"/>
      <c r="W34" s="65"/>
      <c r="X34" s="65"/>
      <c r="Y34" s="65"/>
    </row>
    <row r="35" spans="1:25" ht="18" customHeight="1" thickBot="1">
      <c r="A35" s="2" t="s">
        <v>158</v>
      </c>
      <c r="B35" s="2"/>
      <c r="C35" s="2"/>
      <c r="D35" s="2"/>
      <c r="G35" s="11"/>
      <c r="H35" s="11"/>
      <c r="I35" s="91">
        <f>+I33+I28</f>
        <v>1851901547</v>
      </c>
      <c r="J35" s="33"/>
      <c r="K35" s="91">
        <f>+K33+K28</f>
        <v>1340981190</v>
      </c>
      <c r="L35" s="33"/>
      <c r="M35" s="91">
        <f>+M33+M28</f>
        <v>1589337148</v>
      </c>
      <c r="N35" s="33"/>
      <c r="O35" s="91">
        <f>+O33+O28</f>
        <v>-135645750</v>
      </c>
      <c r="P35" s="33"/>
      <c r="Q35" s="91">
        <f>+Q33+Q28</f>
        <v>100111661</v>
      </c>
      <c r="R35" s="33"/>
      <c r="S35" s="91">
        <f>+S33+S28</f>
        <v>884812192</v>
      </c>
      <c r="T35" s="33"/>
      <c r="U35" s="91">
        <f>+U33+U28</f>
        <v>5631497988</v>
      </c>
      <c r="V35" s="33"/>
      <c r="W35" s="91">
        <f>+W33+W28</f>
        <v>122265</v>
      </c>
      <c r="X35" s="33"/>
      <c r="Y35" s="91">
        <f>+Y33+Y28</f>
        <v>5631620253</v>
      </c>
    </row>
    <row r="36" spans="1:25" ht="18" customHeight="1" thickTop="1"/>
    <row r="89" spans="9:9" ht="18" customHeight="1">
      <c r="I89" s="3" t="e">
        <f>#REF!-I88</f>
        <v>#REF!</v>
      </c>
    </row>
  </sheetData>
  <mergeCells count="4">
    <mergeCell ref="Q8:S8"/>
    <mergeCell ref="I6:U6"/>
    <mergeCell ref="I5:Y5"/>
    <mergeCell ref="I12:Y12"/>
  </mergeCells>
  <printOptions horizontalCentered="1"/>
  <pageMargins left="0.6" right="0.5" top="0.75" bottom="0.75" header="0.5" footer="0.5"/>
  <pageSetup paperSize="9" scale="63" firstPageNumber="6" orientation="landscape" useFirstPageNumber="1" r:id="rId1"/>
  <headerFooter>
    <oddFooter>&amp;L&amp;"Calibri,Regular"&amp;11The accompanying notes form an integral part of the interim financial statements.&amp;R&amp;"Calibri,Regular"&amp;11&amp;P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3"/>
  <sheetViews>
    <sheetView view="pageBreakPreview" topLeftCell="A7" zoomScale="70" zoomScaleNormal="100" zoomScaleSheetLayoutView="70" workbookViewId="0">
      <selection activeCell="T7" sqref="T1:T1048576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63.109375" style="3" customWidth="1"/>
    <col min="4" max="4" width="6.88671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6.109375" style="3" bestFit="1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20" width="13" style="3" bestFit="1" customWidth="1"/>
    <col min="21" max="16384" width="9.44140625" style="3"/>
  </cols>
  <sheetData>
    <row r="1" spans="1:18" ht="16.2" customHeight="1">
      <c r="A1" s="1" t="str">
        <f>PL!A1</f>
        <v>Nirvana Development Public Company Limited and its subsidiaries</v>
      </c>
      <c r="B1" s="1"/>
      <c r="C1" s="1"/>
      <c r="D1" s="4"/>
    </row>
    <row r="2" spans="1:18" ht="16.2" customHeight="1">
      <c r="A2" s="53" t="s">
        <v>159</v>
      </c>
      <c r="B2" s="53"/>
      <c r="C2" s="53"/>
      <c r="D2" s="53"/>
      <c r="E2" s="53"/>
      <c r="F2" s="53"/>
      <c r="G2" s="53"/>
      <c r="H2" s="40"/>
      <c r="I2" s="40"/>
      <c r="J2" s="40"/>
      <c r="K2" s="40"/>
      <c r="L2" s="40"/>
      <c r="M2" s="40"/>
      <c r="N2" s="5"/>
      <c r="O2" s="5"/>
      <c r="P2" s="5"/>
      <c r="Q2" s="5"/>
      <c r="R2" s="5"/>
    </row>
    <row r="3" spans="1:18" ht="16.2" customHeight="1">
      <c r="A3" s="97" t="str">
        <f>'CE Consolidation '!A3</f>
        <v>For the three-month period ended 31 March 2026 (Unaudited but reviewed)</v>
      </c>
      <c r="B3" s="97"/>
      <c r="C3" s="97"/>
      <c r="D3" s="97"/>
      <c r="E3" s="97"/>
      <c r="F3" s="97"/>
      <c r="G3" s="97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2" customHeight="1"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59"/>
    </row>
    <row r="5" spans="1:18" ht="16.2" customHeight="1">
      <c r="D5" s="86"/>
      <c r="E5" s="86"/>
      <c r="F5" s="171" t="s">
        <v>160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18" ht="5.4" customHeight="1">
      <c r="D6" s="86"/>
      <c r="E6" s="86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</row>
    <row r="7" spans="1:18" ht="16.2" customHeight="1">
      <c r="D7" s="86"/>
      <c r="E7" s="86"/>
      <c r="F7" s="87"/>
      <c r="G7" s="87"/>
      <c r="H7" s="87"/>
      <c r="I7" s="87"/>
      <c r="J7" s="87"/>
      <c r="K7" s="87"/>
      <c r="L7" s="87" t="s">
        <v>161</v>
      </c>
      <c r="M7" s="87"/>
      <c r="Q7" s="87"/>
      <c r="R7" s="87"/>
    </row>
    <row r="8" spans="1:18" ht="16.2" customHeight="1">
      <c r="D8" s="86"/>
      <c r="E8" s="86"/>
      <c r="F8" s="87"/>
      <c r="G8" s="87"/>
      <c r="H8" s="87"/>
      <c r="I8" s="87"/>
      <c r="J8" s="87"/>
      <c r="K8" s="87"/>
      <c r="L8" s="87" t="s">
        <v>129</v>
      </c>
      <c r="M8" s="87"/>
      <c r="N8" s="11"/>
      <c r="O8" s="11"/>
      <c r="P8" s="11"/>
      <c r="Q8" s="87"/>
      <c r="R8" s="87"/>
    </row>
    <row r="9" spans="1:18" ht="16.2" customHeight="1">
      <c r="D9" s="86"/>
      <c r="E9" s="86"/>
      <c r="F9" s="87" t="s">
        <v>122</v>
      </c>
      <c r="G9" s="87"/>
      <c r="H9" s="87"/>
      <c r="I9" s="87"/>
      <c r="J9" s="11" t="s">
        <v>162</v>
      </c>
      <c r="K9" s="87"/>
      <c r="L9" s="11" t="s">
        <v>163</v>
      </c>
      <c r="M9" s="87"/>
      <c r="N9" s="169" t="s">
        <v>121</v>
      </c>
      <c r="O9" s="169"/>
      <c r="P9" s="169"/>
      <c r="Q9" s="87"/>
      <c r="R9" s="11" t="s">
        <v>125</v>
      </c>
    </row>
    <row r="10" spans="1:18" s="11" customFormat="1" ht="16.2" customHeight="1">
      <c r="F10" s="11" t="s">
        <v>127</v>
      </c>
      <c r="H10" s="11" t="s">
        <v>128</v>
      </c>
      <c r="J10" s="11" t="s">
        <v>164</v>
      </c>
      <c r="L10" s="11" t="s">
        <v>165</v>
      </c>
      <c r="N10" s="88" t="s">
        <v>131</v>
      </c>
      <c r="R10" s="11" t="s">
        <v>134</v>
      </c>
    </row>
    <row r="11" spans="1:18" s="11" customFormat="1" ht="16.2" customHeight="1">
      <c r="D11" s="106" t="s">
        <v>7</v>
      </c>
      <c r="F11" s="11" t="s">
        <v>135</v>
      </c>
      <c r="H11" s="11" t="s">
        <v>135</v>
      </c>
      <c r="J11" s="11" t="s">
        <v>166</v>
      </c>
      <c r="L11" s="11" t="s">
        <v>167</v>
      </c>
      <c r="N11" s="88" t="s">
        <v>138</v>
      </c>
      <c r="P11" s="11" t="s">
        <v>139</v>
      </c>
      <c r="R11" s="11" t="s">
        <v>142</v>
      </c>
    </row>
    <row r="12" spans="1:18" s="11" customFormat="1" ht="16.2" customHeight="1">
      <c r="F12" s="172" t="s">
        <v>13</v>
      </c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</row>
    <row r="13" spans="1:18" ht="16.2" customHeight="1">
      <c r="A13" s="2" t="s">
        <v>143</v>
      </c>
      <c r="B13" s="2"/>
      <c r="C13" s="2"/>
      <c r="F13" s="89">
        <v>1553175544</v>
      </c>
      <c r="G13" s="96"/>
      <c r="H13" s="89">
        <v>5072397070</v>
      </c>
      <c r="I13" s="96"/>
      <c r="J13" s="96">
        <v>2588050</v>
      </c>
      <c r="K13" s="96"/>
      <c r="L13" s="96">
        <v>-2490187463</v>
      </c>
      <c r="M13" s="96"/>
      <c r="N13" s="89">
        <v>83095557</v>
      </c>
      <c r="O13" s="96"/>
      <c r="P13" s="89">
        <v>739168300</v>
      </c>
      <c r="Q13" s="89"/>
      <c r="R13" s="89">
        <f>SUM(F13:Q13)</f>
        <v>4960237058</v>
      </c>
    </row>
    <row r="14" spans="1:18" ht="16.2" customHeight="1">
      <c r="A14" s="2"/>
      <c r="B14" s="2"/>
      <c r="C14" s="2"/>
      <c r="F14" s="89"/>
      <c r="G14" s="96"/>
      <c r="H14" s="89"/>
      <c r="I14" s="96"/>
      <c r="J14" s="96"/>
      <c r="K14" s="96"/>
      <c r="L14" s="96"/>
      <c r="M14" s="96"/>
      <c r="N14" s="89"/>
      <c r="O14" s="96"/>
      <c r="P14" s="89"/>
      <c r="Q14" s="89"/>
      <c r="R14" s="89"/>
    </row>
    <row r="15" spans="1:18" ht="16.2" customHeight="1">
      <c r="A15" s="2" t="s">
        <v>144</v>
      </c>
      <c r="B15" s="2"/>
      <c r="C15" s="2"/>
      <c r="F15" s="89"/>
      <c r="G15" s="96"/>
      <c r="H15" s="89"/>
      <c r="I15" s="96"/>
      <c r="J15" s="96"/>
      <c r="K15" s="96"/>
      <c r="L15" s="96"/>
      <c r="M15" s="96"/>
      <c r="N15" s="89"/>
      <c r="O15" s="96"/>
      <c r="P15" s="89"/>
      <c r="Q15" s="89"/>
      <c r="R15" s="89"/>
    </row>
    <row r="16" spans="1:18" ht="16.2" customHeight="1">
      <c r="A16" s="2"/>
      <c r="B16" s="2" t="s">
        <v>145</v>
      </c>
      <c r="C16" s="2"/>
      <c r="F16" s="89"/>
      <c r="G16" s="96"/>
      <c r="H16" s="89"/>
      <c r="I16" s="96"/>
      <c r="J16" s="96"/>
      <c r="K16" s="96"/>
      <c r="L16" s="96"/>
      <c r="M16" s="96"/>
      <c r="N16" s="89"/>
      <c r="O16" s="96"/>
      <c r="P16" s="89"/>
      <c r="Q16" s="89"/>
      <c r="R16" s="89"/>
    </row>
    <row r="17" spans="1:18" ht="16.2" customHeight="1">
      <c r="A17" s="2"/>
      <c r="B17" s="2"/>
      <c r="C17" s="4" t="s">
        <v>146</v>
      </c>
      <c r="D17" s="116">
        <v>17</v>
      </c>
      <c r="F17" s="66">
        <v>298726003</v>
      </c>
      <c r="G17" s="65"/>
      <c r="H17" s="66">
        <v>89617801</v>
      </c>
      <c r="I17" s="65"/>
      <c r="J17" s="75">
        <v>0</v>
      </c>
      <c r="K17" s="65"/>
      <c r="L17" s="75">
        <v>0</v>
      </c>
      <c r="M17" s="65"/>
      <c r="N17" s="66">
        <v>0</v>
      </c>
      <c r="O17" s="65"/>
      <c r="P17" s="66">
        <v>0</v>
      </c>
      <c r="Q17" s="71"/>
      <c r="R17" s="66">
        <f>SUM(F17:Q17)</f>
        <v>388343804</v>
      </c>
    </row>
    <row r="18" spans="1:18" ht="16.2" customHeight="1">
      <c r="A18" s="2"/>
      <c r="B18" s="2" t="s">
        <v>147</v>
      </c>
      <c r="C18" s="2"/>
      <c r="F18" s="103">
        <f>SUM(F17)</f>
        <v>298726003</v>
      </c>
      <c r="G18" s="104"/>
      <c r="H18" s="103">
        <f>SUM(H17)</f>
        <v>89617801</v>
      </c>
      <c r="I18" s="104"/>
      <c r="J18" s="103">
        <f>SUM(J17)</f>
        <v>0</v>
      </c>
      <c r="K18" s="104"/>
      <c r="L18" s="103">
        <f>SUM(L17)</f>
        <v>0</v>
      </c>
      <c r="M18" s="104"/>
      <c r="N18" s="103">
        <f>SUM(N17)</f>
        <v>0</v>
      </c>
      <c r="O18" s="104"/>
      <c r="P18" s="103">
        <f>SUM(P17)</f>
        <v>0</v>
      </c>
      <c r="Q18" s="74"/>
      <c r="R18" s="103">
        <f>SUM(R17)</f>
        <v>388343804</v>
      </c>
    </row>
    <row r="19" spans="1:18" ht="16.2" customHeight="1">
      <c r="A19" s="2" t="s">
        <v>148</v>
      </c>
      <c r="B19" s="2"/>
      <c r="C19" s="2"/>
      <c r="F19" s="100">
        <f>F18</f>
        <v>298726003</v>
      </c>
      <c r="G19" s="104"/>
      <c r="H19" s="100">
        <f>H18</f>
        <v>89617801</v>
      </c>
      <c r="I19" s="104"/>
      <c r="J19" s="100">
        <f>J18</f>
        <v>0</v>
      </c>
      <c r="K19" s="104"/>
      <c r="L19" s="100">
        <f>L18</f>
        <v>0</v>
      </c>
      <c r="M19" s="104"/>
      <c r="N19" s="100">
        <f>N18</f>
        <v>0</v>
      </c>
      <c r="O19" s="104"/>
      <c r="P19" s="100">
        <f>P18</f>
        <v>0</v>
      </c>
      <c r="Q19" s="74"/>
      <c r="R19" s="100">
        <f>R18</f>
        <v>388343804</v>
      </c>
    </row>
    <row r="20" spans="1:18" ht="16.2" customHeight="1">
      <c r="A20" s="2"/>
      <c r="B20" s="2"/>
      <c r="C20" s="2"/>
      <c r="F20" s="89"/>
      <c r="G20" s="96"/>
      <c r="H20" s="89"/>
      <c r="I20" s="96"/>
      <c r="J20" s="96"/>
      <c r="K20" s="96"/>
      <c r="L20" s="96"/>
      <c r="M20" s="96"/>
      <c r="N20" s="89"/>
      <c r="O20" s="96"/>
      <c r="P20" s="89"/>
      <c r="Q20" s="89"/>
      <c r="R20" s="89"/>
    </row>
    <row r="21" spans="1:18" ht="16.2" customHeight="1">
      <c r="A21" s="2" t="s">
        <v>149</v>
      </c>
      <c r="B21" s="2"/>
      <c r="C21" s="2"/>
      <c r="D21" s="4"/>
      <c r="F21" s="89"/>
      <c r="G21" s="96"/>
      <c r="H21" s="89"/>
      <c r="I21" s="96"/>
      <c r="J21" s="96"/>
      <c r="K21" s="96"/>
      <c r="L21" s="96"/>
      <c r="M21" s="96"/>
      <c r="N21" s="89"/>
      <c r="O21" s="96"/>
      <c r="P21" s="89"/>
      <c r="Q21" s="89"/>
      <c r="R21" s="89"/>
    </row>
    <row r="22" spans="1:18" ht="16.2" customHeight="1">
      <c r="A22" s="90"/>
      <c r="B22" s="4" t="s">
        <v>150</v>
      </c>
      <c r="C22" s="90"/>
      <c r="E22" s="11"/>
      <c r="F22" s="85">
        <v>0</v>
      </c>
      <c r="G22" s="85"/>
      <c r="H22" s="85">
        <v>0</v>
      </c>
      <c r="I22" s="85"/>
      <c r="J22" s="85">
        <v>0</v>
      </c>
      <c r="K22" s="85"/>
      <c r="L22" s="85">
        <v>0</v>
      </c>
      <c r="M22" s="85"/>
      <c r="N22" s="85">
        <v>0</v>
      </c>
      <c r="O22" s="85"/>
      <c r="P22" s="85">
        <f>PL!N32</f>
        <v>20302156</v>
      </c>
      <c r="Q22" s="85"/>
      <c r="R22" s="85">
        <f>SUM(F22:Q22)</f>
        <v>20302156</v>
      </c>
    </row>
    <row r="23" spans="1:18" ht="16.2" customHeight="1">
      <c r="A23" s="90"/>
      <c r="B23" s="4" t="s">
        <v>151</v>
      </c>
      <c r="C23" s="90"/>
      <c r="E23" s="11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0</v>
      </c>
      <c r="O23" s="85"/>
      <c r="P23" s="85">
        <f>PL!N28</f>
        <v>0</v>
      </c>
      <c r="Q23" s="85"/>
      <c r="R23" s="85">
        <f>SUM(F23:Q23)</f>
        <v>0</v>
      </c>
    </row>
    <row r="24" spans="1:18" ht="16.2" customHeight="1">
      <c r="A24" s="2" t="s">
        <v>152</v>
      </c>
      <c r="B24" s="4"/>
      <c r="C24" s="90"/>
      <c r="E24" s="11"/>
      <c r="F24" s="100">
        <f>SUM(F22:F23)</f>
        <v>0</v>
      </c>
      <c r="G24" s="85"/>
      <c r="H24" s="100">
        <f>SUM(H22:H23)</f>
        <v>0</v>
      </c>
      <c r="I24" s="85"/>
      <c r="J24" s="100">
        <f>SUM(J22:J23)</f>
        <v>0</v>
      </c>
      <c r="K24" s="85"/>
      <c r="L24" s="100">
        <f>SUM(L22:L23)</f>
        <v>0</v>
      </c>
      <c r="M24" s="85"/>
      <c r="N24" s="100">
        <f>SUM(N22:N23)</f>
        <v>0</v>
      </c>
      <c r="O24" s="85"/>
      <c r="P24" s="100">
        <f>SUM(P22:P23)</f>
        <v>20302156</v>
      </c>
      <c r="Q24" s="85"/>
      <c r="R24" s="100">
        <f>SUM(R22:R23)</f>
        <v>20302156</v>
      </c>
    </row>
    <row r="25" spans="1:18" ht="16.2" customHeight="1">
      <c r="A25" s="90"/>
      <c r="B25" s="4"/>
      <c r="C25" s="90"/>
      <c r="E25" s="11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</row>
    <row r="26" spans="1:18" ht="16.2" customHeight="1" thickBot="1">
      <c r="A26" s="2" t="s">
        <v>153</v>
      </c>
      <c r="B26" s="2"/>
      <c r="C26" s="2"/>
      <c r="E26" s="11"/>
      <c r="F26" s="91">
        <f>F13+F19+F24</f>
        <v>1851901547</v>
      </c>
      <c r="G26" s="33"/>
      <c r="H26" s="91">
        <f>H13+H19+H24</f>
        <v>5162014871</v>
      </c>
      <c r="I26" s="33"/>
      <c r="J26" s="91">
        <f>J13+J19+J24</f>
        <v>2588050</v>
      </c>
      <c r="K26" s="33"/>
      <c r="L26" s="91">
        <f>L13+L19+L24</f>
        <v>-2490187463</v>
      </c>
      <c r="M26" s="33"/>
      <c r="N26" s="91">
        <f>N13+N19+N24</f>
        <v>83095557</v>
      </c>
      <c r="O26" s="33"/>
      <c r="P26" s="91">
        <f>P13+P19+P24</f>
        <v>759470456</v>
      </c>
      <c r="Q26" s="33"/>
      <c r="R26" s="91">
        <f>R13+R19+R24</f>
        <v>5368883018</v>
      </c>
    </row>
    <row r="27" spans="1:18" ht="16.2" customHeight="1" thickTop="1"/>
    <row r="28" spans="1:18" ht="16.2" customHeight="1">
      <c r="A28" s="2" t="s">
        <v>154</v>
      </c>
      <c r="B28" s="2"/>
      <c r="C28" s="2"/>
      <c r="F28" s="89">
        <v>1851901547</v>
      </c>
      <c r="G28" s="96"/>
      <c r="H28" s="89">
        <v>5162014871</v>
      </c>
      <c r="I28" s="96"/>
      <c r="J28" s="96">
        <v>2588050</v>
      </c>
      <c r="K28" s="96"/>
      <c r="L28" s="96">
        <v>-2490187463</v>
      </c>
      <c r="M28" s="96"/>
      <c r="N28" s="89">
        <v>83095557</v>
      </c>
      <c r="O28" s="96"/>
      <c r="P28" s="89">
        <v>210977234</v>
      </c>
      <c r="Q28" s="89"/>
      <c r="R28" s="89">
        <f>SUM(F28:Q28)</f>
        <v>4820389796</v>
      </c>
    </row>
    <row r="30" spans="1:18" ht="16.2" customHeight="1">
      <c r="A30" s="2" t="s">
        <v>155</v>
      </c>
      <c r="B30" s="2"/>
      <c r="C30" s="2"/>
      <c r="D30" s="4"/>
      <c r="F30" s="89"/>
      <c r="G30" s="96"/>
      <c r="H30" s="89"/>
      <c r="I30" s="96"/>
      <c r="J30" s="96"/>
      <c r="K30" s="96"/>
      <c r="L30" s="96"/>
      <c r="M30" s="96"/>
      <c r="N30" s="89"/>
      <c r="O30" s="96"/>
      <c r="P30" s="89"/>
      <c r="Q30" s="89"/>
      <c r="R30" s="89"/>
    </row>
    <row r="31" spans="1:18" ht="16.2" customHeight="1">
      <c r="A31" s="90"/>
      <c r="B31" s="4" t="s">
        <v>156</v>
      </c>
      <c r="C31" s="90"/>
      <c r="E31" s="11"/>
      <c r="F31" s="85">
        <v>0</v>
      </c>
      <c r="G31" s="85"/>
      <c r="H31" s="85">
        <v>0</v>
      </c>
      <c r="I31" s="85"/>
      <c r="J31" s="85">
        <v>0</v>
      </c>
      <c r="K31" s="85"/>
      <c r="L31" s="85">
        <v>0</v>
      </c>
      <c r="M31" s="85"/>
      <c r="N31" s="85">
        <v>0</v>
      </c>
      <c r="O31" s="85"/>
      <c r="P31" s="85">
        <f>PL!L32</f>
        <v>-8405831</v>
      </c>
      <c r="Q31" s="85"/>
      <c r="R31" s="85">
        <f>SUM(F31:Q31)</f>
        <v>-8405831</v>
      </c>
    </row>
    <row r="32" spans="1:18" ht="16.2" customHeight="1">
      <c r="A32" s="90"/>
      <c r="B32" s="4" t="s">
        <v>151</v>
      </c>
      <c r="C32" s="90"/>
      <c r="E32" s="11"/>
      <c r="F32" s="85">
        <v>0</v>
      </c>
      <c r="G32" s="85"/>
      <c r="H32" s="85">
        <v>0</v>
      </c>
      <c r="I32" s="85"/>
      <c r="J32" s="85">
        <v>0</v>
      </c>
      <c r="K32" s="85"/>
      <c r="L32" s="85">
        <v>0</v>
      </c>
      <c r="M32" s="85"/>
      <c r="N32" s="85">
        <v>0</v>
      </c>
      <c r="O32" s="85"/>
      <c r="P32" s="85">
        <f>PL!L28</f>
        <v>0</v>
      </c>
      <c r="Q32" s="85"/>
      <c r="R32" s="85"/>
    </row>
    <row r="33" spans="1:18" ht="16.2" customHeight="1">
      <c r="A33" s="2" t="s">
        <v>157</v>
      </c>
      <c r="B33" s="4"/>
      <c r="C33" s="90"/>
      <c r="E33" s="11"/>
      <c r="F33" s="70">
        <f>SUM(F31:F32)</f>
        <v>0</v>
      </c>
      <c r="G33" s="85"/>
      <c r="H33" s="70">
        <f>SUM(H31:H32)</f>
        <v>0</v>
      </c>
      <c r="I33" s="85"/>
      <c r="J33" s="70">
        <f>SUM(J31:J32)</f>
        <v>0</v>
      </c>
      <c r="K33" s="85"/>
      <c r="L33" s="70">
        <f>SUM(L31:L32)</f>
        <v>0</v>
      </c>
      <c r="M33" s="85"/>
      <c r="N33" s="70">
        <f>SUM(N31:N32)</f>
        <v>0</v>
      </c>
      <c r="O33" s="85"/>
      <c r="P33" s="70">
        <f>SUM(P31:P32)</f>
        <v>-8405831</v>
      </c>
      <c r="Q33" s="85"/>
      <c r="R33" s="70">
        <f>SUM(R31:R32)</f>
        <v>-8405831</v>
      </c>
    </row>
    <row r="34" spans="1:18" ht="16.2" customHeight="1">
      <c r="A34" s="90"/>
      <c r="B34" s="4"/>
      <c r="C34" s="90"/>
      <c r="E34" s="11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ht="16.2" customHeight="1" thickBot="1">
      <c r="A35" s="2" t="s">
        <v>158</v>
      </c>
      <c r="B35" s="2"/>
      <c r="C35" s="2"/>
      <c r="E35" s="11"/>
      <c r="F35" s="91">
        <f>+F33+F28</f>
        <v>1851901547</v>
      </c>
      <c r="G35" s="33"/>
      <c r="H35" s="91">
        <f>+H33+H28</f>
        <v>5162014871</v>
      </c>
      <c r="I35" s="33"/>
      <c r="J35" s="91">
        <f>+J33+J28</f>
        <v>2588050</v>
      </c>
      <c r="K35" s="33"/>
      <c r="L35" s="91">
        <f>+L33+L28</f>
        <v>-2490187463</v>
      </c>
      <c r="M35" s="33"/>
      <c r="N35" s="91">
        <f>+N33+N28</f>
        <v>83095557</v>
      </c>
      <c r="O35" s="33"/>
      <c r="P35" s="91">
        <f>+P33+P28</f>
        <v>202571403</v>
      </c>
      <c r="Q35" s="33"/>
      <c r="R35" s="91">
        <f>+R33+R28</f>
        <v>4811983965</v>
      </c>
    </row>
    <row r="36" spans="1:18" ht="16.2" customHeight="1" thickTop="1"/>
    <row r="93" spans="7:7" ht="16.2" customHeight="1">
      <c r="G93" s="3">
        <f>G29-G92</f>
        <v>0</v>
      </c>
    </row>
  </sheetData>
  <mergeCells count="3">
    <mergeCell ref="F5:R5"/>
    <mergeCell ref="N9:P9"/>
    <mergeCell ref="F12:R12"/>
  </mergeCells>
  <printOptions horizontalCentered="1"/>
  <pageMargins left="0.6" right="0.5" top="0.75" bottom="0.75" header="0.5" footer="0.5"/>
  <pageSetup paperSize="9" scale="71" firstPageNumber="7" fitToHeight="0" orientation="landscape" useFirstPageNumber="1" r:id="rId1"/>
  <headerFooter>
    <oddFooter>&amp;L&amp;"Calibri,Regular"&amp;11The accompanying notes form an integral part of the interim financial statements.&amp;R&amp;"Calibri,Regular"&amp;11&amp;P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T97"/>
  <sheetViews>
    <sheetView tabSelected="1" view="pageBreakPreview" topLeftCell="A70" zoomScale="70" zoomScaleNormal="90" zoomScaleSheetLayoutView="70" workbookViewId="0">
      <selection activeCell="A97" sqref="A97:XFD97"/>
    </sheetView>
  </sheetViews>
  <sheetFormatPr defaultColWidth="8.5546875" defaultRowHeight="16.2" customHeight="1"/>
  <cols>
    <col min="1" max="1" width="1.6640625" style="58" customWidth="1"/>
    <col min="2" max="2" width="1.44140625" style="58" customWidth="1"/>
    <col min="3" max="3" width="49.33203125" style="58" customWidth="1"/>
    <col min="4" max="4" width="9.109375" style="58" customWidth="1"/>
    <col min="5" max="5" width="1.33203125" style="58" customWidth="1"/>
    <col min="6" max="6" width="15.6640625" style="58" customWidth="1"/>
    <col min="7" max="7" width="1.5546875" style="61" customWidth="1"/>
    <col min="8" max="8" width="15.6640625" style="61" customWidth="1"/>
    <col min="9" max="9" width="1.5546875" style="58" customWidth="1"/>
    <col min="10" max="10" width="15.6640625" style="58" customWidth="1"/>
    <col min="11" max="11" width="1.5546875" style="61" customWidth="1"/>
    <col min="12" max="12" width="15.6640625" style="61" customWidth="1"/>
    <col min="13" max="13" width="0.5546875" style="61" customWidth="1"/>
    <col min="14" max="14" width="16.109375" style="122" bestFit="1" customWidth="1"/>
    <col min="15" max="15" width="14.6640625" style="122" customWidth="1"/>
    <col min="16" max="16" width="10.44140625" style="122" bestFit="1" customWidth="1"/>
    <col min="17" max="20" width="8.5546875" style="122"/>
    <col min="21" max="16384" width="8.5546875" style="58"/>
  </cols>
  <sheetData>
    <row r="1" spans="1:20" s="3" customFormat="1" ht="16.2" customHeight="1">
      <c r="A1" s="1" t="str">
        <f>+'CE Separate'!A1</f>
        <v>Nirvana Development Public Company Limited and its subsidiaries</v>
      </c>
      <c r="C1" s="4"/>
      <c r="N1" s="122"/>
      <c r="O1" s="122"/>
      <c r="P1" s="122"/>
      <c r="Q1" s="122"/>
      <c r="R1" s="122"/>
      <c r="S1" s="122"/>
      <c r="T1" s="122"/>
    </row>
    <row r="2" spans="1:20" s="125" customFormat="1" ht="16.2" customHeight="1">
      <c r="A2" s="82" t="s">
        <v>168</v>
      </c>
      <c r="B2" s="5"/>
      <c r="C2" s="5"/>
      <c r="D2" s="5"/>
      <c r="E2" s="5"/>
      <c r="F2" s="123"/>
      <c r="G2" s="123"/>
      <c r="H2" s="123"/>
      <c r="I2" s="124"/>
      <c r="N2" s="126"/>
      <c r="O2" s="126"/>
      <c r="P2" s="126"/>
      <c r="Q2" s="126"/>
      <c r="R2" s="126"/>
      <c r="S2" s="126"/>
      <c r="T2" s="126"/>
    </row>
    <row r="3" spans="1:20" s="129" customFormat="1" ht="16.2" customHeight="1">
      <c r="A3" s="127" t="str">
        <f>PL!A3</f>
        <v>For the three-month period ended 31 March 2026 (Unaudited but reviewed)</v>
      </c>
      <c r="B3" s="128"/>
      <c r="C3" s="128"/>
      <c r="D3" s="128"/>
      <c r="E3" s="128"/>
      <c r="F3" s="128"/>
      <c r="G3" s="128"/>
      <c r="H3" s="128"/>
      <c r="I3" s="124"/>
      <c r="N3" s="122"/>
      <c r="O3" s="122"/>
      <c r="P3" s="122"/>
      <c r="Q3" s="122"/>
      <c r="R3" s="122"/>
      <c r="S3" s="122"/>
      <c r="T3" s="122"/>
    </row>
    <row r="4" spans="1:20" s="129" customFormat="1" ht="16.2" customHeight="1">
      <c r="A4" s="130"/>
      <c r="B4" s="130"/>
      <c r="C4" s="130"/>
      <c r="D4" s="130"/>
      <c r="E4" s="130"/>
      <c r="F4" s="130"/>
      <c r="G4" s="130"/>
      <c r="H4" s="130"/>
      <c r="I4" s="124"/>
      <c r="L4" s="59"/>
      <c r="M4" s="131"/>
      <c r="N4" s="122"/>
      <c r="O4" s="122"/>
      <c r="P4" s="122"/>
      <c r="Q4" s="122"/>
      <c r="R4" s="122"/>
      <c r="S4" s="122"/>
      <c r="T4" s="122"/>
    </row>
    <row r="5" spans="1:20" s="133" customFormat="1" ht="14.4">
      <c r="A5" s="132"/>
      <c r="B5" s="132"/>
      <c r="F5" s="173" t="s">
        <v>89</v>
      </c>
      <c r="G5" s="173"/>
      <c r="H5" s="173"/>
      <c r="J5" s="173" t="s">
        <v>169</v>
      </c>
      <c r="K5" s="173"/>
      <c r="L5" s="173"/>
      <c r="N5" s="134"/>
      <c r="O5" s="134"/>
      <c r="P5" s="134"/>
      <c r="Q5" s="134"/>
      <c r="R5" s="134"/>
      <c r="S5" s="134"/>
      <c r="T5" s="134"/>
    </row>
    <row r="6" spans="1:20" s="133" customFormat="1" ht="14.4">
      <c r="A6" s="132"/>
      <c r="B6" s="132"/>
      <c r="F6" s="173" t="s">
        <v>5</v>
      </c>
      <c r="G6" s="173"/>
      <c r="H6" s="173"/>
      <c r="J6" s="173" t="s">
        <v>5</v>
      </c>
      <c r="K6" s="173"/>
      <c r="L6" s="173"/>
      <c r="N6" s="134"/>
      <c r="O6" s="134"/>
      <c r="P6" s="134"/>
      <c r="Q6" s="134"/>
      <c r="R6" s="134"/>
      <c r="S6" s="134"/>
      <c r="T6" s="134"/>
    </row>
    <row r="7" spans="1:20" s="57" customFormat="1" ht="16.2" customHeight="1">
      <c r="A7" s="58"/>
      <c r="B7" s="58"/>
      <c r="C7" s="135"/>
      <c r="D7" s="136" t="s">
        <v>7</v>
      </c>
      <c r="E7" s="56"/>
      <c r="F7" s="84">
        <v>2026</v>
      </c>
      <c r="G7" s="61"/>
      <c r="H7" s="84">
        <v>2025</v>
      </c>
      <c r="I7" s="56"/>
      <c r="J7" s="84">
        <v>2026</v>
      </c>
      <c r="K7" s="61"/>
      <c r="L7" s="84">
        <v>2025</v>
      </c>
      <c r="N7" s="137"/>
      <c r="O7" s="137"/>
      <c r="P7" s="137"/>
      <c r="Q7" s="137"/>
      <c r="R7" s="137"/>
      <c r="S7" s="137"/>
      <c r="T7" s="137"/>
    </row>
    <row r="8" spans="1:20" s="57" customFormat="1" ht="16.2" customHeight="1">
      <c r="A8" s="58"/>
      <c r="B8" s="58"/>
      <c r="C8" s="135"/>
      <c r="D8" s="138"/>
      <c r="E8" s="56"/>
      <c r="F8" s="168" t="s">
        <v>13</v>
      </c>
      <c r="G8" s="168"/>
      <c r="H8" s="168"/>
      <c r="I8" s="168"/>
      <c r="J8" s="168"/>
      <c r="K8" s="168"/>
      <c r="L8" s="168"/>
      <c r="N8" s="137"/>
      <c r="O8" s="137"/>
      <c r="P8" s="137"/>
      <c r="Q8" s="137"/>
      <c r="R8" s="137"/>
      <c r="S8" s="137"/>
      <c r="T8" s="137"/>
    </row>
    <row r="9" spans="1:20" s="4" customFormat="1" ht="16.2" customHeight="1">
      <c r="A9" s="40" t="s">
        <v>170</v>
      </c>
      <c r="B9" s="38"/>
      <c r="C9" s="38"/>
      <c r="D9" s="13"/>
      <c r="F9" s="34"/>
      <c r="G9" s="34"/>
      <c r="H9" s="34"/>
      <c r="I9" s="124"/>
      <c r="N9" s="122"/>
      <c r="O9" s="122"/>
      <c r="P9" s="122"/>
      <c r="Q9" s="122"/>
      <c r="R9" s="122"/>
      <c r="S9" s="122"/>
      <c r="T9" s="122"/>
    </row>
    <row r="10" spans="1:20" s="139" customFormat="1" ht="16.2" customHeight="1">
      <c r="A10" s="139" t="s">
        <v>171</v>
      </c>
      <c r="D10" s="13"/>
      <c r="F10" s="22">
        <f>+PL!H25</f>
        <v>612418</v>
      </c>
      <c r="G10" s="140"/>
      <c r="H10" s="22">
        <v>24041993</v>
      </c>
      <c r="I10" s="31"/>
      <c r="J10" s="22">
        <f>+PL!L25</f>
        <v>-7489373</v>
      </c>
      <c r="K10" s="140"/>
      <c r="L10" s="22">
        <v>28041297</v>
      </c>
      <c r="N10" s="122"/>
      <c r="O10" s="122"/>
      <c r="P10" s="122"/>
      <c r="Q10" s="122"/>
      <c r="R10" s="122"/>
      <c r="S10" s="122"/>
      <c r="T10" s="122"/>
    </row>
    <row r="11" spans="1:20" s="139" customFormat="1" ht="16.2" customHeight="1">
      <c r="A11" s="141" t="s">
        <v>172</v>
      </c>
      <c r="B11" s="142"/>
      <c r="D11" s="13"/>
      <c r="F11" s="22"/>
      <c r="G11" s="140"/>
      <c r="H11" s="22"/>
      <c r="I11" s="31"/>
      <c r="J11" s="22"/>
      <c r="K11" s="140"/>
      <c r="L11" s="22"/>
      <c r="N11" s="122"/>
      <c r="O11" s="122"/>
      <c r="P11" s="122"/>
      <c r="Q11" s="122"/>
      <c r="R11" s="122"/>
      <c r="S11" s="122"/>
      <c r="T11" s="122"/>
    </row>
    <row r="12" spans="1:20" s="139" customFormat="1" ht="16.2" customHeight="1">
      <c r="A12" s="141"/>
      <c r="B12" s="142" t="s">
        <v>173</v>
      </c>
      <c r="D12" s="13"/>
      <c r="F12" s="22"/>
      <c r="G12" s="140"/>
      <c r="H12" s="22"/>
      <c r="I12" s="31"/>
      <c r="J12" s="22"/>
      <c r="K12" s="140"/>
      <c r="L12" s="22"/>
      <c r="N12" s="122"/>
      <c r="O12" s="122"/>
      <c r="P12" s="122"/>
      <c r="Q12" s="122"/>
      <c r="R12" s="122"/>
      <c r="S12" s="122"/>
      <c r="T12" s="122"/>
    </row>
    <row r="13" spans="1:20" s="139" customFormat="1" ht="16.2" customHeight="1">
      <c r="A13" s="143" t="s">
        <v>174</v>
      </c>
      <c r="B13" s="139" t="s">
        <v>175</v>
      </c>
      <c r="D13" s="13"/>
      <c r="F13" s="22">
        <v>7670600</v>
      </c>
      <c r="G13" s="140"/>
      <c r="H13" s="22">
        <v>8666059</v>
      </c>
      <c r="I13" s="31"/>
      <c r="J13" s="22">
        <v>1875019</v>
      </c>
      <c r="K13" s="140"/>
      <c r="L13" s="22">
        <v>2837326</v>
      </c>
      <c r="N13" s="122"/>
      <c r="O13" s="122"/>
      <c r="P13" s="122"/>
      <c r="Q13" s="122"/>
      <c r="R13" s="122"/>
      <c r="S13" s="122"/>
      <c r="T13" s="122"/>
    </row>
    <row r="14" spans="1:20" s="139" customFormat="1" ht="16.2" customHeight="1">
      <c r="A14" s="143"/>
      <c r="B14" s="139" t="s">
        <v>176</v>
      </c>
      <c r="D14" s="13"/>
      <c r="F14" s="22">
        <v>3280650</v>
      </c>
      <c r="G14" s="140"/>
      <c r="H14" s="22">
        <v>0</v>
      </c>
      <c r="I14" s="31"/>
      <c r="J14" s="22">
        <v>0</v>
      </c>
      <c r="K14" s="140"/>
      <c r="L14" s="22">
        <v>0</v>
      </c>
      <c r="N14" s="122"/>
      <c r="O14" s="122"/>
      <c r="P14" s="122"/>
      <c r="Q14" s="122"/>
      <c r="R14" s="122"/>
      <c r="S14" s="122"/>
      <c r="T14" s="122"/>
    </row>
    <row r="15" spans="1:20" s="139" customFormat="1" ht="16.2" customHeight="1">
      <c r="A15" s="143"/>
      <c r="B15" s="139" t="s">
        <v>177</v>
      </c>
      <c r="D15" s="13">
        <v>4</v>
      </c>
      <c r="F15" s="22">
        <v>-6782900</v>
      </c>
      <c r="G15" s="140"/>
      <c r="H15" s="22">
        <v>436926</v>
      </c>
      <c r="I15" s="31"/>
      <c r="J15" s="22">
        <v>0</v>
      </c>
      <c r="K15" s="140"/>
      <c r="L15" s="22">
        <v>0</v>
      </c>
      <c r="N15" s="122"/>
      <c r="O15" s="122"/>
      <c r="P15" s="122"/>
      <c r="Q15" s="122"/>
      <c r="R15" s="122"/>
      <c r="S15" s="122"/>
      <c r="T15" s="122"/>
    </row>
    <row r="16" spans="1:20" s="139" customFormat="1" ht="16.2" customHeight="1">
      <c r="A16" s="144" t="s">
        <v>178</v>
      </c>
      <c r="B16" s="139" t="s">
        <v>179</v>
      </c>
      <c r="D16" s="145">
        <v>16</v>
      </c>
      <c r="F16" s="22">
        <v>840440</v>
      </c>
      <c r="G16" s="140"/>
      <c r="H16" s="22">
        <v>935031</v>
      </c>
      <c r="I16" s="31"/>
      <c r="J16" s="22">
        <v>668687</v>
      </c>
      <c r="K16" s="140"/>
      <c r="L16" s="22">
        <v>767689</v>
      </c>
      <c r="N16" s="122"/>
      <c r="O16" s="122"/>
      <c r="P16" s="122"/>
      <c r="Q16" s="122"/>
      <c r="R16" s="122"/>
      <c r="S16" s="122"/>
      <c r="T16" s="122"/>
    </row>
    <row r="17" spans="1:20" s="139" customFormat="1" ht="16.2" customHeight="1">
      <c r="A17" s="144" t="s">
        <v>180</v>
      </c>
      <c r="B17" s="139" t="s">
        <v>181</v>
      </c>
      <c r="D17" s="145">
        <v>19</v>
      </c>
      <c r="F17" s="22">
        <v>-2014513</v>
      </c>
      <c r="G17" s="140"/>
      <c r="H17" s="22">
        <v>-11568</v>
      </c>
      <c r="I17" s="31"/>
      <c r="J17" s="22">
        <v>-29207307</v>
      </c>
      <c r="K17" s="140"/>
      <c r="L17" s="22">
        <v>-43490596</v>
      </c>
      <c r="N17" s="122"/>
      <c r="O17" s="122"/>
      <c r="P17" s="122"/>
      <c r="Q17" s="122"/>
      <c r="R17" s="122"/>
      <c r="S17" s="122"/>
      <c r="T17" s="122"/>
    </row>
    <row r="18" spans="1:20" s="139" customFormat="1" ht="16.2" customHeight="1">
      <c r="A18" s="144" t="s">
        <v>182</v>
      </c>
      <c r="B18" s="139" t="s">
        <v>104</v>
      </c>
      <c r="D18" s="145"/>
      <c r="F18" s="22">
        <v>15376898</v>
      </c>
      <c r="G18" s="140"/>
      <c r="H18" s="22">
        <v>19232678</v>
      </c>
      <c r="I18" s="31"/>
      <c r="J18" s="22">
        <v>31950590</v>
      </c>
      <c r="K18" s="140"/>
      <c r="L18" s="22">
        <v>47408359</v>
      </c>
      <c r="N18" s="122"/>
      <c r="O18" s="122"/>
      <c r="P18" s="122"/>
      <c r="Q18" s="122"/>
      <c r="R18" s="122"/>
      <c r="S18" s="122"/>
      <c r="T18" s="122"/>
    </row>
    <row r="19" spans="1:20" s="139" customFormat="1" ht="16.2" customHeight="1">
      <c r="A19" s="144"/>
      <c r="B19" s="139" t="s">
        <v>103</v>
      </c>
      <c r="D19" s="145">
        <v>8</v>
      </c>
      <c r="F19" s="22">
        <v>2260578</v>
      </c>
      <c r="G19" s="140"/>
      <c r="H19" s="22">
        <v>2601290</v>
      </c>
      <c r="I19" s="31"/>
      <c r="J19" s="22">
        <v>0</v>
      </c>
      <c r="K19" s="140"/>
      <c r="L19" s="22">
        <v>0</v>
      </c>
      <c r="N19" s="122"/>
      <c r="O19" s="122"/>
      <c r="P19" s="122"/>
      <c r="Q19" s="122"/>
      <c r="R19" s="122"/>
      <c r="S19" s="122"/>
      <c r="T19" s="122"/>
    </row>
    <row r="20" spans="1:20" s="139" customFormat="1" ht="16.2" customHeight="1">
      <c r="A20" s="144"/>
      <c r="B20" s="139" t="s">
        <v>183</v>
      </c>
      <c r="D20" s="145"/>
      <c r="F20" s="22"/>
      <c r="G20" s="140"/>
      <c r="H20" s="22"/>
      <c r="I20" s="31"/>
      <c r="J20" s="22"/>
      <c r="K20" s="140"/>
      <c r="L20" s="22"/>
      <c r="N20" s="122"/>
      <c r="O20" s="122"/>
      <c r="P20" s="122"/>
      <c r="Q20" s="122"/>
      <c r="R20" s="122"/>
      <c r="S20" s="122"/>
      <c r="T20" s="122"/>
    </row>
    <row r="21" spans="1:20" s="139" customFormat="1" ht="16.2" customHeight="1">
      <c r="A21" s="144"/>
      <c r="C21" s="146" t="s">
        <v>184</v>
      </c>
      <c r="D21" s="145">
        <v>8</v>
      </c>
      <c r="F21" s="22">
        <v>-4576505</v>
      </c>
      <c r="G21" s="140"/>
      <c r="H21" s="22">
        <v>0</v>
      </c>
      <c r="I21" s="31"/>
      <c r="J21" s="22">
        <v>0</v>
      </c>
      <c r="K21" s="140"/>
      <c r="L21" s="22">
        <v>0</v>
      </c>
      <c r="N21" s="122"/>
      <c r="O21" s="122"/>
      <c r="P21" s="122"/>
      <c r="Q21" s="122"/>
      <c r="R21" s="122"/>
      <c r="S21" s="122"/>
      <c r="T21" s="122"/>
    </row>
    <row r="22" spans="1:20" s="139" customFormat="1" ht="16.2" customHeight="1">
      <c r="A22" s="144" t="s">
        <v>185</v>
      </c>
      <c r="B22" s="139" t="s">
        <v>186</v>
      </c>
      <c r="D22" s="145"/>
      <c r="F22" s="22">
        <v>0</v>
      </c>
      <c r="G22" s="140"/>
      <c r="H22" s="22">
        <v>1120386</v>
      </c>
      <c r="I22" s="31"/>
      <c r="J22" s="22">
        <v>0</v>
      </c>
      <c r="K22" s="140"/>
      <c r="L22" s="22">
        <v>1120386</v>
      </c>
      <c r="N22" s="122"/>
      <c r="O22" s="122"/>
      <c r="P22" s="122"/>
      <c r="Q22" s="122"/>
      <c r="R22" s="122"/>
      <c r="S22" s="122"/>
      <c r="T22" s="122"/>
    </row>
    <row r="23" spans="1:20" s="139" customFormat="1" ht="16.2" customHeight="1">
      <c r="A23" s="144"/>
      <c r="B23" s="139" t="s">
        <v>187</v>
      </c>
      <c r="D23" s="145"/>
      <c r="F23" s="22">
        <v>1666333</v>
      </c>
      <c r="G23" s="140"/>
      <c r="H23" s="22">
        <v>753086</v>
      </c>
      <c r="I23" s="147"/>
      <c r="J23" s="99">
        <v>1659666</v>
      </c>
      <c r="K23" s="148"/>
      <c r="L23" s="99">
        <v>512813</v>
      </c>
      <c r="N23" s="122"/>
      <c r="O23" s="122"/>
      <c r="P23" s="122"/>
      <c r="Q23" s="122"/>
      <c r="R23" s="122"/>
      <c r="S23" s="122"/>
      <c r="T23" s="122"/>
    </row>
    <row r="24" spans="1:20" s="139" customFormat="1" ht="16.2" customHeight="1">
      <c r="A24" s="144"/>
      <c r="B24" s="139" t="s">
        <v>188</v>
      </c>
      <c r="D24" s="145">
        <v>19</v>
      </c>
      <c r="F24" s="98">
        <v>-1280882</v>
      </c>
      <c r="G24" s="148"/>
      <c r="H24" s="98">
        <v>-62352</v>
      </c>
      <c r="I24" s="147"/>
      <c r="J24" s="98">
        <v>0</v>
      </c>
      <c r="K24" s="148"/>
      <c r="L24" s="98">
        <v>0</v>
      </c>
      <c r="N24" s="122"/>
      <c r="O24" s="122"/>
      <c r="P24" s="122"/>
      <c r="Q24" s="122"/>
      <c r="R24" s="122"/>
      <c r="S24" s="122"/>
      <c r="T24" s="122"/>
    </row>
    <row r="25" spans="1:20" s="139" customFormat="1" ht="16.2" customHeight="1">
      <c r="A25" s="149" t="s">
        <v>189</v>
      </c>
      <c r="D25" s="13"/>
      <c r="N25" s="122"/>
      <c r="O25" s="122"/>
      <c r="P25" s="122"/>
      <c r="Q25" s="122"/>
      <c r="R25" s="122"/>
      <c r="S25" s="122"/>
      <c r="T25" s="122"/>
    </row>
    <row r="26" spans="1:20" s="139" customFormat="1" ht="16.2" customHeight="1">
      <c r="A26" s="149"/>
      <c r="C26" s="139" t="s">
        <v>190</v>
      </c>
      <c r="D26" s="13"/>
      <c r="F26" s="94">
        <f>SUM(F10:F24)</f>
        <v>17053117</v>
      </c>
      <c r="G26" s="140"/>
      <c r="H26" s="94">
        <f>SUM(H10:H24)</f>
        <v>57713529</v>
      </c>
      <c r="I26" s="31"/>
      <c r="J26" s="94">
        <f>SUM(J10:J24)</f>
        <v>-542718</v>
      </c>
      <c r="K26" s="140"/>
      <c r="L26" s="94">
        <f>SUM(L10:L24)</f>
        <v>37197274</v>
      </c>
      <c r="N26" s="122"/>
      <c r="O26" s="122"/>
      <c r="P26" s="122"/>
      <c r="Q26" s="122"/>
      <c r="R26" s="122"/>
      <c r="S26" s="122"/>
      <c r="T26" s="122"/>
    </row>
    <row r="27" spans="1:20" s="139" customFormat="1" ht="16.2" customHeight="1">
      <c r="A27" s="142" t="s">
        <v>191</v>
      </c>
      <c r="D27" s="13"/>
      <c r="F27" s="140"/>
      <c r="G27" s="140"/>
      <c r="H27" s="140"/>
      <c r="I27" s="31"/>
      <c r="J27" s="140"/>
      <c r="K27" s="140"/>
      <c r="L27" s="140"/>
      <c r="N27" s="122"/>
      <c r="O27" s="122"/>
      <c r="P27" s="122"/>
      <c r="Q27" s="122"/>
      <c r="R27" s="122"/>
      <c r="S27" s="122"/>
      <c r="T27" s="122"/>
    </row>
    <row r="28" spans="1:20" s="139" customFormat="1" ht="16.2" customHeight="1">
      <c r="A28" s="149"/>
      <c r="B28" s="139" t="s">
        <v>16</v>
      </c>
      <c r="D28" s="13"/>
      <c r="F28" s="140">
        <v>-14202073</v>
      </c>
      <c r="G28" s="140"/>
      <c r="H28" s="140">
        <v>-10985340</v>
      </c>
      <c r="I28" s="31"/>
      <c r="J28" s="140">
        <v>-330658</v>
      </c>
      <c r="K28" s="140"/>
      <c r="L28" s="140">
        <v>-489424</v>
      </c>
      <c r="N28" s="122"/>
      <c r="O28" s="122"/>
      <c r="P28" s="122"/>
      <c r="Q28" s="122"/>
      <c r="R28" s="122"/>
      <c r="S28" s="122"/>
      <c r="T28" s="122"/>
    </row>
    <row r="29" spans="1:20" s="139" customFormat="1" ht="16.2" customHeight="1">
      <c r="A29" s="149"/>
      <c r="B29" s="139" t="s">
        <v>17</v>
      </c>
      <c r="D29" s="13"/>
      <c r="F29" s="140">
        <v>-680644</v>
      </c>
      <c r="G29" s="140"/>
      <c r="H29" s="140">
        <v>-4969455</v>
      </c>
      <c r="I29" s="31"/>
      <c r="J29" s="140">
        <v>-25354530</v>
      </c>
      <c r="K29" s="140"/>
      <c r="L29" s="140">
        <v>-71437699</v>
      </c>
      <c r="N29" s="122"/>
      <c r="O29" s="122"/>
      <c r="P29" s="122"/>
      <c r="Q29" s="122"/>
      <c r="R29" s="122"/>
      <c r="S29" s="122"/>
      <c r="T29" s="122"/>
    </row>
    <row r="30" spans="1:20" s="139" customFormat="1" ht="16.2" customHeight="1">
      <c r="A30" s="149"/>
      <c r="B30" s="139" t="s">
        <v>19</v>
      </c>
      <c r="D30" s="13"/>
      <c r="F30" s="140">
        <v>-284279976</v>
      </c>
      <c r="G30" s="140"/>
      <c r="H30" s="140">
        <v>88460260</v>
      </c>
      <c r="I30" s="31"/>
      <c r="J30" s="140">
        <v>-13418702</v>
      </c>
      <c r="K30" s="140"/>
      <c r="L30" s="140">
        <v>46354308</v>
      </c>
      <c r="N30" s="122"/>
      <c r="O30" s="122"/>
      <c r="P30" s="122"/>
      <c r="Q30" s="122"/>
      <c r="R30" s="122"/>
      <c r="S30" s="122"/>
      <c r="T30" s="122"/>
    </row>
    <row r="31" spans="1:20" s="139" customFormat="1" ht="16.2" customHeight="1">
      <c r="A31" s="149"/>
      <c r="B31" s="139" t="s">
        <v>192</v>
      </c>
      <c r="D31" s="13"/>
      <c r="F31" s="140">
        <v>243179272</v>
      </c>
      <c r="G31" s="140"/>
      <c r="H31" s="140">
        <v>32665957</v>
      </c>
      <c r="I31" s="31"/>
      <c r="J31" s="140">
        <v>8715753</v>
      </c>
      <c r="K31" s="140"/>
      <c r="L31" s="140">
        <v>-4271799</v>
      </c>
      <c r="N31" s="122"/>
      <c r="O31" s="122"/>
      <c r="P31" s="122"/>
      <c r="Q31" s="122"/>
      <c r="R31" s="122"/>
      <c r="S31" s="122"/>
      <c r="T31" s="122"/>
    </row>
    <row r="32" spans="1:20" s="139" customFormat="1" ht="16.2" customHeight="1">
      <c r="A32" s="149"/>
      <c r="B32" s="139" t="s">
        <v>193</v>
      </c>
      <c r="D32" s="13"/>
      <c r="F32" s="140">
        <v>-1102008</v>
      </c>
      <c r="G32" s="140"/>
      <c r="H32" s="140">
        <v>480546</v>
      </c>
      <c r="I32" s="31"/>
      <c r="J32" s="22">
        <v>0</v>
      </c>
      <c r="K32" s="140"/>
      <c r="L32" s="22">
        <v>0</v>
      </c>
      <c r="N32" s="122"/>
      <c r="O32" s="122"/>
      <c r="P32" s="122"/>
      <c r="Q32" s="122"/>
      <c r="R32" s="122"/>
      <c r="S32" s="122"/>
      <c r="T32" s="122"/>
    </row>
    <row r="33" spans="1:20" s="139" customFormat="1" ht="16.2" customHeight="1">
      <c r="A33" s="149"/>
      <c r="B33" s="139" t="s">
        <v>194</v>
      </c>
      <c r="D33" s="13"/>
      <c r="F33" s="140">
        <v>-240578</v>
      </c>
      <c r="G33" s="140"/>
      <c r="H33" s="140">
        <v>-411087</v>
      </c>
      <c r="I33" s="31"/>
      <c r="J33" s="22">
        <v>0</v>
      </c>
      <c r="K33" s="140"/>
      <c r="L33" s="22">
        <v>0</v>
      </c>
      <c r="N33" s="122"/>
      <c r="O33" s="122"/>
      <c r="P33" s="122"/>
      <c r="Q33" s="122"/>
      <c r="R33" s="122"/>
      <c r="S33" s="122"/>
      <c r="T33" s="122"/>
    </row>
    <row r="34" spans="1:20" s="139" customFormat="1" ht="16.2" customHeight="1">
      <c r="A34" s="149"/>
      <c r="B34" s="139" t="s">
        <v>35</v>
      </c>
      <c r="D34" s="13"/>
      <c r="F34" s="140">
        <v>608002</v>
      </c>
      <c r="G34" s="140"/>
      <c r="H34" s="140">
        <v>165047</v>
      </c>
      <c r="I34" s="31"/>
      <c r="J34" s="22">
        <v>18840</v>
      </c>
      <c r="K34" s="140"/>
      <c r="L34" s="22">
        <v>165047</v>
      </c>
      <c r="N34" s="122"/>
      <c r="O34" s="122"/>
      <c r="P34" s="122"/>
      <c r="Q34" s="122"/>
      <c r="R34" s="122"/>
      <c r="S34" s="122"/>
      <c r="T34" s="122"/>
    </row>
    <row r="35" spans="1:20" s="139" customFormat="1" ht="16.2" customHeight="1">
      <c r="A35" s="142" t="s">
        <v>195</v>
      </c>
      <c r="D35" s="13"/>
      <c r="F35" s="140"/>
      <c r="G35" s="140"/>
      <c r="H35" s="140"/>
      <c r="I35" s="31"/>
      <c r="J35" s="22"/>
      <c r="K35" s="140"/>
      <c r="L35" s="22"/>
      <c r="N35" s="122"/>
      <c r="O35" s="122"/>
      <c r="P35" s="122"/>
      <c r="Q35" s="122"/>
      <c r="R35" s="122"/>
      <c r="S35" s="122"/>
      <c r="T35" s="122"/>
    </row>
    <row r="36" spans="1:20" s="139" customFormat="1" ht="16.2" customHeight="1">
      <c r="A36" s="149"/>
      <c r="B36" s="139" t="s">
        <v>43</v>
      </c>
      <c r="D36" s="13"/>
      <c r="F36" s="140">
        <v>12682044</v>
      </c>
      <c r="G36" s="140"/>
      <c r="H36" s="140">
        <v>-128490246</v>
      </c>
      <c r="I36" s="31"/>
      <c r="J36" s="22">
        <v>6157334</v>
      </c>
      <c r="K36" s="140"/>
      <c r="L36" s="22">
        <v>-12515430</v>
      </c>
      <c r="N36" s="122"/>
      <c r="O36" s="122"/>
      <c r="P36" s="122"/>
      <c r="Q36" s="122"/>
      <c r="R36" s="122"/>
      <c r="S36" s="122"/>
      <c r="T36" s="122"/>
    </row>
    <row r="37" spans="1:20" s="139" customFormat="1" ht="16.2" customHeight="1">
      <c r="A37" s="149"/>
      <c r="B37" s="139" t="s">
        <v>44</v>
      </c>
      <c r="D37" s="13"/>
      <c r="F37" s="140">
        <v>602818</v>
      </c>
      <c r="G37" s="140"/>
      <c r="H37" s="140">
        <v>5438525</v>
      </c>
      <c r="I37" s="31"/>
      <c r="J37" s="22">
        <v>758398</v>
      </c>
      <c r="K37" s="140"/>
      <c r="L37" s="22">
        <v>7106912</v>
      </c>
      <c r="N37" s="122"/>
      <c r="O37" s="122"/>
      <c r="P37" s="122"/>
      <c r="Q37" s="122"/>
      <c r="R37" s="122"/>
      <c r="S37" s="122"/>
      <c r="T37" s="122"/>
    </row>
    <row r="38" spans="1:20" s="139" customFormat="1" ht="16.2" customHeight="1">
      <c r="A38" s="149"/>
      <c r="B38" s="139" t="s">
        <v>49</v>
      </c>
      <c r="D38" s="13"/>
      <c r="F38" s="140">
        <v>568737</v>
      </c>
      <c r="G38" s="140"/>
      <c r="H38" s="140">
        <v>-12999392</v>
      </c>
      <c r="I38" s="31"/>
      <c r="J38" s="22">
        <v>-91017</v>
      </c>
      <c r="K38" s="140"/>
      <c r="L38" s="22">
        <v>-201280</v>
      </c>
      <c r="N38" s="122"/>
      <c r="O38" s="122"/>
      <c r="P38" s="122"/>
      <c r="Q38" s="122"/>
      <c r="R38" s="122"/>
      <c r="S38" s="122"/>
      <c r="T38" s="122"/>
    </row>
    <row r="39" spans="1:20" s="139" customFormat="1" ht="16.2" customHeight="1">
      <c r="A39" s="149"/>
      <c r="B39" s="139" t="s">
        <v>196</v>
      </c>
      <c r="D39" s="13"/>
      <c r="F39" s="140">
        <v>14412258</v>
      </c>
      <c r="G39" s="140"/>
      <c r="H39" s="140">
        <v>12883287</v>
      </c>
      <c r="I39" s="31"/>
      <c r="J39" s="22">
        <v>580000</v>
      </c>
      <c r="K39" s="140"/>
      <c r="L39" s="22">
        <v>-8101928</v>
      </c>
      <c r="N39" s="122"/>
      <c r="O39" s="122"/>
      <c r="P39" s="122"/>
      <c r="Q39" s="122"/>
      <c r="R39" s="122"/>
      <c r="S39" s="122"/>
      <c r="T39" s="122"/>
    </row>
    <row r="40" spans="1:20" s="139" customFormat="1" ht="16.2" customHeight="1">
      <c r="A40" s="149"/>
      <c r="B40" s="139" t="s">
        <v>197</v>
      </c>
      <c r="D40" s="13"/>
      <c r="F40" s="140"/>
      <c r="G40" s="140"/>
      <c r="H40" s="140"/>
      <c r="I40" s="140"/>
      <c r="J40" s="140"/>
      <c r="K40" s="140"/>
      <c r="L40" s="140"/>
      <c r="N40" s="122"/>
      <c r="O40" s="122"/>
      <c r="P40" s="122"/>
      <c r="Q40" s="122"/>
      <c r="R40" s="122"/>
      <c r="S40" s="122"/>
      <c r="T40" s="122"/>
    </row>
    <row r="41" spans="1:20" s="139" customFormat="1" ht="16.2" customHeight="1">
      <c r="A41" s="149"/>
      <c r="C41" s="139" t="s">
        <v>53</v>
      </c>
      <c r="D41" s="13"/>
      <c r="F41" s="140">
        <v>0</v>
      </c>
      <c r="G41" s="140"/>
      <c r="H41" s="140">
        <v>-3389746</v>
      </c>
      <c r="I41" s="31"/>
      <c r="J41" s="22">
        <v>0</v>
      </c>
      <c r="K41" s="140"/>
      <c r="L41" s="22">
        <v>0</v>
      </c>
      <c r="N41" s="122"/>
      <c r="O41" s="122"/>
      <c r="P41" s="122"/>
      <c r="Q41" s="122"/>
      <c r="R41" s="122"/>
      <c r="S41" s="122"/>
      <c r="T41" s="122"/>
    </row>
    <row r="42" spans="1:20" s="139" customFormat="1" ht="16.2" customHeight="1">
      <c r="A42" s="149"/>
      <c r="B42" s="139" t="s">
        <v>198</v>
      </c>
      <c r="D42" s="13"/>
      <c r="F42" s="140">
        <v>8956474</v>
      </c>
      <c r="G42" s="140"/>
      <c r="H42" s="140">
        <v>0</v>
      </c>
      <c r="I42" s="31"/>
      <c r="J42" s="22">
        <v>0</v>
      </c>
      <c r="K42" s="140"/>
      <c r="L42" s="22">
        <v>0</v>
      </c>
      <c r="N42" s="122"/>
      <c r="O42" s="122"/>
      <c r="P42" s="122"/>
      <c r="Q42" s="122"/>
      <c r="R42" s="122"/>
      <c r="S42" s="122"/>
      <c r="T42" s="122"/>
    </row>
    <row r="43" spans="1:20" s="139" customFormat="1" ht="16.2" customHeight="1">
      <c r="A43" s="149"/>
      <c r="B43" s="139" t="s">
        <v>54</v>
      </c>
      <c r="D43" s="13"/>
      <c r="F43" s="140">
        <v>1890735</v>
      </c>
      <c r="G43" s="140"/>
      <c r="H43" s="140">
        <v>4203560</v>
      </c>
      <c r="I43" s="31"/>
      <c r="J43" s="22">
        <v>1615530</v>
      </c>
      <c r="K43" s="140"/>
      <c r="L43" s="22">
        <v>3392029</v>
      </c>
      <c r="N43" s="122"/>
      <c r="O43" s="122"/>
      <c r="P43" s="122"/>
      <c r="Q43" s="122"/>
      <c r="R43" s="122"/>
      <c r="S43" s="122"/>
      <c r="T43" s="122"/>
    </row>
    <row r="44" spans="1:20" s="139" customFormat="1" ht="16.2" customHeight="1">
      <c r="A44" s="149" t="s">
        <v>199</v>
      </c>
      <c r="B44" s="139" t="s">
        <v>61</v>
      </c>
      <c r="D44" s="13"/>
      <c r="F44" s="157">
        <v>1860186</v>
      </c>
      <c r="G44" s="140"/>
      <c r="H44" s="157">
        <v>226611</v>
      </c>
      <c r="I44" s="31"/>
      <c r="J44" s="98">
        <v>0</v>
      </c>
      <c r="K44" s="140"/>
      <c r="L44" s="98">
        <v>0</v>
      </c>
      <c r="N44" s="122"/>
      <c r="O44" s="122"/>
      <c r="P44" s="122"/>
      <c r="Q44" s="122"/>
      <c r="R44" s="122"/>
      <c r="S44" s="122"/>
      <c r="T44" s="122"/>
    </row>
    <row r="45" spans="1:20" s="150" customFormat="1" ht="16.2" customHeight="1">
      <c r="A45" s="150" t="s">
        <v>200</v>
      </c>
      <c r="D45" s="161"/>
      <c r="F45" s="162">
        <f>SUM(F26:F44)</f>
        <v>1308364</v>
      </c>
      <c r="G45" s="151"/>
      <c r="H45" s="162">
        <f>SUM(H26:H44)</f>
        <v>40992056</v>
      </c>
      <c r="I45" s="152"/>
      <c r="J45" s="162">
        <f>SUM(J26:J44)</f>
        <v>-21891770</v>
      </c>
      <c r="K45" s="151"/>
      <c r="L45" s="162">
        <f>SUM(L26:L44)</f>
        <v>-2801990</v>
      </c>
      <c r="N45" s="163"/>
      <c r="O45" s="163"/>
      <c r="P45" s="163"/>
      <c r="Q45" s="163"/>
      <c r="R45" s="163"/>
      <c r="S45" s="163"/>
      <c r="T45" s="163"/>
    </row>
    <row r="46" spans="1:20" s="139" customFormat="1" ht="16.2" customHeight="1">
      <c r="B46" s="139" t="s">
        <v>201</v>
      </c>
      <c r="D46" s="13"/>
      <c r="F46" s="22">
        <v>-119820761</v>
      </c>
      <c r="G46" s="140"/>
      <c r="H46" s="22">
        <v>-136696772</v>
      </c>
      <c r="I46" s="31"/>
      <c r="J46" s="22">
        <v>-30836119</v>
      </c>
      <c r="K46" s="140"/>
      <c r="L46" s="22">
        <v>-42243243</v>
      </c>
      <c r="N46" s="122"/>
      <c r="O46" s="122"/>
      <c r="P46" s="122"/>
      <c r="Q46" s="122"/>
      <c r="R46" s="122"/>
      <c r="S46" s="122"/>
      <c r="T46" s="122"/>
    </row>
    <row r="47" spans="1:20" s="139" customFormat="1" ht="16.2" customHeight="1">
      <c r="B47" s="139" t="s">
        <v>202</v>
      </c>
      <c r="D47" s="13"/>
      <c r="F47" s="98">
        <v>-1745350</v>
      </c>
      <c r="G47" s="140"/>
      <c r="H47" s="98">
        <v>-3677761</v>
      </c>
      <c r="I47" s="31"/>
      <c r="J47" s="98">
        <v>-31852</v>
      </c>
      <c r="K47" s="140"/>
      <c r="L47" s="98">
        <v>-685966</v>
      </c>
      <c r="N47" s="122"/>
      <c r="O47" s="122"/>
      <c r="P47" s="122"/>
      <c r="Q47" s="122"/>
      <c r="R47" s="122"/>
      <c r="S47" s="122"/>
      <c r="T47" s="122"/>
    </row>
    <row r="48" spans="1:20" s="139" customFormat="1" ht="16.2" customHeight="1">
      <c r="A48" s="150" t="s">
        <v>203</v>
      </c>
      <c r="D48" s="13"/>
      <c r="F48" s="108">
        <f>SUM(F45:F47)</f>
        <v>-120257747</v>
      </c>
      <c r="G48" s="151"/>
      <c r="H48" s="108">
        <f>SUM(H45:H47)</f>
        <v>-99382477</v>
      </c>
      <c r="I48" s="152"/>
      <c r="J48" s="108">
        <f>SUM(J45:J47)</f>
        <v>-52759741</v>
      </c>
      <c r="K48" s="151"/>
      <c r="L48" s="108">
        <f>SUM(L45:L47)</f>
        <v>-45731199</v>
      </c>
      <c r="N48" s="122"/>
      <c r="O48" s="122"/>
      <c r="P48" s="122"/>
      <c r="Q48" s="122"/>
      <c r="R48" s="122"/>
      <c r="S48" s="122"/>
      <c r="T48" s="122"/>
    </row>
    <row r="49" spans="1:20" s="129" customFormat="1" ht="16.2" customHeight="1">
      <c r="A49" s="153"/>
      <c r="D49" s="154"/>
      <c r="E49" s="154"/>
      <c r="F49" s="34"/>
      <c r="G49" s="34"/>
      <c r="H49" s="34"/>
      <c r="I49" s="124"/>
      <c r="N49" s="122"/>
      <c r="O49" s="122"/>
      <c r="P49" s="122"/>
      <c r="Q49" s="122"/>
      <c r="R49" s="122"/>
      <c r="S49" s="122"/>
      <c r="T49" s="122"/>
    </row>
    <row r="50" spans="1:20" s="139" customFormat="1" ht="16.2" customHeight="1">
      <c r="A50" s="150" t="s">
        <v>204</v>
      </c>
      <c r="D50" s="38"/>
      <c r="F50" s="27"/>
      <c r="G50" s="34"/>
      <c r="H50" s="27"/>
      <c r="I50" s="124"/>
      <c r="N50" s="122"/>
      <c r="O50" s="122"/>
      <c r="P50" s="122"/>
      <c r="Q50" s="122"/>
      <c r="R50" s="122"/>
      <c r="S50" s="122"/>
      <c r="T50" s="122"/>
    </row>
    <row r="51" spans="1:20" s="139" customFormat="1" ht="16.2" customHeight="1">
      <c r="A51" s="139" t="s">
        <v>205</v>
      </c>
      <c r="D51" s="63"/>
      <c r="F51" s="99">
        <v>0</v>
      </c>
      <c r="G51" s="140"/>
      <c r="H51" s="99">
        <v>-1500000</v>
      </c>
      <c r="I51" s="31"/>
      <c r="J51" s="31">
        <v>0</v>
      </c>
      <c r="K51" s="140"/>
      <c r="L51" s="31">
        <v>-3000000</v>
      </c>
      <c r="N51" s="122"/>
      <c r="O51" s="122"/>
      <c r="P51" s="122"/>
      <c r="Q51" s="122"/>
      <c r="R51" s="122"/>
      <c r="S51" s="122"/>
      <c r="T51" s="122"/>
    </row>
    <row r="52" spans="1:20" s="139" customFormat="1" ht="16.2" customHeight="1">
      <c r="A52" s="139" t="s">
        <v>206</v>
      </c>
      <c r="D52" s="63">
        <v>3</v>
      </c>
      <c r="F52" s="99">
        <v>0</v>
      </c>
      <c r="G52" s="140"/>
      <c r="H52" s="99">
        <v>0</v>
      </c>
      <c r="I52" s="31"/>
      <c r="J52" s="99">
        <v>91035595</v>
      </c>
      <c r="K52" s="140"/>
      <c r="L52" s="99">
        <v>56770000</v>
      </c>
      <c r="N52" s="122"/>
      <c r="O52" s="122"/>
      <c r="P52" s="122"/>
      <c r="Q52" s="122"/>
      <c r="R52" s="122"/>
      <c r="S52" s="122"/>
      <c r="T52" s="122"/>
    </row>
    <row r="53" spans="1:20" s="139" customFormat="1" ht="16.2" customHeight="1">
      <c r="A53" s="139" t="s">
        <v>207</v>
      </c>
      <c r="D53" s="63">
        <v>3</v>
      </c>
      <c r="F53" s="99">
        <v>-8646644</v>
      </c>
      <c r="G53" s="140"/>
      <c r="H53" s="99">
        <v>-7100000</v>
      </c>
      <c r="I53" s="31"/>
      <c r="J53" s="99">
        <v>-156336644</v>
      </c>
      <c r="K53" s="140"/>
      <c r="L53" s="99">
        <v>-164940360</v>
      </c>
      <c r="N53" s="122"/>
      <c r="O53" s="122"/>
      <c r="P53" s="122"/>
      <c r="Q53" s="122"/>
      <c r="R53" s="122"/>
      <c r="S53" s="122"/>
      <c r="T53" s="122"/>
    </row>
    <row r="54" spans="1:20" s="139" customFormat="1" ht="16.2" customHeight="1">
      <c r="A54" s="139" t="s">
        <v>208</v>
      </c>
      <c r="D54" s="13">
        <v>10</v>
      </c>
      <c r="F54" s="140">
        <v>-5273715</v>
      </c>
      <c r="G54" s="140"/>
      <c r="H54" s="140">
        <v>-257236</v>
      </c>
      <c r="I54" s="31"/>
      <c r="J54" s="22">
        <v>0</v>
      </c>
      <c r="K54" s="140"/>
      <c r="L54" s="22">
        <v>0</v>
      </c>
      <c r="N54" s="122"/>
      <c r="O54" s="122"/>
      <c r="P54" s="122"/>
      <c r="Q54" s="122"/>
      <c r="R54" s="122"/>
      <c r="S54" s="122"/>
      <c r="T54" s="122"/>
    </row>
    <row r="55" spans="1:20" s="139" customFormat="1" ht="16.2" customHeight="1">
      <c r="A55" s="139" t="s">
        <v>209</v>
      </c>
      <c r="D55" s="63"/>
      <c r="F55" s="99">
        <v>-183960</v>
      </c>
      <c r="G55" s="140"/>
      <c r="H55" s="99">
        <v>-1028442</v>
      </c>
      <c r="I55" s="31"/>
      <c r="J55" s="99">
        <v>-150270</v>
      </c>
      <c r="K55" s="140"/>
      <c r="L55" s="99">
        <v>0</v>
      </c>
      <c r="N55" s="122"/>
      <c r="O55" s="122"/>
      <c r="P55" s="122"/>
      <c r="Q55" s="122"/>
      <c r="R55" s="122"/>
      <c r="S55" s="122"/>
      <c r="T55" s="122"/>
    </row>
    <row r="56" spans="1:20" s="139" customFormat="1" ht="16.2" customHeight="1">
      <c r="A56" s="139" t="s">
        <v>210</v>
      </c>
      <c r="D56" s="63"/>
      <c r="F56" s="99">
        <v>1007542</v>
      </c>
      <c r="G56" s="140"/>
      <c r="H56" s="99">
        <v>11568</v>
      </c>
      <c r="I56" s="31"/>
      <c r="J56" s="99">
        <v>4604</v>
      </c>
      <c r="K56" s="140"/>
      <c r="L56" s="99">
        <v>11568</v>
      </c>
      <c r="N56" s="122"/>
      <c r="O56" s="122"/>
      <c r="P56" s="122"/>
      <c r="Q56" s="122"/>
      <c r="R56" s="122"/>
      <c r="S56" s="122"/>
      <c r="T56" s="122"/>
    </row>
    <row r="57" spans="1:20" s="139" customFormat="1" ht="16.2" customHeight="1">
      <c r="A57" s="150" t="s">
        <v>211</v>
      </c>
      <c r="D57" s="63"/>
      <c r="F57" s="101">
        <f>SUM(F51:F56)</f>
        <v>-13096777</v>
      </c>
      <c r="G57" s="151"/>
      <c r="H57" s="101">
        <f>SUM(H51:H56)</f>
        <v>-9874110</v>
      </c>
      <c r="I57" s="152"/>
      <c r="J57" s="101">
        <f>SUM(J51:J56)</f>
        <v>-65446715</v>
      </c>
      <c r="K57" s="151"/>
      <c r="L57" s="101">
        <f>SUM(L51:L56)</f>
        <v>-111158792</v>
      </c>
      <c r="N57" s="122"/>
      <c r="O57" s="122"/>
      <c r="P57" s="122"/>
      <c r="Q57" s="122"/>
      <c r="R57" s="122"/>
      <c r="S57" s="122"/>
      <c r="T57" s="122"/>
    </row>
    <row r="58" spans="1:20" s="139" customFormat="1" ht="16.2" customHeight="1">
      <c r="D58" s="63"/>
      <c r="F58" s="104"/>
      <c r="G58" s="151"/>
      <c r="H58" s="104"/>
      <c r="I58" s="152"/>
      <c r="J58" s="104"/>
      <c r="K58" s="151"/>
      <c r="L58" s="104"/>
      <c r="N58" s="122"/>
      <c r="O58" s="122"/>
      <c r="P58" s="122"/>
      <c r="Q58" s="122"/>
      <c r="R58" s="122"/>
      <c r="S58" s="122"/>
      <c r="T58" s="122"/>
    </row>
    <row r="59" spans="1:20" s="3" customFormat="1" ht="16.2" customHeight="1">
      <c r="A59" s="1" t="str">
        <f>+A1</f>
        <v>Nirvana Development Public Company Limited and its subsidiaries</v>
      </c>
      <c r="C59" s="4"/>
      <c r="N59" s="122"/>
      <c r="O59" s="122"/>
      <c r="P59" s="122"/>
      <c r="Q59" s="122"/>
      <c r="R59" s="122"/>
      <c r="S59" s="122"/>
      <c r="T59" s="122"/>
    </row>
    <row r="60" spans="1:20" s="125" customFormat="1" ht="16.2" customHeight="1">
      <c r="A60" s="5" t="s">
        <v>212</v>
      </c>
      <c r="B60" s="5"/>
      <c r="C60" s="5"/>
      <c r="D60" s="5"/>
      <c r="E60" s="5"/>
      <c r="F60" s="123"/>
      <c r="G60" s="123"/>
      <c r="H60" s="123"/>
      <c r="I60" s="124"/>
      <c r="N60" s="126"/>
      <c r="O60" s="126"/>
      <c r="P60" s="126"/>
      <c r="Q60" s="126"/>
      <c r="R60" s="126"/>
      <c r="S60" s="126"/>
      <c r="T60" s="126"/>
    </row>
    <row r="61" spans="1:20" s="129" customFormat="1" ht="16.2" customHeight="1">
      <c r="A61" s="128" t="str">
        <f>+A3</f>
        <v>For the three-month period ended 31 March 2026 (Unaudited but reviewed)</v>
      </c>
      <c r="B61" s="128"/>
      <c r="C61" s="128"/>
      <c r="D61" s="128"/>
      <c r="E61" s="128"/>
      <c r="F61" s="128"/>
      <c r="G61" s="128"/>
      <c r="H61" s="128"/>
      <c r="I61" s="124"/>
      <c r="N61" s="122"/>
      <c r="O61" s="122"/>
      <c r="P61" s="122"/>
      <c r="Q61" s="122"/>
      <c r="R61" s="122"/>
      <c r="S61" s="122"/>
      <c r="T61" s="122"/>
    </row>
    <row r="62" spans="1:20" s="129" customFormat="1" ht="16.2" customHeight="1">
      <c r="A62" s="130"/>
      <c r="B62" s="130"/>
      <c r="C62" s="130"/>
      <c r="D62" s="130"/>
      <c r="E62" s="130"/>
      <c r="F62" s="130"/>
      <c r="G62" s="130"/>
      <c r="H62" s="130"/>
      <c r="I62" s="124"/>
      <c r="L62" s="59"/>
      <c r="M62" s="131"/>
      <c r="N62" s="122"/>
      <c r="O62" s="122"/>
      <c r="P62" s="122"/>
      <c r="Q62" s="122"/>
      <c r="R62" s="122"/>
      <c r="S62" s="122"/>
      <c r="T62" s="122"/>
    </row>
    <row r="63" spans="1:20" ht="16.2" customHeight="1">
      <c r="B63" s="59"/>
      <c r="C63" s="59"/>
      <c r="D63" s="10"/>
      <c r="E63" s="59"/>
      <c r="F63" s="173" t="s">
        <v>89</v>
      </c>
      <c r="G63" s="173"/>
      <c r="H63" s="173"/>
      <c r="I63" s="133"/>
      <c r="J63" s="173" t="s">
        <v>169</v>
      </c>
      <c r="K63" s="173"/>
      <c r="L63" s="173"/>
      <c r="M63" s="59"/>
    </row>
    <row r="64" spans="1:20" s="57" customFormat="1" ht="16.2" customHeight="1">
      <c r="A64" s="58"/>
      <c r="B64" s="58"/>
      <c r="C64" s="135"/>
      <c r="D64" s="60"/>
      <c r="E64" s="56"/>
      <c r="F64" s="173" t="s">
        <v>5</v>
      </c>
      <c r="G64" s="173"/>
      <c r="H64" s="173"/>
      <c r="I64" s="133"/>
      <c r="J64" s="173" t="s">
        <v>5</v>
      </c>
      <c r="K64" s="173"/>
      <c r="L64" s="173"/>
      <c r="N64" s="137"/>
      <c r="O64" s="137"/>
      <c r="P64" s="137"/>
      <c r="Q64" s="137"/>
      <c r="R64" s="137"/>
      <c r="S64" s="137"/>
      <c r="T64" s="137"/>
    </row>
    <row r="65" spans="1:20" s="57" customFormat="1" ht="16.2" customHeight="1">
      <c r="A65" s="58"/>
      <c r="B65" s="58"/>
      <c r="C65" s="135"/>
      <c r="D65" s="155" t="s">
        <v>7</v>
      </c>
      <c r="E65" s="56"/>
      <c r="F65" s="84">
        <v>2026</v>
      </c>
      <c r="G65" s="61"/>
      <c r="H65" s="84">
        <v>2025</v>
      </c>
      <c r="I65" s="56"/>
      <c r="J65" s="84">
        <v>2026</v>
      </c>
      <c r="K65" s="61"/>
      <c r="L65" s="84">
        <v>2025</v>
      </c>
      <c r="N65" s="137"/>
      <c r="O65" s="137"/>
      <c r="P65" s="137"/>
      <c r="Q65" s="137"/>
      <c r="R65" s="137"/>
      <c r="S65" s="137"/>
      <c r="T65" s="137"/>
    </row>
    <row r="66" spans="1:20" s="57" customFormat="1" ht="16.2" customHeight="1">
      <c r="A66" s="58"/>
      <c r="B66" s="58"/>
      <c r="C66" s="135"/>
      <c r="D66" s="60"/>
      <c r="E66" s="56"/>
      <c r="F66" s="168" t="s">
        <v>13</v>
      </c>
      <c r="G66" s="168"/>
      <c r="H66" s="168"/>
      <c r="I66" s="168"/>
      <c r="J66" s="168"/>
      <c r="K66" s="168"/>
      <c r="L66" s="168"/>
      <c r="N66" s="137"/>
      <c r="O66" s="137"/>
      <c r="P66" s="137"/>
      <c r="Q66" s="137"/>
      <c r="R66" s="137"/>
      <c r="S66" s="137"/>
      <c r="T66" s="137"/>
    </row>
    <row r="67" spans="1:20" s="139" customFormat="1" ht="16.2" customHeight="1">
      <c r="A67" s="150" t="s">
        <v>213</v>
      </c>
      <c r="D67" s="63"/>
      <c r="F67" s="140"/>
      <c r="G67" s="140"/>
      <c r="H67" s="140"/>
      <c r="I67" s="31"/>
      <c r="J67" s="140"/>
      <c r="K67" s="140"/>
      <c r="L67" s="140"/>
      <c r="N67" s="122"/>
      <c r="O67" s="122"/>
      <c r="P67" s="122"/>
      <c r="Q67" s="122"/>
      <c r="R67" s="122"/>
      <c r="S67" s="122"/>
      <c r="T67" s="122"/>
    </row>
    <row r="68" spans="1:20" s="139" customFormat="1" ht="16.2" customHeight="1">
      <c r="A68" s="149" t="s">
        <v>214</v>
      </c>
      <c r="D68" s="63"/>
      <c r="F68" s="140"/>
      <c r="G68" s="140"/>
      <c r="H68" s="140"/>
      <c r="I68" s="140"/>
      <c r="J68" s="140"/>
      <c r="K68" s="140"/>
      <c r="L68" s="140"/>
      <c r="N68" s="122"/>
      <c r="O68" s="122"/>
      <c r="P68" s="122"/>
      <c r="Q68" s="122"/>
      <c r="R68" s="122"/>
      <c r="S68" s="122"/>
      <c r="T68" s="122"/>
    </row>
    <row r="69" spans="1:20" s="139" customFormat="1" ht="16.2" customHeight="1">
      <c r="A69" s="149"/>
      <c r="B69" s="139" t="s">
        <v>215</v>
      </c>
      <c r="D69" s="63"/>
      <c r="F69" s="140">
        <v>218047860</v>
      </c>
      <c r="G69" s="140"/>
      <c r="H69" s="140">
        <v>197301394</v>
      </c>
      <c r="I69" s="140"/>
      <c r="J69" s="140">
        <v>219700042</v>
      </c>
      <c r="K69" s="140"/>
      <c r="L69" s="140">
        <v>253242815</v>
      </c>
      <c r="N69" s="122"/>
      <c r="O69" s="122"/>
      <c r="P69" s="122"/>
      <c r="Q69" s="122"/>
      <c r="R69" s="122"/>
      <c r="S69" s="122"/>
      <c r="T69" s="122"/>
    </row>
    <row r="70" spans="1:20" s="139" customFormat="1" ht="16.2" customHeight="1">
      <c r="A70" s="149" t="s">
        <v>216</v>
      </c>
      <c r="D70" s="63"/>
      <c r="F70" s="140"/>
      <c r="G70" s="140"/>
      <c r="H70" s="140"/>
      <c r="I70" s="140"/>
      <c r="J70" s="140"/>
      <c r="K70" s="140"/>
      <c r="L70" s="140"/>
      <c r="N70" s="122"/>
      <c r="O70" s="122"/>
      <c r="P70" s="122"/>
      <c r="Q70" s="122"/>
      <c r="R70" s="122"/>
      <c r="S70" s="122"/>
      <c r="T70" s="122"/>
    </row>
    <row r="71" spans="1:20" s="139" customFormat="1" ht="16.2" customHeight="1">
      <c r="A71" s="149"/>
      <c r="B71" s="139" t="s">
        <v>42</v>
      </c>
      <c r="D71" s="63"/>
      <c r="F71" s="140">
        <v>-204594500</v>
      </c>
      <c r="G71" s="140"/>
      <c r="H71" s="140">
        <v>-386359250</v>
      </c>
      <c r="I71" s="31"/>
      <c r="J71" s="140">
        <v>-204594500</v>
      </c>
      <c r="K71" s="140"/>
      <c r="L71" s="140">
        <v>-386359250</v>
      </c>
      <c r="N71" s="122"/>
      <c r="O71" s="122"/>
      <c r="P71" s="122"/>
      <c r="Q71" s="122"/>
      <c r="R71" s="122"/>
      <c r="S71" s="122"/>
      <c r="T71" s="122"/>
    </row>
    <row r="72" spans="1:20" s="139" customFormat="1" ht="16.2" customHeight="1">
      <c r="A72" s="149" t="s">
        <v>217</v>
      </c>
      <c r="D72" s="63"/>
      <c r="F72" s="140"/>
      <c r="G72" s="140"/>
      <c r="H72" s="140"/>
      <c r="I72" s="31"/>
      <c r="J72" s="140"/>
      <c r="K72" s="140"/>
      <c r="L72" s="140"/>
      <c r="N72" s="122"/>
      <c r="O72" s="122"/>
      <c r="P72" s="122"/>
      <c r="Q72" s="122"/>
      <c r="R72" s="122"/>
      <c r="S72" s="122"/>
      <c r="T72" s="122"/>
    </row>
    <row r="73" spans="1:20" s="139" customFormat="1" ht="16.2" customHeight="1">
      <c r="A73" s="149"/>
      <c r="B73" s="139" t="s">
        <v>218</v>
      </c>
      <c r="D73" s="63">
        <v>3</v>
      </c>
      <c r="F73" s="140">
        <v>0</v>
      </c>
      <c r="G73" s="140"/>
      <c r="H73" s="140">
        <v>0</v>
      </c>
      <c r="I73" s="31"/>
      <c r="J73" s="140">
        <v>9800000</v>
      </c>
      <c r="K73" s="140"/>
      <c r="L73" s="140">
        <v>240000</v>
      </c>
      <c r="N73" s="122"/>
      <c r="O73" s="122"/>
      <c r="P73" s="122"/>
      <c r="Q73" s="122"/>
      <c r="R73" s="122"/>
      <c r="S73" s="122"/>
      <c r="T73" s="122"/>
    </row>
    <row r="74" spans="1:20" s="139" customFormat="1" ht="16.2" customHeight="1">
      <c r="A74" s="149" t="s">
        <v>219</v>
      </c>
      <c r="D74" s="63"/>
      <c r="F74" s="140"/>
      <c r="G74" s="140"/>
      <c r="H74" s="140"/>
      <c r="I74" s="31"/>
      <c r="J74" s="140"/>
      <c r="K74" s="140"/>
      <c r="L74" s="140"/>
      <c r="N74" s="122"/>
      <c r="O74" s="122"/>
      <c r="P74" s="122"/>
      <c r="Q74" s="122"/>
      <c r="R74" s="122"/>
      <c r="S74" s="122"/>
      <c r="T74" s="122"/>
    </row>
    <row r="75" spans="1:20" s="139" customFormat="1" ht="14.4">
      <c r="A75" s="149"/>
      <c r="B75" s="139" t="s">
        <v>218</v>
      </c>
      <c r="D75" s="63">
        <v>3</v>
      </c>
      <c r="F75" s="140">
        <v>0</v>
      </c>
      <c r="G75" s="140"/>
      <c r="H75" s="140">
        <v>0</v>
      </c>
      <c r="I75" s="31"/>
      <c r="J75" s="140">
        <v>-1300000</v>
      </c>
      <c r="K75" s="140"/>
      <c r="L75" s="140">
        <v>-40322000</v>
      </c>
      <c r="N75" s="122"/>
      <c r="O75" s="122"/>
      <c r="P75" s="122"/>
      <c r="Q75" s="122"/>
      <c r="R75" s="122"/>
      <c r="S75" s="122"/>
      <c r="T75" s="122"/>
    </row>
    <row r="76" spans="1:20" s="139" customFormat="1" ht="14.4">
      <c r="A76" s="149" t="s">
        <v>217</v>
      </c>
      <c r="D76" s="63"/>
      <c r="F76" s="140"/>
      <c r="G76" s="140"/>
      <c r="H76" s="140"/>
      <c r="I76" s="31"/>
      <c r="J76" s="140"/>
      <c r="K76" s="140"/>
      <c r="L76" s="140"/>
      <c r="N76" s="122"/>
      <c r="O76" s="122"/>
      <c r="P76" s="122"/>
      <c r="Q76" s="122"/>
      <c r="R76" s="122"/>
      <c r="S76" s="122"/>
      <c r="T76" s="122"/>
    </row>
    <row r="77" spans="1:20" s="139" customFormat="1" ht="14.4">
      <c r="A77" s="149"/>
      <c r="B77" s="139" t="s">
        <v>236</v>
      </c>
      <c r="D77" s="63"/>
      <c r="F77" s="140">
        <v>20000000</v>
      </c>
      <c r="G77" s="140"/>
      <c r="H77" s="140">
        <v>0</v>
      </c>
      <c r="I77" s="31"/>
      <c r="J77" s="140">
        <v>20000000</v>
      </c>
      <c r="K77" s="140"/>
      <c r="L77" s="140">
        <v>0</v>
      </c>
      <c r="N77" s="122"/>
      <c r="O77" s="122"/>
      <c r="P77" s="122"/>
      <c r="Q77" s="122"/>
      <c r="R77" s="122"/>
      <c r="S77" s="122"/>
      <c r="T77" s="122"/>
    </row>
    <row r="78" spans="1:20" s="139" customFormat="1" ht="14.4">
      <c r="A78" s="149" t="s">
        <v>220</v>
      </c>
      <c r="D78" s="63"/>
      <c r="F78" s="140"/>
      <c r="G78" s="140"/>
      <c r="H78" s="140"/>
      <c r="I78" s="31"/>
      <c r="J78" s="140"/>
      <c r="K78" s="140"/>
      <c r="L78" s="140"/>
      <c r="N78" s="122"/>
      <c r="O78" s="122"/>
      <c r="P78" s="122"/>
      <c r="Q78" s="122"/>
      <c r="R78" s="122"/>
      <c r="S78" s="122"/>
      <c r="T78" s="122"/>
    </row>
    <row r="79" spans="1:20" s="139" customFormat="1" ht="14.4">
      <c r="A79" s="149"/>
      <c r="B79" s="139" t="s">
        <v>42</v>
      </c>
      <c r="D79" s="63">
        <v>15</v>
      </c>
      <c r="F79" s="140">
        <v>76961660</v>
      </c>
      <c r="G79" s="140"/>
      <c r="H79" s="140">
        <v>51602600</v>
      </c>
      <c r="I79" s="31"/>
      <c r="J79" s="140">
        <v>0</v>
      </c>
      <c r="K79" s="140"/>
      <c r="L79" s="140">
        <v>0</v>
      </c>
      <c r="N79" s="122"/>
      <c r="O79" s="122"/>
      <c r="P79" s="122"/>
      <c r="Q79" s="122"/>
      <c r="R79" s="122"/>
      <c r="S79" s="122"/>
      <c r="T79" s="122"/>
    </row>
    <row r="80" spans="1:20" s="139" customFormat="1" ht="14.4">
      <c r="A80" s="149" t="s">
        <v>221</v>
      </c>
      <c r="D80" s="63"/>
      <c r="F80" s="140"/>
      <c r="G80" s="140"/>
      <c r="H80" s="140"/>
      <c r="I80" s="140"/>
      <c r="J80" s="140"/>
      <c r="K80" s="140"/>
      <c r="L80" s="140"/>
      <c r="N80" s="122"/>
      <c r="O80" s="122"/>
      <c r="P80" s="122"/>
      <c r="Q80" s="122"/>
      <c r="R80" s="122"/>
      <c r="S80" s="122"/>
      <c r="T80" s="122"/>
    </row>
    <row r="81" spans="1:20" s="139" customFormat="1" ht="16.2" customHeight="1">
      <c r="A81" s="149"/>
      <c r="B81" s="139" t="s">
        <v>42</v>
      </c>
      <c r="D81" s="63">
        <v>15</v>
      </c>
      <c r="F81" s="140">
        <v>-66867614</v>
      </c>
      <c r="G81" s="140"/>
      <c r="H81" s="140">
        <v>-93173085</v>
      </c>
      <c r="I81" s="31"/>
      <c r="J81" s="99">
        <v>-5160000</v>
      </c>
      <c r="K81" s="140"/>
      <c r="L81" s="99">
        <v>-3510000</v>
      </c>
      <c r="N81" s="122"/>
      <c r="O81" s="122"/>
      <c r="P81" s="122"/>
      <c r="Q81" s="122"/>
      <c r="R81" s="122"/>
      <c r="S81" s="122"/>
      <c r="T81" s="122"/>
    </row>
    <row r="82" spans="1:20" s="139" customFormat="1" ht="16.2" customHeight="1">
      <c r="A82" s="149" t="s">
        <v>222</v>
      </c>
      <c r="D82" s="63"/>
      <c r="F82" s="140">
        <v>-1270341</v>
      </c>
      <c r="G82" s="140"/>
      <c r="H82" s="140">
        <v>-1233586</v>
      </c>
      <c r="I82" s="31"/>
      <c r="J82" s="140">
        <v>-444288</v>
      </c>
      <c r="K82" s="140"/>
      <c r="L82" s="140">
        <v>-418584</v>
      </c>
      <c r="N82" s="122"/>
      <c r="O82" s="122"/>
      <c r="P82" s="122"/>
      <c r="Q82" s="122"/>
      <c r="R82" s="122"/>
      <c r="S82" s="122"/>
      <c r="T82" s="122"/>
    </row>
    <row r="83" spans="1:20" s="139" customFormat="1" ht="16.2" customHeight="1">
      <c r="A83" s="149" t="s">
        <v>223</v>
      </c>
      <c r="D83" s="63"/>
      <c r="F83" s="140">
        <v>0</v>
      </c>
      <c r="G83" s="140"/>
      <c r="H83" s="140">
        <v>-20447</v>
      </c>
      <c r="I83" s="31"/>
      <c r="J83" s="140">
        <v>0</v>
      </c>
      <c r="K83" s="140"/>
      <c r="L83" s="140">
        <v>-20447</v>
      </c>
      <c r="N83" s="122"/>
      <c r="O83" s="122"/>
      <c r="P83" s="122"/>
      <c r="Q83" s="122"/>
      <c r="R83" s="122"/>
      <c r="S83" s="122"/>
      <c r="T83" s="122"/>
    </row>
    <row r="84" spans="1:20" s="139" customFormat="1" ht="16.2" customHeight="1">
      <c r="A84" s="149" t="s">
        <v>224</v>
      </c>
      <c r="D84" s="63"/>
      <c r="F84" s="140">
        <v>0</v>
      </c>
      <c r="G84" s="140"/>
      <c r="H84" s="140">
        <v>-50000000</v>
      </c>
      <c r="I84" s="31"/>
      <c r="J84" s="140">
        <v>0</v>
      </c>
      <c r="K84" s="140"/>
      <c r="L84" s="140">
        <v>-50000000</v>
      </c>
      <c r="N84" s="122"/>
      <c r="O84" s="122"/>
      <c r="P84" s="122"/>
      <c r="Q84" s="122"/>
      <c r="R84" s="122"/>
      <c r="S84" s="122"/>
      <c r="T84" s="122"/>
    </row>
    <row r="85" spans="1:20" s="139" customFormat="1" ht="16.2" customHeight="1">
      <c r="A85" s="149" t="s">
        <v>225</v>
      </c>
      <c r="D85" s="63"/>
      <c r="F85" s="140">
        <v>0</v>
      </c>
      <c r="G85" s="140"/>
      <c r="H85" s="140">
        <v>388343804</v>
      </c>
      <c r="I85" s="31"/>
      <c r="J85" s="140">
        <v>0</v>
      </c>
      <c r="K85" s="140"/>
      <c r="L85" s="140">
        <v>388343804</v>
      </c>
      <c r="N85" s="122"/>
      <c r="O85" s="122"/>
      <c r="P85" s="122"/>
      <c r="Q85" s="122"/>
      <c r="R85" s="122"/>
      <c r="S85" s="122"/>
      <c r="T85" s="122"/>
    </row>
    <row r="86" spans="1:20" s="139" customFormat="1" ht="16.2" customHeight="1">
      <c r="A86" s="156" t="s">
        <v>226</v>
      </c>
      <c r="D86" s="63"/>
      <c r="F86" s="108">
        <f>SUM(F68:F85)</f>
        <v>42277065</v>
      </c>
      <c r="G86" s="151"/>
      <c r="H86" s="108">
        <f>SUM(H68:H85)</f>
        <v>106461430</v>
      </c>
      <c r="I86" s="152"/>
      <c r="J86" s="108">
        <f>SUM(J68:J85)</f>
        <v>38001254</v>
      </c>
      <c r="K86" s="151"/>
      <c r="L86" s="108">
        <f>SUM(L68:L85)</f>
        <v>161196338</v>
      </c>
      <c r="N86" s="122"/>
      <c r="O86" s="122"/>
      <c r="P86" s="122"/>
      <c r="Q86" s="122"/>
      <c r="R86" s="122"/>
      <c r="S86" s="122"/>
      <c r="T86" s="122"/>
    </row>
    <row r="87" spans="1:20" s="139" customFormat="1" ht="16.2" customHeight="1">
      <c r="A87" s="156" t="s">
        <v>227</v>
      </c>
      <c r="D87" s="63"/>
      <c r="F87" s="92">
        <f>F48+F57+F86</f>
        <v>-91077459</v>
      </c>
      <c r="G87" s="151"/>
      <c r="H87" s="92">
        <f>H48+H57+H86</f>
        <v>-2795157</v>
      </c>
      <c r="I87" s="152"/>
      <c r="J87" s="92">
        <f>J48+J57+J86</f>
        <v>-80205202</v>
      </c>
      <c r="K87" s="151"/>
      <c r="L87" s="92">
        <f>L48+L57+L86</f>
        <v>4306347</v>
      </c>
      <c r="N87" s="122"/>
      <c r="O87" s="122"/>
      <c r="P87" s="122"/>
      <c r="Q87" s="122"/>
      <c r="R87" s="122"/>
      <c r="S87" s="122"/>
      <c r="T87" s="122"/>
    </row>
    <row r="88" spans="1:20" s="139" customFormat="1" ht="16.2" customHeight="1">
      <c r="A88" s="139" t="s">
        <v>228</v>
      </c>
      <c r="D88" s="63"/>
      <c r="F88" s="157">
        <v>113696689</v>
      </c>
      <c r="G88" s="140"/>
      <c r="H88" s="157">
        <v>33241461</v>
      </c>
      <c r="I88" s="31"/>
      <c r="J88" s="157">
        <v>84508298</v>
      </c>
      <c r="K88" s="140"/>
      <c r="L88" s="157">
        <v>6600288</v>
      </c>
      <c r="N88" s="122"/>
      <c r="O88" s="122"/>
      <c r="P88" s="122"/>
      <c r="Q88" s="122"/>
      <c r="R88" s="122"/>
      <c r="S88" s="122"/>
      <c r="T88" s="122"/>
    </row>
    <row r="89" spans="1:20" s="139" customFormat="1" ht="16.2" customHeight="1" thickBot="1">
      <c r="A89" s="150" t="s">
        <v>229</v>
      </c>
      <c r="D89" s="63"/>
      <c r="F89" s="109">
        <f>SUM(F87:F88)</f>
        <v>22619230</v>
      </c>
      <c r="G89" s="151"/>
      <c r="H89" s="109">
        <f>SUM(H87:H88)</f>
        <v>30446304</v>
      </c>
      <c r="I89" s="152"/>
      <c r="J89" s="109">
        <f>SUM(J87:J88)</f>
        <v>4303096</v>
      </c>
      <c r="K89" s="151"/>
      <c r="L89" s="109">
        <f>SUM(L87:L88)</f>
        <v>10906635</v>
      </c>
      <c r="N89" s="122"/>
      <c r="O89" s="122"/>
      <c r="P89" s="122"/>
      <c r="Q89" s="122"/>
      <c r="R89" s="122"/>
      <c r="S89" s="122"/>
      <c r="T89" s="122"/>
    </row>
    <row r="90" spans="1:20" s="129" customFormat="1" ht="16.2" customHeight="1" thickTop="1">
      <c r="A90" s="150"/>
      <c r="B90" s="139"/>
      <c r="D90" s="154"/>
      <c r="E90" s="154"/>
      <c r="F90" s="158">
        <f>F89-BS!H12</f>
        <v>0</v>
      </c>
      <c r="G90" s="158"/>
      <c r="H90" s="158"/>
      <c r="I90" s="159"/>
      <c r="J90" s="140"/>
      <c r="K90" s="158"/>
      <c r="L90" s="158"/>
      <c r="N90" s="122"/>
      <c r="O90" s="122"/>
      <c r="P90" s="122"/>
      <c r="Q90" s="122"/>
      <c r="R90" s="122"/>
      <c r="S90" s="122"/>
      <c r="T90" s="122"/>
    </row>
    <row r="91" spans="1:20" s="129" customFormat="1" ht="14.4">
      <c r="A91" s="160" t="s">
        <v>230</v>
      </c>
      <c r="B91" s="139"/>
      <c r="D91" s="154"/>
      <c r="E91" s="154"/>
      <c r="F91" s="140"/>
      <c r="G91" s="140"/>
      <c r="H91" s="140"/>
      <c r="I91" s="31"/>
      <c r="J91" s="140"/>
      <c r="K91" s="140"/>
      <c r="L91" s="140"/>
      <c r="N91" s="122"/>
      <c r="O91" s="122"/>
      <c r="P91" s="122"/>
      <c r="Q91" s="122"/>
      <c r="R91" s="122"/>
      <c r="S91" s="122"/>
      <c r="T91" s="122"/>
    </row>
    <row r="92" spans="1:20" s="129" customFormat="1" ht="14.4">
      <c r="A92" s="139" t="s">
        <v>231</v>
      </c>
      <c r="B92" s="139"/>
      <c r="D92" s="63"/>
      <c r="E92" s="154"/>
      <c r="F92" s="140">
        <v>265269.04000000004</v>
      </c>
      <c r="G92" s="140"/>
      <c r="H92" s="140">
        <v>136900</v>
      </c>
      <c r="I92" s="140"/>
      <c r="J92" s="140">
        <v>135269</v>
      </c>
      <c r="K92" s="140"/>
      <c r="L92" s="140">
        <v>0</v>
      </c>
      <c r="N92" s="122"/>
      <c r="O92" s="122"/>
      <c r="P92" s="122"/>
      <c r="Q92" s="122"/>
      <c r="R92" s="122"/>
      <c r="S92" s="122"/>
      <c r="T92" s="122"/>
    </row>
    <row r="93" spans="1:20" s="129" customFormat="1" ht="16.2" customHeight="1">
      <c r="A93" s="139" t="s">
        <v>232</v>
      </c>
      <c r="B93" s="139"/>
      <c r="D93" s="63"/>
      <c r="E93" s="154"/>
      <c r="F93" s="140">
        <v>0</v>
      </c>
      <c r="G93" s="140"/>
      <c r="H93" s="140">
        <v>9246</v>
      </c>
      <c r="I93" s="140"/>
      <c r="J93" s="140">
        <v>0</v>
      </c>
      <c r="K93" s="140"/>
      <c r="L93" s="140">
        <v>0</v>
      </c>
      <c r="N93" s="122"/>
      <c r="O93" s="122"/>
      <c r="P93" s="122"/>
      <c r="Q93" s="122"/>
      <c r="R93" s="122"/>
      <c r="S93" s="122"/>
      <c r="T93" s="122"/>
    </row>
    <row r="94" spans="1:20" s="129" customFormat="1" ht="16.2" customHeight="1">
      <c r="A94" s="139" t="s">
        <v>233</v>
      </c>
      <c r="B94" s="139"/>
      <c r="D94" s="63"/>
      <c r="E94" s="154"/>
      <c r="F94" s="140"/>
      <c r="G94" s="140"/>
      <c r="H94" s="140"/>
      <c r="I94" s="140"/>
      <c r="J94" s="140"/>
      <c r="K94" s="140"/>
      <c r="L94" s="140"/>
      <c r="N94" s="122"/>
      <c r="O94" s="122"/>
      <c r="P94" s="122"/>
      <c r="Q94" s="122"/>
      <c r="R94" s="122"/>
      <c r="S94" s="122"/>
      <c r="T94" s="122"/>
    </row>
    <row r="95" spans="1:20" s="129" customFormat="1" ht="16.2" customHeight="1">
      <c r="A95" s="139"/>
      <c r="B95" s="139" t="s">
        <v>234</v>
      </c>
      <c r="D95" s="63"/>
      <c r="E95" s="154"/>
      <c r="F95" s="140">
        <v>0</v>
      </c>
      <c r="G95" s="140"/>
      <c r="H95" s="140">
        <v>0</v>
      </c>
      <c r="I95" s="140"/>
      <c r="J95" s="140">
        <v>0</v>
      </c>
      <c r="K95" s="140"/>
      <c r="L95" s="140">
        <v>3279862</v>
      </c>
      <c r="N95" s="122"/>
      <c r="O95" s="122"/>
      <c r="P95" s="122"/>
      <c r="Q95" s="122"/>
      <c r="R95" s="122"/>
      <c r="S95" s="122"/>
      <c r="T95" s="122"/>
    </row>
    <row r="96" spans="1:20" ht="16.2" customHeight="1">
      <c r="H96" s="58"/>
      <c r="L96" s="58"/>
    </row>
    <row r="97" spans="6:12" ht="16.2" customHeight="1">
      <c r="F97" s="122"/>
      <c r="G97" s="122"/>
      <c r="H97" s="122"/>
      <c r="I97" s="122"/>
      <c r="J97" s="122"/>
      <c r="K97" s="122"/>
      <c r="L97" s="122"/>
    </row>
  </sheetData>
  <mergeCells count="10">
    <mergeCell ref="F66:L66"/>
    <mergeCell ref="F5:H5"/>
    <mergeCell ref="J5:L5"/>
    <mergeCell ref="F6:H6"/>
    <mergeCell ref="J6:L6"/>
    <mergeCell ref="F8:L8"/>
    <mergeCell ref="F63:H63"/>
    <mergeCell ref="J63:L63"/>
    <mergeCell ref="F64:H64"/>
    <mergeCell ref="J64:L64"/>
  </mergeCells>
  <printOptions horizontalCentered="1"/>
  <pageMargins left="0.6" right="0.5" top="0.75" bottom="0.7" header="0.5" footer="0.5"/>
  <pageSetup paperSize="9" scale="71" firstPageNumber="8" fitToHeight="0" orientation="portrait" useFirstPageNumber="1" r:id="rId1"/>
  <headerFooter>
    <oddFooter>&amp;L&amp;"Calibri,Regular"&amp;11The accompanying notes form an integral part of the interim financial statements.&amp;R&amp;"Calibri,Regular"&amp;11&amp;P</oddFooter>
    <evenHeader>&amp;R&amp;"Arial,Italic"&amp;12For internal use only</evenHead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a190a4f8f2feccd88bc8f3827c9cc619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70e4bbc4dab2c55a7cbc9eca40c0bdad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0F2FC-27FA-40AB-B1B0-7C860CC0C525}">
  <ds:schemaRefs>
    <ds:schemaRef ds:uri="a128cbc3-ba33-4159-99cf-c937717b8b4f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48ff08bb-c0af-463c-abc9-a845ad53222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28F5592-6780-4A7F-AAE2-690DDBF81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dcterms:created xsi:type="dcterms:W3CDTF">2011-03-08T09:02:15Z</dcterms:created>
  <dcterms:modified xsi:type="dcterms:W3CDTF">2026-05-07T06:42:21Z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