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natthakarn_kanmoon_pwc_com/Documents/AMATA - Team member/AVN YE2026/FS Amata VN Q1'26/FS 8 May after Typist/"/>
    </mc:Choice>
  </mc:AlternateContent>
  <xr:revisionPtr revIDLastSave="398" documentId="13_ncr:1_{3A29DD6A-2E05-4C02-8FB2-811EDFAA81BD}" xr6:coauthVersionLast="47" xr6:coauthVersionMax="47" xr10:uidLastSave="{7E6E212A-E9EE-43FA-9C74-8A18575FF843}"/>
  <bookViews>
    <workbookView xWindow="-120" yWindow="-120" windowWidth="29040" windowHeight="17520" tabRatio="764" xr2:uid="{EA402835-937C-4E83-AC7A-954789E5CABB}"/>
  </bookViews>
  <sheets>
    <sheet name="2-4" sheetId="8" r:id="rId1"/>
    <sheet name="5-6 3m" sheetId="10" r:id="rId2"/>
    <sheet name="7" sheetId="3" r:id="rId3"/>
    <sheet name="8" sheetId="4" r:id="rId4"/>
    <sheet name="9-11" sheetId="6" r:id="rId5"/>
  </sheets>
  <definedNames>
    <definedName name="_xlnm.Print_Area" localSheetId="0">'2-4'!$A$1:$M$152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0" i="10" l="1"/>
  <c r="J80" i="10"/>
  <c r="H80" i="10"/>
  <c r="F80" i="10"/>
  <c r="N20" i="3" l="1"/>
  <c r="J20" i="3"/>
  <c r="P18" i="3" l="1"/>
  <c r="P15" i="3"/>
  <c r="P25" i="3"/>
  <c r="P22" i="3"/>
  <c r="H28" i="10" l="1"/>
  <c r="F28" i="10"/>
  <c r="F17" i="10"/>
  <c r="L33" i="6" l="1"/>
  <c r="G81" i="8"/>
  <c r="T25" i="3" l="1"/>
  <c r="T27" i="3" s="1"/>
  <c r="AB27" i="3"/>
  <c r="R27" i="3"/>
  <c r="L27" i="3"/>
  <c r="J27" i="3"/>
  <c r="N27" i="3"/>
  <c r="H27" i="3"/>
  <c r="F27" i="3"/>
  <c r="AD22" i="3"/>
  <c r="X22" i="3"/>
  <c r="P27" i="3" l="1"/>
  <c r="X18" i="3"/>
  <c r="X15" i="3"/>
  <c r="Z18" i="3"/>
  <c r="Z15" i="3" l="1"/>
  <c r="AD15" i="3" s="1"/>
  <c r="M81" i="8"/>
  <c r="I81" i="8"/>
  <c r="T20" i="3" l="1"/>
  <c r="G43" i="8"/>
  <c r="M25" i="8" l="1"/>
  <c r="M43" i="8"/>
  <c r="M93" i="8"/>
  <c r="M95" i="8" s="1"/>
  <c r="M132" i="8"/>
  <c r="M135" i="8" s="1"/>
  <c r="L71" i="10"/>
  <c r="J71" i="10"/>
  <c r="M45" i="8" l="1"/>
  <c r="M137" i="8"/>
  <c r="H71" i="10" l="1"/>
  <c r="F71" i="10"/>
  <c r="F71" i="6" l="1"/>
  <c r="K25" i="8" l="1"/>
  <c r="G25" i="8"/>
  <c r="I43" i="8" l="1"/>
  <c r="G93" i="8" l="1"/>
  <c r="G95" i="8" s="1"/>
  <c r="F61" i="6" l="1"/>
  <c r="H33" i="6" l="1"/>
  <c r="K93" i="8" l="1"/>
  <c r="I93" i="8"/>
  <c r="L28" i="10"/>
  <c r="J28" i="10"/>
  <c r="L17" i="10"/>
  <c r="J17" i="10"/>
  <c r="H17" i="10"/>
  <c r="V20" i="3"/>
  <c r="F20" i="3"/>
  <c r="H20" i="3"/>
  <c r="AD18" i="3"/>
  <c r="AB20" i="3" s="1"/>
  <c r="R20" i="3"/>
  <c r="L20" i="3"/>
  <c r="L30" i="10" l="1"/>
  <c r="L33" i="10" s="1"/>
  <c r="J30" i="10"/>
  <c r="H30" i="10"/>
  <c r="H33" i="10" s="1"/>
  <c r="F30" i="10"/>
  <c r="F33" i="10" s="1"/>
  <c r="F36" i="10" s="1"/>
  <c r="X20" i="3"/>
  <c r="F39" i="10" l="1"/>
  <c r="F10" i="6"/>
  <c r="J71" i="6"/>
  <c r="F33" i="6" l="1"/>
  <c r="K81" i="8"/>
  <c r="F36" i="6" l="1"/>
  <c r="K95" i="8"/>
  <c r="P20" i="3"/>
  <c r="F74" i="6" l="1"/>
  <c r="F79" i="6" s="1"/>
  <c r="AD20" i="3"/>
  <c r="Z20" i="3"/>
  <c r="L36" i="10"/>
  <c r="J33" i="10"/>
  <c r="J36" i="10" s="1"/>
  <c r="H36" i="10"/>
  <c r="H39" i="10" s="1"/>
  <c r="J63" i="10"/>
  <c r="H63" i="10"/>
  <c r="F63" i="10"/>
  <c r="F65" i="10" s="1"/>
  <c r="L71" i="6"/>
  <c r="H71" i="6"/>
  <c r="V27" i="3" l="1"/>
  <c r="F77" i="10"/>
  <c r="J39" i="10"/>
  <c r="J10" i="6"/>
  <c r="L63" i="10"/>
  <c r="X25" i="3" l="1"/>
  <c r="X27" i="3" s="1"/>
  <c r="Z25" i="3"/>
  <c r="J33" i="6"/>
  <c r="N20" i="4"/>
  <c r="L22" i="4"/>
  <c r="J65" i="10"/>
  <c r="J61" i="6"/>
  <c r="L61" i="6"/>
  <c r="H61" i="6"/>
  <c r="J36" i="6" l="1"/>
  <c r="AD25" i="3"/>
  <c r="AD27" i="3" s="1"/>
  <c r="Z27" i="3"/>
  <c r="J74" i="6"/>
  <c r="J79" i="6" s="1"/>
  <c r="J77" i="10"/>
  <c r="N14" i="4"/>
  <c r="N12" i="4"/>
  <c r="I25" i="8" l="1"/>
  <c r="I132" i="8"/>
  <c r="K43" i="8"/>
  <c r="I135" i="8" l="1"/>
  <c r="I45" i="8"/>
  <c r="I95" i="8"/>
  <c r="K45" i="8"/>
  <c r="G45" i="8"/>
  <c r="I137" i="8" l="1"/>
  <c r="A46" i="6"/>
  <c r="F16" i="4" l="1"/>
  <c r="F18" i="4" s="1"/>
  <c r="H16" i="4"/>
  <c r="H18" i="4" s="1"/>
  <c r="H22" i="4" s="1"/>
  <c r="J16" i="4"/>
  <c r="J18" i="4" s="1"/>
  <c r="J22" i="4" s="1"/>
  <c r="L16" i="4"/>
  <c r="F22" i="4" l="1"/>
  <c r="K132" i="8" s="1"/>
  <c r="N18" i="4"/>
  <c r="N22" i="4" s="1"/>
  <c r="L36" i="6"/>
  <c r="H36" i="6"/>
  <c r="N16" i="4"/>
  <c r="H74" i="6" l="1"/>
  <c r="H79" i="6" s="1"/>
  <c r="L74" i="6"/>
  <c r="L79" i="6" s="1"/>
  <c r="G132" i="8"/>
  <c r="K135" i="8" l="1"/>
  <c r="K137" i="8" l="1"/>
  <c r="L39" i="10"/>
  <c r="G135" i="8" l="1"/>
  <c r="H65" i="10"/>
  <c r="L65" i="10"/>
  <c r="G137" i="8" l="1"/>
  <c r="H77" i="10"/>
  <c r="L77" i="10" l="1"/>
</calcChain>
</file>

<file path=xl/sharedStrings.xml><?xml version="1.0" encoding="utf-8"?>
<sst xmlns="http://schemas.openxmlformats.org/spreadsheetml/2006/main" count="408" uniqueCount="218">
  <si>
    <t>บริษัท อมตะ วีเอ็น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</si>
  <si>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</si>
  <si>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</si>
  <si>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</si>
  <si>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</si>
  <si>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</si>
  <si>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</si>
  <si>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</si>
  <si>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</si>
  <si>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</si>
  <si>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</si>
  <si>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</si>
  <si>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</si>
  <si>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เงินฝากประจำที่ครบกำหนดเกินกว่าสามเดือน</t>
  </si>
  <si>
    <t>ส่วนของลูกหนี้ตามสัญญาเช่าเงินทุน</t>
  </si>
  <si>
    <t>ที่ถึงกำหนดชำระภายในหนึ่งปี</t>
  </si>
  <si>
    <t>เงินให้กู้ระยะสั้นแก่กิจการที่เกี่ยวข้องกัน</t>
  </si>
  <si>
    <t>ต้นทุนการพัฒนาโครงการอสังหาริมทรัพย์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</si>
  <si>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</si>
  <si>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</si>
  <si>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</si>
  <si>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</t>
  </si>
  <si>
    <t>ลูกหนี้จากการจำหน่ายเงินลงทุนในบริษัทย่อย</t>
  </si>
  <si>
    <t>เงินลงทุนในบริษัทย่อย</t>
  </si>
  <si>
    <t>เงินลงทุนในบริษัทร่วม</t>
  </si>
  <si>
    <t>เงินจ่ายล่วงหน้าค่าสิทธิในการใช้ที่ดิน</t>
  </si>
  <si>
    <t>เงินจ่ายล่วงหน้าให้แก่หน่วยงานราชการเวียดนาม</t>
  </si>
  <si>
    <t>เงินประกันการพัฒนาโครงการ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</si>
  <si>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</si>
  <si>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</si>
  <si>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</si>
  <si>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__________________________________                  กรรมการ 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</si>
  <si>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</si>
  <si>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</si>
  <si>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</si>
  <si>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</si>
  <si>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</si>
  <si>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</si>
  <si>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ส่วนของเงินกู้ยืมระยะยาวจากกิจการที่เกี่ยวข้องกัน</t>
  </si>
  <si>
    <t>รายได้รับล่วงหน้าที่ถึงกำหนดรับรู้เป็นรายได้ภายในหนึ่งปี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</si>
  <si>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</si>
  <si>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</si>
  <si>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</si>
  <si>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</si>
  <si>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</si>
  <si>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</si>
  <si>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รายได้รับล่วงหน้า</t>
  </si>
  <si>
    <t>ประมาณการหนี้สินค่ารื้อถอน</t>
  </si>
  <si>
    <t>เงินมัดจำและเงินรับล่วงหน้ารับจากลูกค้าระยะยาว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</si>
  <si>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</si>
  <si>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</si>
  <si>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</si>
  <si>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</si>
  <si>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</si>
  <si>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</si>
  <si>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</si>
  <si>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1,065,900,000 หุ้น</t>
  </si>
  <si>
    <t>มูลค่าที่ตราไว้หุ้นละ 0.5 บาท</t>
  </si>
  <si>
    <t>ทุนที่ออกและชำระแล้ว</t>
  </si>
  <si>
    <t>หุ้นสามัญ 1,065,898,265 หุ้น</t>
  </si>
  <si>
    <t>มูลค่าที่ได้รับชำระแล้วหุ้นละ 0.5 บาท</t>
  </si>
  <si>
    <t>ส่วนเกินมูลค่าหุ้น</t>
  </si>
  <si>
    <t>ส่วนเกินทุนอื่น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</si>
  <si>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</si>
  <si>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</si>
  <si>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</si>
  <si>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</si>
  <si>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</si>
  <si>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</si>
  <si>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</si>
  <si>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</si>
  <si>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</si>
  <si>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</si>
  <si>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รายได้จากการขายอสังหาริมทรัพย์</t>
  </si>
  <si>
    <t>รายได้ค่าสาธารณูปโภค</t>
  </si>
  <si>
    <t>รายได้จากการให้เช่า</t>
  </si>
  <si>
    <t>รายได้ทางการเงิน</t>
  </si>
  <si>
    <t>รายได้อื่น</t>
  </si>
  <si>
    <t>รวมรายได้</t>
  </si>
  <si>
    <t>ค่าใช้จ่าย</t>
  </si>
  <si>
    <t>ต้นทุนบริการสาธารณูปโภค</t>
  </si>
  <si>
    <t>ค่าใช้จ่ายในการบริหาร</t>
  </si>
  <si>
    <t>รวมค่าใช้จ่าย</t>
  </si>
  <si>
    <t>ส่วนแบ่งกำไรจากเงินลงทุนในบริษัทร่วม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</si>
  <si>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</si>
  <si>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</si>
  <si>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</si>
  <si>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สำหรับรอบระยะเวลา</t>
  </si>
  <si>
    <t>กำไร (ขาดทุน) เบ็ดเสร็จอื่น</t>
  </si>
  <si>
    <t>รายการที่จะจัดประเภทรายการใหม่เข้าไปไว้ยัง</t>
  </si>
  <si>
    <t>กำไรหรือขาดทุนในภายหลัง</t>
  </si>
  <si>
    <t xml:space="preserve">   ผลต่างของอัตราแลกเปลี่ยนจาก</t>
  </si>
  <si>
    <t xml:space="preserve">      การแปลงค่าข้อมูลทางการเงิน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</si>
  <si>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</si>
  <si>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</si>
  <si>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</si>
  <si>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กำไรต่อหุ้น</t>
  </si>
  <si>
    <t>กำไร (ขาดทุน) ต่อหุ้นขั้นพื้นฐาน (บาท)</t>
  </si>
  <si>
    <t>งบการเปลี่ยนแปลงส่วนของเจ้าของ (ยังไม่ได้ตรวจสอบ)</t>
  </si>
  <si>
    <t>กำไรขาดทุนเบ็ดเสร็จอื่น</t>
  </si>
  <si>
    <t>ส่วนเกินทุนจาก</t>
  </si>
  <si>
    <t>ส่วนเกินทุน</t>
  </si>
  <si>
    <t>รวมองค์</t>
  </si>
  <si>
    <t>รวมส่วน</t>
  </si>
  <si>
    <t>การรวมกิจการ</t>
  </si>
  <si>
    <t>จากการเปลี่ยนแปลง</t>
  </si>
  <si>
    <t>จัดสรรแล้ว -</t>
  </si>
  <si>
    <t>ประกอบอื่น</t>
  </si>
  <si>
    <t>ของผู้เป็น</t>
  </si>
  <si>
    <t>ส่วนได้เสียที่</t>
  </si>
  <si>
    <t>ทุนที่ออก</t>
  </si>
  <si>
    <t>ส่วนเกิน</t>
  </si>
  <si>
    <t>การจ่ายโดย</t>
  </si>
  <si>
    <t>ภายใต้การควบคุม</t>
  </si>
  <si>
    <t>สัดส่วนเงินลงทุน</t>
  </si>
  <si>
    <t>รวม</t>
  </si>
  <si>
    <t>ทุนสำรองตาม</t>
  </si>
  <si>
    <t>การแปลงค่า</t>
  </si>
  <si>
    <t>ของส่วน</t>
  </si>
  <si>
    <t>เจ้าของของ</t>
  </si>
  <si>
    <t>ไม่มีอำนาจ</t>
  </si>
  <si>
    <t>รวมส่วนของ</t>
  </si>
  <si>
    <t>และชำระแล้ว</t>
  </si>
  <si>
    <t>มูลค่าหุ้น</t>
  </si>
  <si>
    <t>ใช้หุ้นเป็นเกณฑ์</t>
  </si>
  <si>
    <t>เดียวกัน</t>
  </si>
  <si>
    <t>ในบริษัทย่อย</t>
  </si>
  <si>
    <t>กฎหมาย</t>
  </si>
  <si>
    <t>ข้อมูลทางการเงิน</t>
  </si>
  <si>
    <t>ของเจ้าของ</t>
  </si>
  <si>
    <t>บริษัทใหญ่</t>
  </si>
  <si>
    <t>ควบคุม</t>
  </si>
  <si>
    <t>เจ้าของ</t>
  </si>
  <si>
    <t>การเปลี่ยนแปลงในส่วนของเจ้าของ</t>
  </si>
  <si>
    <t>สำหรับรอบระยะเวลา</t>
  </si>
  <si>
    <t>ยอดคงเหลือ ณ วันที่ 1 มกราคม พ.ศ. 2568</t>
  </si>
  <si>
    <t>การเปลี่ยนแปลงในส่วนของเจ้าของสำหรับรอบระยะเวลา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</si>
  <si>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</si>
  <si>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</si>
  <si>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</si>
  <si>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ขาดทุนจากการตัดจำหน่ายอาคารและอุปกรณ์</t>
  </si>
  <si>
    <t>ค่าใช้จ่ายภาระผูกพันผลประโยชน์พนักงาน</t>
  </si>
  <si>
    <t>การเปลี่ยนแปลงในเงินทุนหมุนเวียน</t>
  </si>
  <si>
    <t>ลูกหนี้การค้าและลูกหนี้หมุนเวียนอื่น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</si>
  <si>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</si>
  <si>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</si>
  <si>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</si>
  <si>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เงินสดจ่ายเพื่อซื้ออาคารและอุปกรณ์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</si>
  <si>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</si>
  <si>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</si>
  <si>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</si>
  <si>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</si>
  <si>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</si>
  <si>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</si>
  <si>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</si>
  <si>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รายการที่มิใช่เงินสด</t>
  </si>
  <si>
    <t>เงินรับล่วงหน้าจากการจำหน่ายเงินลงทุนในบริษัทย่อย</t>
  </si>
  <si>
    <t>เงินสดจ่ายคืนเงินต้นตามสัญญาเช่า</t>
  </si>
  <si>
    <t>กระแสเงินสดจากการดำเนินงาน</t>
  </si>
  <si>
    <t>กำไรจากให้เช่าช่วงสินทรัพย์สิทธิการใช้ภายใต้สัญญาเช่าเงินทุน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</si>
  <si>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</si>
  <si>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12, 14</t>
  </si>
  <si>
    <t>ขาดทุนจากการตัดจำหน่ายอสังหาริมทรัพย์เพื่อการลงทุน</t>
  </si>
  <si>
    <t xml:space="preserve">ส่วนของหนี้สินตามสัญญาเช่า
  </t>
  </si>
  <si>
    <t xml:space="preserve"> ที่ถึงกำหนดชำระภายในหนึ่งปี</t>
  </si>
  <si>
    <t>เงินสดจ่ายเพื่อลงทุนในบริษัทร่วม</t>
  </si>
  <si>
    <t>เงินสดจ่ายเงินให้กู้ระยะสั้นแก่กิจการที่เกี่ยวข้องกัน</t>
  </si>
  <si>
    <t>เงินสดรับจากดอกเบี้ย</t>
  </si>
  <si>
    <t>ค่าใช้จ่ายในการขายและต้นทุนในการจัดจำหน่าย</t>
  </si>
  <si>
    <t>ค่าเสื่อมราคาและค่าตัดจำหน่าย</t>
  </si>
  <si>
    <t>กำไรจากการเปลี่ยนแปลงเงื่อนไขสัญญาเช่า</t>
  </si>
  <si>
    <t>หมายเหตุประกอบข้อมูลทางการเงินเป็นส่วนหนึ่งของข้อมูลทางการเงินระหว่างกาล</t>
  </si>
  <si>
    <t>กำไร (ขาดทุน) เบ็ดเสร็จรวมสำหรับรอบระยะเวลา</t>
  </si>
  <si>
    <t>ผลกระทบจากอัตราแลกเปลี่ยนจากการแปลงค่าข้อมูลทางการเงิน</t>
  </si>
  <si>
    <t>เงินสดรับคืนจากเงินให้กู้ระยะสั้นแก่กิจการที่เกี่ยวข้องกัน</t>
  </si>
  <si>
    <t>เงินสดสุทธิได้มาจาก (ใช้ไปใน) กิจกรรมดำเนินงาน</t>
  </si>
  <si>
    <t>ขาดทุนเบ็ดเสร็จรวมสำหรับรอบระยะเวลา</t>
  </si>
  <si>
    <t>31 มีนาคม</t>
  </si>
  <si>
    <t>ยอดคงเหลือ ณ วันที่ 31 มีนาคม พ.ศ. 2568</t>
  </si>
  <si>
    <t>ณ วันที่ 31 มีนาคม พ.ศ. 2569</t>
  </si>
  <si>
    <t>พ.ศ. 2569</t>
  </si>
  <si>
    <t>สำหรับรอบระยะเวลาสามเดือนสิ้นสุดวันที่ 31 มีนาคม พ.ศ. 2569</t>
  </si>
  <si>
    <t>ยอดคงเหลือ ณ วันที่ 1 มกราคม พ.ศ. 2569</t>
  </si>
  <si>
    <t>ยอดคงเหลือ ณ วันที่ 31 มีนาคม พ.ศ. 2569</t>
  </si>
  <si>
    <t>ต้นทุนจากการให้เช่า</t>
  </si>
  <si>
    <t>ต้นทุนจากการขายอสังหาริมทรัพย์</t>
  </si>
  <si>
    <t>การซื้ออุปกรณ์โดยยังไม่ได้ชำระเงิน</t>
  </si>
  <si>
    <t>การเพิ่มขึ้นของลูกหนี้ตามสัญญาเช่าเงินทุน</t>
  </si>
  <si>
    <t>จากการให้เช่าช่วงสินทรัพย์สิทธิการใช้</t>
  </si>
  <si>
    <t>ต้นทุนการพัฒนาโครงการอสังหาริมทรัพย์ - สิทธิการใช้ที่ดิน</t>
  </si>
  <si>
    <t>รายได้ดอกเบี้ย</t>
  </si>
  <si>
    <t>ส่วนแบ่งกำไรจากบริษัทร่วม</t>
  </si>
  <si>
    <t>เงินสดจ่ายดอกเบี้ย</t>
  </si>
  <si>
    <t>(กำไร) ขาดทุนที่ยังไม่เกิดขึ้นจากอัตราแลกเปลี่ยน</t>
  </si>
  <si>
    <t>กำไรจากอัตราแลกเปลี่ยนที่ยังไม่เกิดขึ้นจริงของเงินสด</t>
  </si>
  <si>
    <t>กำไรจากการดำเนินงาน</t>
  </si>
  <si>
    <t>กำไร (ขาดทุน) จากอัตราแลกเปลี่ยน</t>
  </si>
  <si>
    <t>กำไรก่อนต้นทุนทางการเงินและภาษีเงินได้</t>
  </si>
  <si>
    <t>เงินฝากประจำที่อายุเกินกว่าสามเดือน (เพิ่มขึ้น) ลดลง</t>
  </si>
  <si>
    <t>การโอนเงินจ่ายล่วงหน้าค่าสิทธิในการใช้ที่ดิน</t>
  </si>
  <si>
    <t>อสังหาริมทรัพย์เพื่อการลงทุน สุทธิ</t>
  </si>
  <si>
    <t>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</si>
  <si>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</si>
  <si>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</si>
  <si>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การแบ่งปันกำไร (ขาดทุน) เบ็ดเสร็จรวม</t>
  </si>
  <si>
    <t>เงินสดและรายการเทียบเท่าเงินสดลดลงสุทธิ</t>
  </si>
  <si>
    <t>ไปเป็นต้นทุนการพัฒนาโครงการอสังหาริมทรัพย์</t>
  </si>
  <si>
    <t>การโอนจากอสังหาริมทรัพย์เพื่อการลงทุน</t>
  </si>
  <si>
    <t>เงินสดสุทธิใช้ไปในกิจกรรมจัดหาเงิน</t>
  </si>
  <si>
    <t>กำไร (ขาดทุน) เบ็ดเสร็จอื่นสำหรับรอบระยะเวลา</t>
  </si>
  <si>
    <t>การเปลี่ยนแปลงเงื่อนไขสัญญาเช่า</t>
  </si>
  <si>
    <t>และรายการเทียบเท่าเงินสด</t>
  </si>
  <si>
    <t>สินทรัพย์ภาษีเงินได้รอตัดบัญชี</t>
  </si>
  <si>
    <r>
      <t>งบการเปลี่ยนแปลงส่วนของเจ้าของ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</si>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</sst>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#,###,;\(#,###,\)"/>
    <numFmt numFmtId="167" formatCode="_(* #,##0_);_(* \(#,##0\);_(* &quot;-&quot;_)\ \ \ \ \ ;_(@_)"/>
    <numFmt numFmtId="168" formatCode="#,##0;\(#,##0\)"/>
    <numFmt numFmtId="169" formatCode="#,##0;\(#,##0\);\-"/>
    <numFmt numFmtId="170" formatCode=";;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00;\(#,##0.000\);&quot;-&quot;;@"/>
    <numFmt numFmtId="174" formatCode="_-* #,##0_-;\-* #,##0_-;_-* &quot;-&quot;??_-;_-@_-"/>
    <numFmt numFmtId="175" formatCode="#,##0.00;\(#,##0.00\);&quot;-&quot;;@"/>
  </numFmts>
  <fonts count="21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9"/>
      <color theme="1"/>
      <name val="Cambria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 New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Tahoma"/>
      <family val="2"/>
    </font>
    <font>
      <u/>
      <sz val="13"/>
      <name val="Browallia New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170" fontId="4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0" borderId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10" applyNumberFormat="0" applyFill="0" applyBorder="0" applyAlignment="0">
      <alignment wrapText="1"/>
      <protection locked="0"/>
    </xf>
    <xf numFmtId="0" fontId="10" fillId="0" borderId="0">
      <protection locked="0"/>
    </xf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  <xf numFmtId="43" fontId="5" fillId="0" borderId="0" applyFont="0" applyFill="0" applyBorder="0" applyAlignment="0" applyProtection="0"/>
    <xf numFmtId="0" fontId="17" fillId="0" borderId="0"/>
    <xf numFmtId="0" fontId="18" fillId="0" borderId="0"/>
    <xf numFmtId="0" fontId="6" fillId="0" borderId="0"/>
    <xf numFmtId="0" fontId="1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140">
    <xf numFmtId="0" fontId="0" fillId="0" borderId="0" xfId="0"/>
    <xf numFmtId="174" fontId="2" fillId="0" borderId="0" xfId="39" applyNumberFormat="1" applyFont="1" applyFill="1" applyAlignment="1">
      <alignment horizontal="right" vertical="center"/>
    </xf>
    <xf numFmtId="174" fontId="2" fillId="0" borderId="0" xfId="39" applyNumberFormat="1" applyFont="1" applyFill="1"/>
    <xf numFmtId="0" fontId="1" fillId="0" borderId="2" xfId="0" applyFont="1" applyBorder="1" applyAlignment="1">
      <alignment horizontal="left" vertical="center"/>
    </xf>
    <xf numFmtId="165" fontId="1" fillId="0" borderId="0" xfId="0" quotePrefix="1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9" fontId="2" fillId="0" borderId="4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/>
    <xf numFmtId="165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37" fontId="1" fillId="0" borderId="4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/>
    <xf numFmtId="164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/>
    <xf numFmtId="0" fontId="2" fillId="0" borderId="0" xfId="0" applyFont="1"/>
    <xf numFmtId="165" fontId="1" fillId="0" borderId="4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9" fontId="2" fillId="0" borderId="5" xfId="0" applyNumberFormat="1" applyFont="1" applyBorder="1" applyAlignment="1">
      <alignment horizontal="right" vertical="center"/>
    </xf>
    <xf numFmtId="169" fontId="2" fillId="0" borderId="0" xfId="0" applyNumberFormat="1" applyFont="1"/>
    <xf numFmtId="164" fontId="2" fillId="0" borderId="0" xfId="0" applyNumberFormat="1" applyFont="1"/>
    <xf numFmtId="0" fontId="2" fillId="0" borderId="4" xfId="0" applyFont="1" applyBorder="1" applyAlignment="1">
      <alignment vertical="center"/>
    </xf>
    <xf numFmtId="165" fontId="2" fillId="0" borderId="4" xfId="0" applyNumberFormat="1" applyFont="1" applyBorder="1"/>
    <xf numFmtId="165" fontId="2" fillId="0" borderId="4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4" fontId="2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8" fontId="1" fillId="0" borderId="2" xfId="0" applyNumberFormat="1" applyFont="1" applyBorder="1" applyAlignment="1">
      <alignment horizontal="center" vertical="center"/>
    </xf>
    <xf numFmtId="168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164" fontId="2" fillId="0" borderId="4" xfId="4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8" fontId="1" fillId="0" borderId="4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vertical="center"/>
    </xf>
    <xf numFmtId="168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43" fontId="2" fillId="0" borderId="0" xfId="39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9" fontId="1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vertical="center"/>
    </xf>
    <xf numFmtId="174" fontId="2" fillId="0" borderId="0" xfId="39" applyNumberFormat="1" applyFont="1" applyFill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  <xf numFmtId="37" fontId="1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center" vertical="center"/>
    </xf>
    <xf numFmtId="37" fontId="1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5" fontId="2" fillId="0" borderId="8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9" fontId="2" fillId="0" borderId="0" xfId="1" applyFont="1" applyFill="1" applyBorder="1" applyAlignment="1">
      <alignment horizontal="right" vertical="center"/>
    </xf>
    <xf numFmtId="9" fontId="2" fillId="0" borderId="0" xfId="1" applyFont="1" applyFill="1" applyAlignment="1">
      <alignment horizontal="right" vertical="center"/>
    </xf>
    <xf numFmtId="37" fontId="2" fillId="0" borderId="4" xfId="0" applyNumberFormat="1" applyFont="1" applyBorder="1" applyAlignment="1">
      <alignment vertical="center"/>
    </xf>
    <xf numFmtId="37" fontId="1" fillId="0" borderId="4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173" fontId="2" fillId="0" borderId="6" xfId="0" applyNumberFormat="1" applyFont="1" applyBorder="1" applyAlignment="1">
      <alignment horizontal="right" vertical="center"/>
    </xf>
    <xf numFmtId="175" fontId="2" fillId="0" borderId="0" xfId="0" applyNumberFormat="1" applyFont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37" fontId="2" fillId="0" borderId="4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horizontal="justify" vertical="center"/>
    </xf>
    <xf numFmtId="166" fontId="2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left" vertical="center"/>
    </xf>
    <xf numFmtId="166" fontId="1" fillId="0" borderId="7" xfId="0" applyNumberFormat="1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right"/>
    </xf>
    <xf numFmtId="166" fontId="2" fillId="0" borderId="4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4" xfId="0" quotePrefix="1" applyNumberFormat="1" applyFont="1" applyBorder="1" applyAlignment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38" fontId="1" fillId="0" borderId="4" xfId="0" applyNumberFormat="1" applyFont="1" applyBorder="1" applyAlignment="1">
      <alignment horizontal="center" vertical="top"/>
    </xf>
    <xf numFmtId="169" fontId="1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vertical="center"/>
    </xf>
  </cellXfs>
  <cellStyles count="43">
    <cellStyle name="Comma" xfId="39" builtinId="3"/>
    <cellStyle name="Comma 10 2 2" xfId="28" xr:uid="{30F27EA3-8B86-40B5-9EB0-72F06929CE31}"/>
    <cellStyle name="Comma 10 2 2 2" xfId="35" xr:uid="{5086CB9B-B3B5-4FCB-8A6E-9306BECC12A2}"/>
    <cellStyle name="Comma 16" xfId="24" xr:uid="{3AF3C3D6-9660-4729-86BA-EDBD4EF077BF}"/>
    <cellStyle name="Comma 16 2" xfId="33" xr:uid="{BC3C55BC-4C5F-44B2-AFC7-B3786100ACA1}"/>
    <cellStyle name="Comma 16 3" xfId="37" xr:uid="{2522A2E2-699C-4993-9B7C-F2D2F851918B}"/>
    <cellStyle name="Comma 2" xfId="4" xr:uid="{D1345D1F-9AC4-4998-AC85-9FE3C9750E8D}"/>
    <cellStyle name="Comma 2 2" xfId="15" xr:uid="{8539BB3A-278D-41C1-8D0B-BE06BC6DAB17}"/>
    <cellStyle name="Comma 3" xfId="14" xr:uid="{BA2C0FB0-3B30-4BF7-A57D-35D4524FCA19}"/>
    <cellStyle name="Comma 3 4" xfId="25" xr:uid="{1B852243-0A61-4C90-A8DD-8C016104DEDE}"/>
    <cellStyle name="Comma 3 4 2" xfId="34" xr:uid="{C3A1C215-3784-4F9C-9229-B9F995A94BF1}"/>
    <cellStyle name="Comma 84" xfId="38" xr:uid="{21A5E283-CED1-4E2C-80F8-253541A8719A}"/>
    <cellStyle name="Currency 2" xfId="16" xr:uid="{91CD24FA-AB0D-4D91-8AA5-EEDD6E35DCA6}"/>
    <cellStyle name="Followed Hyperlink" xfId="19" xr:uid="{B5123DC8-4DA1-4F3C-9890-1DBBA18895D9}"/>
    <cellStyle name="Hyperlink" xfId="21" xr:uid="{B6B32AE9-99E0-459C-A998-8DFD7F0D7B4A}"/>
    <cellStyle name="Hyperlink 2" xfId="20" xr:uid="{AE4E452A-EC8C-48D8-9F5E-6D73853E3FD4}"/>
    <cellStyle name="Normal" xfId="0" builtinId="0"/>
    <cellStyle name="Normal 11 11" xfId="6" xr:uid="{112288F8-3D81-4DA9-B2D0-66A26EC7FF6B}"/>
    <cellStyle name="Normal 11 2" xfId="7" xr:uid="{5FE3CF54-4B1B-460F-A71C-5204B33396FF}"/>
    <cellStyle name="Normal 11 2 2" xfId="5" xr:uid="{018949E6-6E05-4B7C-9F22-AC2080C038CB}"/>
    <cellStyle name="Normal 163" xfId="8" xr:uid="{6D3FCF43-71AD-4731-95FF-18751875419A}"/>
    <cellStyle name="Normal 2" xfId="11" xr:uid="{C43C67AA-06FC-48B9-B6C4-AECBB9AF74D6}"/>
    <cellStyle name="Normal 2 12" xfId="27" xr:uid="{9F73C4D4-0A88-425D-8A51-BF1964EFAA7D}"/>
    <cellStyle name="Normal 2 2" xfId="17" xr:uid="{ED828828-1955-491C-BAA3-36511BFEE229}"/>
    <cellStyle name="Normal 2 4 27" xfId="31" xr:uid="{2A1FE432-D3A3-4359-9449-475358A96648}"/>
    <cellStyle name="Normal 21 2 4 2" xfId="2" xr:uid="{41D2891B-2DC8-4A6D-B89F-285BBED86954}"/>
    <cellStyle name="Normal 25" xfId="41" xr:uid="{9E165CA1-985C-4ADD-82FC-67BC75EEE718}"/>
    <cellStyle name="Normal 29" xfId="42" xr:uid="{EBC475E8-24B3-4C7B-8E89-308B929D3651}"/>
    <cellStyle name="Normal 3" xfId="9" xr:uid="{37D5BACF-9722-4952-A353-6B88C59BCE14}"/>
    <cellStyle name="Normal 3 11" xfId="3" xr:uid="{403B015E-C8DF-4FDE-BADD-BEF48962F828}"/>
    <cellStyle name="Normal 3 2" xfId="13" xr:uid="{CBACCD85-3FE7-4B53-84F6-D496AA618E2C}"/>
    <cellStyle name="Normal 3 2 20" xfId="32" xr:uid="{1B58B2B3-E02A-48A3-8E52-16C5E8C4448E}"/>
    <cellStyle name="Normal 3 2 7" xfId="30" xr:uid="{C5AD36DE-EFDC-41F2-98C7-616DF69F824C}"/>
    <cellStyle name="Normal 3 3" xfId="36" xr:uid="{F3610A9D-7E8A-48A0-80E8-C1AADD81C20A}"/>
    <cellStyle name="Normal 3 3 2 2" xfId="29" xr:uid="{332AC69D-A1DF-4C5C-B3A4-D4CE56A03F6E}"/>
    <cellStyle name="Normal 3 4" xfId="12" xr:uid="{3255482F-3689-41B8-91DF-A8D373350A34}"/>
    <cellStyle name="Normal 32" xfId="40" xr:uid="{301B6718-29E9-486D-A43F-38CA3D2885F3}"/>
    <cellStyle name="Normal 34" xfId="10" xr:uid="{5E417C13-2452-4F1F-8A50-1278A4EFB8EF}"/>
    <cellStyle name="Normal 4" xfId="23" xr:uid="{49F3F2EB-E1B0-4F9C-9EDA-8A8A43955B9A}"/>
    <cellStyle name="Normal 5" xfId="22" xr:uid="{64FCCA4E-7CFC-4024-A2B4-69760302A557}"/>
    <cellStyle name="Percent" xfId="1" builtinId="5"/>
    <cellStyle name="Percent 2" xfId="18" xr:uid="{EFEF63FC-C67B-4A9D-8541-EDC2F9D9B605}"/>
    <cellStyle name="Percent 3" xfId="26" xr:uid="{7650AF7B-54AE-4CB1-84DC-E16376AB5C18}"/>
  </cellStyles>
  <dxfs count="0"/>
  <tableStyles count="0" defaultTableStyle="TableStyleMedium2" defaultPivotStyle="PivotStyleLight16"/>
  <colors>
    <mruColors>
      <color rgb="FFFAFAFA"/>
      <color rgb="FFD3F6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F160-D6A4-4153-A5B6-45BFE4AD7BC8}">
  <dimension ref="A1:M152"/>
  <sheetViews>
    <sheetView tabSelected="1" topLeftCell="A153" zoomScale="110" zoomScaleNormal="100" zoomScaleSheetLayoutView="70" workbookViewId="0">
      <selection activeCell="H4" sqref="H4"/>
    </sheetView>
  </sheetViews>
  <sheetFormatPr defaultColWidth="7.5703125" defaultRowHeight="17.100000000000001" customHeight="1"/>
  <cols>
    <col min="1" max="3" width="1.42578125" style="22" customWidth="1"/>
    <col min="4" max="4" width="34.5703125" style="22" customWidth="1"/>
    <col min="5" max="5" width="8.85546875" style="22" customWidth="1"/>
    <col min="6" max="6" width="0.85546875" style="22" customWidth="1"/>
    <col min="7" max="7" width="13.5703125" style="28" customWidth="1"/>
    <col min="8" max="8" width="0.85546875" style="16" customWidth="1"/>
    <col min="9" max="9" width="13.5703125" style="28" customWidth="1"/>
    <col min="10" max="10" width="0.85546875" style="16" customWidth="1"/>
    <col min="11" max="11" width="13.5703125" style="28" customWidth="1"/>
    <col min="12" max="12" width="0.85546875" style="16" customWidth="1"/>
    <col min="13" max="13" width="13.5703125" style="28" customWidth="1"/>
    <col min="14" max="16384" width="7.5703125" style="22"/>
  </cols>
  <sheetData>
    <row r="1" spans="1:13" ht="19.350000000000001" customHeight="1">
      <c r="A1" s="12" t="s">
        <v>0</v>
      </c>
      <c r="B1" s="39"/>
      <c r="C1" s="39"/>
      <c r="D1" s="39"/>
      <c r="E1" s="40"/>
      <c r="F1" s="40"/>
      <c r="H1" s="15"/>
      <c r="J1" s="15"/>
      <c r="L1" s="98"/>
      <c r="M1" s="9"/>
    </row>
    <row r="2" spans="1:13" ht="19.350000000000001" customHeight="1">
      <c r="A2" s="39" t="s">
        <v>1</v>
      </c>
      <c r="B2" s="39"/>
      <c r="C2" s="39"/>
      <c r="D2" s="39"/>
      <c r="E2" s="40"/>
      <c r="F2" s="40"/>
      <c r="G2" s="42"/>
      <c r="H2" s="98"/>
      <c r="I2" s="42"/>
      <c r="J2" s="98"/>
      <c r="K2" s="42"/>
      <c r="L2" s="98"/>
      <c r="M2" s="42"/>
    </row>
    <row r="3" spans="1:13" ht="19.350000000000001" customHeight="1">
      <c r="A3" s="3" t="s">
        <v>179</v>
      </c>
      <c r="B3" s="3"/>
      <c r="C3" s="3"/>
      <c r="D3" s="3"/>
      <c r="E3" s="44"/>
      <c r="F3" s="44"/>
      <c r="G3" s="53"/>
      <c r="H3" s="99"/>
      <c r="I3" s="53"/>
      <c r="J3" s="100"/>
      <c r="K3" s="45"/>
      <c r="L3" s="100"/>
      <c r="M3" s="53"/>
    </row>
    <row r="4" spans="1:13" ht="19.350000000000001" customHeight="1">
      <c r="A4" s="57"/>
      <c r="B4" s="57"/>
      <c r="C4" s="57"/>
      <c r="D4" s="57"/>
      <c r="E4" s="58"/>
      <c r="F4" s="58"/>
      <c r="G4" s="59"/>
      <c r="H4" s="101"/>
      <c r="I4" s="59"/>
      <c r="J4" s="101"/>
      <c r="K4" s="59"/>
      <c r="L4" s="101"/>
      <c r="M4" s="59"/>
    </row>
    <row r="5" spans="1:13" ht="20.100000000000001" customHeight="1">
      <c r="A5" s="39"/>
      <c r="B5" s="39"/>
      <c r="C5" s="39"/>
      <c r="D5" s="39"/>
      <c r="E5" s="40"/>
      <c r="F5" s="40"/>
      <c r="G5" s="127" t="s">
        <v>2</v>
      </c>
      <c r="H5" s="127"/>
      <c r="I5" s="127"/>
      <c r="J5" s="26"/>
      <c r="K5" s="128" t="s">
        <v>3</v>
      </c>
      <c r="L5" s="128"/>
      <c r="M5" s="128"/>
    </row>
    <row r="6" spans="1:13" ht="20.100000000000001" customHeight="1">
      <c r="A6" s="39"/>
      <c r="B6" s="39"/>
      <c r="C6" s="39"/>
      <c r="D6" s="39"/>
      <c r="E6" s="40"/>
      <c r="F6" s="40"/>
      <c r="G6" s="5" t="s">
        <v>4</v>
      </c>
      <c r="H6" s="4"/>
      <c r="I6" s="5" t="s">
        <v>5</v>
      </c>
      <c r="J6" s="5"/>
      <c r="K6" s="5" t="s">
        <v>4</v>
      </c>
      <c r="L6" s="4"/>
      <c r="M6" s="5" t="s">
        <v>5</v>
      </c>
    </row>
    <row r="7" spans="1:13" ht="20.100000000000001" customHeight="1">
      <c r="A7" s="39"/>
      <c r="B7" s="39"/>
      <c r="C7" s="39"/>
      <c r="D7" s="39"/>
      <c r="E7" s="40"/>
      <c r="F7" s="40"/>
      <c r="G7" s="6" t="s">
        <v>177</v>
      </c>
      <c r="H7" s="7"/>
      <c r="I7" s="6" t="s">
        <v>6</v>
      </c>
      <c r="J7" s="7"/>
      <c r="K7" s="6" t="s">
        <v>177</v>
      </c>
      <c r="L7" s="7"/>
      <c r="M7" s="6" t="s">
        <v>6</v>
      </c>
    </row>
    <row r="8" spans="1:13" ht="20.100000000000001" customHeight="1">
      <c r="A8" s="8"/>
      <c r="B8" s="8"/>
      <c r="C8" s="8"/>
      <c r="D8" s="8"/>
      <c r="E8" s="8"/>
      <c r="F8" s="8"/>
      <c r="G8" s="6" t="s">
        <v>180</v>
      </c>
      <c r="H8" s="7"/>
      <c r="I8" s="6" t="s">
        <v>7</v>
      </c>
      <c r="J8" s="6"/>
      <c r="K8" s="6" t="s">
        <v>180</v>
      </c>
      <c r="L8" s="7"/>
      <c r="M8" s="6" t="s">
        <v>7</v>
      </c>
    </row>
    <row r="9" spans="1:13" ht="20.100000000000001" customHeight="1">
      <c r="A9" s="8"/>
      <c r="B9" s="8"/>
      <c r="C9" s="8"/>
      <c r="D9" s="8"/>
      <c r="E9" s="48" t="s">
        <v>8</v>
      </c>
      <c r="F9" s="8"/>
      <c r="G9" s="27" t="s">
        <v>9</v>
      </c>
      <c r="H9" s="7"/>
      <c r="I9" s="27" t="s">
        <v>9</v>
      </c>
      <c r="J9" s="7"/>
      <c r="K9" s="27" t="s">
        <v>9</v>
      </c>
      <c r="L9" s="15"/>
      <c r="M9" s="27" t="s">
        <v>9</v>
      </c>
    </row>
    <row r="10" spans="1:13" ht="6" customHeight="1">
      <c r="A10" s="102"/>
      <c r="B10" s="103"/>
      <c r="C10" s="103"/>
      <c r="D10" s="103"/>
      <c r="E10" s="104"/>
      <c r="F10" s="104"/>
    </row>
    <row r="11" spans="1:13" ht="20.100000000000001" customHeight="1">
      <c r="A11" s="102" t="s">
        <v>10</v>
      </c>
      <c r="B11" s="103"/>
      <c r="C11" s="103"/>
      <c r="D11" s="103"/>
      <c r="E11" s="104"/>
      <c r="F11" s="104"/>
    </row>
    <row r="12" spans="1:13" ht="6" customHeight="1">
      <c r="A12" s="102"/>
      <c r="B12" s="103"/>
      <c r="C12" s="103"/>
      <c r="D12" s="103"/>
      <c r="E12" s="104"/>
      <c r="F12" s="104"/>
    </row>
    <row r="13" spans="1:13" ht="20.100000000000001" customHeight="1">
      <c r="A13" s="105" t="s">
        <v>11</v>
      </c>
      <c r="B13" s="105"/>
      <c r="C13" s="105"/>
      <c r="D13" s="105"/>
      <c r="E13" s="106"/>
      <c r="F13" s="104"/>
      <c r="H13" s="28"/>
      <c r="J13" s="28"/>
      <c r="L13" s="28"/>
    </row>
    <row r="14" spans="1:13" ht="6" customHeight="1">
      <c r="A14" s="102"/>
      <c r="B14" s="103"/>
      <c r="C14" s="103"/>
      <c r="D14" s="103"/>
      <c r="E14" s="106"/>
      <c r="F14" s="104"/>
    </row>
    <row r="15" spans="1:13" ht="20.100000000000001" customHeight="1">
      <c r="A15" s="107" t="s">
        <v>12</v>
      </c>
      <c r="B15" s="107"/>
      <c r="C15" s="107"/>
      <c r="D15" s="107"/>
      <c r="E15" s="40"/>
      <c r="F15" s="104"/>
      <c r="G15" s="28">
        <v>466799</v>
      </c>
      <c r="H15" s="15"/>
      <c r="I15" s="28">
        <v>669667</v>
      </c>
      <c r="J15" s="15"/>
      <c r="K15" s="28">
        <v>29809</v>
      </c>
      <c r="L15" s="24"/>
      <c r="M15" s="28">
        <v>41704</v>
      </c>
    </row>
    <row r="16" spans="1:13" ht="20.100000000000001" customHeight="1">
      <c r="A16" s="107" t="s">
        <v>13</v>
      </c>
      <c r="B16" s="107"/>
      <c r="C16" s="107"/>
      <c r="D16" s="107"/>
      <c r="E16" s="106"/>
      <c r="F16" s="104"/>
      <c r="G16" s="28">
        <v>171269</v>
      </c>
      <c r="H16" s="15"/>
      <c r="I16" s="28">
        <v>46138</v>
      </c>
      <c r="J16" s="15"/>
      <c r="K16" s="28">
        <v>0</v>
      </c>
      <c r="L16" s="24"/>
      <c r="M16" s="28">
        <v>0</v>
      </c>
    </row>
    <row r="17" spans="1:13" ht="20.100000000000001" customHeight="1">
      <c r="A17" s="107" t="s">
        <v>143</v>
      </c>
      <c r="B17" s="107"/>
      <c r="C17" s="107"/>
      <c r="D17" s="107"/>
      <c r="E17" s="92">
        <v>6</v>
      </c>
      <c r="F17" s="104"/>
      <c r="G17" s="28">
        <v>276661</v>
      </c>
      <c r="H17" s="15"/>
      <c r="I17" s="28">
        <v>636465</v>
      </c>
      <c r="J17" s="15"/>
      <c r="K17" s="28">
        <v>27015</v>
      </c>
      <c r="L17" s="24"/>
      <c r="M17" s="28">
        <v>21444</v>
      </c>
    </row>
    <row r="18" spans="1:13" ht="20.100000000000001" customHeight="1">
      <c r="A18" s="107" t="s">
        <v>14</v>
      </c>
      <c r="B18" s="107"/>
      <c r="C18" s="107"/>
      <c r="D18" s="107"/>
      <c r="E18" s="106"/>
      <c r="F18" s="104"/>
      <c r="H18" s="15"/>
      <c r="J18" s="15"/>
      <c r="L18" s="24"/>
    </row>
    <row r="19" spans="1:13" ht="20.100000000000001" customHeight="1">
      <c r="A19" s="107"/>
      <c r="B19" s="107" t="s">
        <v>15</v>
      </c>
      <c r="C19" s="107"/>
      <c r="D19" s="107"/>
      <c r="E19" s="40">
        <v>8</v>
      </c>
      <c r="F19" s="104"/>
      <c r="G19" s="28">
        <v>3362</v>
      </c>
      <c r="H19" s="15"/>
      <c r="I19" s="28">
        <v>3924</v>
      </c>
      <c r="J19" s="15"/>
      <c r="K19" s="28">
        <v>0</v>
      </c>
      <c r="L19" s="24"/>
      <c r="M19" s="28">
        <v>0</v>
      </c>
    </row>
    <row r="20" spans="1:13" ht="20.100000000000001" customHeight="1">
      <c r="A20" s="107" t="s">
        <v>16</v>
      </c>
      <c r="E20" s="92">
        <v>14</v>
      </c>
      <c r="F20" s="104"/>
      <c r="G20" s="28">
        <v>0</v>
      </c>
      <c r="H20" s="15"/>
      <c r="I20" s="28">
        <v>0</v>
      </c>
      <c r="J20" s="15"/>
      <c r="K20" s="28">
        <v>1045140</v>
      </c>
      <c r="L20" s="24"/>
      <c r="M20" s="28">
        <v>1045140</v>
      </c>
    </row>
    <row r="21" spans="1:13" ht="20.100000000000001" customHeight="1">
      <c r="A21" s="107" t="s">
        <v>17</v>
      </c>
      <c r="B21" s="107"/>
      <c r="C21" s="107"/>
      <c r="D21" s="107"/>
      <c r="E21" s="92">
        <v>7</v>
      </c>
      <c r="G21" s="28">
        <v>3136164</v>
      </c>
      <c r="H21" s="22"/>
      <c r="I21" s="28">
        <v>2969022</v>
      </c>
      <c r="J21" s="15"/>
      <c r="K21" s="28">
        <v>0</v>
      </c>
      <c r="L21" s="24"/>
      <c r="M21" s="28">
        <v>0</v>
      </c>
    </row>
    <row r="22" spans="1:13" ht="20.100000000000001" customHeight="1">
      <c r="A22" s="107" t="s">
        <v>189</v>
      </c>
      <c r="B22" s="107"/>
      <c r="C22" s="107"/>
      <c r="D22" s="107"/>
      <c r="E22" s="40">
        <v>7</v>
      </c>
      <c r="F22" s="104"/>
      <c r="G22" s="28">
        <v>141713</v>
      </c>
      <c r="H22" s="15"/>
      <c r="I22" s="28">
        <v>145978</v>
      </c>
      <c r="J22" s="15"/>
      <c r="K22" s="28">
        <v>0</v>
      </c>
      <c r="L22" s="24"/>
      <c r="M22" s="28">
        <v>0</v>
      </c>
    </row>
    <row r="23" spans="1:13" ht="20.100000000000001" customHeight="1">
      <c r="A23" s="107" t="s">
        <v>18</v>
      </c>
      <c r="B23" s="107"/>
      <c r="C23" s="107"/>
      <c r="D23" s="107"/>
      <c r="E23" s="106"/>
      <c r="F23" s="104"/>
      <c r="G23" s="56">
        <v>501947</v>
      </c>
      <c r="H23" s="15"/>
      <c r="I23" s="56">
        <v>412040</v>
      </c>
      <c r="J23" s="15"/>
      <c r="K23" s="56">
        <v>390</v>
      </c>
      <c r="L23" s="24"/>
      <c r="M23" s="56">
        <v>155</v>
      </c>
    </row>
    <row r="24" spans="1:13" ht="6" customHeight="1">
      <c r="A24" s="102"/>
      <c r="B24" s="103"/>
      <c r="C24" s="103"/>
      <c r="D24" s="103"/>
      <c r="E24" s="106"/>
      <c r="F24" s="104"/>
    </row>
    <row r="25" spans="1:13" ht="20.100000000000001" customHeight="1">
      <c r="A25" s="105" t="s">
        <v>19</v>
      </c>
      <c r="B25" s="107"/>
      <c r="C25" s="107"/>
      <c r="D25" s="107"/>
      <c r="E25" s="106"/>
      <c r="F25" s="104"/>
      <c r="G25" s="46">
        <f>SUM(G15:G23)</f>
        <v>4697915</v>
      </c>
      <c r="H25" s="15"/>
      <c r="I25" s="46">
        <f>SUM(I15:I23)</f>
        <v>4883234</v>
      </c>
      <c r="J25" s="15"/>
      <c r="K25" s="46">
        <f>SUM(K15:K23)</f>
        <v>1102354</v>
      </c>
      <c r="L25" s="15"/>
      <c r="M25" s="46">
        <f>SUM(M15:M23)</f>
        <v>1108443</v>
      </c>
    </row>
    <row r="26" spans="1:13" ht="20.100000000000001" customHeight="1">
      <c r="A26" s="105"/>
      <c r="B26" s="105"/>
      <c r="C26" s="105"/>
      <c r="D26" s="105"/>
      <c r="E26" s="106"/>
      <c r="F26" s="104"/>
      <c r="G26" s="9"/>
      <c r="H26" s="15"/>
      <c r="I26" s="9"/>
      <c r="J26" s="15"/>
      <c r="K26" s="9"/>
      <c r="L26" s="15"/>
      <c r="M26" s="9"/>
    </row>
    <row r="27" spans="1:13" ht="20.100000000000001" customHeight="1">
      <c r="A27" s="105" t="s">
        <v>20</v>
      </c>
      <c r="B27" s="105"/>
      <c r="C27" s="105"/>
      <c r="D27" s="105"/>
      <c r="E27" s="106"/>
      <c r="F27" s="104"/>
      <c r="G27" s="9"/>
      <c r="H27" s="15"/>
      <c r="I27" s="9"/>
      <c r="J27" s="15"/>
      <c r="K27" s="9"/>
      <c r="L27" s="15"/>
      <c r="M27" s="9"/>
    </row>
    <row r="28" spans="1:13" ht="6" customHeight="1">
      <c r="A28" s="102"/>
      <c r="B28" s="103"/>
      <c r="C28" s="103"/>
      <c r="D28" s="103"/>
      <c r="E28" s="106"/>
      <c r="F28" s="104"/>
    </row>
    <row r="29" spans="1:13" ht="20.100000000000001" customHeight="1">
      <c r="A29" s="107" t="s">
        <v>21</v>
      </c>
      <c r="B29" s="107"/>
      <c r="C29" s="107"/>
      <c r="D29" s="107"/>
      <c r="E29" s="40">
        <v>8</v>
      </c>
      <c r="F29" s="104"/>
      <c r="G29" s="28">
        <v>453472</v>
      </c>
      <c r="H29" s="24"/>
      <c r="I29" s="28">
        <v>462669</v>
      </c>
      <c r="J29" s="24"/>
      <c r="K29" s="28">
        <v>0</v>
      </c>
      <c r="L29" s="24"/>
      <c r="M29" s="28">
        <v>0</v>
      </c>
    </row>
    <row r="30" spans="1:13" ht="20.100000000000001" customHeight="1">
      <c r="A30" s="107" t="s">
        <v>22</v>
      </c>
      <c r="B30" s="107"/>
      <c r="C30" s="107"/>
      <c r="D30" s="107"/>
      <c r="E30" s="40"/>
      <c r="F30" s="104"/>
      <c r="G30" s="28">
        <v>11263</v>
      </c>
      <c r="H30" s="24"/>
      <c r="I30" s="28">
        <v>10856</v>
      </c>
      <c r="J30" s="24"/>
      <c r="K30" s="28">
        <v>0</v>
      </c>
      <c r="L30" s="24"/>
      <c r="M30" s="28">
        <v>0</v>
      </c>
    </row>
    <row r="31" spans="1:13" ht="20.100000000000001" customHeight="1">
      <c r="A31" s="107" t="s">
        <v>24</v>
      </c>
      <c r="B31" s="107"/>
      <c r="C31" s="107"/>
      <c r="D31" s="107"/>
      <c r="E31" s="40">
        <v>9</v>
      </c>
      <c r="F31" s="104"/>
      <c r="G31" s="28">
        <v>230752</v>
      </c>
      <c r="H31" s="24"/>
      <c r="I31" s="28">
        <v>229448</v>
      </c>
      <c r="J31" s="24"/>
      <c r="K31" s="28">
        <v>35230</v>
      </c>
      <c r="L31" s="24"/>
      <c r="M31" s="28">
        <v>35230</v>
      </c>
    </row>
    <row r="32" spans="1:13" ht="20.100000000000001" customHeight="1">
      <c r="A32" s="107" t="s">
        <v>23</v>
      </c>
      <c r="B32" s="107"/>
      <c r="C32" s="107"/>
      <c r="D32" s="107"/>
      <c r="E32" s="40">
        <v>9</v>
      </c>
      <c r="F32" s="104"/>
      <c r="G32" s="28">
        <v>0</v>
      </c>
      <c r="H32" s="24"/>
      <c r="I32" s="28">
        <v>0</v>
      </c>
      <c r="K32" s="28">
        <v>2877691</v>
      </c>
      <c r="M32" s="28">
        <v>2877691</v>
      </c>
    </row>
    <row r="33" spans="1:13" ht="20.100000000000001" customHeight="1">
      <c r="A33" s="107" t="s">
        <v>200</v>
      </c>
      <c r="B33" s="107"/>
      <c r="C33" s="107"/>
      <c r="D33" s="107"/>
      <c r="E33" s="40">
        <v>10</v>
      </c>
      <c r="F33" s="104"/>
      <c r="G33" s="28">
        <v>191517</v>
      </c>
      <c r="H33" s="24"/>
      <c r="I33" s="28">
        <v>186856</v>
      </c>
      <c r="J33" s="24"/>
      <c r="K33" s="28">
        <v>0</v>
      </c>
      <c r="L33" s="24"/>
      <c r="M33" s="28">
        <v>0</v>
      </c>
    </row>
    <row r="34" spans="1:13" ht="20.100000000000001" customHeight="1">
      <c r="A34" s="107" t="s">
        <v>201</v>
      </c>
      <c r="B34" s="107"/>
      <c r="C34" s="107"/>
      <c r="D34" s="107"/>
      <c r="E34" s="40">
        <v>10</v>
      </c>
      <c r="F34" s="104"/>
      <c r="G34" s="28">
        <v>1245735</v>
      </c>
      <c r="H34" s="24"/>
      <c r="I34" s="28">
        <v>1207217</v>
      </c>
      <c r="J34" s="24"/>
      <c r="K34" s="28">
        <v>139</v>
      </c>
      <c r="L34" s="24"/>
      <c r="M34" s="28">
        <v>158</v>
      </c>
    </row>
    <row r="35" spans="1:13" ht="20.100000000000001" customHeight="1">
      <c r="A35" s="107" t="s">
        <v>202</v>
      </c>
      <c r="B35" s="107"/>
      <c r="C35" s="107"/>
      <c r="D35" s="107"/>
      <c r="E35" s="40">
        <v>10</v>
      </c>
      <c r="F35" s="104"/>
      <c r="G35" s="28">
        <v>12433</v>
      </c>
      <c r="H35" s="24"/>
      <c r="I35" s="28">
        <v>12281</v>
      </c>
      <c r="J35" s="24"/>
      <c r="K35" s="28">
        <v>966</v>
      </c>
      <c r="L35" s="24"/>
      <c r="M35" s="28">
        <v>1081</v>
      </c>
    </row>
    <row r="36" spans="1:13" ht="20.100000000000001" customHeight="1">
      <c r="A36" s="107" t="s">
        <v>203</v>
      </c>
      <c r="B36" s="107"/>
      <c r="C36" s="107"/>
      <c r="D36" s="107"/>
      <c r="E36" s="40"/>
      <c r="F36" s="104"/>
      <c r="G36" s="28">
        <v>670</v>
      </c>
      <c r="H36" s="24"/>
      <c r="I36" s="28">
        <v>685</v>
      </c>
      <c r="J36" s="24"/>
      <c r="K36" s="28">
        <v>0</v>
      </c>
      <c r="L36" s="24"/>
      <c r="M36" s="28">
        <v>0</v>
      </c>
    </row>
    <row r="37" spans="1:13" ht="20.100000000000001" customHeight="1">
      <c r="A37" s="107" t="s">
        <v>25</v>
      </c>
      <c r="B37" s="107"/>
      <c r="C37" s="107"/>
      <c r="D37" s="107"/>
      <c r="E37" s="40"/>
      <c r="F37" s="104"/>
      <c r="G37" s="28">
        <v>6719540</v>
      </c>
      <c r="H37" s="24"/>
      <c r="I37" s="28">
        <v>6314597</v>
      </c>
      <c r="J37" s="24"/>
      <c r="K37" s="28">
        <v>0</v>
      </c>
      <c r="L37" s="24"/>
      <c r="M37" s="28">
        <v>0</v>
      </c>
    </row>
    <row r="38" spans="1:13" ht="20.100000000000001" customHeight="1">
      <c r="A38" s="107" t="s">
        <v>26</v>
      </c>
      <c r="B38" s="107"/>
      <c r="C38" s="107"/>
      <c r="D38" s="107"/>
      <c r="E38" s="40"/>
      <c r="F38" s="104"/>
      <c r="G38" s="28">
        <v>157287</v>
      </c>
      <c r="H38" s="24"/>
      <c r="I38" s="28">
        <v>151609</v>
      </c>
      <c r="J38" s="24"/>
      <c r="K38" s="28">
        <v>0</v>
      </c>
      <c r="L38" s="24"/>
      <c r="M38" s="28">
        <v>0</v>
      </c>
    </row>
    <row r="39" spans="1:13" ht="20.100000000000001" customHeight="1">
      <c r="A39" s="107" t="s">
        <v>27</v>
      </c>
      <c r="B39" s="107"/>
      <c r="C39" s="107"/>
      <c r="D39" s="107"/>
      <c r="E39" s="40"/>
      <c r="F39" s="104"/>
      <c r="G39" s="28">
        <v>131142</v>
      </c>
      <c r="H39" s="24"/>
      <c r="I39" s="28">
        <v>126407</v>
      </c>
      <c r="J39" s="24"/>
      <c r="K39" s="28">
        <v>0</v>
      </c>
      <c r="L39" s="24"/>
      <c r="M39" s="28">
        <v>0</v>
      </c>
    </row>
    <row r="40" spans="1:13" ht="20.100000000000001" customHeight="1">
      <c r="A40" s="107" t="s">
        <v>212</v>
      </c>
      <c r="B40" s="107"/>
      <c r="C40" s="107"/>
      <c r="D40" s="107"/>
      <c r="E40" s="40"/>
      <c r="F40" s="104"/>
      <c r="G40" s="28">
        <v>8527</v>
      </c>
      <c r="H40" s="24"/>
      <c r="I40" s="28">
        <v>6276</v>
      </c>
      <c r="J40" s="24"/>
      <c r="K40" s="28">
        <v>0</v>
      </c>
      <c r="L40" s="24"/>
      <c r="M40" s="28">
        <v>0</v>
      </c>
    </row>
    <row r="41" spans="1:13" ht="20.100000000000001" customHeight="1">
      <c r="A41" s="107" t="s">
        <v>28</v>
      </c>
      <c r="B41" s="107"/>
      <c r="C41" s="107"/>
      <c r="D41" s="107"/>
      <c r="E41" s="40"/>
      <c r="F41" s="104"/>
      <c r="G41" s="46">
        <v>27055</v>
      </c>
      <c r="H41" s="15"/>
      <c r="I41" s="46">
        <v>25335</v>
      </c>
      <c r="J41" s="15"/>
      <c r="K41" s="46">
        <v>28065</v>
      </c>
      <c r="L41" s="15"/>
      <c r="M41" s="46">
        <v>27023</v>
      </c>
    </row>
    <row r="42" spans="1:13" ht="6" customHeight="1">
      <c r="A42" s="102"/>
      <c r="B42" s="103"/>
      <c r="C42" s="103"/>
      <c r="D42" s="103"/>
      <c r="E42" s="106"/>
      <c r="F42" s="104"/>
      <c r="G42" s="9"/>
      <c r="I42" s="9"/>
      <c r="K42" s="9"/>
      <c r="M42" s="9"/>
    </row>
    <row r="43" spans="1:13" ht="20.100000000000001" customHeight="1">
      <c r="A43" s="105" t="s">
        <v>29</v>
      </c>
      <c r="B43" s="107"/>
      <c r="C43" s="107"/>
      <c r="D43" s="107"/>
      <c r="E43" s="106"/>
      <c r="F43" s="104"/>
      <c r="G43" s="46">
        <f>SUM(G29:G41)</f>
        <v>9189393</v>
      </c>
      <c r="H43" s="15"/>
      <c r="I43" s="46">
        <f>SUM(I29:I41)</f>
        <v>8734236</v>
      </c>
      <c r="J43" s="15"/>
      <c r="K43" s="46">
        <f>SUM(K29:K41)</f>
        <v>2942091</v>
      </c>
      <c r="L43" s="15"/>
      <c r="M43" s="46">
        <f>SUM(M29:M41)</f>
        <v>2941183</v>
      </c>
    </row>
    <row r="44" spans="1:13" ht="6" customHeight="1">
      <c r="A44" s="102"/>
      <c r="B44" s="103"/>
      <c r="C44" s="103"/>
      <c r="D44" s="103"/>
      <c r="E44" s="106"/>
      <c r="F44" s="104"/>
      <c r="G44" s="9"/>
      <c r="I44" s="9"/>
      <c r="K44" s="9"/>
      <c r="M44" s="9"/>
    </row>
    <row r="45" spans="1:13" ht="20.100000000000001" customHeight="1" thickBot="1">
      <c r="A45" s="105" t="s">
        <v>30</v>
      </c>
      <c r="B45" s="105"/>
      <c r="C45" s="105"/>
      <c r="D45" s="105"/>
      <c r="E45" s="106"/>
      <c r="F45" s="104"/>
      <c r="G45" s="61">
        <f>G25+G43</f>
        <v>13887308</v>
      </c>
      <c r="H45" s="15"/>
      <c r="I45" s="61">
        <f>I25+I43</f>
        <v>13617470</v>
      </c>
      <c r="J45" s="15"/>
      <c r="K45" s="61">
        <f>K25+K43</f>
        <v>4044445</v>
      </c>
      <c r="L45" s="15"/>
      <c r="M45" s="61">
        <f>M25+M43</f>
        <v>4049626</v>
      </c>
    </row>
    <row r="46" spans="1:13" ht="20.100000000000001" customHeight="1" thickTop="1">
      <c r="A46" s="105"/>
      <c r="B46" s="105"/>
      <c r="C46" s="105"/>
      <c r="D46" s="105"/>
      <c r="E46" s="106"/>
      <c r="F46" s="104"/>
      <c r="G46" s="9"/>
      <c r="H46" s="9"/>
      <c r="I46" s="9"/>
      <c r="J46" s="9"/>
      <c r="K46" s="9"/>
      <c r="L46" s="9"/>
      <c r="M46" s="9"/>
    </row>
    <row r="47" spans="1:13" ht="24" customHeight="1">
      <c r="A47" s="105"/>
      <c r="B47" s="105"/>
      <c r="C47" s="105"/>
      <c r="D47" s="105"/>
      <c r="E47" s="106"/>
      <c r="F47" s="104"/>
      <c r="G47" s="9"/>
      <c r="H47" s="15"/>
      <c r="I47" s="9"/>
      <c r="J47" s="15"/>
      <c r="K47" s="9"/>
      <c r="L47" s="15"/>
      <c r="M47" s="9"/>
    </row>
    <row r="48" spans="1:13" ht="20.100000000000001" customHeight="1">
      <c r="A48" s="105"/>
      <c r="B48" s="105"/>
      <c r="C48" s="105"/>
      <c r="D48" s="105"/>
      <c r="E48" s="106"/>
      <c r="F48" s="104"/>
      <c r="G48" s="9"/>
      <c r="H48" s="9"/>
      <c r="I48" s="9"/>
      <c r="J48" s="9"/>
      <c r="K48" s="9"/>
      <c r="L48" s="9"/>
      <c r="M48" s="9"/>
    </row>
    <row r="49" spans="1:13" ht="20.100000000000001" customHeight="1">
      <c r="A49" s="129" t="s">
        <v>31</v>
      </c>
      <c r="B49" s="129"/>
      <c r="C49" s="129"/>
      <c r="D49" s="129"/>
      <c r="E49" s="129"/>
      <c r="F49" s="129"/>
      <c r="G49" s="129"/>
      <c r="H49" s="129"/>
      <c r="I49" s="129"/>
      <c r="J49" s="129"/>
      <c r="K49" s="129"/>
      <c r="L49" s="129"/>
      <c r="M49" s="129"/>
    </row>
    <row r="50" spans="1:13" ht="20.100000000000001" customHeight="1">
      <c r="A50" s="104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</row>
    <row r="51" spans="1:13" ht="9" customHeight="1">
      <c r="A51" s="105"/>
      <c r="B51" s="105"/>
      <c r="C51" s="105"/>
      <c r="D51" s="105"/>
      <c r="E51" s="106"/>
      <c r="F51" s="104"/>
      <c r="G51" s="9"/>
      <c r="H51" s="15"/>
      <c r="I51" s="9"/>
      <c r="J51" s="15"/>
      <c r="K51" s="9"/>
      <c r="L51" s="15"/>
      <c r="M51" s="9"/>
    </row>
    <row r="52" spans="1:13" ht="21.75" customHeight="1">
      <c r="A52" s="108" t="s">
        <v>171</v>
      </c>
      <c r="B52" s="109"/>
      <c r="C52" s="109"/>
      <c r="D52" s="109"/>
      <c r="E52" s="110"/>
      <c r="F52" s="110"/>
      <c r="G52" s="46"/>
      <c r="H52" s="111"/>
      <c r="I52" s="46"/>
      <c r="J52" s="111"/>
      <c r="K52" s="46"/>
      <c r="L52" s="111"/>
      <c r="M52" s="46"/>
    </row>
    <row r="53" spans="1:13" ht="19.350000000000001" customHeight="1">
      <c r="A53" s="12" t="s">
        <v>0</v>
      </c>
      <c r="B53" s="102"/>
      <c r="C53" s="102"/>
      <c r="D53" s="102"/>
      <c r="E53" s="104"/>
      <c r="F53" s="104"/>
      <c r="G53" s="41"/>
      <c r="H53" s="98"/>
      <c r="I53" s="41"/>
      <c r="J53" s="98"/>
      <c r="K53" s="41"/>
      <c r="L53" s="98"/>
      <c r="M53" s="42"/>
    </row>
    <row r="54" spans="1:13" ht="19.350000000000001" customHeight="1">
      <c r="A54" s="102" t="s">
        <v>215</v>
      </c>
      <c r="B54" s="102"/>
      <c r="C54" s="102"/>
      <c r="D54" s="102"/>
      <c r="E54" s="104"/>
      <c r="F54" s="104"/>
      <c r="G54" s="42"/>
      <c r="H54" s="98"/>
      <c r="I54" s="42"/>
      <c r="J54" s="98"/>
      <c r="K54" s="42"/>
      <c r="L54" s="98"/>
      <c r="M54" s="42"/>
    </row>
    <row r="55" spans="1:13" ht="19.350000000000001" customHeight="1">
      <c r="A55" s="3" t="s">
        <v>179</v>
      </c>
      <c r="B55" s="112"/>
      <c r="C55" s="112"/>
      <c r="D55" s="112"/>
      <c r="E55" s="110"/>
      <c r="F55" s="110"/>
      <c r="G55" s="45"/>
      <c r="H55" s="100"/>
      <c r="I55" s="45"/>
      <c r="J55" s="100"/>
      <c r="K55" s="45"/>
      <c r="L55" s="100"/>
      <c r="M55" s="45"/>
    </row>
    <row r="56" spans="1:13" ht="20.85" customHeight="1">
      <c r="A56" s="113"/>
      <c r="B56" s="113"/>
      <c r="C56" s="113"/>
      <c r="D56" s="113"/>
      <c r="E56" s="114"/>
      <c r="F56" s="114"/>
      <c r="G56" s="59"/>
      <c r="H56" s="101"/>
      <c r="I56" s="59"/>
      <c r="J56" s="101"/>
      <c r="K56" s="59"/>
      <c r="L56" s="101"/>
      <c r="M56" s="59"/>
    </row>
    <row r="57" spans="1:13" ht="20.85" customHeight="1">
      <c r="A57" s="102"/>
      <c r="B57" s="102"/>
      <c r="C57" s="102"/>
      <c r="D57" s="102"/>
      <c r="E57" s="104"/>
      <c r="F57" s="104"/>
      <c r="G57" s="127" t="s">
        <v>2</v>
      </c>
      <c r="H57" s="127"/>
      <c r="I57" s="127"/>
      <c r="J57" s="26"/>
      <c r="K57" s="128" t="s">
        <v>3</v>
      </c>
      <c r="L57" s="128"/>
      <c r="M57" s="128"/>
    </row>
    <row r="58" spans="1:13" ht="20.85" customHeight="1">
      <c r="A58" s="102"/>
      <c r="B58" s="102"/>
      <c r="C58" s="102"/>
      <c r="D58" s="102"/>
      <c r="E58" s="104"/>
      <c r="F58" s="104"/>
      <c r="G58" s="5" t="s">
        <v>4</v>
      </c>
      <c r="H58" s="4"/>
      <c r="I58" s="5" t="s">
        <v>5</v>
      </c>
      <c r="J58" s="5"/>
      <c r="K58" s="5" t="s">
        <v>4</v>
      </c>
      <c r="L58" s="4"/>
      <c r="M58" s="5" t="s">
        <v>5</v>
      </c>
    </row>
    <row r="59" spans="1:13" ht="20.85" customHeight="1">
      <c r="A59" s="102"/>
      <c r="B59" s="102"/>
      <c r="C59" s="102"/>
      <c r="D59" s="102"/>
      <c r="E59" s="104"/>
      <c r="F59" s="104"/>
      <c r="G59" s="6" t="s">
        <v>177</v>
      </c>
      <c r="H59" s="7"/>
      <c r="I59" s="6" t="s">
        <v>6</v>
      </c>
      <c r="J59" s="7"/>
      <c r="K59" s="6" t="s">
        <v>177</v>
      </c>
      <c r="L59" s="7"/>
      <c r="M59" s="6" t="s">
        <v>6</v>
      </c>
    </row>
    <row r="60" spans="1:13" ht="20.85" customHeight="1">
      <c r="A60" s="107"/>
      <c r="B60" s="107"/>
      <c r="C60" s="107"/>
      <c r="D60" s="107"/>
      <c r="E60" s="107"/>
      <c r="F60" s="107"/>
      <c r="G60" s="6" t="s">
        <v>180</v>
      </c>
      <c r="H60" s="7"/>
      <c r="I60" s="6" t="s">
        <v>7</v>
      </c>
      <c r="J60" s="6"/>
      <c r="K60" s="6" t="s">
        <v>180</v>
      </c>
      <c r="L60" s="7"/>
      <c r="M60" s="6" t="s">
        <v>7</v>
      </c>
    </row>
    <row r="61" spans="1:13" ht="20.85" customHeight="1">
      <c r="A61" s="107"/>
      <c r="B61" s="107"/>
      <c r="C61" s="107"/>
      <c r="D61" s="107"/>
      <c r="E61" s="115" t="s">
        <v>8</v>
      </c>
      <c r="F61" s="107"/>
      <c r="G61" s="27" t="s">
        <v>9</v>
      </c>
      <c r="H61" s="7"/>
      <c r="I61" s="27" t="s">
        <v>9</v>
      </c>
      <c r="J61" s="7"/>
      <c r="K61" s="27" t="s">
        <v>9</v>
      </c>
      <c r="L61" s="7"/>
      <c r="M61" s="27" t="s">
        <v>9</v>
      </c>
    </row>
    <row r="62" spans="1:13" ht="6" customHeight="1">
      <c r="A62" s="102"/>
      <c r="B62" s="103"/>
      <c r="C62" s="103"/>
      <c r="D62" s="103"/>
      <c r="E62" s="106"/>
      <c r="F62" s="104"/>
    </row>
    <row r="63" spans="1:13" ht="20.85" customHeight="1">
      <c r="A63" s="105" t="s">
        <v>32</v>
      </c>
      <c r="B63" s="116"/>
      <c r="C63" s="116"/>
      <c r="D63" s="116"/>
      <c r="E63" s="116"/>
      <c r="F63" s="104"/>
    </row>
    <row r="64" spans="1:13" ht="6" customHeight="1">
      <c r="A64" s="102"/>
      <c r="B64" s="103"/>
      <c r="C64" s="103"/>
      <c r="D64" s="103"/>
      <c r="E64" s="103"/>
      <c r="F64" s="104"/>
    </row>
    <row r="65" spans="1:13" ht="20.85" customHeight="1">
      <c r="A65" s="105" t="s">
        <v>33</v>
      </c>
      <c r="B65" s="107"/>
      <c r="C65" s="107"/>
      <c r="D65" s="107"/>
      <c r="E65" s="107"/>
      <c r="F65" s="104"/>
    </row>
    <row r="66" spans="1:13" ht="6" customHeight="1">
      <c r="A66" s="102"/>
      <c r="B66" s="103"/>
      <c r="C66" s="103"/>
      <c r="D66" s="103"/>
      <c r="E66" s="103"/>
      <c r="F66" s="104"/>
    </row>
    <row r="67" spans="1:13" ht="20.85" customHeight="1">
      <c r="A67" s="107" t="s">
        <v>34</v>
      </c>
      <c r="B67" s="107"/>
      <c r="C67" s="107"/>
      <c r="D67" s="107"/>
      <c r="E67" s="40">
        <v>12</v>
      </c>
      <c r="F67" s="104"/>
      <c r="G67" s="28">
        <v>493000</v>
      </c>
      <c r="I67" s="28">
        <v>539031</v>
      </c>
      <c r="J67" s="24"/>
      <c r="K67" s="28">
        <v>493000</v>
      </c>
      <c r="L67" s="24"/>
      <c r="M67" s="28">
        <v>493000</v>
      </c>
    </row>
    <row r="68" spans="1:13" ht="20.85" customHeight="1">
      <c r="A68" s="107" t="s">
        <v>35</v>
      </c>
      <c r="B68" s="107"/>
      <c r="C68" s="107"/>
      <c r="D68" s="107"/>
      <c r="E68" s="92" t="s">
        <v>161</v>
      </c>
      <c r="F68" s="104"/>
      <c r="G68" s="28">
        <v>0</v>
      </c>
      <c r="H68" s="24"/>
      <c r="I68" s="28">
        <v>0</v>
      </c>
      <c r="J68" s="24"/>
      <c r="K68" s="28">
        <v>25980</v>
      </c>
      <c r="L68" s="24"/>
      <c r="M68" s="28">
        <v>25067</v>
      </c>
    </row>
    <row r="69" spans="1:13" ht="20.85" customHeight="1">
      <c r="A69" s="107" t="s">
        <v>36</v>
      </c>
      <c r="B69" s="107"/>
      <c r="C69" s="107"/>
      <c r="D69" s="107"/>
      <c r="E69" s="40">
        <v>11</v>
      </c>
      <c r="F69" s="104"/>
      <c r="G69" s="28">
        <v>1228967</v>
      </c>
      <c r="I69" s="28">
        <v>1296130</v>
      </c>
      <c r="J69" s="24"/>
      <c r="K69" s="28">
        <v>20932</v>
      </c>
      <c r="L69" s="24"/>
      <c r="M69" s="28">
        <v>24962</v>
      </c>
    </row>
    <row r="70" spans="1:13" ht="20.85" customHeight="1">
      <c r="A70" s="107" t="s">
        <v>37</v>
      </c>
      <c r="B70" s="107"/>
      <c r="C70" s="107"/>
      <c r="D70" s="107"/>
      <c r="E70" s="40"/>
      <c r="F70" s="104"/>
      <c r="H70" s="24"/>
      <c r="J70" s="28"/>
      <c r="L70" s="28"/>
    </row>
    <row r="71" spans="1:13" ht="20.85" customHeight="1">
      <c r="A71" s="107"/>
      <c r="B71" s="107" t="s">
        <v>15</v>
      </c>
      <c r="C71" s="107"/>
      <c r="D71" s="107"/>
      <c r="E71" s="40">
        <v>12</v>
      </c>
      <c r="F71" s="104"/>
      <c r="G71" s="28">
        <v>308002</v>
      </c>
      <c r="H71" s="24"/>
      <c r="I71" s="28">
        <v>337733</v>
      </c>
      <c r="J71" s="24"/>
      <c r="K71" s="28">
        <v>0</v>
      </c>
      <c r="L71" s="24"/>
      <c r="M71" s="28">
        <v>0</v>
      </c>
    </row>
    <row r="72" spans="1:13" ht="20.85" customHeight="1">
      <c r="A72" s="107" t="s">
        <v>38</v>
      </c>
      <c r="B72" s="107"/>
      <c r="C72" s="107"/>
      <c r="D72" s="107"/>
      <c r="E72" s="40"/>
      <c r="F72" s="104"/>
      <c r="H72" s="24"/>
      <c r="I72" s="22"/>
      <c r="J72" s="22"/>
      <c r="K72" s="22"/>
      <c r="L72" s="22"/>
      <c r="M72" s="22"/>
    </row>
    <row r="73" spans="1:13" ht="20.85" customHeight="1">
      <c r="A73" s="107"/>
      <c r="B73" s="107" t="s">
        <v>15</v>
      </c>
      <c r="C73" s="107"/>
      <c r="D73" s="107"/>
      <c r="E73" s="92" t="s">
        <v>161</v>
      </c>
      <c r="F73" s="104"/>
      <c r="G73" s="28">
        <v>560000</v>
      </c>
      <c r="H73" s="24"/>
      <c r="I73" s="28">
        <v>560000</v>
      </c>
      <c r="J73" s="24"/>
      <c r="K73" s="28">
        <v>560000</v>
      </c>
      <c r="L73" s="24"/>
      <c r="M73" s="28">
        <v>560000</v>
      </c>
    </row>
    <row r="74" spans="1:13" ht="20.85" customHeight="1">
      <c r="A74" s="107" t="s">
        <v>163</v>
      </c>
      <c r="B74" s="107"/>
      <c r="C74" s="107"/>
      <c r="D74" s="107"/>
      <c r="E74" s="40"/>
      <c r="F74" s="104"/>
    </row>
    <row r="75" spans="1:13" ht="20.85" customHeight="1">
      <c r="A75" s="117"/>
      <c r="B75" s="107" t="s">
        <v>164</v>
      </c>
      <c r="C75" s="107"/>
      <c r="D75" s="107"/>
      <c r="E75" s="40">
        <v>13</v>
      </c>
      <c r="F75" s="104"/>
      <c r="G75" s="28">
        <v>2999</v>
      </c>
      <c r="H75" s="28"/>
      <c r="I75" s="28">
        <v>3560</v>
      </c>
      <c r="J75" s="24"/>
      <c r="K75" s="28">
        <v>462</v>
      </c>
      <c r="L75" s="24"/>
      <c r="M75" s="28">
        <v>457</v>
      </c>
    </row>
    <row r="76" spans="1:13" ht="20.85" customHeight="1">
      <c r="A76" s="107" t="s">
        <v>39</v>
      </c>
      <c r="B76" s="107"/>
      <c r="C76" s="107"/>
      <c r="D76" s="107"/>
      <c r="E76" s="40"/>
      <c r="F76" s="104"/>
      <c r="G76" s="28">
        <v>24500</v>
      </c>
      <c r="H76" s="15"/>
      <c r="I76" s="28">
        <v>1464</v>
      </c>
      <c r="J76" s="24"/>
      <c r="K76" s="28">
        <v>0</v>
      </c>
      <c r="L76" s="24"/>
      <c r="M76" s="28">
        <v>0</v>
      </c>
    </row>
    <row r="77" spans="1:13" ht="20.85" customHeight="1">
      <c r="A77" s="22" t="s">
        <v>40</v>
      </c>
      <c r="B77" s="107"/>
      <c r="D77" s="107"/>
      <c r="F77" s="104"/>
      <c r="G77" s="28">
        <v>349363</v>
      </c>
      <c r="H77" s="15"/>
      <c r="I77" s="28">
        <v>321504</v>
      </c>
      <c r="J77" s="24"/>
      <c r="K77" s="28">
        <v>0</v>
      </c>
      <c r="L77" s="24"/>
      <c r="M77" s="28">
        <v>0</v>
      </c>
    </row>
    <row r="78" spans="1:13" ht="20.85" customHeight="1">
      <c r="A78" s="22" t="s">
        <v>156</v>
      </c>
      <c r="B78" s="107"/>
      <c r="D78" s="107"/>
      <c r="E78" s="40"/>
      <c r="F78" s="104"/>
      <c r="G78" s="28">
        <v>112432</v>
      </c>
      <c r="H78" s="15"/>
      <c r="I78" s="28">
        <v>108374</v>
      </c>
      <c r="J78" s="24"/>
      <c r="K78" s="28">
        <v>0</v>
      </c>
      <c r="L78" s="24"/>
      <c r="M78" s="28">
        <v>0</v>
      </c>
    </row>
    <row r="79" spans="1:13" ht="20.85" customHeight="1">
      <c r="A79" s="22" t="s">
        <v>41</v>
      </c>
      <c r="B79" s="107"/>
      <c r="D79" s="107"/>
      <c r="E79" s="40"/>
      <c r="F79" s="104"/>
      <c r="G79" s="56">
        <v>13122</v>
      </c>
      <c r="H79" s="15"/>
      <c r="I79" s="56">
        <v>105397</v>
      </c>
      <c r="J79" s="24"/>
      <c r="K79" s="56">
        <v>0</v>
      </c>
      <c r="L79" s="24"/>
      <c r="M79" s="56">
        <v>0</v>
      </c>
    </row>
    <row r="80" spans="1:13" ht="6" customHeight="1">
      <c r="A80" s="102"/>
      <c r="B80" s="103"/>
      <c r="C80" s="103"/>
      <c r="D80" s="103"/>
      <c r="E80" s="107"/>
      <c r="F80" s="104"/>
    </row>
    <row r="81" spans="1:13" ht="20.85" customHeight="1">
      <c r="A81" s="105" t="s">
        <v>42</v>
      </c>
      <c r="B81" s="107"/>
      <c r="C81" s="107"/>
      <c r="D81" s="107"/>
      <c r="E81" s="105"/>
      <c r="F81" s="104"/>
      <c r="G81" s="53">
        <f>SUM(G67:G79)</f>
        <v>3092385</v>
      </c>
      <c r="I81" s="53">
        <f>SUM(I67:I79)</f>
        <v>3273193</v>
      </c>
      <c r="K81" s="53">
        <f>SUM(K67:K79)</f>
        <v>1100374</v>
      </c>
      <c r="M81" s="53">
        <f>SUM(M67:M79)</f>
        <v>1103486</v>
      </c>
    </row>
    <row r="82" spans="1:13" ht="20.85" customHeight="1">
      <c r="A82" s="107"/>
      <c r="B82" s="107"/>
      <c r="C82" s="107"/>
      <c r="D82" s="107"/>
      <c r="E82" s="107"/>
      <c r="F82" s="104"/>
    </row>
    <row r="83" spans="1:13" ht="20.85" customHeight="1">
      <c r="A83" s="105" t="s">
        <v>43</v>
      </c>
      <c r="B83" s="107"/>
      <c r="C83" s="107"/>
      <c r="D83" s="107"/>
      <c r="E83" s="107"/>
      <c r="F83" s="104"/>
    </row>
    <row r="84" spans="1:13" ht="6" customHeight="1">
      <c r="A84" s="102"/>
      <c r="B84" s="103"/>
      <c r="C84" s="103"/>
      <c r="D84" s="103"/>
      <c r="E84" s="103"/>
      <c r="F84" s="104"/>
    </row>
    <row r="85" spans="1:13" ht="20.85" customHeight="1">
      <c r="A85" s="107" t="s">
        <v>44</v>
      </c>
      <c r="B85" s="107"/>
      <c r="C85" s="107"/>
      <c r="D85" s="107"/>
      <c r="E85" s="40">
        <v>12</v>
      </c>
      <c r="F85" s="104"/>
      <c r="G85" s="9">
        <v>3172411</v>
      </c>
      <c r="H85" s="24"/>
      <c r="I85" s="28">
        <v>2965457</v>
      </c>
      <c r="J85" s="24"/>
      <c r="K85" s="28">
        <v>0</v>
      </c>
      <c r="L85" s="24"/>
      <c r="M85" s="28">
        <v>0</v>
      </c>
    </row>
    <row r="86" spans="1:13" ht="20.85" customHeight="1">
      <c r="A86" s="107" t="s">
        <v>45</v>
      </c>
      <c r="B86" s="107"/>
      <c r="C86" s="107"/>
      <c r="D86" s="107"/>
      <c r="E86" s="40">
        <v>13</v>
      </c>
      <c r="F86" s="104"/>
      <c r="G86" s="9">
        <v>604259</v>
      </c>
      <c r="H86" s="24"/>
      <c r="I86" s="28">
        <v>612283</v>
      </c>
      <c r="J86" s="24"/>
      <c r="K86" s="28">
        <v>517</v>
      </c>
      <c r="L86" s="24"/>
      <c r="M86" s="28">
        <v>635</v>
      </c>
    </row>
    <row r="87" spans="1:13" ht="20.85" customHeight="1">
      <c r="A87" s="107" t="s">
        <v>46</v>
      </c>
      <c r="B87" s="107"/>
      <c r="C87" s="107"/>
      <c r="D87" s="107"/>
      <c r="E87" s="40"/>
      <c r="F87" s="104"/>
      <c r="G87" s="9">
        <v>17923</v>
      </c>
      <c r="H87" s="24"/>
      <c r="I87" s="28">
        <v>17420</v>
      </c>
      <c r="J87" s="24"/>
      <c r="K87" s="28">
        <v>0</v>
      </c>
      <c r="L87" s="24"/>
      <c r="M87" s="28">
        <v>0</v>
      </c>
    </row>
    <row r="88" spans="1:13" ht="20.85" customHeight="1">
      <c r="A88" s="107" t="s">
        <v>48</v>
      </c>
      <c r="B88" s="107"/>
      <c r="C88" s="107"/>
      <c r="D88" s="107"/>
      <c r="E88" s="40"/>
      <c r="F88" s="104"/>
      <c r="G88" s="9">
        <v>11093</v>
      </c>
      <c r="H88" s="24"/>
      <c r="I88" s="28">
        <v>4818</v>
      </c>
      <c r="J88" s="24"/>
      <c r="K88" s="9">
        <v>0</v>
      </c>
      <c r="L88" s="118"/>
      <c r="M88" s="9">
        <v>0</v>
      </c>
    </row>
    <row r="89" spans="1:13" ht="20.85" customHeight="1">
      <c r="A89" s="107" t="s">
        <v>47</v>
      </c>
      <c r="B89" s="107"/>
      <c r="C89" s="107"/>
      <c r="D89" s="107"/>
      <c r="E89" s="40"/>
      <c r="F89" s="104"/>
      <c r="G89" s="9">
        <v>125537</v>
      </c>
      <c r="H89" s="24"/>
      <c r="I89" s="28">
        <v>121005</v>
      </c>
      <c r="J89" s="24"/>
      <c r="K89" s="9">
        <v>0</v>
      </c>
      <c r="L89" s="118"/>
      <c r="M89" s="9">
        <v>0</v>
      </c>
    </row>
    <row r="90" spans="1:13" ht="20.85" customHeight="1">
      <c r="A90" s="107" t="s">
        <v>49</v>
      </c>
      <c r="B90" s="107"/>
      <c r="C90" s="107"/>
      <c r="D90" s="107"/>
      <c r="E90" s="107"/>
      <c r="F90" s="104"/>
      <c r="G90" s="9">
        <v>336716</v>
      </c>
      <c r="H90" s="24"/>
      <c r="I90" s="28">
        <v>326397</v>
      </c>
      <c r="J90" s="24"/>
      <c r="K90" s="9">
        <v>0</v>
      </c>
      <c r="L90" s="118"/>
      <c r="M90" s="9">
        <v>0</v>
      </c>
    </row>
    <row r="91" spans="1:13" ht="20.85" customHeight="1">
      <c r="A91" s="107" t="s">
        <v>50</v>
      </c>
      <c r="B91" s="107"/>
      <c r="C91" s="107"/>
      <c r="D91" s="107"/>
      <c r="E91" s="107"/>
      <c r="F91" s="104"/>
      <c r="G91" s="56">
        <v>16333</v>
      </c>
      <c r="H91" s="24"/>
      <c r="I91" s="53">
        <v>16025</v>
      </c>
      <c r="K91" s="53">
        <v>10635</v>
      </c>
      <c r="M91" s="53">
        <v>10392</v>
      </c>
    </row>
    <row r="92" spans="1:13" ht="6" customHeight="1">
      <c r="A92" s="102"/>
      <c r="B92" s="103"/>
      <c r="C92" s="103"/>
      <c r="D92" s="103"/>
      <c r="E92" s="103"/>
      <c r="F92" s="104"/>
    </row>
    <row r="93" spans="1:13" ht="20.85" customHeight="1">
      <c r="A93" s="105" t="s">
        <v>51</v>
      </c>
      <c r="B93" s="107"/>
      <c r="C93" s="107"/>
      <c r="D93" s="107"/>
      <c r="E93" s="105"/>
      <c r="F93" s="104"/>
      <c r="G93" s="53">
        <f>SUM(G85:G91)</f>
        <v>4284272</v>
      </c>
      <c r="I93" s="53">
        <f>SUM(I85:I91)</f>
        <v>4063405</v>
      </c>
      <c r="K93" s="53">
        <f>SUM(K85:K91)</f>
        <v>11152</v>
      </c>
      <c r="M93" s="53">
        <f>SUM(M85:M91)</f>
        <v>11027</v>
      </c>
    </row>
    <row r="94" spans="1:13" ht="6" customHeight="1">
      <c r="A94" s="102"/>
      <c r="B94" s="103"/>
      <c r="C94" s="103"/>
      <c r="D94" s="103"/>
      <c r="E94" s="103"/>
      <c r="F94" s="104"/>
    </row>
    <row r="95" spans="1:13" ht="20.85" customHeight="1">
      <c r="A95" s="105" t="s">
        <v>52</v>
      </c>
      <c r="B95" s="107"/>
      <c r="C95" s="107"/>
      <c r="D95" s="107"/>
      <c r="E95" s="107"/>
      <c r="F95" s="104"/>
      <c r="G95" s="53">
        <f>G81+G93</f>
        <v>7376657</v>
      </c>
      <c r="I95" s="53">
        <f>I81+I93</f>
        <v>7336598</v>
      </c>
      <c r="K95" s="53">
        <f>K81+K93</f>
        <v>1111526</v>
      </c>
      <c r="M95" s="53">
        <f>M81+M93</f>
        <v>1114513</v>
      </c>
    </row>
    <row r="96" spans="1:13" ht="20.85" customHeight="1">
      <c r="A96" s="105"/>
      <c r="B96" s="107"/>
      <c r="C96" s="107"/>
      <c r="D96" s="107"/>
      <c r="E96" s="107"/>
      <c r="F96" s="104"/>
    </row>
    <row r="97" spans="1:13" ht="20.85" customHeight="1">
      <c r="A97" s="105"/>
      <c r="B97" s="107"/>
      <c r="C97" s="107"/>
      <c r="D97" s="107"/>
      <c r="E97" s="107"/>
      <c r="F97" s="104"/>
    </row>
    <row r="98" spans="1:13" ht="20.85" customHeight="1">
      <c r="A98" s="105"/>
      <c r="B98" s="107"/>
      <c r="C98" s="107"/>
      <c r="D98" s="107"/>
      <c r="E98" s="107"/>
      <c r="F98" s="104"/>
    </row>
    <row r="99" spans="1:13" ht="24.75" customHeight="1">
      <c r="A99" s="105"/>
      <c r="B99" s="107"/>
      <c r="C99" s="107"/>
      <c r="D99" s="107"/>
      <c r="E99" s="107"/>
      <c r="F99" s="104"/>
    </row>
    <row r="100" spans="1:13" ht="19.5" customHeight="1">
      <c r="A100" s="105"/>
      <c r="B100" s="107"/>
      <c r="C100" s="107"/>
      <c r="D100" s="107"/>
      <c r="E100" s="107"/>
      <c r="F100" s="104"/>
    </row>
    <row r="101" spans="1:13" ht="20.85" customHeight="1">
      <c r="A101" s="105"/>
      <c r="B101" s="107"/>
      <c r="C101" s="107"/>
      <c r="D101" s="107"/>
      <c r="E101" s="107"/>
      <c r="F101" s="104"/>
    </row>
    <row r="102" spans="1:13" ht="21.75" customHeight="1">
      <c r="A102" s="119" t="s">
        <v>171</v>
      </c>
      <c r="B102" s="119"/>
      <c r="C102" s="119"/>
      <c r="D102" s="119"/>
      <c r="E102" s="120"/>
      <c r="F102" s="120"/>
      <c r="G102" s="56"/>
      <c r="H102" s="121"/>
      <c r="I102" s="56"/>
      <c r="J102" s="121"/>
      <c r="K102" s="56"/>
      <c r="L102" s="121"/>
      <c r="M102" s="56"/>
    </row>
    <row r="103" spans="1:13" ht="19.350000000000001" customHeight="1">
      <c r="A103" s="12" t="s">
        <v>0</v>
      </c>
      <c r="B103" s="102"/>
      <c r="C103" s="102"/>
      <c r="D103" s="102"/>
      <c r="E103" s="104"/>
      <c r="F103" s="104"/>
      <c r="G103" s="41"/>
      <c r="H103" s="98"/>
      <c r="I103" s="41"/>
      <c r="J103" s="98"/>
      <c r="K103" s="41"/>
      <c r="L103" s="98"/>
      <c r="M103" s="42"/>
    </row>
    <row r="104" spans="1:13" ht="19.350000000000001" customHeight="1">
      <c r="A104" s="102" t="s">
        <v>215</v>
      </c>
      <c r="B104" s="102"/>
      <c r="C104" s="102"/>
      <c r="D104" s="102"/>
      <c r="E104" s="104"/>
      <c r="F104" s="104"/>
      <c r="G104" s="42"/>
      <c r="H104" s="98"/>
      <c r="I104" s="42"/>
      <c r="J104" s="98"/>
      <c r="K104" s="42"/>
      <c r="L104" s="98"/>
      <c r="M104" s="42"/>
    </row>
    <row r="105" spans="1:13" ht="19.350000000000001" customHeight="1">
      <c r="A105" s="3" t="s">
        <v>179</v>
      </c>
      <c r="B105" s="112"/>
      <c r="C105" s="112"/>
      <c r="D105" s="112"/>
      <c r="E105" s="110"/>
      <c r="F105" s="110"/>
      <c r="G105" s="45"/>
      <c r="H105" s="100"/>
      <c r="I105" s="45"/>
      <c r="J105" s="100"/>
      <c r="K105" s="45"/>
      <c r="L105" s="100"/>
      <c r="M105" s="45"/>
    </row>
    <row r="106" spans="1:13" ht="20.85" customHeight="1">
      <c r="A106" s="113"/>
      <c r="B106" s="113"/>
      <c r="C106" s="113"/>
      <c r="D106" s="113"/>
      <c r="E106" s="114"/>
      <c r="F106" s="114"/>
      <c r="G106" s="59"/>
      <c r="H106" s="101"/>
      <c r="I106" s="59"/>
      <c r="J106" s="101"/>
      <c r="K106" s="59"/>
      <c r="L106" s="101"/>
      <c r="M106" s="59"/>
    </row>
    <row r="107" spans="1:13" ht="20.85" customHeight="1">
      <c r="A107" s="102"/>
      <c r="B107" s="102"/>
      <c r="C107" s="102"/>
      <c r="D107" s="102"/>
      <c r="E107" s="104"/>
      <c r="F107" s="104"/>
      <c r="G107" s="127" t="s">
        <v>2</v>
      </c>
      <c r="H107" s="127"/>
      <c r="I107" s="127"/>
      <c r="J107" s="26"/>
      <c r="K107" s="128" t="s">
        <v>3</v>
      </c>
      <c r="L107" s="128"/>
      <c r="M107" s="128"/>
    </row>
    <row r="108" spans="1:13" ht="20.85" customHeight="1">
      <c r="A108" s="102"/>
      <c r="B108" s="102"/>
      <c r="C108" s="102"/>
      <c r="D108" s="102"/>
      <c r="E108" s="104"/>
      <c r="F108" s="104"/>
      <c r="G108" s="5" t="s">
        <v>4</v>
      </c>
      <c r="H108" s="4"/>
      <c r="I108" s="5" t="s">
        <v>5</v>
      </c>
      <c r="J108" s="5"/>
      <c r="K108" s="5" t="s">
        <v>4</v>
      </c>
      <c r="L108" s="4"/>
      <c r="M108" s="5" t="s">
        <v>5</v>
      </c>
    </row>
    <row r="109" spans="1:13" ht="20.85" customHeight="1">
      <c r="A109" s="102"/>
      <c r="B109" s="102"/>
      <c r="C109" s="102"/>
      <c r="D109" s="102"/>
      <c r="E109" s="104"/>
      <c r="F109" s="104"/>
      <c r="G109" s="6" t="s">
        <v>177</v>
      </c>
      <c r="H109" s="7"/>
      <c r="I109" s="6" t="s">
        <v>6</v>
      </c>
      <c r="J109" s="7"/>
      <c r="K109" s="6" t="s">
        <v>177</v>
      </c>
      <c r="L109" s="7"/>
      <c r="M109" s="6" t="s">
        <v>6</v>
      </c>
    </row>
    <row r="110" spans="1:13" ht="20.85" customHeight="1">
      <c r="A110" s="107"/>
      <c r="B110" s="107"/>
      <c r="C110" s="107"/>
      <c r="D110" s="107"/>
      <c r="E110" s="107"/>
      <c r="F110" s="107"/>
      <c r="G110" s="6" t="s">
        <v>180</v>
      </c>
      <c r="H110" s="7"/>
      <c r="I110" s="6" t="s">
        <v>7</v>
      </c>
      <c r="J110" s="6"/>
      <c r="K110" s="6" t="s">
        <v>180</v>
      </c>
      <c r="L110" s="7"/>
      <c r="M110" s="6" t="s">
        <v>7</v>
      </c>
    </row>
    <row r="111" spans="1:13" ht="20.85" customHeight="1">
      <c r="A111" s="107"/>
      <c r="B111" s="107"/>
      <c r="C111" s="107"/>
      <c r="D111" s="107"/>
      <c r="E111" s="122"/>
      <c r="F111" s="107"/>
      <c r="G111" s="27" t="s">
        <v>9</v>
      </c>
      <c r="H111" s="7"/>
      <c r="I111" s="27" t="s">
        <v>9</v>
      </c>
      <c r="J111" s="7"/>
      <c r="K111" s="27" t="s">
        <v>9</v>
      </c>
      <c r="L111" s="7"/>
      <c r="M111" s="27" t="s">
        <v>9</v>
      </c>
    </row>
    <row r="112" spans="1:13" ht="6" customHeight="1">
      <c r="A112" s="102"/>
      <c r="B112" s="103"/>
      <c r="C112" s="103"/>
      <c r="D112" s="103"/>
      <c r="E112" s="107"/>
      <c r="F112" s="104"/>
    </row>
    <row r="113" spans="1:13" ht="20.85" customHeight="1">
      <c r="A113" s="105" t="s">
        <v>216</v>
      </c>
      <c r="B113" s="107"/>
      <c r="C113" s="107"/>
      <c r="D113" s="107"/>
      <c r="E113" s="107"/>
      <c r="F113" s="104"/>
      <c r="G113" s="6"/>
      <c r="H113" s="7"/>
      <c r="I113" s="6"/>
      <c r="J113" s="7"/>
      <c r="K113" s="6"/>
      <c r="L113" s="7"/>
      <c r="M113" s="6"/>
    </row>
    <row r="114" spans="1:13" ht="6" customHeight="1">
      <c r="A114" s="102"/>
      <c r="B114" s="103"/>
      <c r="C114" s="103"/>
      <c r="D114" s="103"/>
      <c r="E114" s="103"/>
      <c r="F114" s="104"/>
    </row>
    <row r="115" spans="1:13" ht="20.85" customHeight="1">
      <c r="A115" s="105" t="s">
        <v>53</v>
      </c>
      <c r="B115" s="107"/>
      <c r="C115" s="107"/>
      <c r="D115" s="107"/>
      <c r="E115" s="107"/>
      <c r="F115" s="104"/>
    </row>
    <row r="116" spans="1:13" ht="6" customHeight="1">
      <c r="A116" s="102"/>
      <c r="B116" s="103"/>
      <c r="C116" s="103"/>
      <c r="D116" s="103"/>
      <c r="E116" s="103"/>
      <c r="F116" s="104"/>
    </row>
    <row r="117" spans="1:13" ht="20.85" customHeight="1">
      <c r="A117" s="107" t="s">
        <v>54</v>
      </c>
      <c r="B117" s="107"/>
      <c r="C117" s="107"/>
      <c r="D117" s="107"/>
      <c r="E117" s="107"/>
      <c r="F117" s="104"/>
    </row>
    <row r="118" spans="1:13" ht="20.85" customHeight="1">
      <c r="A118" s="107"/>
      <c r="B118" s="107" t="s">
        <v>55</v>
      </c>
      <c r="C118" s="107"/>
      <c r="D118" s="107"/>
      <c r="E118" s="107"/>
      <c r="F118" s="104"/>
    </row>
    <row r="119" spans="1:13" ht="20.85" customHeight="1">
      <c r="A119" s="107"/>
      <c r="B119" s="107"/>
      <c r="C119" s="107" t="s">
        <v>56</v>
      </c>
      <c r="D119" s="107"/>
      <c r="E119" s="107"/>
      <c r="F119" s="104"/>
    </row>
    <row r="120" spans="1:13" ht="20.85" customHeight="1" thickBot="1">
      <c r="A120" s="107"/>
      <c r="B120" s="107"/>
      <c r="C120" s="107"/>
      <c r="D120" s="107" t="s">
        <v>57</v>
      </c>
      <c r="E120" s="107"/>
      <c r="F120" s="104"/>
      <c r="G120" s="38">
        <v>532950</v>
      </c>
      <c r="I120" s="38">
        <v>532950</v>
      </c>
      <c r="K120" s="38">
        <v>532950</v>
      </c>
      <c r="M120" s="38">
        <v>532950</v>
      </c>
    </row>
    <row r="121" spans="1:13" ht="6" customHeight="1" thickTop="1">
      <c r="A121" s="102"/>
      <c r="B121" s="103"/>
      <c r="C121" s="103"/>
      <c r="D121" s="103"/>
      <c r="F121" s="104"/>
      <c r="G121" s="6"/>
      <c r="I121" s="6"/>
      <c r="K121" s="6"/>
      <c r="M121" s="6"/>
    </row>
    <row r="122" spans="1:13" ht="20.85" customHeight="1">
      <c r="A122" s="107"/>
      <c r="B122" s="107" t="s">
        <v>58</v>
      </c>
      <c r="C122" s="107"/>
      <c r="D122" s="107"/>
      <c r="E122" s="107"/>
      <c r="F122" s="104"/>
      <c r="G122" s="9"/>
      <c r="I122" s="9"/>
      <c r="K122" s="9"/>
      <c r="M122" s="9"/>
    </row>
    <row r="123" spans="1:13" ht="20.85" customHeight="1">
      <c r="A123" s="107"/>
      <c r="B123" s="107"/>
      <c r="C123" s="107" t="s">
        <v>59</v>
      </c>
      <c r="E123" s="107"/>
      <c r="F123" s="104"/>
      <c r="G123" s="9"/>
      <c r="I123" s="9"/>
      <c r="K123" s="9"/>
      <c r="L123" s="15"/>
      <c r="M123" s="9"/>
    </row>
    <row r="124" spans="1:13" ht="20.85" customHeight="1">
      <c r="A124" s="107"/>
      <c r="B124" s="107"/>
      <c r="C124" s="107"/>
      <c r="D124" s="107" t="s">
        <v>60</v>
      </c>
      <c r="E124" s="107"/>
      <c r="F124" s="104"/>
      <c r="G124" s="28">
        <v>532949</v>
      </c>
      <c r="H124" s="24"/>
      <c r="I124" s="28">
        <v>532949</v>
      </c>
      <c r="J124" s="24"/>
      <c r="K124" s="28">
        <v>532949</v>
      </c>
      <c r="L124" s="24"/>
      <c r="M124" s="28">
        <v>532949</v>
      </c>
    </row>
    <row r="125" spans="1:13" ht="20.85" customHeight="1">
      <c r="A125" s="107" t="s">
        <v>61</v>
      </c>
      <c r="B125" s="107"/>
      <c r="C125" s="107"/>
      <c r="D125" s="107"/>
      <c r="E125" s="107"/>
      <c r="F125" s="104"/>
      <c r="G125" s="28">
        <v>1117735</v>
      </c>
      <c r="H125" s="24"/>
      <c r="I125" s="28">
        <v>1117735</v>
      </c>
      <c r="J125" s="24"/>
      <c r="K125" s="28">
        <v>1117735</v>
      </c>
      <c r="L125" s="24"/>
      <c r="M125" s="28">
        <v>1117735</v>
      </c>
    </row>
    <row r="126" spans="1:13" ht="20.85" customHeight="1">
      <c r="A126" s="107" t="s">
        <v>62</v>
      </c>
      <c r="B126" s="107"/>
      <c r="C126" s="107"/>
      <c r="D126" s="107"/>
      <c r="E126" s="107"/>
      <c r="F126" s="104"/>
      <c r="G126" s="28">
        <v>1544828</v>
      </c>
      <c r="H126" s="24"/>
      <c r="I126" s="28">
        <v>1544828</v>
      </c>
      <c r="J126" s="24"/>
      <c r="K126" s="28">
        <v>0</v>
      </c>
      <c r="L126" s="24"/>
      <c r="M126" s="28">
        <v>0</v>
      </c>
    </row>
    <row r="127" spans="1:13" ht="20.85" customHeight="1">
      <c r="A127" s="107" t="s">
        <v>63</v>
      </c>
      <c r="B127" s="107"/>
      <c r="C127" s="107"/>
      <c r="D127" s="107"/>
      <c r="E127" s="107"/>
      <c r="F127" s="104"/>
      <c r="H127" s="24"/>
      <c r="J127" s="24"/>
      <c r="L127" s="24"/>
    </row>
    <row r="128" spans="1:13" ht="20.85" customHeight="1">
      <c r="A128" s="107"/>
      <c r="B128" s="107" t="s">
        <v>64</v>
      </c>
      <c r="C128" s="107"/>
      <c r="D128" s="107"/>
      <c r="E128" s="107"/>
      <c r="F128" s="104"/>
      <c r="G128" s="28">
        <v>53295</v>
      </c>
      <c r="H128" s="24"/>
      <c r="I128" s="28">
        <v>53295</v>
      </c>
      <c r="J128" s="24"/>
      <c r="K128" s="28">
        <v>53295</v>
      </c>
      <c r="L128" s="24"/>
      <c r="M128" s="28">
        <v>53295</v>
      </c>
    </row>
    <row r="129" spans="1:13" ht="20.85" customHeight="1">
      <c r="A129" s="107"/>
      <c r="B129" s="107" t="s">
        <v>65</v>
      </c>
      <c r="C129" s="107"/>
      <c r="D129" s="107"/>
      <c r="E129" s="107"/>
      <c r="F129" s="104"/>
      <c r="G129" s="28">
        <v>2995472</v>
      </c>
      <c r="H129" s="24"/>
      <c r="I129" s="28">
        <v>2998229</v>
      </c>
      <c r="J129" s="24"/>
      <c r="K129" s="28">
        <v>1228940</v>
      </c>
      <c r="L129" s="24"/>
      <c r="M129" s="28">
        <v>1231134</v>
      </c>
    </row>
    <row r="130" spans="1:13" ht="20.85" customHeight="1">
      <c r="A130" s="107" t="s">
        <v>66</v>
      </c>
      <c r="B130" s="107"/>
      <c r="C130" s="107"/>
      <c r="D130" s="107"/>
      <c r="E130" s="107"/>
      <c r="F130" s="104"/>
      <c r="G130" s="56">
        <v>-970974</v>
      </c>
      <c r="H130" s="24"/>
      <c r="I130" s="56">
        <v>-1181571</v>
      </c>
      <c r="K130" s="56">
        <v>0</v>
      </c>
      <c r="M130" s="56">
        <v>0</v>
      </c>
    </row>
    <row r="131" spans="1:13" ht="6" customHeight="1">
      <c r="A131" s="102"/>
      <c r="B131" s="103"/>
      <c r="C131" s="103"/>
      <c r="D131" s="103"/>
      <c r="E131" s="103"/>
      <c r="F131" s="104"/>
    </row>
    <row r="132" spans="1:13" ht="20.85" customHeight="1">
      <c r="A132" s="105" t="s">
        <v>67</v>
      </c>
      <c r="B132" s="107"/>
      <c r="C132" s="107"/>
      <c r="D132" s="107"/>
      <c r="E132" s="107"/>
      <c r="F132" s="104"/>
      <c r="G132" s="28">
        <f>SUM(G124:G130)</f>
        <v>5273305</v>
      </c>
      <c r="I132" s="28">
        <f>SUM(I124:I130)</f>
        <v>5065465</v>
      </c>
      <c r="K132" s="28">
        <f>SUM(K124:K130)</f>
        <v>2932919</v>
      </c>
      <c r="M132" s="28">
        <f>SUM(M124:M130)</f>
        <v>2935113</v>
      </c>
    </row>
    <row r="133" spans="1:13" ht="20.85" customHeight="1">
      <c r="A133" s="107" t="s">
        <v>68</v>
      </c>
      <c r="E133" s="107"/>
      <c r="F133" s="104"/>
      <c r="G133" s="56">
        <v>1237346</v>
      </c>
      <c r="H133" s="24"/>
      <c r="I133" s="56">
        <v>1215407</v>
      </c>
      <c r="K133" s="56">
        <v>0</v>
      </c>
      <c r="M133" s="56">
        <v>0</v>
      </c>
    </row>
    <row r="134" spans="1:13" ht="6" customHeight="1">
      <c r="A134" s="107"/>
      <c r="B134" s="107"/>
      <c r="C134" s="107"/>
      <c r="D134" s="107"/>
      <c r="E134" s="107"/>
      <c r="F134" s="104"/>
    </row>
    <row r="135" spans="1:13" ht="20.85" customHeight="1">
      <c r="A135" s="105" t="s">
        <v>69</v>
      </c>
      <c r="B135" s="107"/>
      <c r="C135" s="107"/>
      <c r="D135" s="107"/>
      <c r="E135" s="107"/>
      <c r="F135" s="104"/>
      <c r="G135" s="56">
        <f>SUM(G132:G133)</f>
        <v>6510651</v>
      </c>
      <c r="I135" s="56">
        <f>SUM(I132:I133)</f>
        <v>6280872</v>
      </c>
      <c r="K135" s="56">
        <f>SUM(K132:K133)</f>
        <v>2932919</v>
      </c>
      <c r="M135" s="56">
        <f>SUM(M132:M133)</f>
        <v>2935113</v>
      </c>
    </row>
    <row r="136" spans="1:13" ht="6" customHeight="1">
      <c r="A136" s="105"/>
      <c r="B136" s="107"/>
      <c r="C136" s="107"/>
      <c r="D136" s="107"/>
      <c r="E136" s="107"/>
      <c r="F136" s="104"/>
    </row>
    <row r="137" spans="1:13" ht="20.85" customHeight="1" thickBot="1">
      <c r="A137" s="105" t="s">
        <v>70</v>
      </c>
      <c r="B137" s="107"/>
      <c r="C137" s="107"/>
      <c r="D137" s="107"/>
      <c r="E137" s="107"/>
      <c r="F137" s="104"/>
      <c r="G137" s="123">
        <f>G135+G95</f>
        <v>13887308</v>
      </c>
      <c r="I137" s="123">
        <f>I135+I95</f>
        <v>13617470</v>
      </c>
      <c r="K137" s="123">
        <f>K135+K95</f>
        <v>4044445</v>
      </c>
      <c r="M137" s="123">
        <f>M135+M95</f>
        <v>4049626</v>
      </c>
    </row>
    <row r="138" spans="1:13" ht="20.85" customHeight="1" thickTop="1">
      <c r="A138" s="105"/>
      <c r="B138" s="107"/>
      <c r="C138" s="107"/>
      <c r="D138" s="107"/>
      <c r="E138" s="106"/>
      <c r="F138" s="104"/>
      <c r="H138" s="28"/>
      <c r="J138" s="28"/>
      <c r="L138" s="28"/>
    </row>
    <row r="139" spans="1:13" ht="20.85" customHeight="1">
      <c r="A139" s="107"/>
      <c r="B139" s="107"/>
      <c r="C139" s="107"/>
      <c r="D139" s="107"/>
      <c r="E139" s="106"/>
      <c r="F139" s="104"/>
      <c r="H139" s="28"/>
      <c r="J139" s="28"/>
      <c r="L139" s="28"/>
    </row>
    <row r="140" spans="1:13" ht="20.85" customHeight="1">
      <c r="A140" s="107"/>
      <c r="B140" s="107"/>
      <c r="C140" s="107"/>
      <c r="D140" s="107"/>
      <c r="E140" s="106"/>
      <c r="F140" s="104"/>
      <c r="H140" s="28"/>
      <c r="J140" s="28"/>
      <c r="L140" s="28"/>
    </row>
    <row r="141" spans="1:13" ht="20.85" customHeight="1">
      <c r="A141" s="105"/>
      <c r="B141" s="107"/>
      <c r="C141" s="107"/>
      <c r="D141" s="107"/>
      <c r="E141" s="106"/>
      <c r="F141" s="104"/>
      <c r="H141" s="28"/>
      <c r="J141" s="28"/>
      <c r="L141" s="28"/>
    </row>
    <row r="142" spans="1:13" ht="20.85" customHeight="1">
      <c r="A142" s="105"/>
      <c r="B142" s="107"/>
      <c r="C142" s="107"/>
      <c r="D142" s="107"/>
      <c r="E142" s="106"/>
      <c r="F142" s="104"/>
    </row>
    <row r="143" spans="1:13" ht="20.85" customHeight="1">
      <c r="A143" s="105"/>
      <c r="B143" s="107"/>
      <c r="C143" s="107"/>
      <c r="D143" s="107"/>
      <c r="E143" s="106"/>
      <c r="F143" s="104"/>
    </row>
    <row r="144" spans="1:13" ht="20.85" customHeight="1">
      <c r="A144" s="105"/>
      <c r="B144" s="107"/>
      <c r="C144" s="107"/>
      <c r="D144" s="107"/>
      <c r="E144" s="106"/>
      <c r="F144" s="104"/>
    </row>
    <row r="145" spans="1:13" ht="20.85" customHeight="1">
      <c r="A145" s="105"/>
      <c r="B145" s="107"/>
      <c r="C145" s="107"/>
      <c r="D145" s="107"/>
      <c r="E145" s="106"/>
      <c r="F145" s="104"/>
    </row>
    <row r="146" spans="1:13" ht="20.85" customHeight="1">
      <c r="A146" s="105"/>
      <c r="B146" s="107"/>
      <c r="C146" s="107"/>
      <c r="D146" s="107"/>
      <c r="E146" s="106"/>
      <c r="F146" s="104"/>
    </row>
    <row r="147" spans="1:13" ht="20.85" customHeight="1">
      <c r="A147" s="105"/>
      <c r="B147" s="107"/>
      <c r="C147" s="107"/>
      <c r="D147" s="107"/>
      <c r="E147" s="106"/>
      <c r="F147" s="104"/>
    </row>
    <row r="148" spans="1:13" ht="20.85" customHeight="1">
      <c r="A148" s="105"/>
      <c r="B148" s="107"/>
      <c r="C148" s="107"/>
      <c r="D148" s="107"/>
      <c r="E148" s="106"/>
      <c r="F148" s="104"/>
    </row>
    <row r="149" spans="1:13" ht="20.85" customHeight="1">
      <c r="A149" s="105"/>
      <c r="B149" s="107"/>
      <c r="C149" s="107"/>
      <c r="D149" s="107"/>
      <c r="E149" s="106"/>
      <c r="F149" s="104"/>
    </row>
    <row r="150" spans="1:13" ht="24" customHeight="1">
      <c r="A150" s="105"/>
      <c r="B150" s="107"/>
      <c r="C150" s="107"/>
      <c r="D150" s="107"/>
      <c r="E150" s="106"/>
      <c r="F150" s="104"/>
    </row>
    <row r="151" spans="1:13" ht="19.5" customHeight="1">
      <c r="A151" s="105"/>
      <c r="B151" s="107"/>
      <c r="C151" s="107"/>
      <c r="D151" s="107"/>
      <c r="E151" s="106"/>
      <c r="F151" s="104"/>
    </row>
    <row r="152" spans="1:13" ht="21.75" customHeight="1">
      <c r="A152" s="108" t="s">
        <v>171</v>
      </c>
      <c r="B152" s="124"/>
      <c r="C152" s="124"/>
      <c r="D152" s="124"/>
      <c r="E152" s="125"/>
      <c r="F152" s="125"/>
      <c r="G152" s="20"/>
      <c r="H152" s="21"/>
      <c r="I152" s="20"/>
      <c r="J152" s="126"/>
      <c r="K152" s="20"/>
      <c r="L152" s="21"/>
      <c r="M152" s="20"/>
    </row>
  </sheetData>
  <mergeCells count="7">
    <mergeCell ref="G107:I107"/>
    <mergeCell ref="K107:M107"/>
    <mergeCell ref="G5:I5"/>
    <mergeCell ref="G57:I57"/>
    <mergeCell ref="K57:M57"/>
    <mergeCell ref="A49:M49"/>
    <mergeCell ref="K5:M5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11BF-2DC7-4EF6-B9C8-099455131DA0}">
  <dimension ref="A1:L103"/>
  <sheetViews>
    <sheetView topLeftCell="A7" zoomScale="110" zoomScaleNormal="110" zoomScaleSheetLayoutView="70" workbookViewId="0">
      <selection activeCell="F98" sqref="F98"/>
    </sheetView>
  </sheetViews>
  <sheetFormatPr defaultColWidth="10.42578125" defaultRowHeight="20.100000000000001" customHeight="1"/>
  <cols>
    <col min="1" max="1" width="1.42578125" style="22" customWidth="1"/>
    <col min="2" max="2" width="11.42578125" style="22" customWidth="1"/>
    <col min="3" max="3" width="24.7109375" style="22" customWidth="1"/>
    <col min="4" max="4" width="3.42578125" style="40" customWidth="1"/>
    <col min="5" max="5" width="1.7109375" style="22" customWidth="1"/>
    <col min="6" max="6" width="13.5703125" style="9" customWidth="1"/>
    <col min="7" max="7" width="0.85546875" style="15" customWidth="1"/>
    <col min="8" max="8" width="13.5703125" style="9" customWidth="1"/>
    <col min="9" max="9" width="0.85546875" style="15" customWidth="1"/>
    <col min="10" max="10" width="13.5703125" style="6" customWidth="1"/>
    <col min="11" max="11" width="0.85546875" style="15" customWidth="1"/>
    <col min="12" max="12" width="13.5703125" style="6" customWidth="1"/>
    <col min="13" max="16384" width="10.42578125" style="22"/>
  </cols>
  <sheetData>
    <row r="1" spans="1:12" ht="20.100000000000001" customHeight="1">
      <c r="A1" s="13" t="s">
        <v>0</v>
      </c>
      <c r="B1" s="75"/>
      <c r="C1" s="75"/>
      <c r="D1" s="76"/>
      <c r="E1" s="75"/>
    </row>
    <row r="2" spans="1:12" ht="20.100000000000001" customHeight="1">
      <c r="A2" s="13" t="s">
        <v>71</v>
      </c>
      <c r="B2" s="75"/>
      <c r="C2" s="75"/>
      <c r="D2" s="76"/>
      <c r="E2" s="75"/>
    </row>
    <row r="3" spans="1:12" ht="20.100000000000001" customHeight="1">
      <c r="A3" s="54" t="s">
        <v>181</v>
      </c>
      <c r="B3" s="17"/>
      <c r="C3" s="17"/>
      <c r="D3" s="77"/>
      <c r="E3" s="17"/>
      <c r="F3" s="10"/>
      <c r="G3" s="78"/>
      <c r="H3" s="10"/>
      <c r="I3" s="78"/>
      <c r="J3" s="79"/>
      <c r="K3" s="78"/>
      <c r="L3" s="79"/>
    </row>
    <row r="4" spans="1:12" ht="20.100000000000001" customHeight="1">
      <c r="A4" s="75"/>
      <c r="B4" s="75"/>
      <c r="C4" s="75"/>
      <c r="D4" s="76"/>
      <c r="E4" s="75"/>
      <c r="F4" s="80"/>
      <c r="G4" s="81"/>
      <c r="H4" s="80"/>
      <c r="I4" s="81"/>
      <c r="J4" s="82"/>
      <c r="K4" s="81"/>
      <c r="L4" s="82"/>
    </row>
    <row r="5" spans="1:12" ht="20.100000000000001" customHeight="1">
      <c r="A5" s="83"/>
      <c r="B5" s="83"/>
      <c r="C5" s="83"/>
      <c r="D5" s="76"/>
      <c r="E5" s="84"/>
      <c r="F5" s="128" t="s">
        <v>2</v>
      </c>
      <c r="G5" s="128"/>
      <c r="H5" s="128"/>
      <c r="I5" s="7"/>
      <c r="J5" s="128" t="s">
        <v>3</v>
      </c>
      <c r="K5" s="128"/>
      <c r="L5" s="128"/>
    </row>
    <row r="6" spans="1:12" ht="20.100000000000001" customHeight="1">
      <c r="A6" s="83"/>
      <c r="B6" s="83"/>
      <c r="C6" s="83"/>
      <c r="D6" s="76"/>
      <c r="E6" s="84"/>
      <c r="F6" s="6" t="s">
        <v>180</v>
      </c>
      <c r="G6" s="7"/>
      <c r="H6" s="6" t="s">
        <v>7</v>
      </c>
      <c r="I6" s="7"/>
      <c r="J6" s="6" t="s">
        <v>180</v>
      </c>
      <c r="K6" s="7"/>
      <c r="L6" s="6" t="s">
        <v>7</v>
      </c>
    </row>
    <row r="7" spans="1:12" ht="20.100000000000001" customHeight="1">
      <c r="C7" s="83"/>
      <c r="D7" s="49"/>
      <c r="E7" s="84"/>
      <c r="F7" s="79" t="s">
        <v>9</v>
      </c>
      <c r="G7" s="7"/>
      <c r="H7" s="79" t="s">
        <v>9</v>
      </c>
      <c r="I7" s="7"/>
      <c r="J7" s="79" t="s">
        <v>9</v>
      </c>
      <c r="K7" s="7"/>
      <c r="L7" s="79" t="s">
        <v>9</v>
      </c>
    </row>
    <row r="8" spans="1:12" ht="20.100000000000001" customHeight="1">
      <c r="C8" s="83"/>
      <c r="D8" s="49"/>
      <c r="E8" s="84"/>
      <c r="F8" s="6"/>
      <c r="G8" s="7"/>
      <c r="H8" s="6"/>
      <c r="I8" s="7"/>
      <c r="K8" s="7"/>
    </row>
    <row r="9" spans="1:12" ht="20.100000000000001" customHeight="1">
      <c r="A9" s="13" t="s">
        <v>72</v>
      </c>
      <c r="C9" s="83"/>
      <c r="D9" s="76"/>
      <c r="E9" s="83"/>
    </row>
    <row r="10" spans="1:12" ht="8.1" customHeight="1">
      <c r="C10" s="83"/>
      <c r="D10" s="76"/>
      <c r="E10" s="83"/>
    </row>
    <row r="11" spans="1:12" ht="20.100000000000001" customHeight="1">
      <c r="A11" s="22" t="s">
        <v>73</v>
      </c>
      <c r="C11" s="83"/>
      <c r="D11" s="85"/>
      <c r="E11" s="83"/>
      <c r="F11" s="9">
        <v>1365</v>
      </c>
      <c r="H11" s="9">
        <v>139859</v>
      </c>
      <c r="J11" s="9">
        <v>0</v>
      </c>
      <c r="L11" s="9">
        <v>0</v>
      </c>
    </row>
    <row r="12" spans="1:12" ht="20.100000000000001" customHeight="1">
      <c r="A12" s="22" t="s">
        <v>74</v>
      </c>
      <c r="C12" s="83"/>
      <c r="D12" s="85"/>
      <c r="E12" s="83"/>
      <c r="F12" s="9">
        <v>679680</v>
      </c>
      <c r="H12" s="9">
        <v>698811</v>
      </c>
      <c r="J12" s="9">
        <v>0</v>
      </c>
      <c r="L12" s="9">
        <v>0</v>
      </c>
    </row>
    <row r="13" spans="1:12" ht="20.100000000000001" customHeight="1">
      <c r="A13" s="22" t="s">
        <v>75</v>
      </c>
      <c r="C13" s="83"/>
      <c r="D13" s="85"/>
      <c r="E13" s="83"/>
      <c r="F13" s="9">
        <v>6583</v>
      </c>
      <c r="H13" s="9">
        <v>6859</v>
      </c>
      <c r="J13" s="9">
        <v>0</v>
      </c>
      <c r="L13" s="9">
        <v>0</v>
      </c>
    </row>
    <row r="14" spans="1:12" ht="20.100000000000001" customHeight="1">
      <c r="A14" s="22" t="s">
        <v>76</v>
      </c>
      <c r="C14" s="83"/>
      <c r="D14" s="85"/>
      <c r="E14" s="83"/>
      <c r="F14" s="9">
        <v>15962</v>
      </c>
      <c r="H14" s="9">
        <v>12256</v>
      </c>
      <c r="J14" s="9">
        <v>11603</v>
      </c>
      <c r="L14" s="9">
        <v>14000</v>
      </c>
    </row>
    <row r="15" spans="1:12" ht="20.100000000000001" customHeight="1">
      <c r="A15" s="22" t="s">
        <v>77</v>
      </c>
      <c r="C15" s="83"/>
      <c r="D15" s="85"/>
      <c r="E15" s="83"/>
      <c r="F15" s="10">
        <v>4330</v>
      </c>
      <c r="H15" s="10">
        <v>4721</v>
      </c>
      <c r="J15" s="10">
        <v>0</v>
      </c>
      <c r="L15" s="10">
        <v>0</v>
      </c>
    </row>
    <row r="16" spans="1:12" ht="8.1" customHeight="1">
      <c r="C16" s="83"/>
      <c r="D16" s="85"/>
      <c r="E16" s="83"/>
      <c r="J16" s="9"/>
      <c r="L16" s="9"/>
    </row>
    <row r="17" spans="1:12" ht="20.100000000000001" customHeight="1">
      <c r="A17" s="13" t="s">
        <v>78</v>
      </c>
      <c r="C17" s="83"/>
      <c r="D17" s="85"/>
      <c r="E17" s="83"/>
      <c r="F17" s="10">
        <f>SUM(F11:F15)</f>
        <v>707920</v>
      </c>
      <c r="H17" s="10">
        <f>SUM(H11:H15)</f>
        <v>862506</v>
      </c>
      <c r="J17" s="10">
        <f>SUM(J11:J15)</f>
        <v>11603</v>
      </c>
      <c r="L17" s="10">
        <f>SUM(L11:L15)</f>
        <v>14000</v>
      </c>
    </row>
    <row r="18" spans="1:12" ht="20.100000000000001" customHeight="1">
      <c r="C18" s="83"/>
      <c r="D18" s="85"/>
      <c r="E18" s="83"/>
      <c r="J18" s="9"/>
      <c r="L18" s="9"/>
    </row>
    <row r="19" spans="1:12" ht="20.100000000000001" customHeight="1">
      <c r="A19" s="13" t="s">
        <v>79</v>
      </c>
      <c r="C19" s="83"/>
      <c r="D19" s="85"/>
      <c r="E19" s="83"/>
      <c r="J19" s="9"/>
      <c r="L19" s="9"/>
    </row>
    <row r="20" spans="1:12" ht="8.1" customHeight="1">
      <c r="C20" s="83"/>
      <c r="D20" s="85"/>
      <c r="E20" s="83"/>
      <c r="J20" s="9"/>
      <c r="L20" s="9"/>
    </row>
    <row r="21" spans="1:12" ht="20.100000000000001" customHeight="1">
      <c r="A21" s="22" t="s">
        <v>185</v>
      </c>
      <c r="C21" s="83"/>
      <c r="D21" s="85"/>
      <c r="E21" s="83"/>
      <c r="F21" s="9">
        <v>-692</v>
      </c>
      <c r="H21" s="9">
        <v>-74685</v>
      </c>
      <c r="J21" s="9">
        <v>0</v>
      </c>
      <c r="L21" s="9">
        <v>0</v>
      </c>
    </row>
    <row r="22" spans="1:12" ht="20.100000000000001" customHeight="1">
      <c r="A22" s="22" t="s">
        <v>80</v>
      </c>
      <c r="C22" s="83"/>
      <c r="D22" s="85"/>
      <c r="E22" s="83"/>
      <c r="F22" s="9">
        <v>-628987</v>
      </c>
      <c r="H22" s="9">
        <v>-647814</v>
      </c>
      <c r="J22" s="9">
        <v>0</v>
      </c>
      <c r="L22" s="9">
        <v>0</v>
      </c>
    </row>
    <row r="23" spans="1:12" ht="20.100000000000001" customHeight="1">
      <c r="A23" s="22" t="s">
        <v>184</v>
      </c>
      <c r="C23" s="83"/>
      <c r="D23" s="85"/>
      <c r="E23" s="83"/>
      <c r="F23" s="9">
        <v>-2123</v>
      </c>
      <c r="H23" s="9">
        <v>-3705</v>
      </c>
      <c r="J23" s="9">
        <v>0</v>
      </c>
      <c r="L23" s="9">
        <v>0</v>
      </c>
    </row>
    <row r="24" spans="1:12" ht="20.100000000000001" customHeight="1">
      <c r="A24" s="22" t="s">
        <v>168</v>
      </c>
      <c r="C24" s="83"/>
      <c r="D24" s="85"/>
      <c r="E24" s="83"/>
      <c r="F24" s="9">
        <v>-2860</v>
      </c>
      <c r="H24" s="9">
        <v>-18887</v>
      </c>
      <c r="J24" s="9">
        <v>0</v>
      </c>
      <c r="L24" s="9">
        <v>0</v>
      </c>
    </row>
    <row r="25" spans="1:12" ht="20.100000000000001" customHeight="1">
      <c r="A25" s="22" t="s">
        <v>81</v>
      </c>
      <c r="C25" s="83"/>
      <c r="D25" s="85"/>
      <c r="E25" s="83"/>
      <c r="F25" s="9">
        <v>-57090</v>
      </c>
      <c r="H25" s="9">
        <v>-48385</v>
      </c>
      <c r="J25" s="9">
        <v>-5025</v>
      </c>
      <c r="L25" s="9">
        <v>-8205</v>
      </c>
    </row>
    <row r="26" spans="1:12" ht="20.100000000000001" customHeight="1">
      <c r="A26" s="22" t="s">
        <v>196</v>
      </c>
      <c r="C26" s="83"/>
      <c r="D26" s="85"/>
      <c r="E26" s="83"/>
      <c r="F26" s="10">
        <v>36979</v>
      </c>
      <c r="H26" s="10">
        <v>-15243</v>
      </c>
      <c r="J26" s="10">
        <v>-216</v>
      </c>
      <c r="L26" s="10">
        <v>0</v>
      </c>
    </row>
    <row r="27" spans="1:12" ht="8.1" customHeight="1">
      <c r="C27" s="83"/>
      <c r="D27" s="85"/>
      <c r="E27" s="83"/>
      <c r="J27" s="9"/>
      <c r="L27" s="9"/>
    </row>
    <row r="28" spans="1:12" ht="20.100000000000001" customHeight="1">
      <c r="A28" s="13" t="s">
        <v>82</v>
      </c>
      <c r="C28" s="83"/>
      <c r="D28" s="85"/>
      <c r="E28" s="83"/>
      <c r="F28" s="10">
        <f>SUM(F21:F27)</f>
        <v>-654773</v>
      </c>
      <c r="H28" s="10">
        <f>SUM(H21:H27)</f>
        <v>-808719</v>
      </c>
      <c r="J28" s="10">
        <f>SUM(J21:J27)</f>
        <v>-5241</v>
      </c>
      <c r="L28" s="10">
        <f>SUM(L21:L27)</f>
        <v>-8205</v>
      </c>
    </row>
    <row r="29" spans="1:12" ht="20.100000000000001" customHeight="1">
      <c r="C29" s="83"/>
      <c r="D29" s="85"/>
      <c r="E29" s="83"/>
      <c r="J29" s="9"/>
      <c r="L29" s="9"/>
    </row>
    <row r="30" spans="1:12" ht="20.100000000000001" customHeight="1">
      <c r="A30" s="13" t="s">
        <v>195</v>
      </c>
      <c r="C30" s="84"/>
      <c r="D30" s="76"/>
      <c r="E30" s="84"/>
      <c r="F30" s="9">
        <f>SUM(F17,F28)</f>
        <v>53147</v>
      </c>
      <c r="H30" s="9">
        <f>SUM(H17,H28)</f>
        <v>53787</v>
      </c>
      <c r="J30" s="9">
        <f>SUM(J17,J28)</f>
        <v>6362</v>
      </c>
      <c r="L30" s="9">
        <f>SUM(L17,L28)</f>
        <v>5795</v>
      </c>
    </row>
    <row r="31" spans="1:12" ht="20.100000000000001" customHeight="1">
      <c r="A31" s="22" t="s">
        <v>83</v>
      </c>
      <c r="C31" s="83"/>
      <c r="D31" s="85"/>
      <c r="E31" s="83"/>
      <c r="F31" s="10">
        <v>1304</v>
      </c>
      <c r="H31" s="10">
        <v>1650</v>
      </c>
      <c r="J31" s="10">
        <v>0</v>
      </c>
      <c r="L31" s="10">
        <v>0</v>
      </c>
    </row>
    <row r="32" spans="1:12" ht="8.1" customHeight="1">
      <c r="C32" s="83"/>
      <c r="D32" s="85"/>
      <c r="E32" s="83"/>
      <c r="J32" s="9"/>
      <c r="L32" s="9"/>
    </row>
    <row r="33" spans="1:12" ht="20.100000000000001" customHeight="1">
      <c r="A33" s="13" t="s">
        <v>197</v>
      </c>
      <c r="C33" s="83"/>
      <c r="D33" s="85"/>
      <c r="E33" s="83"/>
      <c r="F33" s="9">
        <f>SUM(F30:F31)</f>
        <v>54451</v>
      </c>
      <c r="H33" s="9">
        <f>SUM(H30:H31)</f>
        <v>55437</v>
      </c>
      <c r="J33" s="9">
        <f>SUM(J30:J31)</f>
        <v>6362</v>
      </c>
      <c r="L33" s="9">
        <f>SUM(L30:L31)</f>
        <v>5795</v>
      </c>
    </row>
    <row r="34" spans="1:12" ht="20.100000000000001" customHeight="1">
      <c r="A34" s="22" t="s">
        <v>84</v>
      </c>
      <c r="C34" s="83"/>
      <c r="D34" s="85"/>
      <c r="E34" s="83"/>
      <c r="F34" s="10">
        <v>-39923</v>
      </c>
      <c r="H34" s="10">
        <v>-40716</v>
      </c>
      <c r="J34" s="10">
        <v>-8556</v>
      </c>
      <c r="L34" s="10">
        <v>-10650</v>
      </c>
    </row>
    <row r="35" spans="1:12" ht="8.1" customHeight="1"/>
    <row r="36" spans="1:12" ht="20.100000000000001" customHeight="1">
      <c r="A36" s="13" t="s">
        <v>85</v>
      </c>
      <c r="C36" s="83"/>
      <c r="D36" s="85"/>
      <c r="E36" s="83"/>
      <c r="F36" s="9">
        <f>SUM(F33:F34)</f>
        <v>14528</v>
      </c>
      <c r="H36" s="9">
        <f>SUM(H33:H34)</f>
        <v>14721</v>
      </c>
      <c r="J36" s="9">
        <f>SUM(J33:J34)</f>
        <v>-2194</v>
      </c>
      <c r="L36" s="9">
        <f>SUM(L33:L34)</f>
        <v>-4855</v>
      </c>
    </row>
    <row r="37" spans="1:12" ht="20.100000000000001" customHeight="1">
      <c r="A37" s="22" t="s">
        <v>86</v>
      </c>
      <c r="C37" s="83"/>
      <c r="D37" s="86"/>
      <c r="E37" s="83"/>
      <c r="F37" s="10">
        <v>-16228</v>
      </c>
      <c r="H37" s="10">
        <v>-9626</v>
      </c>
      <c r="J37" s="10">
        <v>0</v>
      </c>
      <c r="L37" s="10">
        <v>0</v>
      </c>
    </row>
    <row r="38" spans="1:12" ht="8.1" customHeight="1">
      <c r="C38" s="83"/>
      <c r="D38" s="85"/>
      <c r="E38" s="83"/>
      <c r="J38" s="9"/>
      <c r="L38" s="9"/>
    </row>
    <row r="39" spans="1:12" ht="20.100000000000001" customHeight="1">
      <c r="A39" s="13" t="s">
        <v>87</v>
      </c>
      <c r="C39" s="84"/>
      <c r="D39" s="76"/>
      <c r="E39" s="84"/>
      <c r="F39" s="10">
        <f>SUM(F36:F37)</f>
        <v>-1700</v>
      </c>
      <c r="H39" s="10">
        <f>SUM(H36:H37)</f>
        <v>5095</v>
      </c>
      <c r="J39" s="10">
        <f>SUM(J36:J37)</f>
        <v>-2194</v>
      </c>
      <c r="L39" s="10">
        <f>SUM(L36:L37)</f>
        <v>-4855</v>
      </c>
    </row>
    <row r="40" spans="1:12" ht="20.100000000000001" customHeight="1">
      <c r="A40" s="84"/>
      <c r="B40" s="84"/>
      <c r="C40" s="84"/>
      <c r="D40" s="76"/>
      <c r="E40" s="84"/>
      <c r="F40" s="87"/>
      <c r="G40" s="88"/>
      <c r="H40" s="87"/>
      <c r="J40" s="9"/>
      <c r="L40" s="9"/>
    </row>
    <row r="41" spans="1:12" ht="20.100000000000001" customHeight="1">
      <c r="A41" s="84"/>
      <c r="B41" s="84"/>
      <c r="C41" s="84"/>
      <c r="D41" s="76"/>
      <c r="E41" s="84"/>
      <c r="F41" s="87"/>
      <c r="G41" s="88"/>
      <c r="H41" s="87"/>
      <c r="J41" s="9"/>
      <c r="L41" s="9"/>
    </row>
    <row r="42" spans="1:12" ht="20.100000000000001" customHeight="1">
      <c r="A42" s="84"/>
      <c r="B42" s="84"/>
      <c r="C42" s="84"/>
      <c r="D42" s="76"/>
      <c r="E42" s="84"/>
      <c r="F42" s="87"/>
      <c r="G42" s="88"/>
      <c r="H42" s="87"/>
      <c r="J42" s="9"/>
      <c r="L42" s="9"/>
    </row>
    <row r="43" spans="1:12" ht="20.100000000000001" customHeight="1">
      <c r="A43" s="84"/>
      <c r="B43" s="84"/>
      <c r="C43" s="84"/>
      <c r="D43" s="76"/>
      <c r="E43" s="84"/>
      <c r="F43" s="87"/>
      <c r="G43" s="88"/>
      <c r="H43" s="87"/>
      <c r="J43" s="9"/>
      <c r="L43" s="9"/>
    </row>
    <row r="44" spans="1:12" ht="22.5" customHeight="1">
      <c r="A44" s="84"/>
      <c r="B44" s="84"/>
      <c r="C44" s="84"/>
      <c r="D44" s="76"/>
      <c r="E44" s="84"/>
      <c r="F44" s="87"/>
      <c r="G44" s="88"/>
      <c r="H44" s="87"/>
      <c r="J44" s="9"/>
      <c r="L44" s="9"/>
    </row>
    <row r="45" spans="1:12" ht="21" customHeight="1">
      <c r="A45" s="84"/>
      <c r="B45" s="84"/>
      <c r="C45" s="84"/>
      <c r="D45" s="76"/>
      <c r="E45" s="84"/>
      <c r="F45" s="87"/>
      <c r="G45" s="88"/>
      <c r="H45" s="87"/>
      <c r="J45" s="9"/>
      <c r="L45" s="9"/>
    </row>
    <row r="46" spans="1:12" ht="20.100000000000001" customHeight="1">
      <c r="A46" s="84"/>
      <c r="B46" s="84"/>
      <c r="C46" s="84"/>
      <c r="D46" s="76"/>
      <c r="E46" s="84"/>
      <c r="F46" s="87"/>
      <c r="G46" s="88"/>
      <c r="H46" s="87"/>
      <c r="J46" s="9"/>
      <c r="L46" s="9"/>
    </row>
    <row r="47" spans="1:12" ht="20.100000000000001" customHeight="1">
      <c r="A47" s="84"/>
      <c r="B47" s="84"/>
      <c r="C47" s="84"/>
      <c r="D47" s="76"/>
      <c r="E47" s="84"/>
      <c r="F47" s="87"/>
      <c r="G47" s="88"/>
      <c r="H47" s="87"/>
      <c r="J47" s="9"/>
      <c r="L47" s="9"/>
    </row>
    <row r="48" spans="1:12" ht="21.75" customHeight="1">
      <c r="A48" s="89" t="s">
        <v>171</v>
      </c>
      <c r="B48" s="90"/>
      <c r="C48" s="90"/>
      <c r="D48" s="77"/>
      <c r="E48" s="90"/>
      <c r="F48" s="10"/>
      <c r="G48" s="78"/>
      <c r="H48" s="10"/>
      <c r="I48" s="78"/>
      <c r="J48" s="10"/>
      <c r="K48" s="78"/>
      <c r="L48" s="10"/>
    </row>
    <row r="49" spans="1:12" ht="20.100000000000001" customHeight="1">
      <c r="A49" s="13" t="s">
        <v>0</v>
      </c>
      <c r="B49" s="75"/>
      <c r="C49" s="75"/>
      <c r="D49" s="76"/>
      <c r="E49" s="75"/>
      <c r="J49" s="9"/>
      <c r="L49" s="9"/>
    </row>
    <row r="50" spans="1:12" ht="20.100000000000001" customHeight="1">
      <c r="A50" s="13" t="s">
        <v>214</v>
      </c>
      <c r="B50" s="75"/>
      <c r="C50" s="75"/>
      <c r="D50" s="76"/>
      <c r="E50" s="75"/>
      <c r="J50" s="9"/>
      <c r="L50" s="9"/>
    </row>
    <row r="51" spans="1:12" ht="20.100000000000001" customHeight="1">
      <c r="A51" s="54" t="s">
        <v>181</v>
      </c>
      <c r="B51" s="17"/>
      <c r="C51" s="34"/>
      <c r="D51" s="77"/>
      <c r="E51" s="17"/>
      <c r="F51" s="10"/>
      <c r="G51" s="78"/>
      <c r="H51" s="10"/>
      <c r="I51" s="78"/>
      <c r="J51" s="10"/>
      <c r="K51" s="78"/>
      <c r="L51" s="10"/>
    </row>
    <row r="52" spans="1:12" ht="20.100000000000001" customHeight="1">
      <c r="A52" s="75"/>
      <c r="B52" s="75"/>
      <c r="C52" s="75"/>
      <c r="D52" s="76"/>
      <c r="E52" s="75"/>
      <c r="F52" s="80"/>
      <c r="G52" s="81"/>
      <c r="H52" s="80"/>
      <c r="I52" s="81"/>
      <c r="J52" s="80"/>
      <c r="K52" s="81"/>
      <c r="L52" s="80"/>
    </row>
    <row r="53" spans="1:12" ht="20.100000000000001" customHeight="1">
      <c r="A53" s="83"/>
      <c r="B53" s="83"/>
      <c r="C53" s="83"/>
      <c r="D53" s="76"/>
      <c r="E53" s="84"/>
      <c r="F53" s="130" t="s">
        <v>2</v>
      </c>
      <c r="G53" s="130"/>
      <c r="H53" s="130"/>
      <c r="I53" s="7"/>
      <c r="J53" s="130" t="s">
        <v>3</v>
      </c>
      <c r="K53" s="130"/>
      <c r="L53" s="130"/>
    </row>
    <row r="54" spans="1:12" ht="20.100000000000001" customHeight="1">
      <c r="A54" s="83"/>
      <c r="B54" s="83"/>
      <c r="C54" s="83"/>
      <c r="D54" s="76"/>
      <c r="E54" s="84"/>
      <c r="F54" s="6" t="s">
        <v>180</v>
      </c>
      <c r="G54" s="7"/>
      <c r="H54" s="6" t="s">
        <v>7</v>
      </c>
      <c r="I54" s="7"/>
      <c r="J54" s="6" t="s">
        <v>180</v>
      </c>
      <c r="K54" s="7"/>
      <c r="L54" s="6" t="s">
        <v>7</v>
      </c>
    </row>
    <row r="55" spans="1:12" ht="20.100000000000001" customHeight="1">
      <c r="A55" s="83"/>
      <c r="B55" s="83"/>
      <c r="C55" s="83"/>
      <c r="D55" s="76"/>
      <c r="E55" s="84"/>
      <c r="F55" s="79" t="s">
        <v>9</v>
      </c>
      <c r="G55" s="7"/>
      <c r="H55" s="79" t="s">
        <v>9</v>
      </c>
      <c r="I55" s="7"/>
      <c r="J55" s="79" t="s">
        <v>9</v>
      </c>
      <c r="K55" s="7"/>
      <c r="L55" s="79" t="s">
        <v>9</v>
      </c>
    </row>
    <row r="56" spans="1:12" ht="20.100000000000001" customHeight="1">
      <c r="A56" s="83"/>
      <c r="B56" s="83"/>
      <c r="C56" s="83"/>
      <c r="D56" s="76"/>
      <c r="E56" s="84"/>
      <c r="F56" s="6"/>
      <c r="G56" s="7"/>
      <c r="H56" s="6"/>
      <c r="I56" s="7"/>
      <c r="K56" s="7"/>
    </row>
    <row r="57" spans="1:12" ht="20.100000000000001" customHeight="1">
      <c r="A57" s="13" t="s">
        <v>88</v>
      </c>
      <c r="D57" s="76"/>
      <c r="E57" s="40"/>
      <c r="J57" s="9"/>
      <c r="L57" s="9"/>
    </row>
    <row r="58" spans="1:12" ht="20.100000000000001" customHeight="1">
      <c r="A58" s="22" t="s">
        <v>89</v>
      </c>
      <c r="E58" s="40"/>
      <c r="J58" s="9"/>
      <c r="L58" s="9"/>
    </row>
    <row r="59" spans="1:12" ht="20.100000000000001" customHeight="1">
      <c r="B59" s="22" t="s">
        <v>90</v>
      </c>
      <c r="E59" s="40"/>
      <c r="J59" s="9"/>
      <c r="L59" s="9"/>
    </row>
    <row r="60" spans="1:12" ht="20.100000000000001" customHeight="1">
      <c r="B60" s="22" t="s">
        <v>91</v>
      </c>
      <c r="E60" s="40"/>
      <c r="J60" s="9"/>
      <c r="L60" s="9"/>
    </row>
    <row r="61" spans="1:12" ht="20.100000000000001" customHeight="1">
      <c r="B61" s="22" t="s">
        <v>92</v>
      </c>
      <c r="E61" s="40"/>
      <c r="F61" s="10">
        <v>231479</v>
      </c>
      <c r="H61" s="20">
        <v>-38425</v>
      </c>
      <c r="J61" s="20">
        <v>0</v>
      </c>
      <c r="L61" s="20">
        <v>0</v>
      </c>
    </row>
    <row r="62" spans="1:12" ht="8.1" customHeight="1">
      <c r="E62" s="40"/>
      <c r="J62" s="9"/>
      <c r="L62" s="9"/>
    </row>
    <row r="63" spans="1:12" ht="20.100000000000001" customHeight="1">
      <c r="A63" s="13" t="s">
        <v>209</v>
      </c>
      <c r="E63" s="40"/>
      <c r="F63" s="20">
        <f>SUM(F58:F61)</f>
        <v>231479</v>
      </c>
      <c r="H63" s="20">
        <f>SUM(H58:H61)</f>
        <v>-38425</v>
      </c>
      <c r="J63" s="20">
        <f>SUM(J58:J61)</f>
        <v>0</v>
      </c>
      <c r="L63" s="20">
        <f>SUM(L58:L61)</f>
        <v>0</v>
      </c>
    </row>
    <row r="64" spans="1:12" ht="8.1" customHeight="1">
      <c r="E64" s="40"/>
      <c r="J64" s="9"/>
      <c r="L64" s="9"/>
    </row>
    <row r="65" spans="1:12" ht="20.100000000000001" customHeight="1" thickBot="1">
      <c r="A65" s="13" t="s">
        <v>172</v>
      </c>
      <c r="E65" s="40"/>
      <c r="F65" s="38">
        <f>F63+F39</f>
        <v>229779</v>
      </c>
      <c r="H65" s="38">
        <f>H63+H39</f>
        <v>-33330</v>
      </c>
      <c r="J65" s="38">
        <f>J63+J39</f>
        <v>-2194</v>
      </c>
      <c r="L65" s="38">
        <f>L63+L39</f>
        <v>-4855</v>
      </c>
    </row>
    <row r="66" spans="1:12" ht="20.100000000000001" customHeight="1" thickTop="1">
      <c r="E66" s="40"/>
      <c r="J66" s="9"/>
      <c r="L66" s="9"/>
    </row>
    <row r="67" spans="1:12" ht="20.100000000000001" customHeight="1">
      <c r="A67" s="13" t="s">
        <v>93</v>
      </c>
      <c r="E67" s="40"/>
      <c r="J67" s="9"/>
      <c r="L67" s="9"/>
    </row>
    <row r="68" spans="1:12" ht="20.100000000000001" customHeight="1">
      <c r="A68" s="22" t="s">
        <v>94</v>
      </c>
      <c r="E68" s="40"/>
      <c r="F68" s="9">
        <v>-2757</v>
      </c>
      <c r="H68" s="9">
        <v>5177</v>
      </c>
      <c r="J68" s="9">
        <v>-2194</v>
      </c>
      <c r="L68" s="9">
        <v>-4855</v>
      </c>
    </row>
    <row r="69" spans="1:12" ht="20.100000000000001" customHeight="1">
      <c r="A69" s="22" t="s">
        <v>95</v>
      </c>
      <c r="E69" s="40"/>
      <c r="F69" s="46">
        <v>1057</v>
      </c>
      <c r="H69" s="20">
        <v>-82</v>
      </c>
      <c r="J69" s="20">
        <v>0</v>
      </c>
      <c r="L69" s="20">
        <v>0</v>
      </c>
    </row>
    <row r="70" spans="1:12" ht="8.1" customHeight="1">
      <c r="E70" s="40"/>
      <c r="J70" s="9"/>
      <c r="L70" s="9"/>
    </row>
    <row r="71" spans="1:12" ht="20.100000000000001" customHeight="1" thickBot="1">
      <c r="E71" s="40"/>
      <c r="F71" s="91">
        <f>SUM(F68:F69)</f>
        <v>-1700</v>
      </c>
      <c r="H71" s="91">
        <f>SUM(H68:H69)</f>
        <v>5095</v>
      </c>
      <c r="J71" s="91">
        <f>SUM(J68:J69)</f>
        <v>-2194</v>
      </c>
      <c r="L71" s="91">
        <f>SUM(L68:L69)</f>
        <v>-4855</v>
      </c>
    </row>
    <row r="72" spans="1:12" ht="20.100000000000001" customHeight="1" thickTop="1">
      <c r="E72" s="40"/>
      <c r="G72" s="9"/>
      <c r="I72" s="9"/>
      <c r="J72" s="9"/>
      <c r="K72" s="9"/>
      <c r="L72" s="9"/>
    </row>
    <row r="73" spans="1:12" ht="20.100000000000001" customHeight="1">
      <c r="A73" s="13" t="s">
        <v>204</v>
      </c>
      <c r="E73" s="40"/>
      <c r="J73" s="9"/>
      <c r="L73" s="9"/>
    </row>
    <row r="74" spans="1:12" ht="20.100000000000001" customHeight="1">
      <c r="A74" s="22" t="s">
        <v>94</v>
      </c>
      <c r="E74" s="40"/>
      <c r="F74" s="9">
        <v>207840</v>
      </c>
      <c r="H74" s="9">
        <v>-29787</v>
      </c>
      <c r="J74" s="9">
        <v>-2194</v>
      </c>
      <c r="L74" s="9">
        <v>-4855</v>
      </c>
    </row>
    <row r="75" spans="1:12" ht="20.100000000000001" customHeight="1">
      <c r="A75" s="22" t="s">
        <v>95</v>
      </c>
      <c r="E75" s="40"/>
      <c r="F75" s="10">
        <v>21939</v>
      </c>
      <c r="H75" s="20">
        <v>-3543</v>
      </c>
      <c r="J75" s="20">
        <v>0</v>
      </c>
      <c r="L75" s="20">
        <v>0</v>
      </c>
    </row>
    <row r="76" spans="1:12" ht="8.25" customHeight="1">
      <c r="E76" s="40"/>
      <c r="J76" s="9"/>
      <c r="L76" s="9"/>
    </row>
    <row r="77" spans="1:12" ht="20.100000000000001" customHeight="1" thickBot="1">
      <c r="E77" s="40"/>
      <c r="F77" s="61">
        <f>F65</f>
        <v>229779</v>
      </c>
      <c r="H77" s="61">
        <f>SUM(H74:H75)</f>
        <v>-33330</v>
      </c>
      <c r="J77" s="61">
        <f>SUM(J74:J75)</f>
        <v>-2194</v>
      </c>
      <c r="L77" s="61">
        <f>SUM(L74:L75)</f>
        <v>-4855</v>
      </c>
    </row>
    <row r="78" spans="1:12" ht="20.100000000000001" customHeight="1" thickTop="1">
      <c r="E78" s="40"/>
      <c r="G78" s="9"/>
      <c r="I78" s="9"/>
      <c r="J78" s="9"/>
      <c r="K78" s="9"/>
      <c r="L78" s="9"/>
    </row>
    <row r="79" spans="1:12" ht="20.100000000000001" customHeight="1">
      <c r="A79" s="13" t="s">
        <v>96</v>
      </c>
      <c r="E79" s="40"/>
      <c r="J79" s="9"/>
      <c r="L79" s="9"/>
    </row>
    <row r="80" spans="1:12" ht="20.100000000000001" customHeight="1" thickBot="1">
      <c r="A80" s="22" t="s">
        <v>97</v>
      </c>
      <c r="D80" s="92"/>
      <c r="E80" s="40"/>
      <c r="F80" s="93">
        <f>ROUND(F68/1065898265*1000,3)</f>
        <v>-3.0000000000000001E-3</v>
      </c>
      <c r="G80" s="94"/>
      <c r="H80" s="93">
        <f>ROUND(H68/1065898265*1000,3)</f>
        <v>5.0000000000000001E-3</v>
      </c>
      <c r="I80" s="93"/>
      <c r="J80" s="93">
        <f>ROUND(J68/1065898265*1000,3)</f>
        <v>-2E-3</v>
      </c>
      <c r="K80" s="94"/>
      <c r="L80" s="93">
        <f>ROUND(L68/1065898265*1000,3)</f>
        <v>-5.0000000000000001E-3</v>
      </c>
    </row>
    <row r="81" spans="1:12" ht="20.100000000000001" customHeight="1" thickTop="1">
      <c r="D81" s="85"/>
      <c r="E81" s="83"/>
      <c r="F81" s="95"/>
      <c r="H81" s="96"/>
      <c r="J81" s="95"/>
      <c r="L81" s="9"/>
    </row>
    <row r="82" spans="1:12" ht="20.100000000000001" customHeight="1">
      <c r="D82" s="85"/>
      <c r="E82" s="83"/>
      <c r="F82" s="96"/>
      <c r="H82" s="96"/>
      <c r="J82" s="9"/>
      <c r="L82" s="9"/>
    </row>
    <row r="83" spans="1:12" ht="20.100000000000001" customHeight="1">
      <c r="A83" s="83"/>
      <c r="B83" s="83"/>
      <c r="C83" s="83"/>
      <c r="D83" s="85"/>
      <c r="E83" s="83"/>
      <c r="F83" s="96"/>
      <c r="H83" s="96"/>
      <c r="J83" s="9"/>
      <c r="L83" s="9"/>
    </row>
    <row r="84" spans="1:12" ht="20.100000000000001" customHeight="1">
      <c r="A84" s="83"/>
      <c r="B84" s="83"/>
      <c r="C84" s="83"/>
      <c r="D84" s="85"/>
      <c r="E84" s="83"/>
      <c r="F84" s="96"/>
      <c r="H84" s="96"/>
      <c r="J84" s="9"/>
      <c r="L84" s="9"/>
    </row>
    <row r="85" spans="1:12" ht="20.100000000000001" customHeight="1">
      <c r="A85" s="83"/>
      <c r="B85" s="83"/>
      <c r="C85" s="83"/>
      <c r="D85" s="85"/>
      <c r="E85" s="83"/>
      <c r="F85" s="96"/>
      <c r="H85" s="96"/>
      <c r="J85" s="9"/>
      <c r="L85" s="9"/>
    </row>
    <row r="86" spans="1:12" ht="18.75" customHeight="1">
      <c r="A86" s="83"/>
      <c r="B86" s="83"/>
      <c r="C86" s="83"/>
      <c r="D86" s="85"/>
      <c r="E86" s="83"/>
      <c r="F86" s="96"/>
      <c r="H86" s="96"/>
      <c r="J86" s="9"/>
      <c r="L86" s="9"/>
    </row>
    <row r="87" spans="1:12" ht="23.25" customHeight="1">
      <c r="A87" s="83"/>
      <c r="B87" s="83"/>
      <c r="C87" s="83"/>
      <c r="D87" s="85"/>
      <c r="E87" s="83"/>
      <c r="F87" s="96"/>
      <c r="H87" s="96"/>
      <c r="J87" s="9"/>
      <c r="L87" s="9"/>
    </row>
    <row r="88" spans="1:12" ht="18.75" customHeight="1">
      <c r="A88" s="83"/>
      <c r="B88" s="83"/>
      <c r="C88" s="83"/>
      <c r="D88" s="85"/>
      <c r="E88" s="83"/>
      <c r="F88" s="96"/>
      <c r="H88" s="96"/>
      <c r="J88" s="9"/>
      <c r="L88" s="9"/>
    </row>
    <row r="89" spans="1:12" ht="20.25" customHeight="1">
      <c r="A89" s="83"/>
      <c r="B89" s="83"/>
      <c r="C89" s="83"/>
      <c r="D89" s="85"/>
      <c r="E89" s="83"/>
      <c r="F89" s="96"/>
      <c r="H89" s="96"/>
      <c r="J89" s="9"/>
      <c r="L89" s="9"/>
    </row>
    <row r="90" spans="1:12" ht="20.100000000000001" customHeight="1">
      <c r="A90" s="83"/>
      <c r="B90" s="83"/>
      <c r="C90" s="83"/>
      <c r="D90" s="85"/>
      <c r="E90" s="83"/>
      <c r="F90" s="96"/>
      <c r="H90" s="96"/>
      <c r="J90" s="9"/>
      <c r="L90" s="9"/>
    </row>
    <row r="91" spans="1:12" ht="20.100000000000001" customHeight="1">
      <c r="A91" s="83"/>
      <c r="B91" s="83"/>
      <c r="C91" s="83"/>
      <c r="D91" s="85"/>
      <c r="E91" s="83"/>
      <c r="F91" s="96"/>
      <c r="H91" s="96"/>
      <c r="J91" s="9"/>
      <c r="L91" s="9"/>
    </row>
    <row r="92" spans="1:12" ht="20.100000000000001" customHeight="1">
      <c r="A92" s="83"/>
      <c r="B92" s="83"/>
      <c r="C92" s="83"/>
      <c r="D92" s="85"/>
      <c r="E92" s="83"/>
      <c r="F92" s="96"/>
      <c r="H92" s="96"/>
      <c r="J92" s="9"/>
      <c r="L92" s="9"/>
    </row>
    <row r="93" spans="1:12" ht="20.100000000000001" customHeight="1">
      <c r="A93" s="83"/>
      <c r="B93" s="83"/>
      <c r="C93" s="83"/>
      <c r="D93" s="85"/>
      <c r="E93" s="83"/>
      <c r="F93" s="96"/>
      <c r="H93" s="96"/>
      <c r="J93" s="9"/>
      <c r="L93" s="9"/>
    </row>
    <row r="94" spans="1:12" ht="6.75" customHeight="1">
      <c r="A94" s="83"/>
      <c r="B94" s="83"/>
      <c r="C94" s="83"/>
      <c r="D94" s="85"/>
      <c r="E94" s="83"/>
      <c r="F94" s="96"/>
      <c r="H94" s="96"/>
      <c r="J94" s="9"/>
      <c r="L94" s="9"/>
    </row>
    <row r="95" spans="1:12" ht="21.75" customHeight="1">
      <c r="A95" s="97" t="s">
        <v>171</v>
      </c>
      <c r="B95" s="73"/>
      <c r="C95" s="89"/>
      <c r="D95" s="89"/>
      <c r="E95" s="89"/>
      <c r="F95" s="10"/>
      <c r="G95" s="78"/>
      <c r="H95" s="10"/>
      <c r="I95" s="78"/>
      <c r="J95" s="79"/>
      <c r="K95" s="78"/>
      <c r="L95" s="79"/>
    </row>
    <row r="103" spans="7:11" ht="20.100000000000001" customHeight="1">
      <c r="G103" s="22"/>
      <c r="K103" s="22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F3314-D02E-4745-B3F1-D1FC59AE356A}">
  <dimension ref="A1:CU35"/>
  <sheetViews>
    <sheetView zoomScale="95" zoomScaleNormal="70" zoomScaleSheetLayoutView="70" workbookViewId="0">
      <selection activeCell="B12" sqref="B12"/>
    </sheetView>
  </sheetViews>
  <sheetFormatPr defaultColWidth="7.5703125" defaultRowHeight="19.350000000000001" customHeight="1"/>
  <cols>
    <col min="1" max="2" width="1.140625" style="24" customWidth="1"/>
    <col min="3" max="3" width="20" style="24" customWidth="1"/>
    <col min="4" max="4" width="7.42578125" style="24" customWidth="1"/>
    <col min="5" max="5" width="4.7109375" style="24" customWidth="1"/>
    <col min="6" max="6" width="10.42578125" style="24" customWidth="1"/>
    <col min="7" max="7" width="0.5703125" style="24" customWidth="1"/>
    <col min="8" max="8" width="11" style="24" customWidth="1"/>
    <col min="9" max="9" width="0.5703125" style="24" customWidth="1"/>
    <col min="10" max="10" width="13.140625" style="24" customWidth="1"/>
    <col min="11" max="11" width="0.5703125" style="24" customWidth="1"/>
    <col min="12" max="12" width="14.85546875" style="24" customWidth="1"/>
    <col min="13" max="13" width="0.5703125" style="24" customWidth="1"/>
    <col min="14" max="14" width="15.7109375" style="24" customWidth="1"/>
    <col min="15" max="15" width="0.5703125" style="24" customWidth="1"/>
    <col min="16" max="16" width="10.85546875" style="24" customWidth="1"/>
    <col min="17" max="17" width="0.5703125" style="24" customWidth="1"/>
    <col min="18" max="18" width="10.5703125" style="24" customWidth="1"/>
    <col min="19" max="19" width="0.5703125" style="24" customWidth="1"/>
    <col min="20" max="20" width="10.42578125" style="24" customWidth="1"/>
    <col min="21" max="21" width="0.5703125" style="24" customWidth="1"/>
    <col min="22" max="22" width="15.7109375" style="24" customWidth="1"/>
    <col min="23" max="23" width="0.5703125" style="24" customWidth="1"/>
    <col min="24" max="24" width="10.5703125" style="24" customWidth="1"/>
    <col min="25" max="25" width="0.5703125" style="24" customWidth="1"/>
    <col min="26" max="26" width="9.42578125" style="24" customWidth="1"/>
    <col min="27" max="27" width="0.5703125" style="24" customWidth="1"/>
    <col min="28" max="28" width="8.5703125" style="24" customWidth="1"/>
    <col min="29" max="29" width="0.5703125" style="24" customWidth="1"/>
    <col min="30" max="30" width="9.5703125" style="24" customWidth="1"/>
    <col min="31" max="16384" width="7.5703125" style="24"/>
  </cols>
  <sheetData>
    <row r="1" spans="1:30" s="16" customFormat="1" ht="21.75" customHeight="1">
      <c r="A1" s="12" t="s">
        <v>0</v>
      </c>
      <c r="B1" s="13"/>
      <c r="C1" s="13"/>
      <c r="D1" s="13"/>
      <c r="E1" s="14"/>
      <c r="F1" s="9"/>
      <c r="G1" s="15"/>
      <c r="H1" s="9"/>
      <c r="I1" s="15"/>
      <c r="J1" s="15"/>
      <c r="K1" s="15"/>
      <c r="L1" s="15"/>
      <c r="M1" s="15"/>
      <c r="N1" s="15"/>
      <c r="O1" s="15"/>
      <c r="P1" s="15"/>
      <c r="Q1" s="15"/>
      <c r="R1" s="9"/>
      <c r="S1" s="15"/>
      <c r="T1" s="9"/>
      <c r="U1" s="15"/>
      <c r="V1" s="9"/>
      <c r="W1" s="15"/>
      <c r="X1" s="9"/>
      <c r="Y1" s="15"/>
      <c r="Z1" s="9"/>
      <c r="AA1" s="15"/>
      <c r="AB1" s="9"/>
      <c r="AC1" s="15"/>
      <c r="AD1" s="9"/>
    </row>
    <row r="2" spans="1:30" s="16" customFormat="1" ht="21.75" customHeight="1">
      <c r="A2" s="13" t="s">
        <v>98</v>
      </c>
      <c r="B2" s="13"/>
      <c r="C2" s="13"/>
      <c r="D2" s="13"/>
      <c r="E2" s="14"/>
      <c r="F2" s="9"/>
      <c r="G2" s="15"/>
      <c r="H2" s="9"/>
      <c r="I2" s="15"/>
      <c r="J2" s="15"/>
      <c r="K2" s="15"/>
      <c r="L2" s="15"/>
      <c r="M2" s="15"/>
      <c r="N2" s="15"/>
      <c r="O2" s="15"/>
      <c r="P2" s="15"/>
      <c r="Q2" s="15"/>
      <c r="R2" s="9"/>
      <c r="S2" s="15"/>
      <c r="T2" s="9"/>
      <c r="U2" s="15"/>
      <c r="V2" s="9"/>
      <c r="W2" s="15"/>
      <c r="X2" s="9"/>
      <c r="Y2" s="15"/>
      <c r="Z2" s="9"/>
      <c r="AA2" s="15"/>
      <c r="AB2" s="9"/>
      <c r="AC2" s="15"/>
      <c r="AD2" s="9"/>
    </row>
    <row r="3" spans="1:30" s="16" customFormat="1" ht="21.75" customHeight="1">
      <c r="A3" s="17" t="s">
        <v>181</v>
      </c>
      <c r="B3" s="18"/>
      <c r="C3" s="18"/>
      <c r="D3" s="18"/>
      <c r="E3" s="19"/>
      <c r="F3" s="20"/>
      <c r="G3" s="21"/>
      <c r="H3" s="20"/>
      <c r="I3" s="21"/>
      <c r="J3" s="21"/>
      <c r="K3" s="21"/>
      <c r="L3" s="21"/>
      <c r="M3" s="21"/>
      <c r="N3" s="21"/>
      <c r="O3" s="21"/>
      <c r="P3" s="21"/>
      <c r="Q3" s="21"/>
      <c r="R3" s="20"/>
      <c r="S3" s="21"/>
      <c r="T3" s="20"/>
      <c r="U3" s="21"/>
      <c r="V3" s="20"/>
      <c r="W3" s="21"/>
      <c r="X3" s="20"/>
      <c r="Y3" s="21"/>
      <c r="Z3" s="20"/>
      <c r="AA3" s="21"/>
      <c r="AB3" s="20"/>
      <c r="AC3" s="21"/>
      <c r="AD3" s="20"/>
    </row>
    <row r="4" spans="1:30" s="16" customFormat="1" ht="21.75" customHeight="1">
      <c r="A4" s="13"/>
      <c r="B4" s="13"/>
      <c r="C4" s="13"/>
      <c r="D4" s="13"/>
      <c r="E4" s="14"/>
      <c r="F4" s="9"/>
      <c r="G4" s="15"/>
      <c r="H4" s="9"/>
      <c r="I4" s="15"/>
      <c r="J4" s="15"/>
      <c r="K4" s="15"/>
      <c r="L4" s="15"/>
      <c r="M4" s="15"/>
      <c r="N4" s="15"/>
      <c r="O4" s="15"/>
      <c r="P4" s="15"/>
      <c r="Q4" s="15"/>
      <c r="R4" s="9"/>
      <c r="S4" s="15"/>
      <c r="T4" s="9"/>
      <c r="U4" s="15"/>
      <c r="V4" s="9"/>
      <c r="W4" s="15"/>
      <c r="X4" s="9"/>
      <c r="Y4" s="15"/>
      <c r="Z4" s="9"/>
      <c r="AA4" s="15"/>
      <c r="AB4" s="9"/>
      <c r="AC4" s="15"/>
      <c r="AD4" s="9"/>
    </row>
    <row r="5" spans="1:30" s="16" customFormat="1" ht="21.75" customHeight="1">
      <c r="A5" s="22"/>
      <c r="B5" s="22"/>
      <c r="C5" s="22"/>
      <c r="D5" s="22"/>
      <c r="E5" s="23"/>
      <c r="F5" s="131" t="s">
        <v>2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</row>
    <row r="6" spans="1:30" s="16" customFormat="1" ht="21.75" customHeight="1">
      <c r="A6" s="22"/>
      <c r="B6" s="13"/>
      <c r="C6" s="22"/>
      <c r="D6" s="22"/>
      <c r="E6" s="23"/>
      <c r="F6" s="132" t="s">
        <v>94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5"/>
      <c r="AB6" s="9"/>
      <c r="AC6" s="15"/>
      <c r="AD6" s="9"/>
    </row>
    <row r="7" spans="1:30" s="16" customFormat="1" ht="21.75" customHeight="1">
      <c r="A7" s="22"/>
      <c r="B7" s="13"/>
      <c r="C7" s="22"/>
      <c r="D7" s="22"/>
      <c r="E7" s="23"/>
      <c r="F7" s="9"/>
      <c r="G7" s="15"/>
      <c r="H7" s="6"/>
      <c r="I7" s="15"/>
      <c r="J7" s="15"/>
      <c r="K7" s="15"/>
      <c r="L7" s="15"/>
      <c r="M7" s="15"/>
      <c r="N7" s="15"/>
      <c r="O7" s="15"/>
      <c r="P7" s="15"/>
      <c r="Q7" s="15"/>
      <c r="R7" s="24"/>
      <c r="S7" s="24"/>
      <c r="T7" s="24"/>
      <c r="U7" s="15"/>
      <c r="V7" s="130" t="s">
        <v>66</v>
      </c>
      <c r="W7" s="130"/>
      <c r="X7" s="130"/>
      <c r="Y7" s="15"/>
      <c r="Z7" s="9"/>
      <c r="AA7" s="15"/>
      <c r="AB7" s="9"/>
      <c r="AC7" s="15"/>
      <c r="AD7" s="9"/>
    </row>
    <row r="8" spans="1:30" s="16" customFormat="1" ht="21.75" customHeight="1">
      <c r="A8" s="22"/>
      <c r="B8" s="22"/>
      <c r="C8" s="22"/>
      <c r="D8" s="22"/>
      <c r="E8" s="23"/>
      <c r="F8" s="9"/>
      <c r="G8" s="15"/>
      <c r="H8" s="6"/>
      <c r="I8" s="15"/>
      <c r="J8" s="130" t="s">
        <v>62</v>
      </c>
      <c r="K8" s="130"/>
      <c r="L8" s="130"/>
      <c r="M8" s="130"/>
      <c r="N8" s="130"/>
      <c r="O8" s="130"/>
      <c r="P8" s="130"/>
      <c r="Q8" s="15"/>
      <c r="R8" s="133" t="s">
        <v>63</v>
      </c>
      <c r="S8" s="133"/>
      <c r="T8" s="133"/>
      <c r="U8" s="26"/>
      <c r="V8" s="25" t="s">
        <v>99</v>
      </c>
      <c r="W8" s="15"/>
      <c r="X8" s="9"/>
      <c r="Y8" s="15"/>
      <c r="Z8" s="9"/>
      <c r="AA8" s="15"/>
      <c r="AB8" s="9"/>
      <c r="AC8" s="15"/>
      <c r="AD8" s="9"/>
    </row>
    <row r="9" spans="1:30" s="16" customFormat="1" ht="21.75" customHeight="1">
      <c r="A9" s="22"/>
      <c r="B9" s="22"/>
      <c r="C9" s="22"/>
      <c r="D9" s="22"/>
      <c r="E9" s="23"/>
      <c r="F9" s="9"/>
      <c r="G9" s="15"/>
      <c r="H9" s="6"/>
      <c r="K9" s="7"/>
      <c r="L9" s="6" t="s">
        <v>100</v>
      </c>
      <c r="M9" s="15"/>
      <c r="N9" s="6" t="s">
        <v>101</v>
      </c>
      <c r="P9" s="6"/>
      <c r="U9" s="7"/>
      <c r="V9" s="6"/>
      <c r="W9" s="7"/>
      <c r="X9" s="6" t="s">
        <v>102</v>
      </c>
      <c r="Y9" s="15"/>
      <c r="Z9" s="6" t="s">
        <v>103</v>
      </c>
      <c r="AA9" s="15"/>
      <c r="AB9" s="9"/>
      <c r="AC9" s="15"/>
      <c r="AD9" s="9"/>
    </row>
    <row r="10" spans="1:30" s="16" customFormat="1" ht="21.75" customHeight="1">
      <c r="A10" s="22"/>
      <c r="B10" s="22"/>
      <c r="C10" s="22"/>
      <c r="D10" s="22"/>
      <c r="E10" s="23"/>
      <c r="F10" s="6"/>
      <c r="G10" s="7"/>
      <c r="I10" s="7"/>
      <c r="J10" s="6" t="s">
        <v>100</v>
      </c>
      <c r="K10" s="7"/>
      <c r="L10" s="6" t="s">
        <v>104</v>
      </c>
      <c r="M10" s="7"/>
      <c r="N10" s="6" t="s">
        <v>105</v>
      </c>
      <c r="O10" s="7"/>
      <c r="P10" s="6"/>
      <c r="Q10" s="7"/>
      <c r="R10" s="6" t="s">
        <v>106</v>
      </c>
      <c r="S10" s="26"/>
      <c r="T10" s="9"/>
      <c r="U10" s="7"/>
      <c r="V10" s="6"/>
      <c r="W10" s="7"/>
      <c r="X10" s="6" t="s">
        <v>107</v>
      </c>
      <c r="Y10" s="26"/>
      <c r="Z10" s="6" t="s">
        <v>108</v>
      </c>
      <c r="AA10" s="26"/>
      <c r="AB10" s="6" t="s">
        <v>109</v>
      </c>
      <c r="AC10" s="26"/>
      <c r="AD10" s="6"/>
    </row>
    <row r="11" spans="1:30" s="16" customFormat="1" ht="21.75" customHeight="1">
      <c r="A11" s="22"/>
      <c r="B11" s="22"/>
      <c r="C11" s="22"/>
      <c r="D11" s="22"/>
      <c r="E11" s="23"/>
      <c r="F11" s="6" t="s">
        <v>110</v>
      </c>
      <c r="G11" s="7"/>
      <c r="H11" s="6" t="s">
        <v>111</v>
      </c>
      <c r="I11" s="7"/>
      <c r="J11" s="6" t="s">
        <v>112</v>
      </c>
      <c r="K11" s="7"/>
      <c r="L11" s="6" t="s">
        <v>113</v>
      </c>
      <c r="M11" s="7"/>
      <c r="N11" s="6" t="s">
        <v>114</v>
      </c>
      <c r="O11" s="7"/>
      <c r="P11" s="6" t="s">
        <v>115</v>
      </c>
      <c r="Q11" s="7"/>
      <c r="R11" s="5" t="s">
        <v>116</v>
      </c>
      <c r="S11" s="7"/>
      <c r="T11" s="6"/>
      <c r="U11" s="7"/>
      <c r="V11" s="6" t="s">
        <v>117</v>
      </c>
      <c r="W11" s="7"/>
      <c r="X11" s="6" t="s">
        <v>118</v>
      </c>
      <c r="Y11" s="7"/>
      <c r="Z11" s="6" t="s">
        <v>119</v>
      </c>
      <c r="AA11" s="7"/>
      <c r="AB11" s="6" t="s">
        <v>120</v>
      </c>
      <c r="AC11" s="7"/>
      <c r="AD11" s="6" t="s">
        <v>121</v>
      </c>
    </row>
    <row r="12" spans="1:30" s="16" customFormat="1" ht="21.75" customHeight="1">
      <c r="A12" s="22"/>
      <c r="B12" s="22"/>
      <c r="C12" s="22"/>
      <c r="D12" s="22"/>
      <c r="E12" s="23"/>
      <c r="F12" s="6" t="s">
        <v>122</v>
      </c>
      <c r="G12" s="7"/>
      <c r="H12" s="6" t="s">
        <v>123</v>
      </c>
      <c r="I12" s="7"/>
      <c r="J12" s="6" t="s">
        <v>124</v>
      </c>
      <c r="K12" s="7"/>
      <c r="L12" s="6" t="s">
        <v>125</v>
      </c>
      <c r="M12" s="7"/>
      <c r="N12" s="6" t="s">
        <v>126</v>
      </c>
      <c r="O12" s="7"/>
      <c r="P12" s="6" t="s">
        <v>62</v>
      </c>
      <c r="Q12" s="7"/>
      <c r="R12" s="6" t="s">
        <v>127</v>
      </c>
      <c r="S12" s="7"/>
      <c r="T12" s="6" t="s">
        <v>65</v>
      </c>
      <c r="U12" s="7"/>
      <c r="V12" s="6" t="s">
        <v>128</v>
      </c>
      <c r="W12" s="7"/>
      <c r="X12" s="6" t="s">
        <v>129</v>
      </c>
      <c r="Y12" s="7"/>
      <c r="Z12" s="6" t="s">
        <v>130</v>
      </c>
      <c r="AA12" s="7"/>
      <c r="AB12" s="6" t="s">
        <v>131</v>
      </c>
      <c r="AC12" s="7"/>
      <c r="AD12" s="6" t="s">
        <v>132</v>
      </c>
    </row>
    <row r="13" spans="1:30" s="16" customFormat="1" ht="21.75" customHeight="1">
      <c r="A13" s="22"/>
      <c r="B13" s="22"/>
      <c r="C13" s="22"/>
      <c r="D13" s="22"/>
      <c r="E13" s="14"/>
      <c r="F13" s="27" t="s">
        <v>9</v>
      </c>
      <c r="G13" s="7"/>
      <c r="H13" s="27" t="s">
        <v>9</v>
      </c>
      <c r="I13" s="7"/>
      <c r="J13" s="27" t="s">
        <v>9</v>
      </c>
      <c r="K13" s="6"/>
      <c r="L13" s="27" t="s">
        <v>9</v>
      </c>
      <c r="M13" s="7"/>
      <c r="N13" s="27" t="s">
        <v>9</v>
      </c>
      <c r="O13" s="7"/>
      <c r="P13" s="27" t="s">
        <v>9</v>
      </c>
      <c r="Q13" s="7"/>
      <c r="R13" s="27" t="s">
        <v>9</v>
      </c>
      <c r="S13" s="7"/>
      <c r="T13" s="27" t="s">
        <v>9</v>
      </c>
      <c r="U13" s="7"/>
      <c r="V13" s="27" t="s">
        <v>9</v>
      </c>
      <c r="W13" s="7"/>
      <c r="X13" s="27" t="s">
        <v>9</v>
      </c>
      <c r="Y13" s="7"/>
      <c r="Z13" s="27" t="s">
        <v>9</v>
      </c>
      <c r="AA13" s="7"/>
      <c r="AB13" s="27" t="s">
        <v>9</v>
      </c>
      <c r="AC13" s="7"/>
      <c r="AD13" s="27" t="s">
        <v>9</v>
      </c>
    </row>
    <row r="14" spans="1:30" s="16" customFormat="1" ht="21.75" customHeight="1">
      <c r="A14" s="13"/>
      <c r="B14" s="22"/>
      <c r="C14" s="22"/>
      <c r="D14" s="22"/>
      <c r="E14" s="14"/>
      <c r="F14" s="28"/>
      <c r="H14" s="28"/>
      <c r="R14" s="28"/>
      <c r="T14" s="28"/>
      <c r="V14" s="28"/>
      <c r="X14" s="28"/>
      <c r="Z14" s="28"/>
      <c r="AB14" s="28"/>
      <c r="AD14" s="28"/>
    </row>
    <row r="15" spans="1:30" s="16" customFormat="1" ht="21.75" customHeight="1">
      <c r="A15" s="13" t="s">
        <v>135</v>
      </c>
      <c r="B15" s="13"/>
      <c r="C15" s="22"/>
      <c r="D15" s="22"/>
      <c r="E15" s="23"/>
      <c r="F15" s="29">
        <v>532949</v>
      </c>
      <c r="G15" s="29"/>
      <c r="H15" s="29">
        <v>1117735</v>
      </c>
      <c r="I15" s="29"/>
      <c r="J15" s="29">
        <v>22442</v>
      </c>
      <c r="K15" s="29"/>
      <c r="L15" s="29">
        <v>846331</v>
      </c>
      <c r="M15" s="29"/>
      <c r="N15" s="29">
        <v>676055</v>
      </c>
      <c r="O15" s="29"/>
      <c r="P15" s="29">
        <f>SUM(I15:N15)</f>
        <v>1544828</v>
      </c>
      <c r="Q15" s="29"/>
      <c r="R15" s="29">
        <v>53295</v>
      </c>
      <c r="S15" s="29"/>
      <c r="T15" s="29">
        <v>2591673</v>
      </c>
      <c r="U15" s="29"/>
      <c r="V15" s="29">
        <v>-611140</v>
      </c>
      <c r="W15" s="29"/>
      <c r="X15" s="29">
        <f>SUM(V15:W15)</f>
        <v>-611140</v>
      </c>
      <c r="Y15" s="29"/>
      <c r="Z15" s="29">
        <f>SUM(F15,H15,P15,R15,T15,X15)</f>
        <v>5229340</v>
      </c>
      <c r="AA15" s="29"/>
      <c r="AB15" s="29">
        <v>999840</v>
      </c>
      <c r="AC15" s="29"/>
      <c r="AD15" s="29">
        <f>SUM(AB15,Z15)</f>
        <v>6229180</v>
      </c>
    </row>
    <row r="16" spans="1:30" s="16" customFormat="1" ht="21.75" customHeight="1">
      <c r="A16" s="13" t="s">
        <v>133</v>
      </c>
      <c r="B16" s="13"/>
      <c r="C16" s="22"/>
      <c r="D16" s="22"/>
      <c r="E16" s="23"/>
      <c r="F16" s="29"/>
      <c r="G16" s="29"/>
      <c r="H16" s="29"/>
      <c r="I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</row>
    <row r="17" spans="1:99" s="16" customFormat="1" ht="21.75" customHeight="1">
      <c r="A17" s="13"/>
      <c r="B17" s="13" t="s">
        <v>134</v>
      </c>
      <c r="C17" s="22"/>
      <c r="D17" s="22"/>
      <c r="E17" s="23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30"/>
      <c r="U17" s="29"/>
      <c r="V17" s="29"/>
      <c r="W17" s="29"/>
      <c r="X17" s="29"/>
      <c r="Y17" s="29"/>
      <c r="Z17" s="29"/>
      <c r="AA17" s="29"/>
      <c r="AB17" s="29"/>
      <c r="AC17" s="29"/>
      <c r="AD17" s="29"/>
    </row>
    <row r="18" spans="1:99" s="16" customFormat="1" ht="21.75" customHeight="1">
      <c r="A18" s="22" t="s">
        <v>172</v>
      </c>
      <c r="B18" s="13"/>
      <c r="C18" s="22"/>
      <c r="D18" s="22"/>
      <c r="E18" s="23"/>
      <c r="F18" s="11">
        <v>0</v>
      </c>
      <c r="G18" s="29"/>
      <c r="H18" s="11">
        <v>0</v>
      </c>
      <c r="I18" s="29"/>
      <c r="J18" s="11">
        <v>0</v>
      </c>
      <c r="K18" s="29"/>
      <c r="L18" s="11">
        <v>0</v>
      </c>
      <c r="M18" s="29"/>
      <c r="N18" s="11">
        <v>0</v>
      </c>
      <c r="O18" s="29"/>
      <c r="P18" s="11">
        <f>SUM(I18:N18)</f>
        <v>0</v>
      </c>
      <c r="Q18" s="29"/>
      <c r="R18" s="11">
        <v>0</v>
      </c>
      <c r="S18" s="29"/>
      <c r="T18" s="11">
        <v>5177</v>
      </c>
      <c r="U18" s="29"/>
      <c r="V18" s="11">
        <v>-34964</v>
      </c>
      <c r="W18" s="29"/>
      <c r="X18" s="11">
        <f>SUM(V18:W18)</f>
        <v>-34964</v>
      </c>
      <c r="Y18" s="29"/>
      <c r="Z18" s="11">
        <f>SUM(F18,H18,P18,R18,T18,X18)</f>
        <v>-29787</v>
      </c>
      <c r="AA18" s="29"/>
      <c r="AB18" s="11">
        <v>-3543</v>
      </c>
      <c r="AC18" s="29"/>
      <c r="AD18" s="11">
        <f>SUM(AB18,Z18)</f>
        <v>-33330</v>
      </c>
    </row>
    <row r="19" spans="1:99" s="16" customFormat="1" ht="8.1" customHeight="1">
      <c r="A19" s="22"/>
      <c r="B19" s="13"/>
      <c r="C19" s="22"/>
      <c r="D19" s="22"/>
      <c r="E19" s="23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</row>
    <row r="20" spans="1:99" s="16" customFormat="1" ht="21.75" customHeight="1" thickBot="1">
      <c r="A20" s="13" t="s">
        <v>178</v>
      </c>
      <c r="B20" s="13"/>
      <c r="C20" s="22"/>
      <c r="D20" s="22"/>
      <c r="E20" s="23"/>
      <c r="F20" s="31">
        <f>SUM(F15,F18:F18)</f>
        <v>532949</v>
      </c>
      <c r="G20" s="29"/>
      <c r="H20" s="31">
        <f>SUM(H15,H18:H18)</f>
        <v>1117735</v>
      </c>
      <c r="I20" s="29"/>
      <c r="J20" s="31">
        <f>SUM(J15,J18:J18)</f>
        <v>22442</v>
      </c>
      <c r="K20" s="29"/>
      <c r="L20" s="31">
        <f>SUM(L15,L18:L18)</f>
        <v>846331</v>
      </c>
      <c r="M20" s="29"/>
      <c r="N20" s="31">
        <f>SUM(N15,N18:N18)</f>
        <v>676055</v>
      </c>
      <c r="O20" s="29"/>
      <c r="P20" s="31">
        <f>SUM(P15,P18:P18)</f>
        <v>1544828</v>
      </c>
      <c r="Q20" s="29"/>
      <c r="R20" s="31">
        <f>SUM(R15,R18:R18)</f>
        <v>53295</v>
      </c>
      <c r="S20" s="29"/>
      <c r="T20" s="31">
        <f>SUM(T15,T18:T18)</f>
        <v>2596850</v>
      </c>
      <c r="U20" s="29"/>
      <c r="V20" s="31">
        <f>SUM(V15,V18:V18)</f>
        <v>-646104</v>
      </c>
      <c r="W20" s="29"/>
      <c r="X20" s="31">
        <f>SUM(X15,X18:X18)</f>
        <v>-646104</v>
      </c>
      <c r="Y20" s="29"/>
      <c r="Z20" s="31">
        <f>SUM(Z15,Z18:Z18)</f>
        <v>5199553</v>
      </c>
      <c r="AA20" s="29"/>
      <c r="AB20" s="31">
        <f>SUM(AB15,AB18:AB18)</f>
        <v>996297</v>
      </c>
      <c r="AC20" s="29"/>
      <c r="AD20" s="31">
        <f>SUM(AD15,AD18:AD18)</f>
        <v>6195850</v>
      </c>
    </row>
    <row r="21" spans="1:99" ht="21.75" customHeight="1" thickTop="1">
      <c r="F21" s="32"/>
      <c r="G21" s="32"/>
      <c r="H21" s="32"/>
      <c r="I21" s="32"/>
      <c r="J21" s="32"/>
      <c r="K21" s="29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</row>
    <row r="22" spans="1:99" s="16" customFormat="1" ht="21.75" customHeight="1">
      <c r="A22" s="13" t="s">
        <v>182</v>
      </c>
      <c r="B22" s="13"/>
      <c r="C22" s="22"/>
      <c r="D22" s="22"/>
      <c r="E22" s="23"/>
      <c r="F22" s="29">
        <v>532949</v>
      </c>
      <c r="G22" s="29"/>
      <c r="H22" s="29">
        <v>1117735</v>
      </c>
      <c r="I22" s="29"/>
      <c r="J22" s="29">
        <v>22442</v>
      </c>
      <c r="K22" s="29"/>
      <c r="L22" s="29">
        <v>846331</v>
      </c>
      <c r="M22" s="29"/>
      <c r="N22" s="29">
        <v>676055</v>
      </c>
      <c r="O22" s="29"/>
      <c r="P22" s="29">
        <f>SUM(I22:N22)</f>
        <v>1544828</v>
      </c>
      <c r="Q22" s="29"/>
      <c r="R22" s="29">
        <v>53295</v>
      </c>
      <c r="S22" s="29"/>
      <c r="T22" s="29">
        <v>2998229</v>
      </c>
      <c r="U22" s="29"/>
      <c r="V22" s="29">
        <v>-1181571</v>
      </c>
      <c r="W22" s="29"/>
      <c r="X22" s="29">
        <f>V22</f>
        <v>-1181571</v>
      </c>
      <c r="Y22" s="29"/>
      <c r="Z22" s="29">
        <v>5065465</v>
      </c>
      <c r="AA22" s="29"/>
      <c r="AB22" s="29">
        <v>1215407</v>
      </c>
      <c r="AC22" s="29"/>
      <c r="AD22" s="29">
        <f>SUM(Z22:AB22)</f>
        <v>6280872</v>
      </c>
    </row>
    <row r="23" spans="1:99" s="16" customFormat="1" ht="21.75" customHeight="1">
      <c r="A23" s="13" t="s">
        <v>133</v>
      </c>
      <c r="B23" s="13"/>
      <c r="C23" s="22"/>
      <c r="D23" s="22"/>
      <c r="E23" s="23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</row>
    <row r="24" spans="1:99" s="16" customFormat="1" ht="21.75" customHeight="1">
      <c r="A24" s="13"/>
      <c r="B24" s="13" t="s">
        <v>134</v>
      </c>
      <c r="C24" s="22"/>
      <c r="D24" s="22"/>
      <c r="E24" s="23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</row>
    <row r="25" spans="1:99" s="16" customFormat="1" ht="21.75" customHeight="1">
      <c r="A25" s="22" t="s">
        <v>172</v>
      </c>
      <c r="B25" s="22"/>
      <c r="C25" s="22"/>
      <c r="D25" s="22"/>
      <c r="E25" s="23"/>
      <c r="F25" s="11">
        <v>0</v>
      </c>
      <c r="G25" s="29"/>
      <c r="H25" s="11">
        <v>0</v>
      </c>
      <c r="I25" s="29"/>
      <c r="J25" s="11">
        <v>0</v>
      </c>
      <c r="K25" s="29"/>
      <c r="L25" s="11">
        <v>0</v>
      </c>
      <c r="M25" s="29"/>
      <c r="N25" s="11">
        <v>0</v>
      </c>
      <c r="O25" s="29"/>
      <c r="P25" s="11">
        <f>SUM(I25:N25)</f>
        <v>0</v>
      </c>
      <c r="Q25" s="29"/>
      <c r="R25" s="11">
        <v>0</v>
      </c>
      <c r="S25" s="29"/>
      <c r="T25" s="11">
        <f>'5-6 3m'!F68</f>
        <v>-2757</v>
      </c>
      <c r="U25" s="29"/>
      <c r="V25" s="11">
        <v>210597</v>
      </c>
      <c r="W25" s="29"/>
      <c r="X25" s="11">
        <f>SUM(V25:W25)</f>
        <v>210597</v>
      </c>
      <c r="Y25" s="29"/>
      <c r="Z25" s="11">
        <f>SUM(F25,H25,P25,R25,T25,X25)</f>
        <v>207840</v>
      </c>
      <c r="AA25" s="29"/>
      <c r="AB25" s="11">
        <v>21939</v>
      </c>
      <c r="AC25" s="29"/>
      <c r="AD25" s="11">
        <f>SUM(AB25,Z25)</f>
        <v>229779</v>
      </c>
    </row>
    <row r="26" spans="1:99" s="16" customFormat="1" ht="8.1" customHeight="1">
      <c r="A26" s="22"/>
      <c r="B26" s="13"/>
      <c r="C26" s="22"/>
      <c r="D26" s="22"/>
      <c r="E26" s="23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</row>
    <row r="27" spans="1:99" s="16" customFormat="1" ht="21.75" customHeight="1" thickBot="1">
      <c r="A27" s="13" t="s">
        <v>183</v>
      </c>
      <c r="B27" s="13"/>
      <c r="C27" s="22"/>
      <c r="D27" s="22"/>
      <c r="E27" s="23"/>
      <c r="F27" s="31">
        <f>SUM(F22:F25)</f>
        <v>532949</v>
      </c>
      <c r="G27" s="29"/>
      <c r="H27" s="31">
        <f>SUM(H22:H25)</f>
        <v>1117735</v>
      </c>
      <c r="I27" s="29"/>
      <c r="J27" s="31">
        <f>SUM(J22:J25)</f>
        <v>22442</v>
      </c>
      <c r="K27" s="29"/>
      <c r="L27" s="31">
        <f>SUM(L22:L25)</f>
        <v>846331</v>
      </c>
      <c r="M27" s="29"/>
      <c r="N27" s="31">
        <f>SUM(N22:N25)</f>
        <v>676055</v>
      </c>
      <c r="O27" s="29"/>
      <c r="P27" s="31">
        <f>SUM(P22:P25)</f>
        <v>1544828</v>
      </c>
      <c r="Q27" s="29"/>
      <c r="R27" s="31">
        <f>SUM(R22:R25)</f>
        <v>53295</v>
      </c>
      <c r="S27" s="29"/>
      <c r="T27" s="31">
        <f>SUM(T22:T25)</f>
        <v>2995472</v>
      </c>
      <c r="U27" s="29"/>
      <c r="V27" s="31">
        <f>SUM(V22:V25)</f>
        <v>-970974</v>
      </c>
      <c r="W27" s="29"/>
      <c r="X27" s="31">
        <f>SUM(X22:X25)</f>
        <v>-970974</v>
      </c>
      <c r="Y27" s="29"/>
      <c r="Z27" s="31">
        <f>SUM(Z22:Z25)</f>
        <v>5273305</v>
      </c>
      <c r="AA27" s="29"/>
      <c r="AB27" s="31">
        <f>SUM(AB22:AB25)</f>
        <v>1237346</v>
      </c>
      <c r="AC27" s="29"/>
      <c r="AD27" s="31">
        <f>SUM(AD22:AD25)</f>
        <v>6510651</v>
      </c>
    </row>
    <row r="28" spans="1:99" s="16" customFormat="1" ht="21.75" customHeight="1" thickTop="1">
      <c r="A28" s="13"/>
      <c r="B28" s="13"/>
      <c r="C28" s="22"/>
      <c r="D28" s="22"/>
      <c r="E28" s="23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</row>
    <row r="29" spans="1:99" s="16" customFormat="1" ht="21.75" customHeight="1">
      <c r="A29" s="13"/>
      <c r="B29" s="13"/>
      <c r="C29" s="22"/>
      <c r="D29" s="22"/>
      <c r="E29" s="23"/>
      <c r="F29" s="9"/>
      <c r="G29" s="15"/>
      <c r="H29" s="9"/>
      <c r="I29" s="15"/>
      <c r="J29" s="9"/>
      <c r="K29" s="15"/>
      <c r="L29" s="6"/>
      <c r="M29" s="9"/>
      <c r="N29" s="9"/>
      <c r="O29" s="15"/>
      <c r="P29" s="9"/>
      <c r="Q29" s="15"/>
      <c r="R29" s="9"/>
      <c r="S29" s="15"/>
      <c r="T29" s="9"/>
      <c r="U29" s="15"/>
      <c r="V29" s="9"/>
      <c r="W29" s="15"/>
      <c r="X29" s="9"/>
      <c r="Y29" s="15"/>
      <c r="Z29" s="9"/>
      <c r="AA29" s="15"/>
      <c r="AB29" s="9"/>
      <c r="AC29" s="15"/>
      <c r="AD29" s="9"/>
    </row>
    <row r="30" spans="1:99" s="16" customFormat="1" ht="21.75" customHeight="1">
      <c r="A30" s="13"/>
      <c r="B30" s="13"/>
      <c r="C30" s="22"/>
      <c r="D30" s="22"/>
      <c r="E30" s="23"/>
      <c r="F30" s="9"/>
      <c r="G30" s="15"/>
      <c r="H30" s="9"/>
      <c r="I30" s="15"/>
      <c r="J30" s="9"/>
      <c r="K30" s="15"/>
      <c r="M30" s="9"/>
      <c r="N30" s="9"/>
      <c r="O30" s="15"/>
      <c r="P30" s="9"/>
      <c r="Q30" s="15"/>
      <c r="R30" s="9"/>
      <c r="S30" s="15"/>
      <c r="T30" s="9"/>
      <c r="U30" s="15"/>
      <c r="V30" s="9"/>
      <c r="W30" s="15"/>
      <c r="X30" s="9"/>
      <c r="Y30" s="15"/>
      <c r="Z30" s="9"/>
      <c r="AA30" s="15"/>
      <c r="AB30" s="9"/>
      <c r="AC30" s="15"/>
      <c r="AD30" s="9"/>
    </row>
    <row r="31" spans="1:99" s="16" customFormat="1" ht="21.75" customHeight="1">
      <c r="A31" s="13"/>
      <c r="B31" s="13"/>
      <c r="C31" s="22"/>
      <c r="D31" s="22"/>
      <c r="E31" s="23"/>
      <c r="F31" s="9"/>
      <c r="G31" s="9"/>
      <c r="H31" s="9"/>
      <c r="I31" s="9"/>
      <c r="J31" s="9"/>
      <c r="K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  <row r="32" spans="1:99" s="16" customFormat="1" ht="24" customHeight="1">
      <c r="A32" s="13"/>
      <c r="B32" s="13"/>
      <c r="C32" s="22"/>
      <c r="D32" s="22"/>
      <c r="E32" s="23"/>
      <c r="F32" s="9"/>
      <c r="G32" s="15"/>
      <c r="H32" s="9"/>
      <c r="I32" s="15"/>
      <c r="J32" s="9"/>
      <c r="K32" s="15"/>
      <c r="M32" s="9"/>
      <c r="N32" s="9"/>
      <c r="O32" s="15"/>
      <c r="P32" s="9"/>
      <c r="Q32" s="15"/>
      <c r="R32" s="9"/>
      <c r="S32" s="15"/>
      <c r="T32" s="9"/>
      <c r="U32" s="15"/>
      <c r="V32" s="9"/>
      <c r="W32" s="15"/>
      <c r="X32" s="9"/>
      <c r="Y32" s="15"/>
      <c r="Z32" s="9"/>
      <c r="AA32" s="15"/>
      <c r="AB32" s="9"/>
      <c r="AC32" s="15"/>
      <c r="AD32" s="9"/>
    </row>
    <row r="33" spans="1:30" s="16" customFormat="1" ht="21.75" customHeight="1">
      <c r="A33" s="13"/>
      <c r="B33" s="13"/>
      <c r="C33" s="22"/>
      <c r="D33" s="22"/>
      <c r="E33" s="23"/>
      <c r="F33" s="9"/>
      <c r="G33" s="15"/>
      <c r="H33" s="9"/>
      <c r="I33" s="15"/>
      <c r="J33" s="9"/>
      <c r="K33" s="15"/>
      <c r="M33" s="9"/>
      <c r="N33" s="9"/>
      <c r="O33" s="15"/>
      <c r="P33" s="9"/>
      <c r="Q33" s="15"/>
      <c r="R33" s="9"/>
      <c r="S33" s="15"/>
      <c r="T33" s="9"/>
      <c r="U33" s="15"/>
      <c r="V33" s="9"/>
      <c r="W33" s="15"/>
      <c r="X33" s="9"/>
      <c r="Y33" s="15"/>
      <c r="Z33" s="9"/>
      <c r="AA33" s="15"/>
      <c r="AB33" s="9"/>
      <c r="AC33" s="15"/>
      <c r="AD33" s="9"/>
    </row>
    <row r="34" spans="1:30" ht="20.100000000000001" customHeight="1">
      <c r="F34" s="33"/>
      <c r="G34" s="33"/>
      <c r="H34" s="33"/>
      <c r="I34" s="33"/>
      <c r="J34" s="33"/>
      <c r="K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</row>
    <row r="35" spans="1:30" s="37" customFormat="1" ht="21.75" customHeight="1">
      <c r="A35" s="34" t="s">
        <v>171</v>
      </c>
      <c r="B35" s="34"/>
      <c r="C35" s="34"/>
      <c r="D35" s="34"/>
      <c r="E35" s="35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</row>
  </sheetData>
  <mergeCells count="5">
    <mergeCell ref="F5:AD5"/>
    <mergeCell ref="F6:Z6"/>
    <mergeCell ref="V7:X7"/>
    <mergeCell ref="R8:T8"/>
    <mergeCell ref="J8:P8"/>
  </mergeCells>
  <pageMargins left="0.4" right="0.4" top="0.5" bottom="0.6" header="0.49" footer="0.4"/>
  <pageSetup paperSize="9" scale="73" firstPageNumber="7" fitToHeight="0" orientation="landscape" useFirstPageNumber="1" horizontalDpi="1200" verticalDpi="1200" r:id="rId1"/>
  <headerFooter>
    <oddFooter>&amp;R&amp;"Browallia New,Regular"&amp;13&amp;P</oddFooter>
  </headerFooter>
  <ignoredErrors>
    <ignoredError sqref="G20 W20 S20 U20 Y20 AA20 AC20" emptyCellReference="1"/>
    <ignoredError sqref="P15:P20 P22:P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8088-8F66-4D6C-85D5-56B0C2F2B0C9}">
  <dimension ref="A1:AJ27"/>
  <sheetViews>
    <sheetView topLeftCell="A3" zoomScale="120" zoomScaleNormal="120" zoomScaleSheetLayoutView="70" workbookViewId="0">
      <selection activeCell="A11" sqref="A11"/>
    </sheetView>
  </sheetViews>
  <sheetFormatPr defaultColWidth="7.5703125" defaultRowHeight="21" customHeight="1"/>
  <cols>
    <col min="1" max="2" width="1.5703125" style="22" customWidth="1"/>
    <col min="3" max="3" width="49.42578125" style="22" customWidth="1"/>
    <col min="4" max="4" width="8.42578125" style="40" customWidth="1"/>
    <col min="5" max="5" width="1.42578125" style="29" customWidth="1"/>
    <col min="6" max="6" width="12.5703125" style="9" customWidth="1"/>
    <col min="7" max="7" width="1.140625" style="29" customWidth="1"/>
    <col min="8" max="8" width="12.5703125" style="9" customWidth="1"/>
    <col min="9" max="9" width="1.140625" style="29" customWidth="1"/>
    <col min="10" max="10" width="12.5703125" style="9" customWidth="1"/>
    <col min="11" max="11" width="1.140625" style="29" customWidth="1"/>
    <col min="12" max="12" width="12.5703125" style="9" customWidth="1"/>
    <col min="13" max="13" width="1.140625" style="29" customWidth="1"/>
    <col min="14" max="14" width="12.5703125" style="9" customWidth="1"/>
    <col min="15" max="16384" width="7.5703125" style="22"/>
  </cols>
  <sheetData>
    <row r="1" spans="1:36" ht="21.75" customHeight="1">
      <c r="A1" s="12" t="s">
        <v>0</v>
      </c>
      <c r="B1" s="39"/>
      <c r="C1" s="39"/>
      <c r="D1" s="67"/>
    </row>
    <row r="2" spans="1:36" ht="21.75" customHeight="1">
      <c r="A2" s="39" t="s">
        <v>213</v>
      </c>
      <c r="B2" s="39"/>
      <c r="C2" s="39"/>
      <c r="D2" s="67"/>
    </row>
    <row r="3" spans="1:36" ht="21.75" customHeight="1">
      <c r="A3" s="17" t="s">
        <v>181</v>
      </c>
      <c r="B3" s="68"/>
      <c r="C3" s="68"/>
      <c r="D3" s="69"/>
      <c r="E3" s="11"/>
      <c r="F3" s="10"/>
      <c r="G3" s="11"/>
      <c r="H3" s="10"/>
      <c r="I3" s="11"/>
      <c r="J3" s="10"/>
      <c r="K3" s="11"/>
      <c r="L3" s="10"/>
      <c r="M3" s="11"/>
      <c r="N3" s="10"/>
    </row>
    <row r="4" spans="1:36" ht="21.75" customHeight="1">
      <c r="A4" s="39"/>
      <c r="B4" s="39"/>
      <c r="C4" s="39"/>
      <c r="D4" s="67"/>
    </row>
    <row r="5" spans="1:36" ht="21.75" customHeight="1">
      <c r="A5" s="39"/>
      <c r="B5" s="39"/>
      <c r="C5" s="39"/>
      <c r="D5" s="67"/>
      <c r="E5" s="39"/>
      <c r="F5" s="134" t="s">
        <v>3</v>
      </c>
      <c r="G5" s="134"/>
      <c r="H5" s="134"/>
      <c r="I5" s="134"/>
      <c r="J5" s="134"/>
      <c r="K5" s="134"/>
      <c r="L5" s="134"/>
      <c r="M5" s="134"/>
      <c r="N5" s="134"/>
    </row>
    <row r="6" spans="1:36" s="8" customFormat="1" ht="21.75" customHeight="1">
      <c r="D6" s="64"/>
      <c r="J6" s="135" t="s">
        <v>63</v>
      </c>
      <c r="K6" s="135"/>
      <c r="L6" s="135"/>
      <c r="M6" s="70"/>
    </row>
    <row r="7" spans="1:36" s="8" customFormat="1" ht="21.75" customHeight="1">
      <c r="D7" s="64"/>
      <c r="E7" s="70"/>
      <c r="F7" s="6"/>
      <c r="G7" s="70"/>
      <c r="I7" s="70"/>
      <c r="J7" s="6" t="s">
        <v>106</v>
      </c>
      <c r="L7" s="9"/>
      <c r="M7" s="70"/>
    </row>
    <row r="8" spans="1:36" s="8" customFormat="1" ht="21.75" customHeight="1">
      <c r="D8" s="64"/>
      <c r="E8" s="70"/>
      <c r="F8" s="6" t="s">
        <v>110</v>
      </c>
      <c r="G8" s="70"/>
      <c r="H8" s="6" t="s">
        <v>111</v>
      </c>
      <c r="I8" s="70"/>
      <c r="J8" s="5" t="s">
        <v>116</v>
      </c>
      <c r="K8" s="70"/>
      <c r="L8" s="6"/>
      <c r="M8" s="70"/>
      <c r="N8" s="6" t="s">
        <v>121</v>
      </c>
    </row>
    <row r="9" spans="1:36" s="8" customFormat="1" ht="21.75" customHeight="1">
      <c r="D9" s="64"/>
      <c r="E9" s="70"/>
      <c r="F9" s="6" t="s">
        <v>122</v>
      </c>
      <c r="G9" s="70"/>
      <c r="H9" s="6" t="s">
        <v>123</v>
      </c>
      <c r="I9" s="70"/>
      <c r="J9" s="6" t="s">
        <v>127</v>
      </c>
      <c r="K9" s="70"/>
      <c r="L9" s="6" t="s">
        <v>65</v>
      </c>
      <c r="M9" s="70"/>
      <c r="N9" s="6" t="s">
        <v>132</v>
      </c>
    </row>
    <row r="10" spans="1:36" s="8" customFormat="1" ht="21.75" customHeight="1">
      <c r="D10" s="64"/>
      <c r="E10" s="70"/>
      <c r="F10" s="27" t="s">
        <v>9</v>
      </c>
      <c r="G10" s="70"/>
      <c r="H10" s="27" t="s">
        <v>9</v>
      </c>
      <c r="I10" s="70"/>
      <c r="J10" s="27" t="s">
        <v>9</v>
      </c>
      <c r="K10" s="70"/>
      <c r="L10" s="27" t="s">
        <v>9</v>
      </c>
      <c r="M10" s="70"/>
      <c r="N10" s="27" t="s">
        <v>9</v>
      </c>
    </row>
    <row r="11" spans="1:36" s="8" customFormat="1" ht="6" customHeight="1">
      <c r="D11" s="64"/>
      <c r="E11" s="29"/>
      <c r="F11" s="9"/>
      <c r="G11" s="29"/>
      <c r="H11" s="9"/>
      <c r="I11" s="29"/>
      <c r="J11" s="9"/>
      <c r="K11" s="29"/>
      <c r="L11" s="9"/>
      <c r="M11" s="29"/>
      <c r="N11" s="9"/>
    </row>
    <row r="12" spans="1:36" s="8" customFormat="1" ht="21.75" customHeight="1">
      <c r="A12" s="71" t="s">
        <v>135</v>
      </c>
      <c r="B12" s="71"/>
      <c r="D12" s="64"/>
      <c r="E12" s="9"/>
      <c r="F12" s="9">
        <v>532949</v>
      </c>
      <c r="G12" s="9"/>
      <c r="H12" s="9">
        <v>1117735</v>
      </c>
      <c r="I12" s="9"/>
      <c r="J12" s="9">
        <v>53295</v>
      </c>
      <c r="K12" s="9"/>
      <c r="L12" s="9">
        <v>1265202</v>
      </c>
      <c r="M12" s="9"/>
      <c r="N12" s="9">
        <f>SUM(F12:L12)</f>
        <v>2969181</v>
      </c>
    </row>
    <row r="13" spans="1:36" s="8" customFormat="1" ht="21.75" customHeight="1">
      <c r="A13" s="71" t="s">
        <v>136</v>
      </c>
      <c r="B13" s="71"/>
      <c r="D13" s="64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36" s="8" customFormat="1" ht="21.75" customHeight="1">
      <c r="A14" s="8" t="s">
        <v>176</v>
      </c>
      <c r="D14" s="64"/>
      <c r="E14" s="9"/>
      <c r="F14" s="10">
        <v>0</v>
      </c>
      <c r="G14" s="9"/>
      <c r="H14" s="10">
        <v>0</v>
      </c>
      <c r="I14" s="9"/>
      <c r="J14" s="10">
        <v>0</v>
      </c>
      <c r="K14" s="9"/>
      <c r="L14" s="10">
        <v>-4855</v>
      </c>
      <c r="M14" s="9"/>
      <c r="N14" s="10">
        <f>SUM(F14:L14)</f>
        <v>-4855</v>
      </c>
    </row>
    <row r="15" spans="1:36" s="8" customFormat="1" ht="6" customHeight="1">
      <c r="D15" s="64"/>
      <c r="E15" s="29"/>
      <c r="F15" s="9"/>
      <c r="G15" s="29"/>
      <c r="H15" s="9"/>
      <c r="I15" s="29"/>
      <c r="J15" s="9"/>
      <c r="K15" s="29"/>
      <c r="L15" s="9"/>
      <c r="M15" s="29"/>
      <c r="N15" s="9"/>
    </row>
    <row r="16" spans="1:36" ht="21.75" customHeight="1" thickBot="1">
      <c r="A16" s="71" t="s">
        <v>178</v>
      </c>
      <c r="B16" s="39"/>
      <c r="C16" s="39"/>
      <c r="D16" s="64"/>
      <c r="F16" s="38">
        <f>SUM(F12:F14)</f>
        <v>532949</v>
      </c>
      <c r="H16" s="38">
        <f>SUM(H12:H14)</f>
        <v>1117735</v>
      </c>
      <c r="J16" s="38">
        <f>SUM(J12:J14)</f>
        <v>53295</v>
      </c>
      <c r="L16" s="38">
        <f>SUM(L12:L14)</f>
        <v>1260347</v>
      </c>
      <c r="N16" s="38">
        <f>SUM(N12:N14)</f>
        <v>2964326</v>
      </c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</row>
    <row r="17" spans="1:36" ht="21.75" customHeight="1" thickTop="1">
      <c r="A17" s="71"/>
      <c r="B17" s="39"/>
      <c r="C17" s="39"/>
      <c r="D17" s="64"/>
      <c r="E17" s="9"/>
      <c r="G17" s="9"/>
      <c r="I17" s="9"/>
      <c r="K17" s="9"/>
      <c r="M17" s="9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</row>
    <row r="18" spans="1:36" s="8" customFormat="1" ht="21.75" customHeight="1">
      <c r="A18" s="71" t="s">
        <v>182</v>
      </c>
      <c r="B18" s="71"/>
      <c r="D18" s="64"/>
      <c r="E18" s="72"/>
      <c r="F18" s="9">
        <f>F16</f>
        <v>532949</v>
      </c>
      <c r="G18" s="72"/>
      <c r="H18" s="9">
        <f>H16</f>
        <v>1117735</v>
      </c>
      <c r="I18" s="1"/>
      <c r="J18" s="9">
        <f>J16</f>
        <v>53295</v>
      </c>
      <c r="K18" s="1"/>
      <c r="L18" s="9">
        <v>1231134</v>
      </c>
      <c r="M18" s="1"/>
      <c r="N18" s="9">
        <f>SUM(F18:L18)</f>
        <v>2935113</v>
      </c>
    </row>
    <row r="19" spans="1:36" s="8" customFormat="1" ht="21.75" customHeight="1">
      <c r="A19" s="71" t="s">
        <v>136</v>
      </c>
      <c r="B19" s="71"/>
      <c r="D19" s="64"/>
      <c r="E19" s="66"/>
      <c r="F19" s="66"/>
      <c r="G19" s="66"/>
      <c r="H19" s="66"/>
      <c r="I19" s="66"/>
      <c r="J19" s="66"/>
      <c r="K19" s="66"/>
      <c r="L19" s="66"/>
      <c r="M19" s="66"/>
    </row>
    <row r="20" spans="1:36" s="8" customFormat="1" ht="21.75" customHeight="1">
      <c r="A20" s="8" t="s">
        <v>176</v>
      </c>
      <c r="D20" s="64"/>
      <c r="E20" s="9"/>
      <c r="F20" s="10">
        <v>0</v>
      </c>
      <c r="G20" s="9"/>
      <c r="H20" s="10">
        <v>0</v>
      </c>
      <c r="I20" s="9"/>
      <c r="J20" s="10">
        <v>0</v>
      </c>
      <c r="K20" s="9"/>
      <c r="L20" s="10">
        <v>-2194</v>
      </c>
      <c r="M20" s="9"/>
      <c r="N20" s="10">
        <f>SUM(F20:L20)</f>
        <v>-2194</v>
      </c>
    </row>
    <row r="21" spans="1:36" s="8" customFormat="1" ht="6" customHeight="1">
      <c r="D21" s="64"/>
      <c r="E21" s="29"/>
      <c r="F21" s="9"/>
      <c r="G21" s="29"/>
      <c r="H21" s="9"/>
      <c r="I21" s="29"/>
      <c r="J21" s="9"/>
      <c r="K21" s="29"/>
      <c r="L21" s="9"/>
      <c r="M21" s="29"/>
      <c r="N21" s="9"/>
    </row>
    <row r="22" spans="1:36" ht="21.75" customHeight="1" thickBot="1">
      <c r="A22" s="71" t="s">
        <v>183</v>
      </c>
      <c r="B22" s="39"/>
      <c r="C22" s="39"/>
      <c r="D22" s="64"/>
      <c r="F22" s="38">
        <f>SUM(F18:F20)</f>
        <v>532949</v>
      </c>
      <c r="H22" s="38">
        <f>SUM(H18:H20)</f>
        <v>1117735</v>
      </c>
      <c r="J22" s="38">
        <f>SUM(J18:J20)</f>
        <v>53295</v>
      </c>
      <c r="L22" s="38">
        <f>SUM(L18:L20)</f>
        <v>1228940</v>
      </c>
      <c r="N22" s="38">
        <f>SUM(N18:N20)</f>
        <v>2932919</v>
      </c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</row>
    <row r="23" spans="1:36" ht="21.75" customHeight="1" thickTop="1">
      <c r="A23" s="71"/>
      <c r="B23" s="39"/>
      <c r="C23" s="39"/>
      <c r="D23" s="64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</row>
    <row r="24" spans="1:36" ht="24.75" customHeight="1">
      <c r="A24" s="71"/>
      <c r="B24" s="39"/>
      <c r="C24" s="39"/>
      <c r="D24" s="64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</row>
    <row r="25" spans="1:36" ht="21.75" customHeight="1">
      <c r="A25" s="71"/>
      <c r="B25" s="39"/>
      <c r="C25" s="39"/>
      <c r="D25" s="64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</row>
    <row r="26" spans="1:36" ht="16.5" customHeight="1">
      <c r="Q26" s="138"/>
      <c r="R26" s="139"/>
      <c r="S26" s="138"/>
      <c r="T26" s="139"/>
      <c r="U26" s="138"/>
      <c r="V26" s="139"/>
      <c r="W26" s="138"/>
      <c r="X26" s="138"/>
      <c r="Y26" s="138"/>
    </row>
    <row r="27" spans="1:36" ht="21.75" customHeight="1">
      <c r="A27" s="136" t="s">
        <v>171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1"/>
      <c r="L27" s="10"/>
      <c r="M27" s="11"/>
      <c r="N27" s="10"/>
    </row>
  </sheetData>
  <mergeCells count="3">
    <mergeCell ref="F5:N5"/>
    <mergeCell ref="J6:L6"/>
    <mergeCell ref="A27:J27"/>
  </mergeCells>
  <pageMargins left="0.8" right="0.8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C280-1B76-4258-A1C2-F00F0EB909F0}">
  <dimension ref="A1:M130"/>
  <sheetViews>
    <sheetView topLeftCell="A57" zoomScale="125" zoomScaleNormal="100" zoomScaleSheetLayoutView="70" workbookViewId="0">
      <selection activeCell="C85" sqref="C85"/>
    </sheetView>
  </sheetViews>
  <sheetFormatPr defaultColWidth="7.5703125" defaultRowHeight="21.75" customHeight="1"/>
  <cols>
    <col min="1" max="2" width="1.42578125" style="22" customWidth="1"/>
    <col min="3" max="3" width="32.7109375" style="22" customWidth="1"/>
    <col min="4" max="4" width="8.5703125" style="22" customWidth="1"/>
    <col min="5" max="5" width="0.5703125" style="22" customWidth="1"/>
    <col min="6" max="6" width="13.28515625" style="28" customWidth="1"/>
    <col min="7" max="7" width="0.5703125" style="28" customWidth="1"/>
    <col min="8" max="8" width="13.28515625" style="28" customWidth="1"/>
    <col min="9" max="9" width="0.5703125" style="28" customWidth="1"/>
    <col min="10" max="10" width="13.28515625" style="9" customWidth="1"/>
    <col min="11" max="11" width="0.5703125" style="28" customWidth="1"/>
    <col min="12" max="12" width="13.28515625" style="9" customWidth="1"/>
    <col min="13" max="16384" width="7.5703125" style="22"/>
  </cols>
  <sheetData>
    <row r="1" spans="1:12" ht="21.75" customHeight="1">
      <c r="A1" s="12" t="s">
        <v>0</v>
      </c>
      <c r="B1" s="39"/>
      <c r="C1" s="39"/>
      <c r="D1" s="40"/>
      <c r="E1" s="40"/>
      <c r="F1" s="41"/>
      <c r="G1" s="42"/>
      <c r="H1" s="41"/>
      <c r="I1" s="42"/>
      <c r="J1" s="43"/>
      <c r="K1" s="42"/>
      <c r="L1" s="43"/>
    </row>
    <row r="2" spans="1:12" ht="21.75" customHeight="1">
      <c r="A2" s="39" t="s">
        <v>137</v>
      </c>
      <c r="B2" s="39"/>
      <c r="C2" s="39"/>
      <c r="D2" s="40"/>
      <c r="E2" s="40"/>
      <c r="F2" s="42"/>
      <c r="G2" s="42"/>
      <c r="H2" s="42"/>
      <c r="I2" s="42"/>
      <c r="K2" s="42"/>
    </row>
    <row r="3" spans="1:12" ht="21.75" customHeight="1">
      <c r="A3" s="17" t="s">
        <v>181</v>
      </c>
      <c r="B3" s="3"/>
      <c r="C3" s="3"/>
      <c r="D3" s="44"/>
      <c r="E3" s="44"/>
      <c r="F3" s="45"/>
      <c r="G3" s="45"/>
      <c r="H3" s="45"/>
      <c r="I3" s="45"/>
      <c r="J3" s="46"/>
      <c r="K3" s="45"/>
      <c r="L3" s="46"/>
    </row>
    <row r="4" spans="1:12" ht="21.75" customHeight="1">
      <c r="A4" s="13"/>
      <c r="D4" s="40"/>
      <c r="E4" s="40"/>
      <c r="F4" s="9"/>
      <c r="G4" s="9"/>
      <c r="H4" s="9"/>
      <c r="I4" s="9"/>
      <c r="K4" s="9"/>
    </row>
    <row r="5" spans="1:12" ht="21.75" customHeight="1">
      <c r="A5" s="39"/>
      <c r="B5" s="39"/>
      <c r="C5" s="39"/>
      <c r="D5" s="40"/>
      <c r="E5" s="40"/>
      <c r="F5" s="137" t="s">
        <v>2</v>
      </c>
      <c r="G5" s="137"/>
      <c r="H5" s="137"/>
      <c r="I5" s="47"/>
      <c r="J5" s="137" t="s">
        <v>3</v>
      </c>
      <c r="K5" s="137"/>
      <c r="L5" s="137"/>
    </row>
    <row r="6" spans="1:12" ht="21.75" customHeight="1">
      <c r="A6" s="8"/>
      <c r="B6" s="8"/>
      <c r="C6" s="8"/>
      <c r="D6" s="8"/>
      <c r="E6" s="8"/>
      <c r="F6" s="6" t="s">
        <v>180</v>
      </c>
      <c r="G6" s="6"/>
      <c r="H6" s="6" t="s">
        <v>7</v>
      </c>
      <c r="I6" s="6"/>
      <c r="J6" s="6" t="s">
        <v>180</v>
      </c>
      <c r="K6" s="6"/>
      <c r="L6" s="6" t="s">
        <v>7</v>
      </c>
    </row>
    <row r="7" spans="1:12" ht="21.75" customHeight="1">
      <c r="A7" s="8"/>
      <c r="B7" s="8"/>
      <c r="C7" s="8"/>
      <c r="D7" s="48" t="s">
        <v>8</v>
      </c>
      <c r="E7" s="8"/>
      <c r="F7" s="27" t="s">
        <v>9</v>
      </c>
      <c r="G7" s="6"/>
      <c r="H7" s="27" t="s">
        <v>9</v>
      </c>
      <c r="I7" s="6"/>
      <c r="J7" s="27" t="s">
        <v>9</v>
      </c>
      <c r="K7" s="6"/>
      <c r="L7" s="27" t="s">
        <v>9</v>
      </c>
    </row>
    <row r="8" spans="1:12" ht="21.75" customHeight="1">
      <c r="A8" s="8"/>
      <c r="B8" s="8"/>
      <c r="C8" s="8"/>
      <c r="D8" s="49"/>
      <c r="E8" s="8"/>
      <c r="F8" s="6"/>
      <c r="G8" s="6"/>
      <c r="H8" s="6"/>
      <c r="I8" s="6"/>
      <c r="J8" s="6"/>
      <c r="K8" s="6"/>
      <c r="L8" s="6"/>
    </row>
    <row r="9" spans="1:12" ht="21.75" customHeight="1">
      <c r="A9" s="39" t="s">
        <v>138</v>
      </c>
      <c r="B9" s="50"/>
      <c r="C9" s="50"/>
      <c r="D9" s="40"/>
      <c r="E9" s="40"/>
      <c r="J9" s="28"/>
      <c r="L9" s="28"/>
    </row>
    <row r="10" spans="1:12" ht="21.75" customHeight="1">
      <c r="A10" s="22" t="s">
        <v>85</v>
      </c>
      <c r="B10" s="13"/>
      <c r="C10" s="13"/>
      <c r="D10" s="40"/>
      <c r="E10" s="40"/>
      <c r="F10" s="28">
        <f>'5-6 3m'!F36</f>
        <v>14528</v>
      </c>
      <c r="H10" s="28">
        <v>14721</v>
      </c>
      <c r="J10" s="28">
        <f>'5-6 3m'!J36</f>
        <v>-2194</v>
      </c>
      <c r="L10" s="28">
        <v>-4855</v>
      </c>
    </row>
    <row r="11" spans="1:12" ht="21.75" customHeight="1">
      <c r="A11" s="51" t="s">
        <v>139</v>
      </c>
      <c r="C11" s="50"/>
      <c r="D11" s="40"/>
      <c r="E11" s="40"/>
      <c r="F11" s="9"/>
      <c r="H11" s="9"/>
      <c r="J11" s="28"/>
      <c r="L11" s="28"/>
    </row>
    <row r="12" spans="1:12" ht="21.75" customHeight="1">
      <c r="B12" s="22" t="s">
        <v>169</v>
      </c>
      <c r="D12" s="40"/>
      <c r="E12" s="40"/>
      <c r="F12" s="28">
        <v>26712</v>
      </c>
      <c r="H12" s="28">
        <v>25755</v>
      </c>
      <c r="J12" s="28">
        <v>133</v>
      </c>
      <c r="L12" s="28">
        <v>345</v>
      </c>
    </row>
    <row r="13" spans="1:12" ht="21.75" customHeight="1">
      <c r="B13" s="22" t="s">
        <v>162</v>
      </c>
      <c r="D13" s="40"/>
      <c r="E13" s="40"/>
      <c r="F13" s="28">
        <v>0</v>
      </c>
      <c r="H13" s="28">
        <v>54</v>
      </c>
      <c r="J13" s="28">
        <v>0</v>
      </c>
      <c r="L13" s="28">
        <v>0</v>
      </c>
    </row>
    <row r="14" spans="1:12" ht="21.75" customHeight="1">
      <c r="B14" s="22" t="s">
        <v>140</v>
      </c>
      <c r="D14" s="40"/>
      <c r="E14" s="40"/>
      <c r="F14" s="28">
        <v>0</v>
      </c>
      <c r="H14" s="28">
        <v>276</v>
      </c>
      <c r="J14" s="28">
        <v>0</v>
      </c>
      <c r="L14" s="28">
        <v>0</v>
      </c>
    </row>
    <row r="15" spans="1:12" ht="21.75" customHeight="1">
      <c r="B15" s="22" t="s">
        <v>159</v>
      </c>
      <c r="D15" s="40"/>
      <c r="E15" s="40"/>
      <c r="F15" s="28">
        <v>-12</v>
      </c>
      <c r="H15" s="28">
        <v>-5200</v>
      </c>
      <c r="J15" s="28">
        <v>0</v>
      </c>
      <c r="L15" s="28">
        <v>0</v>
      </c>
    </row>
    <row r="16" spans="1:12" ht="21.75" customHeight="1">
      <c r="B16" s="22" t="s">
        <v>170</v>
      </c>
      <c r="D16" s="40"/>
      <c r="E16" s="40"/>
      <c r="F16" s="28">
        <v>-136</v>
      </c>
      <c r="H16" s="28">
        <v>0</v>
      </c>
      <c r="J16" s="28">
        <v>0</v>
      </c>
      <c r="L16" s="28">
        <v>0</v>
      </c>
    </row>
    <row r="17" spans="1:12" ht="21.75" customHeight="1">
      <c r="B17" s="22" t="s">
        <v>193</v>
      </c>
      <c r="D17" s="40"/>
      <c r="E17" s="40"/>
      <c r="F17" s="28">
        <v>-1042</v>
      </c>
      <c r="H17" s="28">
        <v>8719</v>
      </c>
      <c r="J17" s="28">
        <v>217</v>
      </c>
      <c r="L17" s="28">
        <v>0</v>
      </c>
    </row>
    <row r="18" spans="1:12" ht="21.75" customHeight="1">
      <c r="B18" s="22" t="s">
        <v>190</v>
      </c>
      <c r="D18" s="40"/>
      <c r="E18" s="40"/>
      <c r="F18" s="28">
        <v>-15962</v>
      </c>
      <c r="H18" s="28">
        <v>-12256</v>
      </c>
      <c r="J18" s="28">
        <v>-11603</v>
      </c>
      <c r="L18" s="28">
        <v>-14000</v>
      </c>
    </row>
    <row r="19" spans="1:12" ht="21.75" customHeight="1">
      <c r="B19" s="22" t="s">
        <v>84</v>
      </c>
      <c r="D19" s="40"/>
      <c r="E19" s="40"/>
      <c r="F19" s="28">
        <v>39923</v>
      </c>
      <c r="H19" s="28">
        <v>40716</v>
      </c>
      <c r="J19" s="28">
        <v>8556</v>
      </c>
      <c r="L19" s="28">
        <v>10650</v>
      </c>
    </row>
    <row r="20" spans="1:12" ht="21.75" customHeight="1">
      <c r="B20" s="22" t="s">
        <v>141</v>
      </c>
      <c r="D20" s="40"/>
      <c r="E20" s="40"/>
      <c r="F20" s="28">
        <v>243</v>
      </c>
      <c r="H20" s="28">
        <v>232</v>
      </c>
      <c r="J20" s="28">
        <v>243</v>
      </c>
      <c r="L20" s="28">
        <v>232</v>
      </c>
    </row>
    <row r="21" spans="1:12" ht="21.75" customHeight="1">
      <c r="B21" s="22" t="s">
        <v>191</v>
      </c>
      <c r="D21" s="40">
        <v>9</v>
      </c>
      <c r="E21" s="40"/>
      <c r="F21" s="28">
        <v>-1304</v>
      </c>
      <c r="H21" s="28">
        <v>-1650</v>
      </c>
      <c r="J21" s="28">
        <v>0</v>
      </c>
      <c r="L21" s="28">
        <v>0</v>
      </c>
    </row>
    <row r="22" spans="1:12" ht="6" customHeight="1">
      <c r="C22" s="13"/>
      <c r="D22" s="40"/>
      <c r="E22" s="40"/>
      <c r="J22" s="28"/>
      <c r="L22" s="28"/>
    </row>
    <row r="23" spans="1:12" ht="21.75" customHeight="1">
      <c r="A23" s="22" t="s">
        <v>142</v>
      </c>
      <c r="B23" s="13"/>
      <c r="D23" s="40"/>
      <c r="E23" s="40"/>
      <c r="J23" s="28"/>
      <c r="L23" s="28"/>
    </row>
    <row r="24" spans="1:12" ht="21.75" customHeight="1">
      <c r="A24" s="39"/>
      <c r="B24" s="22" t="s">
        <v>143</v>
      </c>
      <c r="D24" s="40"/>
      <c r="E24" s="40"/>
      <c r="F24" s="9">
        <v>363068</v>
      </c>
      <c r="H24" s="9">
        <v>237548</v>
      </c>
      <c r="J24" s="9">
        <v>0</v>
      </c>
      <c r="L24" s="28">
        <v>34</v>
      </c>
    </row>
    <row r="25" spans="1:12" ht="21.75" customHeight="1">
      <c r="A25" s="39"/>
      <c r="B25" s="22" t="s">
        <v>21</v>
      </c>
      <c r="D25" s="40"/>
      <c r="E25" s="40"/>
      <c r="F25" s="9">
        <v>500</v>
      </c>
      <c r="H25" s="9">
        <v>1845</v>
      </c>
      <c r="J25" s="9">
        <v>0</v>
      </c>
      <c r="L25" s="28">
        <v>0</v>
      </c>
    </row>
    <row r="26" spans="1:12" ht="21.75" customHeight="1">
      <c r="B26" s="22" t="s">
        <v>17</v>
      </c>
      <c r="D26" s="40"/>
      <c r="E26" s="40"/>
      <c r="F26" s="9">
        <v>-6370</v>
      </c>
      <c r="H26" s="9">
        <v>50700</v>
      </c>
      <c r="I26" s="9"/>
      <c r="J26" s="9">
        <v>0</v>
      </c>
      <c r="L26" s="28">
        <v>0</v>
      </c>
    </row>
    <row r="27" spans="1:12" ht="21.75" customHeight="1">
      <c r="B27" s="22" t="s">
        <v>18</v>
      </c>
      <c r="D27" s="40"/>
      <c r="E27" s="40"/>
      <c r="F27" s="9">
        <v>-88556</v>
      </c>
      <c r="H27" s="9">
        <v>-77909</v>
      </c>
      <c r="I27" s="9"/>
      <c r="J27" s="28">
        <v>-236</v>
      </c>
      <c r="K27" s="9"/>
      <c r="L27" s="28">
        <v>61</v>
      </c>
    </row>
    <row r="28" spans="1:12" ht="21.75" customHeight="1">
      <c r="B28" s="22" t="s">
        <v>144</v>
      </c>
      <c r="D28" s="40"/>
      <c r="E28" s="40"/>
      <c r="F28" s="9">
        <v>-364</v>
      </c>
      <c r="H28" s="9">
        <v>-5015</v>
      </c>
      <c r="I28" s="9"/>
      <c r="J28" s="28">
        <v>0</v>
      </c>
      <c r="K28" s="9"/>
      <c r="L28" s="28">
        <v>14</v>
      </c>
    </row>
    <row r="29" spans="1:12" ht="21.75" customHeight="1">
      <c r="A29" s="39"/>
      <c r="B29" s="22" t="s">
        <v>36</v>
      </c>
      <c r="D29" s="40"/>
      <c r="E29" s="40"/>
      <c r="F29" s="9">
        <v>-8650</v>
      </c>
      <c r="H29" s="9">
        <v>16864</v>
      </c>
      <c r="J29" s="28">
        <v>-2368</v>
      </c>
      <c r="K29" s="9"/>
      <c r="L29" s="28">
        <v>481</v>
      </c>
    </row>
    <row r="30" spans="1:12" ht="21.75" customHeight="1">
      <c r="A30" s="39"/>
      <c r="B30" s="22" t="s">
        <v>40</v>
      </c>
      <c r="D30" s="40"/>
      <c r="E30" s="40"/>
      <c r="F30" s="9">
        <v>15817</v>
      </c>
      <c r="H30" s="9">
        <v>75704</v>
      </c>
      <c r="J30" s="28">
        <v>0</v>
      </c>
      <c r="K30" s="9"/>
      <c r="L30" s="28">
        <v>0</v>
      </c>
    </row>
    <row r="31" spans="1:12" ht="21.75" customHeight="1">
      <c r="A31" s="39"/>
      <c r="B31" s="22" t="s">
        <v>50</v>
      </c>
      <c r="D31" s="40"/>
      <c r="E31" s="40"/>
      <c r="F31" s="10">
        <v>65</v>
      </c>
      <c r="H31" s="10">
        <v>-48</v>
      </c>
      <c r="I31" s="9"/>
      <c r="J31" s="10">
        <v>0</v>
      </c>
      <c r="K31" s="9"/>
      <c r="L31" s="10">
        <v>0</v>
      </c>
    </row>
    <row r="32" spans="1:12" ht="6" customHeight="1">
      <c r="A32" s="13"/>
      <c r="D32" s="40"/>
      <c r="E32" s="40"/>
      <c r="F32" s="9"/>
      <c r="H32" s="9"/>
      <c r="I32" s="9"/>
      <c r="K32" s="9"/>
    </row>
    <row r="33" spans="1:13" ht="21.75" customHeight="1">
      <c r="A33" s="22" t="s">
        <v>158</v>
      </c>
      <c r="D33" s="40"/>
      <c r="E33" s="40"/>
      <c r="F33" s="28">
        <f>SUM(E10:F31)</f>
        <v>338460</v>
      </c>
      <c r="H33" s="28">
        <f>SUM(G10:H31)</f>
        <v>371056</v>
      </c>
      <c r="J33" s="28">
        <f>SUM(I10:J31)</f>
        <v>-7252</v>
      </c>
      <c r="L33" s="28">
        <f>SUM(K10:L31)</f>
        <v>-7038</v>
      </c>
    </row>
    <row r="34" spans="1:13" ht="21.75" customHeight="1">
      <c r="B34" s="22" t="s">
        <v>145</v>
      </c>
      <c r="D34" s="40"/>
      <c r="E34" s="40"/>
      <c r="F34" s="10">
        <v>-112303</v>
      </c>
      <c r="H34" s="10">
        <v>-17032</v>
      </c>
      <c r="I34" s="9"/>
      <c r="J34" s="52">
        <v>0</v>
      </c>
      <c r="K34" s="9"/>
      <c r="L34" s="10">
        <v>0</v>
      </c>
    </row>
    <row r="35" spans="1:13" ht="6" customHeight="1">
      <c r="D35" s="40"/>
      <c r="E35" s="40"/>
      <c r="J35" s="28"/>
      <c r="L35" s="28"/>
    </row>
    <row r="36" spans="1:13" ht="21.75" customHeight="1">
      <c r="A36" s="13" t="s">
        <v>175</v>
      </c>
      <c r="D36" s="40"/>
      <c r="E36" s="40"/>
      <c r="F36" s="53">
        <f>SUM(F33:F34)</f>
        <v>226157</v>
      </c>
      <c r="H36" s="53">
        <f>SUM(H33:H34)</f>
        <v>354024</v>
      </c>
      <c r="J36" s="53">
        <f>SUM(J33:J34)</f>
        <v>-7252</v>
      </c>
      <c r="L36" s="53">
        <f>SUM(L33:L34)</f>
        <v>-7038</v>
      </c>
    </row>
    <row r="37" spans="1:13" ht="21.75" customHeight="1">
      <c r="A37" s="13"/>
      <c r="D37" s="40"/>
      <c r="E37" s="40"/>
      <c r="J37" s="28"/>
      <c r="L37" s="28"/>
    </row>
    <row r="38" spans="1:13" ht="21.75" customHeight="1">
      <c r="A38" s="13"/>
      <c r="D38" s="40"/>
      <c r="E38" s="40"/>
      <c r="J38" s="28"/>
      <c r="L38" s="28"/>
      <c r="M38" s="28"/>
    </row>
    <row r="39" spans="1:13" ht="21.75" customHeight="1">
      <c r="A39" s="13"/>
      <c r="D39" s="40"/>
      <c r="E39" s="40"/>
      <c r="J39" s="28"/>
      <c r="L39" s="28"/>
    </row>
    <row r="40" spans="1:13" ht="18.75">
      <c r="A40" s="13"/>
      <c r="D40" s="40"/>
      <c r="E40" s="40"/>
      <c r="J40" s="28"/>
      <c r="L40" s="28"/>
    </row>
    <row r="41" spans="1:13" ht="21.75" customHeight="1">
      <c r="A41" s="13"/>
      <c r="D41" s="40"/>
      <c r="E41" s="40"/>
      <c r="J41" s="28"/>
      <c r="L41" s="28"/>
    </row>
    <row r="42" spans="1:13" ht="21.75" customHeight="1">
      <c r="A42" s="13"/>
      <c r="D42" s="40"/>
      <c r="E42" s="40"/>
      <c r="J42" s="28"/>
      <c r="L42" s="28"/>
    </row>
    <row r="43" spans="1:13" ht="21.95" customHeight="1">
      <c r="A43" s="34" t="s">
        <v>171</v>
      </c>
      <c r="B43" s="34"/>
      <c r="C43" s="54"/>
      <c r="D43" s="55"/>
      <c r="E43" s="55"/>
      <c r="F43" s="56"/>
      <c r="G43" s="56"/>
      <c r="H43" s="56"/>
      <c r="I43" s="56"/>
      <c r="J43" s="56"/>
      <c r="K43" s="56"/>
      <c r="L43" s="56"/>
    </row>
    <row r="44" spans="1:13" ht="21" customHeight="1">
      <c r="A44" s="39" t="s">
        <v>0</v>
      </c>
      <c r="B44" s="39"/>
      <c r="C44" s="39"/>
      <c r="D44" s="40"/>
      <c r="E44" s="40"/>
      <c r="F44" s="41"/>
      <c r="G44" s="42"/>
      <c r="H44" s="41"/>
      <c r="I44" s="42"/>
      <c r="J44" s="43"/>
      <c r="K44" s="42"/>
      <c r="L44" s="43"/>
    </row>
    <row r="45" spans="1:13" ht="21" customHeight="1">
      <c r="A45" s="39" t="s">
        <v>160</v>
      </c>
      <c r="B45" s="39"/>
      <c r="C45" s="39"/>
      <c r="D45" s="40"/>
      <c r="E45" s="40"/>
      <c r="F45" s="42"/>
      <c r="G45" s="42"/>
      <c r="H45" s="42"/>
      <c r="I45" s="42"/>
      <c r="K45" s="42"/>
    </row>
    <row r="46" spans="1:13" ht="21" customHeight="1">
      <c r="A46" s="17" t="str">
        <f>A3</f>
        <v>สำหรับรอบระยะเวลาสามเดือนสิ้นสุดวันที่ 31 มีนาคม พ.ศ. 2569</v>
      </c>
      <c r="B46" s="3"/>
      <c r="C46" s="3"/>
      <c r="D46" s="44"/>
      <c r="E46" s="44"/>
      <c r="F46" s="45"/>
      <c r="G46" s="45"/>
      <c r="H46" s="45"/>
      <c r="I46" s="45"/>
      <c r="J46" s="46"/>
      <c r="K46" s="45"/>
      <c r="L46" s="46"/>
    </row>
    <row r="47" spans="1:13" ht="21" customHeight="1">
      <c r="A47" s="57"/>
      <c r="B47" s="57"/>
      <c r="C47" s="57"/>
      <c r="D47" s="58"/>
      <c r="E47" s="58"/>
      <c r="F47" s="59"/>
      <c r="G47" s="59"/>
      <c r="H47" s="59"/>
      <c r="I47" s="59"/>
      <c r="J47" s="60"/>
      <c r="K47" s="59"/>
      <c r="L47" s="60"/>
    </row>
    <row r="48" spans="1:13" ht="21" customHeight="1">
      <c r="A48" s="39"/>
      <c r="B48" s="39"/>
      <c r="C48" s="39"/>
      <c r="D48" s="40"/>
      <c r="E48" s="40"/>
      <c r="F48" s="137" t="s">
        <v>2</v>
      </c>
      <c r="G48" s="137"/>
      <c r="H48" s="137"/>
      <c r="I48" s="47"/>
      <c r="J48" s="137" t="s">
        <v>3</v>
      </c>
      <c r="K48" s="137"/>
      <c r="L48" s="137"/>
    </row>
    <row r="49" spans="1:12" ht="21" customHeight="1">
      <c r="A49" s="8"/>
      <c r="B49" s="8"/>
      <c r="C49" s="8"/>
      <c r="D49" s="8"/>
      <c r="E49" s="8"/>
      <c r="F49" s="6" t="s">
        <v>180</v>
      </c>
      <c r="G49" s="6"/>
      <c r="H49" s="6" t="s">
        <v>7</v>
      </c>
      <c r="I49" s="6"/>
      <c r="J49" s="6" t="s">
        <v>180</v>
      </c>
      <c r="K49" s="6"/>
      <c r="L49" s="6" t="s">
        <v>7</v>
      </c>
    </row>
    <row r="50" spans="1:12" ht="21" customHeight="1">
      <c r="A50" s="8"/>
      <c r="B50" s="8"/>
      <c r="C50" s="8"/>
      <c r="D50" s="48" t="s">
        <v>8</v>
      </c>
      <c r="E50" s="8"/>
      <c r="F50" s="27" t="s">
        <v>9</v>
      </c>
      <c r="G50" s="6"/>
      <c r="H50" s="27" t="s">
        <v>9</v>
      </c>
      <c r="I50" s="6"/>
      <c r="J50" s="27" t="s">
        <v>9</v>
      </c>
      <c r="K50" s="6"/>
      <c r="L50" s="27" t="s">
        <v>9</v>
      </c>
    </row>
    <row r="51" spans="1:12" ht="21" customHeight="1">
      <c r="A51" s="8"/>
      <c r="B51" s="8"/>
      <c r="C51" s="8"/>
      <c r="D51" s="49"/>
      <c r="E51" s="8"/>
      <c r="F51" s="6"/>
      <c r="G51" s="6"/>
      <c r="H51" s="6"/>
      <c r="I51" s="6"/>
      <c r="J51" s="6"/>
      <c r="K51" s="6"/>
      <c r="L51" s="6"/>
    </row>
    <row r="52" spans="1:12" ht="21" customHeight="1">
      <c r="A52" s="39" t="s">
        <v>146</v>
      </c>
      <c r="B52" s="50"/>
      <c r="C52" s="50"/>
      <c r="D52" s="40"/>
      <c r="E52" s="40"/>
    </row>
    <row r="53" spans="1:12" ht="21" customHeight="1">
      <c r="A53" s="22" t="s">
        <v>198</v>
      </c>
      <c r="B53" s="50"/>
      <c r="C53" s="50"/>
      <c r="D53" s="40"/>
      <c r="E53" s="40"/>
      <c r="F53" s="28">
        <v>-123404</v>
      </c>
      <c r="H53" s="28">
        <v>13155</v>
      </c>
      <c r="J53" s="9">
        <v>0</v>
      </c>
      <c r="L53" s="9">
        <v>0</v>
      </c>
    </row>
    <row r="54" spans="1:12" ht="21" customHeight="1">
      <c r="A54" s="22" t="s">
        <v>25</v>
      </c>
      <c r="B54" s="50"/>
      <c r="C54" s="50"/>
      <c r="D54" s="40"/>
      <c r="E54" s="40"/>
      <c r="F54" s="28">
        <v>-215651</v>
      </c>
      <c r="H54" s="28">
        <v>-162608</v>
      </c>
      <c r="J54" s="9">
        <v>0</v>
      </c>
      <c r="L54" s="9">
        <v>0</v>
      </c>
    </row>
    <row r="55" spans="1:12" ht="21" customHeight="1">
      <c r="A55" s="22" t="s">
        <v>166</v>
      </c>
      <c r="B55" s="50"/>
      <c r="D55" s="40">
        <v>14</v>
      </c>
      <c r="E55" s="40"/>
      <c r="F55" s="28">
        <v>0</v>
      </c>
      <c r="H55" s="28">
        <v>0</v>
      </c>
      <c r="J55" s="28">
        <v>-108000</v>
      </c>
      <c r="L55" s="9">
        <v>-108000</v>
      </c>
    </row>
    <row r="56" spans="1:12" ht="21" customHeight="1">
      <c r="A56" s="22" t="s">
        <v>174</v>
      </c>
      <c r="B56" s="50"/>
      <c r="D56" s="40">
        <v>14</v>
      </c>
      <c r="E56" s="40"/>
      <c r="F56" s="28">
        <v>0</v>
      </c>
      <c r="H56" s="28">
        <v>0</v>
      </c>
      <c r="J56" s="9">
        <v>108000</v>
      </c>
      <c r="L56" s="9">
        <v>108000</v>
      </c>
    </row>
    <row r="57" spans="1:12" ht="21" customHeight="1">
      <c r="A57" s="22" t="s">
        <v>165</v>
      </c>
      <c r="B57" s="50"/>
      <c r="C57" s="50"/>
      <c r="D57" s="40"/>
      <c r="E57" s="40"/>
      <c r="F57" s="28">
        <v>0</v>
      </c>
      <c r="H57" s="28">
        <v>-35230</v>
      </c>
      <c r="J57" s="9">
        <v>0</v>
      </c>
      <c r="L57" s="9">
        <v>-35230</v>
      </c>
    </row>
    <row r="58" spans="1:12" ht="21" customHeight="1">
      <c r="A58" s="22" t="s">
        <v>147</v>
      </c>
      <c r="B58" s="50"/>
      <c r="C58" s="50"/>
      <c r="D58" s="40"/>
      <c r="E58" s="40"/>
      <c r="F58" s="28">
        <v>-13269</v>
      </c>
      <c r="H58" s="28">
        <v>-28595</v>
      </c>
      <c r="J58" s="9">
        <v>0</v>
      </c>
      <c r="L58" s="9">
        <v>0</v>
      </c>
    </row>
    <row r="59" spans="1:12" ht="21" customHeight="1">
      <c r="A59" s="22" t="s">
        <v>167</v>
      </c>
      <c r="B59" s="50"/>
      <c r="C59" s="50"/>
      <c r="D59" s="40"/>
      <c r="E59" s="40"/>
      <c r="F59" s="46">
        <v>10466</v>
      </c>
      <c r="G59" s="9"/>
      <c r="H59" s="46">
        <v>9578</v>
      </c>
      <c r="I59" s="9"/>
      <c r="J59" s="46">
        <v>6032</v>
      </c>
      <c r="K59" s="9"/>
      <c r="L59" s="46">
        <v>5601</v>
      </c>
    </row>
    <row r="60" spans="1:12" ht="6" customHeight="1">
      <c r="D60" s="40"/>
      <c r="E60" s="40"/>
      <c r="F60" s="9"/>
      <c r="G60" s="9"/>
      <c r="H60" s="9"/>
      <c r="I60" s="9"/>
      <c r="K60" s="9"/>
    </row>
    <row r="61" spans="1:12" ht="21" customHeight="1">
      <c r="A61" s="13" t="s">
        <v>217</v>
      </c>
      <c r="D61" s="40"/>
      <c r="E61" s="40"/>
      <c r="F61" s="46">
        <f>SUM(F53:F59)</f>
        <v>-341858</v>
      </c>
      <c r="G61" s="9"/>
      <c r="H61" s="46">
        <f>SUM(H53:H59)</f>
        <v>-203700</v>
      </c>
      <c r="I61" s="9"/>
      <c r="J61" s="46">
        <f>SUM(J53:J59)</f>
        <v>6032</v>
      </c>
      <c r="K61" s="9"/>
      <c r="L61" s="46">
        <f>SUM(L53:L59)</f>
        <v>-29629</v>
      </c>
    </row>
    <row r="62" spans="1:12" ht="21" customHeight="1">
      <c r="D62" s="40"/>
      <c r="E62" s="40"/>
      <c r="F62" s="9"/>
      <c r="H62" s="9"/>
      <c r="I62" s="9"/>
      <c r="K62" s="9"/>
    </row>
    <row r="63" spans="1:12" ht="21" customHeight="1">
      <c r="A63" s="13" t="s">
        <v>148</v>
      </c>
      <c r="D63" s="40"/>
      <c r="E63" s="40"/>
      <c r="F63" s="22"/>
      <c r="G63" s="9"/>
      <c r="H63" s="9"/>
      <c r="I63" s="9"/>
      <c r="K63" s="9"/>
    </row>
    <row r="64" spans="1:12" ht="21" customHeight="1">
      <c r="A64" s="22" t="s">
        <v>149</v>
      </c>
      <c r="D64" s="40"/>
      <c r="E64" s="40"/>
      <c r="F64" s="9">
        <v>306045</v>
      </c>
      <c r="G64" s="9"/>
      <c r="H64" s="9">
        <v>333262</v>
      </c>
      <c r="I64" s="9"/>
      <c r="J64" s="9">
        <v>203000</v>
      </c>
      <c r="K64" s="9"/>
      <c r="L64" s="9">
        <v>203000</v>
      </c>
    </row>
    <row r="65" spans="1:12" ht="21" customHeight="1">
      <c r="A65" s="22" t="s">
        <v>150</v>
      </c>
      <c r="D65" s="40"/>
      <c r="E65" s="40"/>
      <c r="F65" s="9">
        <v>-353800</v>
      </c>
      <c r="G65" s="9"/>
      <c r="H65" s="9">
        <v>-398568</v>
      </c>
      <c r="I65" s="9"/>
      <c r="J65" s="9">
        <v>-203000</v>
      </c>
      <c r="K65" s="9"/>
      <c r="L65" s="9">
        <v>-203000</v>
      </c>
    </row>
    <row r="66" spans="1:12" ht="21" customHeight="1">
      <c r="A66" s="22" t="s">
        <v>151</v>
      </c>
      <c r="D66" s="40">
        <v>12</v>
      </c>
      <c r="E66" s="40"/>
      <c r="F66" s="9">
        <v>222126</v>
      </c>
      <c r="G66" s="9"/>
      <c r="H66" s="9">
        <v>12649</v>
      </c>
      <c r="I66" s="9"/>
      <c r="J66" s="9">
        <v>0</v>
      </c>
      <c r="K66" s="9"/>
      <c r="L66" s="9">
        <v>0</v>
      </c>
    </row>
    <row r="67" spans="1:12" ht="21" customHeight="1">
      <c r="A67" s="22" t="s">
        <v>152</v>
      </c>
      <c r="D67" s="40">
        <v>12</v>
      </c>
      <c r="E67" s="40"/>
      <c r="F67" s="9">
        <v>-168618</v>
      </c>
      <c r="G67" s="9"/>
      <c r="H67" s="9">
        <v>-205814</v>
      </c>
      <c r="I67" s="9"/>
      <c r="J67" s="9">
        <v>0</v>
      </c>
      <c r="K67" s="9"/>
      <c r="L67" s="9">
        <v>0</v>
      </c>
    </row>
    <row r="68" spans="1:12" ht="21" customHeight="1">
      <c r="A68" s="22" t="s">
        <v>157</v>
      </c>
      <c r="D68" s="40"/>
      <c r="E68" s="40"/>
      <c r="F68" s="9">
        <v>-1073</v>
      </c>
      <c r="G68" s="9"/>
      <c r="H68" s="9">
        <v>-2559</v>
      </c>
      <c r="I68" s="9"/>
      <c r="J68" s="9">
        <v>-113</v>
      </c>
      <c r="K68" s="9"/>
      <c r="L68" s="9">
        <v>-118</v>
      </c>
    </row>
    <row r="69" spans="1:12" ht="21" customHeight="1">
      <c r="A69" s="22" t="s">
        <v>192</v>
      </c>
      <c r="D69" s="40"/>
      <c r="E69" s="40"/>
      <c r="F69" s="10">
        <v>-68436</v>
      </c>
      <c r="G69" s="9"/>
      <c r="H69" s="10">
        <v>-22852</v>
      </c>
      <c r="I69" s="9"/>
      <c r="J69" s="10">
        <v>-10563</v>
      </c>
      <c r="K69" s="9"/>
      <c r="L69" s="10">
        <v>-11726</v>
      </c>
    </row>
    <row r="70" spans="1:12" ht="6" customHeight="1">
      <c r="D70" s="40"/>
      <c r="E70" s="40"/>
      <c r="F70" s="9"/>
      <c r="G70" s="9"/>
      <c r="H70" s="9"/>
      <c r="I70" s="9"/>
      <c r="K70" s="9"/>
    </row>
    <row r="71" spans="1:12" ht="21" customHeight="1">
      <c r="A71" s="13" t="s">
        <v>208</v>
      </c>
      <c r="B71" s="50"/>
      <c r="C71" s="50"/>
      <c r="D71" s="40"/>
      <c r="E71" s="40"/>
      <c r="F71" s="46">
        <f>SUM(F64:F69)</f>
        <v>-63756</v>
      </c>
      <c r="G71" s="9"/>
      <c r="H71" s="46">
        <f>SUM(H64:H69)</f>
        <v>-283882</v>
      </c>
      <c r="I71" s="9"/>
      <c r="J71" s="46">
        <f>SUM(J64:J69)</f>
        <v>-10676</v>
      </c>
      <c r="K71" s="9"/>
      <c r="L71" s="46">
        <f>SUM(L64:L69)</f>
        <v>-11844</v>
      </c>
    </row>
    <row r="72" spans="1:12" ht="21" customHeight="1">
      <c r="D72" s="40"/>
      <c r="E72" s="40"/>
      <c r="F72" s="9"/>
      <c r="G72" s="9"/>
      <c r="H72" s="9"/>
    </row>
    <row r="73" spans="1:12" ht="21" customHeight="1">
      <c r="A73" s="22" t="s">
        <v>173</v>
      </c>
      <c r="D73" s="8"/>
      <c r="E73" s="40"/>
      <c r="F73" s="9">
        <v>-23413</v>
      </c>
      <c r="G73" s="9"/>
      <c r="H73" s="9">
        <v>7900</v>
      </c>
      <c r="J73" s="9">
        <v>0</v>
      </c>
      <c r="L73" s="9">
        <v>0</v>
      </c>
    </row>
    <row r="74" spans="1:12" ht="21" customHeight="1">
      <c r="A74" s="13" t="s">
        <v>205</v>
      </c>
      <c r="D74" s="8"/>
      <c r="E74" s="40"/>
      <c r="F74" s="9">
        <f>F71+F61+F36+F73</f>
        <v>-202870</v>
      </c>
      <c r="G74" s="9"/>
      <c r="H74" s="9">
        <f>H71+H61+H36+H73</f>
        <v>-125658</v>
      </c>
      <c r="I74" s="9"/>
      <c r="J74" s="9">
        <f>SUM(J71,J61,J36,J73)</f>
        <v>-11896</v>
      </c>
      <c r="K74" s="9"/>
      <c r="L74" s="9">
        <f>SUM(L71,L61,L36,L73)</f>
        <v>-48511</v>
      </c>
    </row>
    <row r="75" spans="1:12" ht="21" customHeight="1">
      <c r="A75" s="22" t="s">
        <v>153</v>
      </c>
      <c r="D75" s="8"/>
      <c r="E75" s="40"/>
      <c r="F75" s="9">
        <v>669667</v>
      </c>
      <c r="G75" s="9"/>
      <c r="H75" s="9">
        <v>527669</v>
      </c>
      <c r="J75" s="9">
        <v>41704</v>
      </c>
      <c r="L75" s="9">
        <v>64146</v>
      </c>
    </row>
    <row r="76" spans="1:12" ht="21" customHeight="1">
      <c r="A76" s="22" t="s">
        <v>194</v>
      </c>
      <c r="D76" s="8"/>
      <c r="E76" s="40"/>
      <c r="F76" s="9"/>
      <c r="G76" s="9"/>
      <c r="H76" s="9"/>
    </row>
    <row r="77" spans="1:12" ht="21" customHeight="1">
      <c r="B77" s="22" t="s">
        <v>211</v>
      </c>
      <c r="D77" s="8"/>
      <c r="E77" s="40"/>
      <c r="F77" s="46">
        <v>2</v>
      </c>
      <c r="G77" s="9"/>
      <c r="H77" s="46">
        <v>214</v>
      </c>
      <c r="J77" s="46">
        <v>1</v>
      </c>
      <c r="L77" s="46">
        <v>0</v>
      </c>
    </row>
    <row r="78" spans="1:12" ht="6" customHeight="1">
      <c r="D78" s="40"/>
      <c r="E78" s="40"/>
      <c r="F78" s="9"/>
      <c r="G78" s="9"/>
      <c r="H78" s="9"/>
      <c r="I78" s="9"/>
      <c r="K78" s="9"/>
    </row>
    <row r="79" spans="1:12" ht="21" customHeight="1" thickBot="1">
      <c r="A79" s="39" t="s">
        <v>154</v>
      </c>
      <c r="B79" s="50"/>
      <c r="C79" s="50"/>
      <c r="D79" s="40"/>
      <c r="E79" s="40"/>
      <c r="F79" s="61">
        <f>SUM(F74:F77)</f>
        <v>466799</v>
      </c>
      <c r="G79" s="9"/>
      <c r="H79" s="61">
        <f>SUM(H74:H77)</f>
        <v>402225</v>
      </c>
      <c r="I79" s="9"/>
      <c r="J79" s="61">
        <f>SUM(J74:J77)</f>
        <v>29809</v>
      </c>
      <c r="K79" s="9"/>
      <c r="L79" s="61">
        <f>SUM(L74:L77)</f>
        <v>15635</v>
      </c>
    </row>
    <row r="80" spans="1:12" ht="21" customHeight="1" thickTop="1">
      <c r="A80" s="39"/>
      <c r="B80" s="50"/>
      <c r="C80" s="50"/>
      <c r="D80" s="40"/>
      <c r="E80" s="40"/>
      <c r="F80" s="9"/>
      <c r="G80" s="9"/>
      <c r="H80" s="9"/>
      <c r="I80" s="9"/>
      <c r="K80" s="9"/>
    </row>
    <row r="81" spans="1:12" ht="21" customHeight="1">
      <c r="A81" s="39"/>
      <c r="B81" s="50"/>
      <c r="C81" s="50"/>
      <c r="D81" s="40"/>
      <c r="E81" s="40"/>
      <c r="F81" s="9"/>
      <c r="G81" s="9"/>
      <c r="H81" s="9"/>
      <c r="I81" s="9"/>
      <c r="K81" s="9"/>
    </row>
    <row r="82" spans="1:12" ht="18" customHeight="1">
      <c r="A82" s="39"/>
      <c r="B82" s="50"/>
      <c r="C82" s="50"/>
      <c r="D82" s="40"/>
      <c r="E82" s="40"/>
      <c r="F82" s="9"/>
      <c r="G82" s="9"/>
      <c r="H82" s="9"/>
      <c r="I82" s="9"/>
      <c r="K82" s="9"/>
    </row>
    <row r="83" spans="1:12" ht="5.25" customHeight="1">
      <c r="A83" s="39"/>
      <c r="B83" s="50"/>
      <c r="C83" s="50"/>
      <c r="D83" s="40"/>
      <c r="E83" s="40"/>
      <c r="F83" s="9"/>
      <c r="G83" s="9"/>
      <c r="H83" s="9"/>
      <c r="I83" s="9"/>
      <c r="K83" s="9"/>
    </row>
    <row r="84" spans="1:12" ht="21" customHeight="1">
      <c r="A84" s="39"/>
      <c r="B84" s="50"/>
      <c r="C84" s="50"/>
      <c r="D84" s="40"/>
      <c r="E84" s="40"/>
      <c r="F84" s="9"/>
      <c r="G84" s="9"/>
      <c r="H84" s="9"/>
      <c r="I84" s="9"/>
      <c r="K84" s="9"/>
    </row>
    <row r="85" spans="1:12" ht="21" customHeight="1">
      <c r="A85" s="39"/>
      <c r="B85" s="50"/>
      <c r="C85" s="50"/>
      <c r="D85" s="40"/>
      <c r="E85" s="40"/>
      <c r="F85" s="9"/>
      <c r="G85" s="9"/>
      <c r="H85" s="9"/>
      <c r="I85" s="9"/>
      <c r="K85" s="9"/>
    </row>
    <row r="86" spans="1:12" ht="21" customHeight="1">
      <c r="A86" s="39"/>
      <c r="B86" s="50"/>
      <c r="C86" s="50"/>
      <c r="D86" s="40"/>
      <c r="E86" s="40"/>
      <c r="F86" s="9"/>
      <c r="G86" s="9"/>
      <c r="H86" s="9"/>
      <c r="I86" s="9"/>
      <c r="K86" s="9"/>
    </row>
    <row r="87" spans="1:12" ht="21" customHeight="1">
      <c r="A87" s="39"/>
      <c r="B87" s="50"/>
      <c r="C87" s="50"/>
      <c r="D87" s="40"/>
      <c r="E87" s="40"/>
      <c r="F87" s="9"/>
      <c r="G87" s="9"/>
      <c r="H87" s="9"/>
      <c r="I87" s="9"/>
      <c r="K87" s="9"/>
    </row>
    <row r="88" spans="1:12" ht="21.95" customHeight="1">
      <c r="A88" s="34" t="s">
        <v>171</v>
      </c>
      <c r="B88" s="34"/>
      <c r="C88" s="34"/>
      <c r="D88" s="55"/>
      <c r="E88" s="55"/>
      <c r="F88" s="10"/>
      <c r="G88" s="10"/>
      <c r="H88" s="10"/>
      <c r="I88" s="10"/>
      <c r="J88" s="10"/>
      <c r="K88" s="10"/>
      <c r="L88" s="10"/>
    </row>
    <row r="89" spans="1:12" ht="21.75" customHeight="1">
      <c r="A89" s="39" t="s">
        <v>0</v>
      </c>
      <c r="B89" s="39"/>
      <c r="C89" s="39"/>
      <c r="D89" s="40"/>
      <c r="E89" s="40"/>
      <c r="F89" s="41"/>
      <c r="G89" s="42"/>
      <c r="H89" s="41"/>
      <c r="I89" s="42"/>
      <c r="J89" s="43"/>
      <c r="K89" s="42"/>
      <c r="L89" s="43"/>
    </row>
    <row r="90" spans="1:12" ht="21.75" customHeight="1">
      <c r="A90" s="39" t="s">
        <v>160</v>
      </c>
      <c r="B90" s="39"/>
      <c r="C90" s="39"/>
      <c r="D90" s="40"/>
      <c r="E90" s="40"/>
      <c r="F90" s="42"/>
      <c r="G90" s="42"/>
      <c r="H90" s="42"/>
      <c r="I90" s="42"/>
      <c r="K90" s="42"/>
    </row>
    <row r="91" spans="1:12" ht="21.75" customHeight="1">
      <c r="A91" s="17" t="s">
        <v>181</v>
      </c>
      <c r="B91" s="3"/>
      <c r="C91" s="3"/>
      <c r="D91" s="44"/>
      <c r="E91" s="44"/>
      <c r="F91" s="45"/>
      <c r="G91" s="45"/>
      <c r="H91" s="45"/>
      <c r="I91" s="45"/>
      <c r="J91" s="46"/>
      <c r="K91" s="45"/>
      <c r="L91" s="46"/>
    </row>
    <row r="92" spans="1:12" ht="21.75" customHeight="1">
      <c r="A92" s="57"/>
      <c r="B92" s="57"/>
      <c r="C92" s="57"/>
      <c r="D92" s="58"/>
      <c r="E92" s="58"/>
      <c r="F92" s="59"/>
      <c r="G92" s="59"/>
      <c r="H92" s="59"/>
      <c r="I92" s="59"/>
      <c r="J92" s="60"/>
      <c r="K92" s="59"/>
      <c r="L92" s="60"/>
    </row>
    <row r="93" spans="1:12" ht="21.75" customHeight="1">
      <c r="A93" s="39"/>
      <c r="B93" s="39"/>
      <c r="C93" s="39"/>
      <c r="E93" s="40"/>
      <c r="F93" s="137" t="s">
        <v>2</v>
      </c>
      <c r="G93" s="137"/>
      <c r="H93" s="137"/>
      <c r="I93" s="47"/>
      <c r="J93" s="137" t="s">
        <v>3</v>
      </c>
      <c r="K93" s="137"/>
      <c r="L93" s="137"/>
    </row>
    <row r="94" spans="1:12" ht="21.75" customHeight="1">
      <c r="A94" s="8"/>
      <c r="B94" s="8"/>
      <c r="C94" s="8"/>
      <c r="D94" s="8"/>
      <c r="E94" s="8"/>
      <c r="F94" s="6" t="s">
        <v>180</v>
      </c>
      <c r="G94" s="6"/>
      <c r="H94" s="6" t="s">
        <v>7</v>
      </c>
      <c r="I94" s="6"/>
      <c r="J94" s="6" t="s">
        <v>180</v>
      </c>
      <c r="K94" s="6"/>
      <c r="L94" s="6" t="s">
        <v>7</v>
      </c>
    </row>
    <row r="95" spans="1:12" ht="21.75" customHeight="1">
      <c r="A95" s="8"/>
      <c r="B95" s="8"/>
      <c r="C95" s="8"/>
      <c r="D95" s="62" t="s">
        <v>8</v>
      </c>
      <c r="E95" s="8"/>
      <c r="F95" s="27" t="s">
        <v>9</v>
      </c>
      <c r="G95" s="6"/>
      <c r="H95" s="27" t="s">
        <v>9</v>
      </c>
      <c r="I95" s="6"/>
      <c r="J95" s="27" t="s">
        <v>9</v>
      </c>
      <c r="K95" s="6"/>
      <c r="L95" s="27" t="s">
        <v>9</v>
      </c>
    </row>
    <row r="96" spans="1:12" ht="21.75" customHeight="1">
      <c r="A96" s="8"/>
      <c r="B96" s="8"/>
      <c r="C96" s="8"/>
      <c r="D96" s="8"/>
      <c r="E96" s="8"/>
      <c r="F96" s="6"/>
      <c r="G96" s="6"/>
      <c r="H96" s="6"/>
      <c r="I96" s="6"/>
      <c r="J96" s="6"/>
      <c r="K96" s="6"/>
      <c r="L96" s="6"/>
    </row>
    <row r="97" spans="1:12" ht="21.75" customHeight="1">
      <c r="A97" s="63" t="s">
        <v>155</v>
      </c>
      <c r="J97" s="28"/>
      <c r="K97" s="9"/>
      <c r="L97" s="28"/>
    </row>
    <row r="98" spans="1:12" ht="6" customHeight="1">
      <c r="A98" s="13"/>
      <c r="D98" s="8"/>
      <c r="G98" s="42"/>
      <c r="I98" s="42"/>
      <c r="K98" s="9"/>
    </row>
    <row r="99" spans="1:12" ht="21.75" customHeight="1">
      <c r="A99" s="8" t="s">
        <v>186</v>
      </c>
      <c r="B99" s="74"/>
      <c r="C99" s="8"/>
      <c r="D99" s="8"/>
      <c r="F99" s="1">
        <v>86</v>
      </c>
      <c r="G99" s="1"/>
      <c r="H99" s="1">
        <v>18668</v>
      </c>
      <c r="I99" s="1"/>
      <c r="J99" s="9">
        <v>0</v>
      </c>
      <c r="K99" s="1"/>
      <c r="L99" s="1">
        <v>23</v>
      </c>
    </row>
    <row r="100" spans="1:12" ht="21.75" customHeight="1">
      <c r="A100" s="22" t="s">
        <v>187</v>
      </c>
      <c r="F100" s="2"/>
      <c r="G100" s="24"/>
      <c r="H100" s="9"/>
      <c r="I100" s="9"/>
      <c r="K100" s="9"/>
    </row>
    <row r="101" spans="1:12" ht="21.75" customHeight="1">
      <c r="B101" s="22" t="s">
        <v>188</v>
      </c>
      <c r="D101" s="64">
        <v>8</v>
      </c>
      <c r="F101" s="1">
        <v>22</v>
      </c>
      <c r="G101" s="9"/>
      <c r="H101" s="9">
        <v>8251</v>
      </c>
      <c r="I101" s="9"/>
      <c r="J101" s="9">
        <v>0</v>
      </c>
      <c r="K101" s="9"/>
      <c r="L101" s="9">
        <v>0</v>
      </c>
    </row>
    <row r="102" spans="1:12" ht="21.75" customHeight="1">
      <c r="A102" s="22" t="s">
        <v>199</v>
      </c>
      <c r="F102" s="2"/>
      <c r="G102" s="24"/>
      <c r="H102" s="9"/>
      <c r="I102" s="9"/>
      <c r="K102" s="9"/>
    </row>
    <row r="103" spans="1:12" ht="21.75" customHeight="1">
      <c r="B103" s="22" t="s">
        <v>206</v>
      </c>
      <c r="D103" s="40">
        <v>7.1</v>
      </c>
      <c r="F103" s="1">
        <v>65029</v>
      </c>
      <c r="G103" s="24"/>
      <c r="H103" s="9">
        <v>0</v>
      </c>
      <c r="I103" s="9"/>
      <c r="J103" s="9">
        <v>0</v>
      </c>
      <c r="K103" s="9"/>
      <c r="L103" s="9">
        <v>0</v>
      </c>
    </row>
    <row r="104" spans="1:12" ht="21.75" customHeight="1">
      <c r="A104" s="22" t="s">
        <v>207</v>
      </c>
      <c r="D104" s="40"/>
      <c r="F104" s="1"/>
      <c r="G104" s="22"/>
      <c r="H104" s="22"/>
      <c r="I104" s="22"/>
      <c r="J104" s="22"/>
      <c r="K104" s="22"/>
      <c r="L104" s="22"/>
    </row>
    <row r="105" spans="1:12" ht="21.75" customHeight="1">
      <c r="B105" s="22" t="s">
        <v>206</v>
      </c>
      <c r="D105" s="40">
        <v>7.1</v>
      </c>
      <c r="F105" s="1">
        <v>63</v>
      </c>
      <c r="G105" s="24"/>
      <c r="H105" s="9">
        <v>0</v>
      </c>
      <c r="I105" s="9"/>
      <c r="J105" s="9">
        <v>0</v>
      </c>
      <c r="K105" s="9"/>
      <c r="L105" s="9">
        <v>0</v>
      </c>
    </row>
    <row r="106" spans="1:12" ht="21.75" customHeight="1">
      <c r="A106" s="22" t="s">
        <v>210</v>
      </c>
      <c r="D106" s="40"/>
      <c r="F106" s="1">
        <v>39161</v>
      </c>
      <c r="G106" s="22"/>
      <c r="H106" s="9">
        <v>818</v>
      </c>
      <c r="I106" s="9"/>
      <c r="J106" s="9">
        <v>0</v>
      </c>
      <c r="K106" s="9"/>
      <c r="L106" s="9">
        <v>0</v>
      </c>
    </row>
    <row r="107" spans="1:12" ht="21.75" customHeight="1">
      <c r="C107" s="65"/>
      <c r="D107" s="40"/>
      <c r="F107" s="1"/>
      <c r="G107" s="24"/>
      <c r="H107" s="24"/>
      <c r="I107" s="24"/>
      <c r="J107" s="24"/>
      <c r="K107" s="9"/>
      <c r="L107" s="24"/>
    </row>
    <row r="108" spans="1:12" ht="21.75" customHeight="1">
      <c r="C108" s="65"/>
      <c r="D108" s="40"/>
      <c r="F108" s="24"/>
      <c r="G108" s="24"/>
      <c r="H108" s="24"/>
      <c r="I108" s="24"/>
      <c r="J108" s="24"/>
      <c r="K108" s="9"/>
      <c r="L108" s="24"/>
    </row>
    <row r="109" spans="1:12" ht="21.75" customHeight="1">
      <c r="C109" s="65"/>
      <c r="D109" s="40"/>
      <c r="F109" s="24"/>
      <c r="G109" s="24"/>
      <c r="H109" s="24"/>
      <c r="I109" s="24"/>
      <c r="J109" s="24"/>
      <c r="K109" s="9"/>
      <c r="L109" s="24"/>
    </row>
    <row r="110" spans="1:12" ht="21.75" customHeight="1">
      <c r="C110" s="65"/>
      <c r="D110" s="40"/>
      <c r="F110" s="24"/>
      <c r="G110" s="24"/>
      <c r="H110" s="24"/>
      <c r="I110" s="24"/>
      <c r="J110" s="24"/>
      <c r="K110" s="9"/>
      <c r="L110" s="24"/>
    </row>
    <row r="111" spans="1:12" ht="21.75" customHeight="1">
      <c r="C111" s="65"/>
      <c r="D111" s="40"/>
      <c r="F111" s="24"/>
      <c r="G111" s="24"/>
      <c r="H111" s="24"/>
      <c r="I111" s="24"/>
      <c r="J111" s="24"/>
      <c r="K111" s="9"/>
      <c r="L111" s="24"/>
    </row>
    <row r="112" spans="1:12" ht="21.75" customHeight="1">
      <c r="C112" s="65"/>
      <c r="D112" s="40"/>
      <c r="F112" s="24"/>
      <c r="G112" s="24"/>
      <c r="H112" s="24"/>
      <c r="I112" s="24"/>
      <c r="J112" s="24"/>
      <c r="K112" s="9"/>
      <c r="L112" s="24"/>
    </row>
    <row r="113" spans="3:12" ht="21.75" customHeight="1">
      <c r="C113" s="65"/>
      <c r="D113" s="40"/>
      <c r="F113" s="24"/>
      <c r="G113" s="24"/>
      <c r="H113" s="24"/>
      <c r="I113" s="24"/>
      <c r="J113" s="24"/>
      <c r="K113" s="9"/>
      <c r="L113" s="24"/>
    </row>
    <row r="114" spans="3:12" ht="21.75" customHeight="1">
      <c r="C114" s="65"/>
      <c r="D114" s="40"/>
      <c r="F114" s="24"/>
      <c r="G114" s="24"/>
      <c r="H114" s="24"/>
      <c r="I114" s="24"/>
      <c r="J114" s="24"/>
      <c r="K114" s="9"/>
      <c r="L114" s="24"/>
    </row>
    <row r="115" spans="3:12" ht="21.75" customHeight="1">
      <c r="C115" s="65"/>
      <c r="D115" s="40"/>
      <c r="F115" s="24"/>
      <c r="G115" s="24"/>
      <c r="H115" s="24"/>
      <c r="I115" s="24"/>
      <c r="J115" s="24"/>
      <c r="K115" s="9"/>
      <c r="L115" s="24"/>
    </row>
    <row r="116" spans="3:12" ht="21.75" customHeight="1">
      <c r="C116" s="65"/>
      <c r="D116" s="40"/>
      <c r="F116" s="24"/>
      <c r="G116" s="24"/>
      <c r="H116" s="24"/>
      <c r="I116" s="24"/>
      <c r="J116" s="24"/>
      <c r="K116" s="9"/>
      <c r="L116" s="24"/>
    </row>
    <row r="117" spans="3:12" ht="21.75" customHeight="1">
      <c r="C117" s="65"/>
      <c r="D117" s="40"/>
      <c r="F117" s="24"/>
      <c r="G117" s="24"/>
      <c r="H117" s="24"/>
      <c r="I117" s="24"/>
      <c r="J117" s="24"/>
      <c r="K117" s="9"/>
      <c r="L117" s="24"/>
    </row>
    <row r="118" spans="3:12" ht="21.75" customHeight="1">
      <c r="C118" s="65"/>
      <c r="D118" s="40"/>
      <c r="F118" s="24"/>
      <c r="G118" s="24"/>
      <c r="H118" s="24"/>
      <c r="I118" s="24"/>
      <c r="J118" s="24"/>
      <c r="K118" s="9"/>
      <c r="L118" s="24"/>
    </row>
    <row r="119" spans="3:12" ht="21.75" customHeight="1">
      <c r="C119" s="65"/>
      <c r="D119" s="40"/>
      <c r="F119" s="24"/>
      <c r="G119" s="24"/>
      <c r="H119" s="24"/>
      <c r="I119" s="24"/>
      <c r="J119" s="24"/>
      <c r="K119" s="9"/>
      <c r="L119" s="24"/>
    </row>
    <row r="120" spans="3:12" ht="24" customHeight="1">
      <c r="C120" s="65"/>
      <c r="D120" s="40"/>
      <c r="F120" s="24"/>
      <c r="G120" s="24"/>
      <c r="H120" s="24"/>
      <c r="I120" s="24"/>
      <c r="J120" s="24"/>
      <c r="K120" s="9"/>
      <c r="L120" s="24"/>
    </row>
    <row r="121" spans="3:12" ht="21.75" customHeight="1">
      <c r="C121" s="65"/>
      <c r="D121" s="40"/>
      <c r="F121" s="24"/>
      <c r="G121" s="24"/>
      <c r="H121" s="24"/>
      <c r="I121" s="24"/>
      <c r="J121" s="24"/>
      <c r="K121" s="9"/>
      <c r="L121" s="24"/>
    </row>
    <row r="122" spans="3:12" ht="21.75" customHeight="1">
      <c r="C122" s="65"/>
      <c r="D122" s="40"/>
      <c r="F122" s="24"/>
      <c r="G122" s="24"/>
      <c r="H122" s="24"/>
      <c r="I122" s="24"/>
      <c r="J122" s="24"/>
      <c r="K122" s="9"/>
      <c r="L122" s="24"/>
    </row>
    <row r="123" spans="3:12" ht="21.75" customHeight="1">
      <c r="C123" s="65"/>
      <c r="D123" s="40"/>
      <c r="F123" s="24"/>
      <c r="G123" s="24"/>
      <c r="H123" s="24"/>
      <c r="I123" s="24"/>
      <c r="J123" s="24"/>
      <c r="K123" s="9"/>
      <c r="L123" s="24"/>
    </row>
    <row r="124" spans="3:12" ht="13.5" customHeight="1">
      <c r="C124" s="65"/>
      <c r="D124" s="40"/>
      <c r="F124" s="24"/>
      <c r="G124" s="24"/>
      <c r="H124" s="24"/>
      <c r="I124" s="24"/>
      <c r="J124" s="24"/>
      <c r="K124" s="9"/>
      <c r="L124" s="24"/>
    </row>
    <row r="125" spans="3:12" ht="14.25" customHeight="1">
      <c r="C125" s="65"/>
      <c r="D125" s="40"/>
      <c r="F125" s="24"/>
      <c r="G125" s="24"/>
      <c r="H125" s="24"/>
      <c r="I125" s="24"/>
      <c r="J125" s="24"/>
      <c r="K125" s="9"/>
      <c r="L125" s="24"/>
    </row>
    <row r="126" spans="3:12" ht="21.75" customHeight="1">
      <c r="C126" s="65"/>
      <c r="D126" s="40"/>
      <c r="F126" s="24"/>
      <c r="G126" s="24"/>
      <c r="H126" s="24"/>
      <c r="I126" s="24"/>
      <c r="J126" s="24"/>
      <c r="K126" s="9"/>
      <c r="L126" s="24"/>
    </row>
    <row r="127" spans="3:12" ht="21.75" customHeight="1">
      <c r="C127" s="65"/>
      <c r="D127" s="40"/>
      <c r="F127" s="24"/>
      <c r="G127" s="24"/>
      <c r="H127" s="24"/>
      <c r="I127" s="24"/>
      <c r="J127" s="24"/>
      <c r="K127" s="9"/>
      <c r="L127" s="24"/>
    </row>
    <row r="128" spans="3:12" ht="21.75" customHeight="1">
      <c r="C128" s="65"/>
      <c r="D128" s="40"/>
      <c r="F128" s="24"/>
      <c r="G128" s="24"/>
      <c r="H128" s="24"/>
      <c r="I128" s="24"/>
      <c r="J128" s="24"/>
      <c r="K128" s="9"/>
      <c r="L128" s="24"/>
    </row>
    <row r="129" spans="1:12" ht="21.75" customHeight="1">
      <c r="C129" s="65"/>
      <c r="D129" s="40"/>
      <c r="F129" s="24"/>
      <c r="G129" s="24"/>
      <c r="H129" s="24"/>
      <c r="I129" s="24"/>
      <c r="J129" s="24"/>
      <c r="K129" s="9"/>
      <c r="L129" s="24"/>
    </row>
    <row r="130" spans="1:12" ht="21.95" customHeight="1">
      <c r="A130" s="34" t="s">
        <v>171</v>
      </c>
      <c r="B130" s="34"/>
      <c r="C130" s="34"/>
      <c r="D130" s="55"/>
      <c r="E130" s="55"/>
      <c r="F130" s="56"/>
      <c r="G130" s="56"/>
      <c r="H130" s="56"/>
      <c r="I130" s="56"/>
      <c r="J130" s="10"/>
      <c r="K130" s="56"/>
      <c r="L130" s="10"/>
    </row>
  </sheetData>
  <mergeCells count="6">
    <mergeCell ref="F5:H5"/>
    <mergeCell ref="J5:L5"/>
    <mergeCell ref="F48:H48"/>
    <mergeCell ref="J48:L48"/>
    <mergeCell ref="F93:H93"/>
    <mergeCell ref="J93:L93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3" max="16383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 3m</vt:lpstr>
      <vt:lpstr>7</vt:lpstr>
      <vt:lpstr>8</vt:lpstr>
      <vt:lpstr>9-11</vt:lpstr>
      <vt:lpstr>'2-4'!Print_Area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Napatsorn Ratwiwattanapong</dc:creator>
  <cp:keywords/>
  <dc:description/>
  <cp:lastModifiedBy>Natthakarn Kanmoon (TH)</cp:lastModifiedBy>
  <cp:revision/>
  <cp:lastPrinted>2026-05-08T11:14:33Z</cp:lastPrinted>
  <dcterms:created xsi:type="dcterms:W3CDTF">2022-04-29T16:15:23Z</dcterms:created>
  <dcterms:modified xsi:type="dcterms:W3CDTF">2026-05-08T11:16:56Z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