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atthakarn_kanmoon_pwc_com/Documents/AMATA - Team member/AVN YE2026/FS Amata VN Q1'26/FS 8 May after Typist/"/>
    </mc:Choice>
  </mc:AlternateContent>
  <xr:revisionPtr revIDLastSave="11" documentId="13_ncr:1_{BB7FF35C-3B25-4539-B88F-D4F00AE1451A}" xr6:coauthVersionLast="47" xr6:coauthVersionMax="47" xr10:uidLastSave="{12CB0FC2-7B68-4F4F-82E2-EA7FD10EF091}"/>
  <bookViews>
    <workbookView xWindow="-120" yWindow="-120" windowWidth="29040" windowHeight="17520" xr2:uid="{300BC664-6BB0-4AFF-BD4E-CA092829830D}"/>
  </bookViews>
  <sheets>
    <sheet name="2-4" sheetId="1" r:id="rId1"/>
    <sheet name="5-6 3m" sheetId="2" r:id="rId2"/>
    <sheet name="7" sheetId="4" r:id="rId3"/>
    <sheet name="8" sheetId="5" r:id="rId4"/>
    <sheet name="9-11" sheetId="6" r:id="rId5"/>
  </sheets>
  <definedNames>
    <definedName name="_xlnm.Print_Area" localSheetId="4">'9-11'!$A$1:$M$160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4" l="1"/>
  <c r="V15" i="4"/>
  <c r="N18" i="4"/>
  <c r="X18" i="4" s="1"/>
  <c r="D20" i="4"/>
  <c r="F20" i="4"/>
  <c r="H20" i="4"/>
  <c r="J20" i="4"/>
  <c r="L20" i="4"/>
  <c r="P20" i="4"/>
  <c r="R20" i="4"/>
  <c r="T20" i="4"/>
  <c r="V20" i="4"/>
  <c r="Z20" i="4"/>
  <c r="N26" i="4"/>
  <c r="N28" i="4" s="1"/>
  <c r="V26" i="4"/>
  <c r="V28" i="4" s="1"/>
  <c r="D28" i="4"/>
  <c r="F28" i="4"/>
  <c r="H28" i="4"/>
  <c r="J28" i="4"/>
  <c r="L28" i="4"/>
  <c r="P28" i="4"/>
  <c r="R28" i="4"/>
  <c r="T28" i="4"/>
  <c r="Z28" i="4"/>
  <c r="G19" i="2"/>
  <c r="I19" i="2"/>
  <c r="K19" i="2"/>
  <c r="M19" i="2"/>
  <c r="M32" i="2" s="1"/>
  <c r="M35" i="2" s="1"/>
  <c r="M38" i="2" s="1"/>
  <c r="M41" i="2" s="1"/>
  <c r="G30" i="2"/>
  <c r="I30" i="2"/>
  <c r="K30" i="2"/>
  <c r="M30" i="2"/>
  <c r="G68" i="2"/>
  <c r="I68" i="2"/>
  <c r="K68" i="2"/>
  <c r="M68" i="2"/>
  <c r="I84" i="2"/>
  <c r="M84" i="2"/>
  <c r="G26" i="1"/>
  <c r="I26" i="1"/>
  <c r="K26" i="1"/>
  <c r="M26" i="1"/>
  <c r="G44" i="1"/>
  <c r="I44" i="1"/>
  <c r="K44" i="1"/>
  <c r="M44" i="1"/>
  <c r="M46" i="1" s="1"/>
  <c r="I46" i="1"/>
  <c r="G87" i="1"/>
  <c r="G102" i="1" s="1"/>
  <c r="I87" i="1"/>
  <c r="I102" i="1" s="1"/>
  <c r="K87" i="1"/>
  <c r="M87" i="1"/>
  <c r="G100" i="1"/>
  <c r="I100" i="1"/>
  <c r="K100" i="1"/>
  <c r="M100" i="1"/>
  <c r="I144" i="1"/>
  <c r="K144" i="1"/>
  <c r="K147" i="1" s="1"/>
  <c r="M144" i="1"/>
  <c r="M147" i="1" s="1"/>
  <c r="I147" i="1"/>
  <c r="X26" i="4" l="1"/>
  <c r="X28" i="4" s="1"/>
  <c r="N20" i="4"/>
  <c r="X15" i="4"/>
  <c r="AB15" i="4" s="1"/>
  <c r="K32" i="2"/>
  <c r="K35" i="2" s="1"/>
  <c r="K38" i="2" s="1"/>
  <c r="K41" i="2" s="1"/>
  <c r="K77" i="2" s="1"/>
  <c r="K74" i="2" s="1"/>
  <c r="I32" i="2"/>
  <c r="I35" i="2" s="1"/>
  <c r="I38" i="2" s="1"/>
  <c r="I41" i="2" s="1"/>
  <c r="I77" i="2" s="1"/>
  <c r="G32" i="2"/>
  <c r="G35" i="2" s="1"/>
  <c r="G38" i="2" s="1"/>
  <c r="G41" i="2" s="1"/>
  <c r="G77" i="2" s="1"/>
  <c r="M77" i="2"/>
  <c r="M71" i="2"/>
  <c r="K46" i="1"/>
  <c r="I149" i="1"/>
  <c r="G46" i="1"/>
  <c r="M102" i="1"/>
  <c r="M149" i="1" s="1"/>
  <c r="K102" i="1"/>
  <c r="K149" i="1" s="1"/>
  <c r="G144" i="1"/>
  <c r="G147" i="1" s="1"/>
  <c r="G149" i="1" s="1"/>
  <c r="AB18" i="4"/>
  <c r="AB20" i="4" l="1"/>
  <c r="AB26" i="4"/>
  <c r="AB28" i="4" s="1"/>
  <c r="X20" i="4"/>
  <c r="K71" i="2"/>
  <c r="K84" i="2" s="1"/>
  <c r="K81" i="2" s="1"/>
  <c r="I71" i="2"/>
  <c r="G71" i="2"/>
  <c r="G84" i="2" s="1"/>
  <c r="H25" i="5"/>
  <c r="F25" i="5"/>
  <c r="D25" i="5"/>
  <c r="I35" i="6" l="1"/>
  <c r="I38" i="6" s="1"/>
  <c r="K35" i="6"/>
  <c r="K38" i="6" s="1"/>
  <c r="M35" i="6"/>
  <c r="M38" i="6" s="1"/>
  <c r="A108" i="6"/>
  <c r="A160" i="6" s="1"/>
  <c r="G74" i="6"/>
  <c r="I74" i="6"/>
  <c r="K74" i="6"/>
  <c r="M74" i="6"/>
  <c r="G88" i="6"/>
  <c r="I88" i="6"/>
  <c r="K88" i="6"/>
  <c r="M88" i="6"/>
  <c r="L12" i="5"/>
  <c r="L15" i="5"/>
  <c r="D17" i="5"/>
  <c r="F17" i="5"/>
  <c r="H17" i="5"/>
  <c r="J17" i="5"/>
  <c r="K91" i="6" l="1"/>
  <c r="K97" i="6" s="1"/>
  <c r="I91" i="6"/>
  <c r="I97" i="6" s="1"/>
  <c r="M91" i="6"/>
  <c r="M97" i="6" s="1"/>
  <c r="L17" i="5"/>
  <c r="G35" i="6" l="1"/>
  <c r="G38" i="6" s="1"/>
  <c r="G91" i="6" s="1"/>
  <c r="G97" i="6" s="1"/>
  <c r="J25" i="5"/>
  <c r="L23" i="5"/>
  <c r="L25" i="5" s="1"/>
</calcChain>
</file>

<file path=xl/sharedStrings.xml><?xml version="1.0" encoding="utf-8"?>
<sst xmlns="http://schemas.openxmlformats.org/spreadsheetml/2006/main" count="424" uniqueCount="223">
  <si>
    <t>Amata VN Public Company Limited</t>
  </si>
  <si>
    <t>Statements of Financial Position</t>
  </si>
  <si>
    <t>As at 31 March 2026</t>
  </si>
  <si>
    <t xml:space="preserve">Consolidated </t>
  </si>
  <si>
    <t>Separate</t>
  </si>
  <si>
    <t>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</si>
  <si>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</si>
  <si>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</si>
  <si>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</si>
  <si>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</si>
  <si>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</si>
  <si>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</si>
  <si>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</si>
  <si>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</si>
  <si>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</si>
  <si>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</si>
  <si>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</si>
  <si>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Fixed deposits with maturity more than 3 months</t>
  </si>
  <si>
    <t>Trade and other current receivables</t>
  </si>
  <si>
    <t>Current portion of lease receivables</t>
  </si>
  <si>
    <t>Short-term loans to related parties</t>
  </si>
  <si>
    <t>Real estate development costs</t>
  </si>
  <si>
    <t>Real estate development costs - land use rights</t>
  </si>
  <si>
    <t>Other current assets</t>
  </si>
  <si>
    <t>Total current assets</t>
  </si>
  <si>
    <t>Non-current assets</t>
  </si>
  <si>
    <t>Lease receivables</t>
  </si>
  <si>
    <t>Receivable from sales of investment in subsidiaries</t>
  </si>
  <si>
    <t>Investment in associates</t>
  </si>
  <si>
    <t>Investment in subsidiaries</t>
  </si>
  <si>
    <t>Investment properties, net</t>
  </si>
  <si>
    <t>Plant and equipment, net</t>
  </si>
  <si>
    <t>Right-of-use assets, net</t>
  </si>
  <si>
    <t>Intangible assets, net</t>
  </si>
  <si>
    <t>Prepayment for land-use rights</t>
  </si>
  <si>
    <t>Advance payment to Vietnamese government agency</t>
  </si>
  <si>
    <t>Guarantee deposits for implementation of projects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</si>
  <si>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</si>
  <si>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</si>
  <si>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</si>
  <si>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</si>
  <si>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</si>
  <si>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</si>
  <si>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Short-term borrowings from financial institutions</t>
  </si>
  <si>
    <t>Short-term borrowings from related parties</t>
  </si>
  <si>
    <t>12, 14</t>
  </si>
  <si>
    <t>Trade and other current payables</t>
  </si>
  <si>
    <t>Current portion of long-term borrowings</t>
  </si>
  <si>
    <t>from financial institutions</t>
  </si>
  <si>
    <t>from a related party</t>
  </si>
  <si>
    <t>Current portion of lease liabilities</t>
  </si>
  <si>
    <t>Current portion of revenue received in advances</t>
  </si>
  <si>
    <t>Deposits and advances received from customers</t>
  </si>
  <si>
    <t xml:space="preserve">Cash received in advance from sales of </t>
  </si>
  <si>
    <t>investments in subsidiaries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</si>
  <si>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</si>
  <si>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</si>
  <si>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</si>
  <si>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</si>
  <si>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</si>
  <si>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revenues</t>
  </si>
  <si>
    <t>Long-term deposits and advances received</t>
  </si>
  <si>
    <t>from customers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</si>
  <si>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</si>
  <si>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</si>
  <si>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</si>
  <si>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</si>
  <si>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</si>
  <si>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</si>
  <si>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</si>
  <si>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of par Baht 0.5 each</t>
  </si>
  <si>
    <t>Issued and paid-up share capital</t>
  </si>
  <si>
    <t>of paid-up Baht 0.5 each</t>
  </si>
  <si>
    <t>Premium on paid-up capital of ordinary shares</t>
  </si>
  <si>
    <t>Other surplus</t>
  </si>
  <si>
    <t>-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</si>
  <si>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</si>
  <si>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</si>
  <si>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</si>
  <si>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</si>
  <si>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</si>
  <si>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</si>
  <si>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</si>
  <si>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</si>
  <si>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</si>
  <si>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2026</t>
  </si>
  <si>
    <t xml:space="preserve">Separate </t>
  </si>
  <si>
    <t>Revenues</t>
  </si>
  <si>
    <t>Revenue from sales of real estate</t>
  </si>
  <si>
    <t>Revenue from utility services</t>
  </si>
  <si>
    <t>Revenue from rental</t>
  </si>
  <si>
    <t>Finance income</t>
  </si>
  <si>
    <t>Other income</t>
  </si>
  <si>
    <t>Total revenues</t>
  </si>
  <si>
    <t>Expenses</t>
  </si>
  <si>
    <t>Cost of real estate sales</t>
  </si>
  <si>
    <t>Cost of utility services</t>
  </si>
  <si>
    <t xml:space="preserve">Cost of rental </t>
  </si>
  <si>
    <t>Selling expenses and distribution costs</t>
  </si>
  <si>
    <t>Administrative expenses</t>
  </si>
  <si>
    <t>Total expenses</t>
  </si>
  <si>
    <t>Profit from operations</t>
  </si>
  <si>
    <t xml:space="preserve">Share of profit from investments in associates </t>
  </si>
  <si>
    <t>Profit before finance costs and income tax</t>
  </si>
  <si>
    <t>Finance costs</t>
  </si>
  <si>
    <t>Profit (loss) before income tax</t>
  </si>
  <si>
    <t>Income tax expense</t>
  </si>
  <si>
    <t>Profit (loss) for the period</t>
  </si>
  <si>
    <r>
      <t>Statements of Comprehensive Income (Unaudited)</t>
    </r>
    <r>
      <rPr>
        <sz val="9"/>
        <rFont val="Arial"/>
        <family val="2"/>
      </rPr>
      <t xml:space="preserve"> (Cont'd)</t>
    </r>
  </si>
  <si>
    <t>Other comprehensive income (expense)</t>
  </si>
  <si>
    <t>Items that will be reclassified subsequently</t>
  </si>
  <si>
    <t>to profit or loss:</t>
  </si>
  <si>
    <t>Currency translation differences</t>
  </si>
  <si>
    <t>for the period</t>
  </si>
  <si>
    <t>Profit (loss) attributable to:</t>
  </si>
  <si>
    <t>Owners of the parent</t>
  </si>
  <si>
    <t>Total comprehensive  income (expense)</t>
  </si>
  <si>
    <t>attributable to:</t>
  </si>
  <si>
    <t xml:space="preserve">Earnings per share </t>
  </si>
  <si>
    <t>Basic earnings (loss)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</si>
  <si>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</si>
  <si>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</si>
  <si>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</si>
  <si>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</si>
  <si>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Other comprehensive income</t>
  </si>
  <si>
    <t>Issued and</t>
  </si>
  <si>
    <t>Surplus on</t>
  </si>
  <si>
    <t>Surplus on business</t>
  </si>
  <si>
    <t>Surplus on changes</t>
  </si>
  <si>
    <t>Total other</t>
  </si>
  <si>
    <t>Total</t>
  </si>
  <si>
    <t>paid-up</t>
  </si>
  <si>
    <t>share-based</t>
  </si>
  <si>
    <t>combination under</t>
  </si>
  <si>
    <t>in shareholding</t>
  </si>
  <si>
    <t>Appropriated -</t>
  </si>
  <si>
    <t>Currency</t>
  </si>
  <si>
    <t>component of</t>
  </si>
  <si>
    <t>owners of</t>
  </si>
  <si>
    <t>Non-controlling</t>
  </si>
  <si>
    <t>share capital</t>
  </si>
  <si>
    <t>Share premium</t>
  </si>
  <si>
    <t>payment</t>
  </si>
  <si>
    <t>common control</t>
  </si>
  <si>
    <t>of subsidiary</t>
  </si>
  <si>
    <t>surplus</t>
  </si>
  <si>
    <t>legal reserve</t>
  </si>
  <si>
    <t>translation</t>
  </si>
  <si>
    <t>equity</t>
  </si>
  <si>
    <t>the parent</t>
  </si>
  <si>
    <t>interests</t>
  </si>
  <si>
    <t>Opening balance as at 1 January 2025</t>
  </si>
  <si>
    <t xml:space="preserve">Changes in equity for period </t>
  </si>
  <si>
    <t xml:space="preserve">Total comprehensive income </t>
  </si>
  <si>
    <t xml:space="preserve">   (expense) for the period</t>
  </si>
  <si>
    <t>Closing balance as at 31 March 2025</t>
  </si>
  <si>
    <t>Opening balance as at 1 January 2026</t>
  </si>
  <si>
    <t>Closing balance as at 31 March 2026</t>
  </si>
  <si>
    <r>
      <t>Statements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</si>
  <si>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</si>
  <si>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Total comprehensive expense for the period</t>
  </si>
  <si>
    <t>Changes in equity for period</t>
  </si>
  <si>
    <t>Statements of Cash Flows (Unaudited)</t>
  </si>
  <si>
    <t>Consolidated</t>
  </si>
  <si>
    <t>Note</t>
  </si>
  <si>
    <t>Cash flows from operating activities</t>
  </si>
  <si>
    <t>Adjustments for:</t>
  </si>
  <si>
    <t>Depreciation and amortisation</t>
  </si>
  <si>
    <t>Loss from write-off of investment properties</t>
  </si>
  <si>
    <t>Loss from write-off of plant and equipment</t>
  </si>
  <si>
    <t>Gain from lease modification</t>
  </si>
  <si>
    <t>Unrealised (gain) loss from exchange rate</t>
  </si>
  <si>
    <t>Employee benefit expenses</t>
  </si>
  <si>
    <t>Share of profit from associates</t>
  </si>
  <si>
    <t>Changes in working capital:</t>
  </si>
  <si>
    <t>Cash generated from operations</t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</si>
  <si>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</si>
  <si>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</si>
  <si>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(Cont'd)</t>
    </r>
  </si>
  <si>
    <t>Cash flows from investing activities</t>
  </si>
  <si>
    <t>(Increase) decrease in fixed deposits</t>
  </si>
  <si>
    <t>with maturity more than 3 months</t>
  </si>
  <si>
    <t>Payments for prepayment for land-use rights</t>
  </si>
  <si>
    <t>Payments for short-term loans to related parties</t>
  </si>
  <si>
    <t>Proceeds from short-term loans to related parties</t>
  </si>
  <si>
    <t>Payment for investment in an associate</t>
  </si>
  <si>
    <t>Payments for purchases of plant and equipment</t>
  </si>
  <si>
    <t>Cash received from interest income</t>
  </si>
  <si>
    <t>Net cash generated from (used in) investing activities</t>
  </si>
  <si>
    <t>Cash flows from financing activities</t>
  </si>
  <si>
    <t>Proceeds from short-term borrowings</t>
  </si>
  <si>
    <t>Repayments of short-term borrowings</t>
  </si>
  <si>
    <t>Proceeds from long-term borrowings</t>
  </si>
  <si>
    <t>Repayments of long-term borrowings</t>
  </si>
  <si>
    <t>Payment for principal elements of lease payments</t>
  </si>
  <si>
    <t>Cash paid for finance costs</t>
  </si>
  <si>
    <t>Net cash used in financing activities</t>
  </si>
  <si>
    <t>Exchange effect on currency translation</t>
  </si>
  <si>
    <t>Net decrease in cash and cash equivalents</t>
  </si>
  <si>
    <t xml:space="preserve">Cash and cash equivalents </t>
  </si>
  <si>
    <t xml:space="preserve">   </t>
  </si>
  <si>
    <t>at the beginning of the period</t>
  </si>
  <si>
    <t>Unrealised gains on exchange rate</t>
  </si>
  <si>
    <t>for cash and cash equivalents</t>
  </si>
  <si>
    <t>Cash and cash equivalents at the end of the period</t>
  </si>
  <si>
    <t>Non-cash transactions</t>
  </si>
  <si>
    <t>Purchase of equipment on credit</t>
  </si>
  <si>
    <t>Increase of lease receivables from subleasing</t>
  </si>
  <si>
    <t>right-of-use assets</t>
  </si>
  <si>
    <t>Transfer prepayment for land-use rights to</t>
  </si>
  <si>
    <t>real estate development cost</t>
  </si>
  <si>
    <t>Transfer investment property to</t>
  </si>
  <si>
    <t>Lease modification</t>
  </si>
  <si>
    <t>Deferred tax assets</t>
  </si>
  <si>
    <t>Gain (loss) on exchange rate</t>
  </si>
  <si>
    <t>Total comprehensive income (expense)</t>
  </si>
  <si>
    <r>
      <t xml:space="preserve">Director  </t>
    </r>
    <r>
      <rPr>
        <b/>
        <sz val="9"/>
        <color theme="1"/>
        <rFont val="Arial"/>
        <family val="2"/>
      </rPr>
      <t xml:space="preserve">____________________________  </t>
    </r>
    <r>
      <rPr>
        <sz val="9"/>
        <color theme="1"/>
        <rFont val="Arial"/>
        <family val="2"/>
      </rPr>
      <t xml:space="preserve">                  Director    ______________________________</t>
    </r>
  </si>
  <si>
    <r>
      <t xml:space="preserve">Statements of Financial Position </t>
    </r>
    <r>
      <rPr>
        <sz val="9"/>
        <color theme="1"/>
        <rFont val="Arial"/>
        <family val="2"/>
      </rPr>
      <t>(Cont'd)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</si>
  <si>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</si>
  <si>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Ordinary shares, 1,065,898,265 shares</t>
  </si>
  <si>
    <t>Ordinary shares, 1,065,900,000 shares</t>
  </si>
  <si>
    <t>Gain from subleasing of right-of-use assets</t>
  </si>
  <si>
    <t>Provision for decommissioning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</si>
</sst>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#,###,;\(#,###,\)"/>
    <numFmt numFmtId="169" formatCode="_-* #,##0_-;\-* #,##0_-;_-* &quot;-&quot;??_-;_-@_-"/>
    <numFmt numFmtId="170" formatCode="#,##0.000;\(#,##0.000\);&quot;-&quot;;@"/>
    <numFmt numFmtId="171" formatCode="_-* #,##0.0000_-;\-* #,##0.0000_-;_-* &quot;-&quot;??_-;_-@_-"/>
    <numFmt numFmtId="172" formatCode="#,##0.00;\(#,##0.00\);&quot;-&quot;;@"/>
    <numFmt numFmtId="173" formatCode="#,##0\ ;\(#,##0\);&quot;-&quot;\ ;@"/>
    <numFmt numFmtId="174" formatCode="#,##0;\(#,##0\)"/>
    <numFmt numFmtId="175" formatCode="#,##0;\(#,##0\);\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u/>
      <sz val="8"/>
      <name val="Arial"/>
      <family val="2"/>
    </font>
    <font>
      <sz val="9"/>
      <color theme="1"/>
      <name val="Cambri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165" fontId="13" fillId="0" borderId="0" applyFont="0" applyFill="0" applyBorder="0" applyAlignment="0" applyProtection="0"/>
  </cellStyleXfs>
  <cellXfs count="186">
    <xf numFmtId="0" fontId="0" fillId="0" borderId="0" xfId="0"/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4" fillId="0" borderId="0" xfId="0" applyNumberFormat="1" applyFont="1" applyAlignment="1">
      <alignment horizontal="left" vertical="center"/>
    </xf>
    <xf numFmtId="3" fontId="1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horizontal="right" vertical="center" wrapText="1"/>
    </xf>
    <xf numFmtId="166" fontId="14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166" fontId="4" fillId="0" borderId="1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6" fontId="4" fillId="0" borderId="4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6" fontId="14" fillId="0" borderId="0" xfId="0" quotePrefix="1" applyNumberFormat="1" applyFont="1" applyAlignment="1">
      <alignment horizontal="center" vertical="center"/>
    </xf>
    <xf numFmtId="166" fontId="4" fillId="0" borderId="6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75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5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5" fontId="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75" fontId="5" fillId="0" borderId="5" xfId="0" applyNumberFormat="1" applyFont="1" applyBorder="1" applyAlignment="1">
      <alignment horizontal="right" vertical="center"/>
    </xf>
    <xf numFmtId="175" fontId="3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5" fontId="7" fillId="0" borderId="0" xfId="0" applyNumberFormat="1" applyFont="1" applyAlignment="1">
      <alignment horizontal="right" vertical="center"/>
    </xf>
    <xf numFmtId="175" fontId="9" fillId="0" borderId="0" xfId="0" applyNumberFormat="1" applyFont="1" applyAlignment="1">
      <alignment vertical="center"/>
    </xf>
    <xf numFmtId="175" fontId="5" fillId="0" borderId="1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75" fontId="5" fillId="0" borderId="6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5" fontId="3" fillId="0" borderId="1" xfId="0" applyNumberFormat="1" applyFont="1" applyBorder="1" applyAlignment="1">
      <alignment horizontal="right" vertical="center"/>
    </xf>
    <xf numFmtId="175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vertical="center"/>
    </xf>
    <xf numFmtId="166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left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166" fontId="7" fillId="0" borderId="7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 indent="1"/>
    </xf>
    <xf numFmtId="166" fontId="6" fillId="0" borderId="1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1" xfId="0" quotePrefix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74" fontId="3" fillId="0" borderId="0" xfId="0" applyNumberFormat="1" applyFont="1" applyAlignment="1">
      <alignment vertical="center"/>
    </xf>
    <xf numFmtId="166" fontId="3" fillId="0" borderId="1" xfId="0" quotePrefix="1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4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4" fontId="14" fillId="0" borderId="1" xfId="0" applyNumberFormat="1" applyFont="1" applyBorder="1" applyAlignment="1">
      <alignment horizontal="center" vertical="center" wrapText="1"/>
    </xf>
    <xf numFmtId="37" fontId="4" fillId="0" borderId="1" xfId="0" applyNumberFormat="1" applyFont="1" applyBorder="1" applyAlignment="1">
      <alignment horizontal="justify" vertical="center"/>
    </xf>
    <xf numFmtId="164" fontId="14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37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75" fontId="7" fillId="0" borderId="0" xfId="0" applyNumberFormat="1" applyFont="1" applyAlignment="1">
      <alignment horizontal="center" vertical="center"/>
    </xf>
    <xf numFmtId="175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7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75" fontId="5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9">
    <cellStyle name="Comma 2" xfId="1" xr:uid="{5DD05E76-DFE5-4ED4-8DA9-5B0A29E3B4E5}"/>
    <cellStyle name="Comma 3" xfId="8" xr:uid="{4C233C75-8F5A-483B-A81F-0D6D3C7D5906}"/>
    <cellStyle name="Normal" xfId="0" builtinId="0"/>
    <cellStyle name="Normal 2" xfId="7" xr:uid="{3D6DAD4C-5EEC-4BA5-9C5B-EE3326752554}"/>
    <cellStyle name="Normal 25" xfId="5" xr:uid="{9AA7869C-474F-4B0A-BBD6-0F1BAB0A83C9}"/>
    <cellStyle name="Normal 26" xfId="4" xr:uid="{765AB3B3-074C-421C-80E3-3C47B78FCA81}"/>
    <cellStyle name="Normal 29" xfId="3" xr:uid="{01A18A38-46D2-46EF-85EB-17F6E4AC477E}"/>
    <cellStyle name="Normal 3" xfId="6" xr:uid="{5232C4F3-BB4B-48F7-B24F-0DD8928EDEA9}"/>
    <cellStyle name="Normal 32" xfId="2" xr:uid="{94EF238E-785D-458A-AB9D-AAB528F6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75EE-26B7-4553-AA37-EDE6C980B183}">
  <dimension ref="A1:M168"/>
  <sheetViews>
    <sheetView tabSelected="1" zoomScaleNormal="100" zoomScaleSheetLayoutView="85" workbookViewId="0">
      <selection activeCell="K65" sqref="K65"/>
    </sheetView>
  </sheetViews>
  <sheetFormatPr defaultColWidth="9.140625" defaultRowHeight="16.5" customHeight="1" x14ac:dyDescent="0.25"/>
  <cols>
    <col min="1" max="3" width="1.42578125" style="8" customWidth="1"/>
    <col min="4" max="4" width="36.5703125" style="8" customWidth="1"/>
    <col min="5" max="5" width="5.5703125" style="8" customWidth="1"/>
    <col min="6" max="6" width="0.85546875" style="8" customWidth="1"/>
    <col min="7" max="7" width="12.42578125" style="8" customWidth="1"/>
    <col min="8" max="8" width="0.85546875" style="8" customWidth="1"/>
    <col min="9" max="9" width="12.42578125" style="8" customWidth="1"/>
    <col min="10" max="10" width="0.85546875" style="8" customWidth="1"/>
    <col min="11" max="11" width="12.42578125" style="8" customWidth="1"/>
    <col min="12" max="12" width="0.85546875" style="8" customWidth="1"/>
    <col min="13" max="13" width="12.42578125" style="8" customWidth="1"/>
    <col min="14" max="14" width="9.140625" style="8"/>
    <col min="15" max="15" width="12" style="8" bestFit="1" customWidth="1"/>
    <col min="16" max="16384" width="9.140625" style="8"/>
  </cols>
  <sheetData>
    <row r="1" spans="1:13" ht="16.5" customHeight="1" x14ac:dyDescent="0.25">
      <c r="A1" s="3" t="s">
        <v>0</v>
      </c>
      <c r="B1" s="4"/>
      <c r="C1" s="4"/>
      <c r="D1" s="4"/>
      <c r="E1" s="4"/>
      <c r="F1" s="4"/>
      <c r="G1" s="5"/>
      <c r="H1" s="6"/>
      <c r="I1" s="7"/>
      <c r="J1" s="6"/>
      <c r="K1" s="7"/>
      <c r="L1" s="6"/>
      <c r="M1" s="7"/>
    </row>
    <row r="2" spans="1:13" ht="16.5" customHeight="1" x14ac:dyDescent="0.25">
      <c r="A2" s="9" t="s">
        <v>1</v>
      </c>
      <c r="B2" s="4"/>
      <c r="C2" s="4"/>
      <c r="D2" s="4"/>
      <c r="E2" s="4"/>
      <c r="F2" s="4"/>
      <c r="G2" s="5"/>
      <c r="H2" s="6"/>
      <c r="I2" s="7"/>
      <c r="J2" s="6"/>
      <c r="K2" s="7"/>
      <c r="L2" s="6"/>
      <c r="M2" s="7"/>
    </row>
    <row r="3" spans="1:13" ht="16.5" customHeight="1" x14ac:dyDescent="0.25">
      <c r="A3" s="10" t="s">
        <v>2</v>
      </c>
      <c r="B3" s="11"/>
      <c r="C3" s="11"/>
      <c r="D3" s="11"/>
      <c r="E3" s="11"/>
      <c r="F3" s="11"/>
      <c r="G3" s="12"/>
      <c r="H3" s="13"/>
      <c r="I3" s="14"/>
      <c r="J3" s="13"/>
      <c r="K3" s="14"/>
      <c r="L3" s="13"/>
      <c r="M3" s="14"/>
    </row>
    <row r="4" spans="1:13" ht="16.5" customHeight="1" x14ac:dyDescent="0.25">
      <c r="C4" s="4"/>
      <c r="D4" s="4"/>
      <c r="G4" s="5"/>
      <c r="H4" s="15"/>
      <c r="I4" s="16"/>
      <c r="J4" s="15"/>
      <c r="K4" s="5"/>
      <c r="L4" s="15"/>
      <c r="M4" s="5"/>
    </row>
    <row r="5" spans="1:13" ht="16.5" customHeight="1" x14ac:dyDescent="0.25">
      <c r="C5" s="4"/>
      <c r="D5" s="4"/>
      <c r="G5" s="5"/>
      <c r="H5" s="15"/>
      <c r="I5" s="16"/>
      <c r="J5" s="15"/>
      <c r="K5" s="5"/>
      <c r="L5" s="15"/>
      <c r="M5" s="5"/>
    </row>
    <row r="6" spans="1:13" ht="16.5" customHeight="1" x14ac:dyDescent="0.25">
      <c r="C6" s="4"/>
      <c r="D6" s="4"/>
      <c r="G6" s="166" t="s">
        <v>3</v>
      </c>
      <c r="H6" s="166"/>
      <c r="I6" s="166"/>
      <c r="J6" s="18"/>
      <c r="K6" s="166" t="s">
        <v>4</v>
      </c>
      <c r="L6" s="166"/>
      <c r="M6" s="166"/>
    </row>
    <row r="7" spans="1:13" ht="16.5" customHeight="1" x14ac:dyDescent="0.25">
      <c r="C7" s="4"/>
      <c r="D7" s="4"/>
      <c r="G7" s="164" t="s">
        <v>5</v>
      </c>
      <c r="H7" s="164"/>
      <c r="I7" s="164"/>
      <c r="J7" s="18"/>
      <c r="K7" s="164" t="s">
        <v>5</v>
      </c>
      <c r="L7" s="164"/>
      <c r="M7" s="164"/>
    </row>
    <row r="8" spans="1:13" ht="16.5" customHeight="1" x14ac:dyDescent="0.25">
      <c r="C8" s="4"/>
      <c r="D8" s="4"/>
      <c r="G8" s="19" t="s">
        <v>6</v>
      </c>
      <c r="H8" s="17"/>
      <c r="I8" s="19" t="s">
        <v>7</v>
      </c>
      <c r="J8" s="18"/>
      <c r="K8" s="19" t="s">
        <v>6</v>
      </c>
      <c r="L8" s="17"/>
      <c r="M8" s="19" t="s">
        <v>7</v>
      </c>
    </row>
    <row r="9" spans="1:13" ht="16.5" customHeight="1" x14ac:dyDescent="0.25">
      <c r="C9" s="4"/>
      <c r="D9" s="4"/>
      <c r="G9" s="20" t="s">
        <v>8</v>
      </c>
      <c r="H9" s="21"/>
      <c r="I9" s="20" t="s">
        <v>9</v>
      </c>
      <c r="J9" s="21"/>
      <c r="K9" s="20" t="s">
        <v>8</v>
      </c>
      <c r="L9" s="21"/>
      <c r="M9" s="20" t="s">
        <v>9</v>
      </c>
    </row>
    <row r="10" spans="1:13" ht="16.5" customHeight="1" x14ac:dyDescent="0.25">
      <c r="C10" s="4"/>
      <c r="D10" s="4"/>
      <c r="G10" s="20" t="s">
        <v>10</v>
      </c>
      <c r="H10" s="21"/>
      <c r="I10" s="20" t="s">
        <v>11</v>
      </c>
      <c r="J10" s="21"/>
      <c r="K10" s="20" t="s">
        <v>10</v>
      </c>
      <c r="L10" s="21"/>
      <c r="M10" s="20" t="s">
        <v>11</v>
      </c>
    </row>
    <row r="11" spans="1:13" ht="16.5" customHeight="1" x14ac:dyDescent="0.25">
      <c r="C11" s="4"/>
      <c r="D11" s="4"/>
      <c r="E11" s="22" t="s">
        <v>12</v>
      </c>
      <c r="G11" s="23" t="s">
        <v>13</v>
      </c>
      <c r="I11" s="23" t="s">
        <v>13</v>
      </c>
      <c r="K11" s="23" t="s">
        <v>13</v>
      </c>
      <c r="M11" s="23" t="s">
        <v>13</v>
      </c>
    </row>
    <row r="12" spans="1:13" ht="16.5" customHeight="1" x14ac:dyDescent="0.25">
      <c r="C12" s="4"/>
      <c r="D12" s="4"/>
      <c r="E12" s="24"/>
      <c r="G12" s="25"/>
      <c r="I12" s="25"/>
      <c r="K12" s="25"/>
      <c r="M12" s="25"/>
    </row>
    <row r="13" spans="1:13" ht="16.5" customHeight="1" x14ac:dyDescent="0.25">
      <c r="A13" s="3" t="s">
        <v>14</v>
      </c>
      <c r="C13" s="4"/>
      <c r="D13" s="4"/>
      <c r="E13" s="24"/>
      <c r="F13" s="4"/>
      <c r="G13" s="26"/>
      <c r="H13" s="6"/>
      <c r="I13" s="26"/>
      <c r="J13" s="27"/>
      <c r="K13" s="26"/>
      <c r="L13" s="6"/>
      <c r="M13" s="26"/>
    </row>
    <row r="14" spans="1:13" ht="8.1" customHeight="1" x14ac:dyDescent="0.25">
      <c r="A14" s="3"/>
      <c r="C14" s="4"/>
      <c r="D14" s="4"/>
      <c r="E14" s="24"/>
      <c r="F14" s="4"/>
      <c r="G14" s="26"/>
      <c r="H14" s="6"/>
      <c r="I14" s="26"/>
      <c r="J14" s="27"/>
      <c r="K14" s="26"/>
      <c r="L14" s="6"/>
      <c r="M14" s="26"/>
    </row>
    <row r="15" spans="1:13" ht="16.5" customHeight="1" x14ac:dyDescent="0.25">
      <c r="A15" s="3" t="s">
        <v>15</v>
      </c>
      <c r="C15" s="28"/>
      <c r="D15" s="28"/>
      <c r="E15" s="29"/>
      <c r="F15" s="29"/>
      <c r="H15" s="15"/>
      <c r="I15" s="5"/>
      <c r="J15" s="30"/>
      <c r="K15" s="5"/>
      <c r="L15" s="15"/>
      <c r="M15" s="5"/>
    </row>
    <row r="16" spans="1:13" ht="8.1" customHeight="1" x14ac:dyDescent="0.25">
      <c r="A16" s="3"/>
      <c r="C16" s="28"/>
      <c r="D16" s="28"/>
      <c r="E16" s="29"/>
      <c r="F16" s="29"/>
      <c r="H16" s="15"/>
      <c r="I16" s="5"/>
      <c r="J16" s="30"/>
      <c r="L16" s="15"/>
      <c r="M16" s="5"/>
    </row>
    <row r="17" spans="1:13" ht="16.5" customHeight="1" x14ac:dyDescent="0.25">
      <c r="A17" s="8" t="s">
        <v>16</v>
      </c>
      <c r="C17" s="28"/>
      <c r="D17" s="28"/>
      <c r="E17" s="29"/>
      <c r="F17" s="29"/>
      <c r="G17" s="31">
        <v>466799</v>
      </c>
      <c r="H17" s="31"/>
      <c r="I17" s="31">
        <v>669667</v>
      </c>
      <c r="J17" s="31"/>
      <c r="K17" s="31">
        <v>29809</v>
      </c>
      <c r="L17" s="31"/>
      <c r="M17" s="31">
        <v>41704</v>
      </c>
    </row>
    <row r="18" spans="1:13" ht="16.5" customHeight="1" x14ac:dyDescent="0.25">
      <c r="A18" s="8" t="s">
        <v>17</v>
      </c>
      <c r="C18" s="28"/>
      <c r="D18" s="28"/>
      <c r="E18" s="29"/>
      <c r="F18" s="29"/>
      <c r="G18" s="31">
        <v>171269</v>
      </c>
      <c r="H18" s="31"/>
      <c r="I18" s="31">
        <v>46138</v>
      </c>
      <c r="J18" s="31"/>
      <c r="K18" s="31">
        <v>0</v>
      </c>
      <c r="L18" s="31"/>
      <c r="M18" s="31">
        <v>0</v>
      </c>
    </row>
    <row r="19" spans="1:13" ht="16.5" customHeight="1" x14ac:dyDescent="0.25">
      <c r="A19" s="8" t="s">
        <v>18</v>
      </c>
      <c r="C19" s="28"/>
      <c r="D19" s="28"/>
      <c r="E19" s="29">
        <v>6</v>
      </c>
      <c r="F19" s="29"/>
      <c r="G19" s="31">
        <v>276661</v>
      </c>
      <c r="H19" s="31"/>
      <c r="I19" s="31">
        <v>636465</v>
      </c>
      <c r="J19" s="31"/>
      <c r="K19" s="31">
        <v>27015</v>
      </c>
      <c r="L19" s="31"/>
      <c r="M19" s="31">
        <v>21444</v>
      </c>
    </row>
    <row r="20" spans="1:13" ht="16.5" customHeight="1" x14ac:dyDescent="0.25">
      <c r="A20" s="8" t="s">
        <v>19</v>
      </c>
      <c r="C20" s="28"/>
      <c r="D20" s="28"/>
      <c r="E20" s="29">
        <v>8</v>
      </c>
      <c r="F20" s="29"/>
      <c r="G20" s="31">
        <v>3362</v>
      </c>
      <c r="H20" s="31"/>
      <c r="I20" s="31">
        <v>3924</v>
      </c>
      <c r="J20" s="31"/>
      <c r="K20" s="31">
        <v>0</v>
      </c>
      <c r="L20" s="31"/>
      <c r="M20" s="31">
        <v>0</v>
      </c>
    </row>
    <row r="21" spans="1:13" ht="16.5" customHeight="1" x14ac:dyDescent="0.25">
      <c r="A21" s="8" t="s">
        <v>20</v>
      </c>
      <c r="C21" s="28"/>
      <c r="D21" s="28"/>
      <c r="E21" s="29">
        <v>14</v>
      </c>
      <c r="F21" s="29"/>
      <c r="G21" s="31">
        <v>0</v>
      </c>
      <c r="H21" s="31"/>
      <c r="I21" s="16">
        <v>0</v>
      </c>
      <c r="J21" s="32"/>
      <c r="K21" s="31">
        <v>1045140</v>
      </c>
      <c r="M21" s="16">
        <v>1045140</v>
      </c>
    </row>
    <row r="22" spans="1:13" ht="16.5" customHeight="1" x14ac:dyDescent="0.25">
      <c r="A22" s="8" t="s">
        <v>21</v>
      </c>
      <c r="C22" s="28"/>
      <c r="D22" s="28"/>
      <c r="E22" s="29">
        <v>7</v>
      </c>
      <c r="F22" s="29"/>
      <c r="G22" s="31">
        <v>3136164</v>
      </c>
      <c r="H22" s="31"/>
      <c r="I22" s="31">
        <v>2969022</v>
      </c>
      <c r="J22" s="31"/>
      <c r="K22" s="31">
        <v>0</v>
      </c>
      <c r="L22" s="31"/>
      <c r="M22" s="31">
        <v>0</v>
      </c>
    </row>
    <row r="23" spans="1:13" ht="16.5" customHeight="1" x14ac:dyDescent="0.25">
      <c r="A23" s="8" t="s">
        <v>22</v>
      </c>
      <c r="C23" s="28"/>
      <c r="D23" s="28"/>
      <c r="E23" s="33">
        <v>7</v>
      </c>
      <c r="F23" s="29"/>
      <c r="G23" s="31">
        <v>141713</v>
      </c>
      <c r="H23" s="31"/>
      <c r="I23" s="31">
        <v>145978</v>
      </c>
      <c r="J23" s="31"/>
      <c r="K23" s="31">
        <v>0</v>
      </c>
      <c r="L23" s="31"/>
      <c r="M23" s="31">
        <v>0</v>
      </c>
    </row>
    <row r="24" spans="1:13" ht="16.5" customHeight="1" x14ac:dyDescent="0.25">
      <c r="A24" s="8" t="s">
        <v>23</v>
      </c>
      <c r="C24" s="28"/>
      <c r="D24" s="28"/>
      <c r="E24" s="29"/>
      <c r="F24" s="29"/>
      <c r="G24" s="34">
        <v>501947</v>
      </c>
      <c r="H24" s="31"/>
      <c r="I24" s="34">
        <v>412040</v>
      </c>
      <c r="J24" s="31"/>
      <c r="K24" s="34">
        <v>390</v>
      </c>
      <c r="L24" s="31"/>
      <c r="M24" s="34">
        <v>155</v>
      </c>
    </row>
    <row r="25" spans="1:13" ht="8.1" customHeight="1" x14ac:dyDescent="0.25">
      <c r="C25" s="28"/>
      <c r="D25" s="28"/>
      <c r="E25" s="29"/>
      <c r="F25" s="29"/>
      <c r="G25" s="5"/>
      <c r="H25" s="31"/>
      <c r="I25" s="5"/>
      <c r="J25" s="31"/>
      <c r="K25" s="5"/>
      <c r="L25" s="31"/>
      <c r="M25" s="5"/>
    </row>
    <row r="26" spans="1:13" ht="16.5" customHeight="1" x14ac:dyDescent="0.25">
      <c r="A26" s="3" t="s">
        <v>24</v>
      </c>
      <c r="C26" s="28"/>
      <c r="D26" s="28"/>
      <c r="E26" s="29"/>
      <c r="F26" s="29"/>
      <c r="G26" s="12">
        <f>SUM(G17:G24)</f>
        <v>4697915</v>
      </c>
      <c r="H26" s="31"/>
      <c r="I26" s="12">
        <f>SUM(I17:I24)</f>
        <v>4883234</v>
      </c>
      <c r="J26" s="31"/>
      <c r="K26" s="12">
        <f>SUM(K16:K24)</f>
        <v>1102354</v>
      </c>
      <c r="L26" s="31"/>
      <c r="M26" s="12">
        <f>SUM(M17:M24)</f>
        <v>1108443</v>
      </c>
    </row>
    <row r="27" spans="1:13" ht="16.5" customHeight="1" x14ac:dyDescent="0.25">
      <c r="A27" s="3"/>
      <c r="C27" s="28"/>
      <c r="D27" s="28"/>
      <c r="E27" s="29"/>
      <c r="F27" s="29"/>
      <c r="G27" s="5"/>
      <c r="H27" s="31"/>
      <c r="I27" s="5"/>
      <c r="J27" s="31"/>
      <c r="K27" s="5"/>
      <c r="L27" s="31"/>
      <c r="M27" s="5"/>
    </row>
    <row r="28" spans="1:13" ht="16.5" customHeight="1" x14ac:dyDescent="0.25">
      <c r="A28" s="3" t="s">
        <v>25</v>
      </c>
      <c r="C28" s="28"/>
      <c r="D28" s="28"/>
      <c r="E28" s="29"/>
      <c r="F28" s="29"/>
      <c r="G28" s="5"/>
      <c r="H28" s="31"/>
      <c r="I28" s="5"/>
      <c r="J28" s="31"/>
      <c r="K28" s="5"/>
      <c r="L28" s="31"/>
      <c r="M28" s="5"/>
    </row>
    <row r="29" spans="1:13" ht="8.1" customHeight="1" x14ac:dyDescent="0.25">
      <c r="A29" s="3"/>
      <c r="C29" s="28"/>
      <c r="D29" s="28"/>
      <c r="E29" s="29"/>
      <c r="F29" s="29"/>
      <c r="G29" s="5"/>
      <c r="H29" s="30"/>
      <c r="I29" s="5"/>
      <c r="J29" s="31"/>
      <c r="K29" s="5"/>
      <c r="L29" s="31"/>
      <c r="M29" s="5"/>
    </row>
    <row r="30" spans="1:13" ht="16.5" customHeight="1" x14ac:dyDescent="0.25">
      <c r="A30" s="8" t="s">
        <v>26</v>
      </c>
      <c r="B30" s="35"/>
      <c r="C30" s="36"/>
      <c r="D30" s="36"/>
      <c r="E30" s="33">
        <v>8</v>
      </c>
      <c r="F30" s="29"/>
      <c r="G30" s="16">
        <v>453472</v>
      </c>
      <c r="H30" s="31"/>
      <c r="I30" s="31">
        <v>462669</v>
      </c>
      <c r="J30" s="31"/>
      <c r="K30" s="16">
        <v>0</v>
      </c>
      <c r="L30" s="31"/>
      <c r="M30" s="31">
        <v>0</v>
      </c>
    </row>
    <row r="31" spans="1:13" ht="16.5" customHeight="1" x14ac:dyDescent="0.25">
      <c r="A31" s="35" t="s">
        <v>27</v>
      </c>
      <c r="C31" s="36"/>
      <c r="D31" s="36"/>
      <c r="E31" s="33"/>
      <c r="F31" s="29"/>
      <c r="G31" s="16">
        <v>11263</v>
      </c>
      <c r="H31" s="31"/>
      <c r="I31" s="31">
        <v>10856</v>
      </c>
      <c r="J31" s="31"/>
      <c r="K31" s="16">
        <v>0</v>
      </c>
      <c r="L31" s="31"/>
      <c r="M31" s="31">
        <v>0</v>
      </c>
    </row>
    <row r="32" spans="1:13" ht="16.5" customHeight="1" x14ac:dyDescent="0.25">
      <c r="A32" s="35" t="s">
        <v>28</v>
      </c>
      <c r="C32" s="36"/>
      <c r="D32" s="36"/>
      <c r="E32" s="33">
        <v>9</v>
      </c>
      <c r="F32" s="29"/>
      <c r="G32" s="16">
        <v>230752</v>
      </c>
      <c r="H32" s="31"/>
      <c r="I32" s="31">
        <v>229448</v>
      </c>
      <c r="J32" s="31"/>
      <c r="K32" s="16">
        <v>35230</v>
      </c>
      <c r="L32" s="31"/>
      <c r="M32" s="31">
        <v>35230</v>
      </c>
    </row>
    <row r="33" spans="1:13" ht="16.5" customHeight="1" x14ac:dyDescent="0.25">
      <c r="A33" s="35" t="s">
        <v>29</v>
      </c>
      <c r="C33" s="36"/>
      <c r="D33" s="36"/>
      <c r="E33" s="33">
        <v>9</v>
      </c>
      <c r="F33" s="29"/>
      <c r="G33" s="5">
        <v>0</v>
      </c>
      <c r="H33" s="31"/>
      <c r="I33" s="31">
        <v>0</v>
      </c>
      <c r="J33" s="31"/>
      <c r="K33" s="16">
        <v>2877691</v>
      </c>
      <c r="L33" s="31"/>
      <c r="M33" s="31">
        <v>2877691</v>
      </c>
    </row>
    <row r="34" spans="1:13" ht="16.5" customHeight="1" x14ac:dyDescent="0.25">
      <c r="A34" s="35" t="s">
        <v>30</v>
      </c>
      <c r="C34" s="36"/>
      <c r="D34" s="36"/>
      <c r="E34" s="33">
        <v>10</v>
      </c>
      <c r="F34" s="29"/>
      <c r="G34" s="16">
        <v>191517</v>
      </c>
      <c r="H34" s="31"/>
      <c r="I34" s="31">
        <v>186856</v>
      </c>
      <c r="J34" s="31"/>
      <c r="K34" s="16">
        <v>0</v>
      </c>
      <c r="L34" s="31"/>
      <c r="M34" s="31">
        <v>0</v>
      </c>
    </row>
    <row r="35" spans="1:13" ht="16.5" customHeight="1" x14ac:dyDescent="0.25">
      <c r="A35" s="35" t="s">
        <v>31</v>
      </c>
      <c r="C35" s="36"/>
      <c r="D35" s="36"/>
      <c r="E35" s="33">
        <v>10</v>
      </c>
      <c r="F35" s="29"/>
      <c r="G35" s="16">
        <v>1245735</v>
      </c>
      <c r="H35" s="31"/>
      <c r="I35" s="31">
        <v>1207217</v>
      </c>
      <c r="J35" s="31"/>
      <c r="K35" s="16">
        <v>139</v>
      </c>
      <c r="L35" s="31"/>
      <c r="M35" s="31">
        <v>158</v>
      </c>
    </row>
    <row r="36" spans="1:13" ht="16.5" customHeight="1" x14ac:dyDescent="0.25">
      <c r="A36" s="35" t="s">
        <v>32</v>
      </c>
      <c r="C36" s="36"/>
      <c r="D36" s="36"/>
      <c r="E36" s="33">
        <v>10</v>
      </c>
      <c r="F36" s="29"/>
      <c r="G36" s="16">
        <v>12433</v>
      </c>
      <c r="H36" s="31"/>
      <c r="I36" s="31">
        <v>12281</v>
      </c>
      <c r="J36" s="31"/>
      <c r="K36" s="16">
        <v>966</v>
      </c>
      <c r="L36" s="31"/>
      <c r="M36" s="5">
        <v>1081</v>
      </c>
    </row>
    <row r="37" spans="1:13" ht="16.5" customHeight="1" x14ac:dyDescent="0.25">
      <c r="A37" s="35" t="s">
        <v>33</v>
      </c>
      <c r="C37" s="36"/>
      <c r="D37" s="36"/>
      <c r="E37" s="33"/>
      <c r="F37" s="29"/>
      <c r="G37" s="16">
        <v>670</v>
      </c>
      <c r="H37" s="31"/>
      <c r="I37" s="31">
        <v>685</v>
      </c>
      <c r="J37" s="31"/>
      <c r="K37" s="16">
        <v>0</v>
      </c>
      <c r="L37" s="31"/>
      <c r="M37" s="31">
        <v>0</v>
      </c>
    </row>
    <row r="38" spans="1:13" ht="16.5" customHeight="1" x14ac:dyDescent="0.25">
      <c r="A38" s="35" t="s">
        <v>34</v>
      </c>
      <c r="C38" s="36"/>
      <c r="D38" s="36"/>
      <c r="E38" s="33"/>
      <c r="F38" s="29"/>
      <c r="G38" s="16">
        <v>6719540</v>
      </c>
      <c r="H38" s="31"/>
      <c r="I38" s="31">
        <v>6314597</v>
      </c>
      <c r="J38" s="31"/>
      <c r="K38" s="16">
        <v>0</v>
      </c>
      <c r="L38" s="31"/>
      <c r="M38" s="31">
        <v>0</v>
      </c>
    </row>
    <row r="39" spans="1:13" ht="16.5" customHeight="1" x14ac:dyDescent="0.25">
      <c r="A39" s="35" t="s">
        <v>35</v>
      </c>
      <c r="C39" s="36"/>
      <c r="D39" s="36"/>
      <c r="E39" s="33"/>
      <c r="F39" s="29"/>
      <c r="G39" s="16">
        <v>157287</v>
      </c>
      <c r="H39" s="31"/>
      <c r="I39" s="31">
        <v>151609</v>
      </c>
      <c r="J39" s="31"/>
      <c r="K39" s="16">
        <v>0</v>
      </c>
      <c r="L39" s="31"/>
      <c r="M39" s="31">
        <v>0</v>
      </c>
    </row>
    <row r="40" spans="1:13" ht="16.5" customHeight="1" x14ac:dyDescent="0.25">
      <c r="A40" s="35" t="s">
        <v>36</v>
      </c>
      <c r="C40" s="36"/>
      <c r="D40" s="36"/>
      <c r="E40" s="33"/>
      <c r="F40" s="29"/>
      <c r="G40" s="16">
        <v>131142</v>
      </c>
      <c r="H40" s="31"/>
      <c r="I40" s="31">
        <v>126407</v>
      </c>
      <c r="J40" s="31"/>
      <c r="K40" s="16">
        <v>0</v>
      </c>
      <c r="L40" s="31"/>
      <c r="M40" s="31">
        <v>0</v>
      </c>
    </row>
    <row r="41" spans="1:13" ht="16.5" customHeight="1" x14ac:dyDescent="0.25">
      <c r="A41" s="35" t="s">
        <v>213</v>
      </c>
      <c r="C41" s="36"/>
      <c r="D41" s="36"/>
      <c r="E41" s="33"/>
      <c r="F41" s="29"/>
      <c r="G41" s="16">
        <v>8527</v>
      </c>
      <c r="H41" s="31"/>
      <c r="I41" s="5">
        <v>6276</v>
      </c>
      <c r="J41" s="31"/>
      <c r="K41" s="16">
        <v>0</v>
      </c>
      <c r="L41" s="31"/>
      <c r="M41" s="5">
        <v>0</v>
      </c>
    </row>
    <row r="42" spans="1:13" ht="16.5" customHeight="1" x14ac:dyDescent="0.25">
      <c r="A42" s="35" t="s">
        <v>37</v>
      </c>
      <c r="C42" s="36"/>
      <c r="D42" s="36"/>
      <c r="E42" s="33"/>
      <c r="F42" s="29"/>
      <c r="G42" s="37">
        <v>27055</v>
      </c>
      <c r="H42" s="31"/>
      <c r="I42" s="1">
        <v>25335</v>
      </c>
      <c r="J42" s="31"/>
      <c r="K42" s="37">
        <v>28065</v>
      </c>
      <c r="L42" s="31"/>
      <c r="M42" s="1">
        <v>27023</v>
      </c>
    </row>
    <row r="43" spans="1:13" ht="8.1" customHeight="1" x14ac:dyDescent="0.25">
      <c r="A43" s="35"/>
      <c r="C43" s="36"/>
      <c r="D43" s="36"/>
      <c r="E43" s="29"/>
      <c r="F43" s="29"/>
      <c r="G43" s="38"/>
      <c r="H43" s="30"/>
      <c r="I43" s="38"/>
      <c r="J43" s="30"/>
      <c r="K43" s="38"/>
      <c r="L43" s="30"/>
      <c r="M43" s="38"/>
    </row>
    <row r="44" spans="1:13" ht="16.5" customHeight="1" x14ac:dyDescent="0.25">
      <c r="A44" s="39" t="s">
        <v>38</v>
      </c>
      <c r="C44" s="36"/>
      <c r="D44" s="36"/>
      <c r="E44" s="29"/>
      <c r="F44" s="29"/>
      <c r="G44" s="12">
        <f>SUM(G30:G42)</f>
        <v>9189393</v>
      </c>
      <c r="H44" s="30"/>
      <c r="I44" s="12">
        <f>SUM(I30:I42)</f>
        <v>8734236</v>
      </c>
      <c r="J44" s="30"/>
      <c r="K44" s="12">
        <f>SUM(K30:K42)</f>
        <v>2942091</v>
      </c>
      <c r="L44" s="30"/>
      <c r="M44" s="12">
        <f>SUM(M30:M42)</f>
        <v>2941183</v>
      </c>
    </row>
    <row r="45" spans="1:13" ht="8.1" customHeight="1" x14ac:dyDescent="0.25">
      <c r="G45" s="5"/>
      <c r="H45" s="30"/>
      <c r="I45" s="5"/>
      <c r="J45" s="30"/>
      <c r="K45" s="5"/>
      <c r="L45" s="30"/>
      <c r="M45" s="5"/>
    </row>
    <row r="46" spans="1:13" ht="16.5" customHeight="1" thickBot="1" x14ac:dyDescent="0.3">
      <c r="A46" s="39" t="s">
        <v>39</v>
      </c>
      <c r="B46" s="35"/>
      <c r="C46" s="36"/>
      <c r="D46" s="36"/>
      <c r="E46" s="29"/>
      <c r="F46" s="29"/>
      <c r="G46" s="40">
        <f>G44+G26</f>
        <v>13887308</v>
      </c>
      <c r="H46" s="30"/>
      <c r="I46" s="40">
        <f>I44+I26</f>
        <v>13617470</v>
      </c>
      <c r="J46" s="30"/>
      <c r="K46" s="40">
        <f>K44+K26</f>
        <v>4044445</v>
      </c>
      <c r="L46" s="30"/>
      <c r="M46" s="40">
        <f>M44+M26</f>
        <v>4049626</v>
      </c>
    </row>
    <row r="47" spans="1:13" ht="16.5" customHeight="1" thickTop="1" x14ac:dyDescent="0.25">
      <c r="A47" s="35"/>
      <c r="C47" s="36"/>
      <c r="D47" s="36"/>
      <c r="E47" s="29"/>
      <c r="F47" s="29"/>
      <c r="G47" s="31"/>
      <c r="H47" s="31"/>
      <c r="I47" s="31"/>
      <c r="J47" s="31"/>
      <c r="K47" s="31"/>
      <c r="L47" s="31"/>
      <c r="M47" s="31"/>
    </row>
    <row r="48" spans="1:13" ht="16.5" customHeight="1" x14ac:dyDescent="0.25">
      <c r="A48" s="35"/>
      <c r="C48" s="36"/>
      <c r="D48" s="36"/>
      <c r="E48" s="29"/>
      <c r="F48" s="29"/>
      <c r="G48" s="31"/>
      <c r="H48" s="31"/>
      <c r="I48" s="31"/>
      <c r="J48" s="31"/>
      <c r="K48" s="31"/>
      <c r="L48" s="31"/>
      <c r="M48" s="31"/>
    </row>
    <row r="49" spans="1:13" ht="16.5" customHeight="1" x14ac:dyDescent="0.25">
      <c r="A49" s="35"/>
      <c r="C49" s="36"/>
      <c r="D49" s="36"/>
      <c r="E49" s="29"/>
      <c r="F49" s="29"/>
      <c r="G49" s="31"/>
      <c r="H49" s="31"/>
      <c r="I49" s="31"/>
      <c r="J49" s="31"/>
      <c r="K49" s="31"/>
      <c r="L49" s="31"/>
      <c r="M49" s="31"/>
    </row>
    <row r="50" spans="1:13" ht="16.5" customHeight="1" x14ac:dyDescent="0.25">
      <c r="A50" s="35"/>
      <c r="C50" s="36"/>
      <c r="D50" s="36"/>
      <c r="E50" s="29"/>
      <c r="F50" s="29"/>
      <c r="G50" s="31"/>
      <c r="H50" s="31"/>
      <c r="I50" s="31"/>
      <c r="J50" s="31"/>
      <c r="K50" s="31"/>
      <c r="L50" s="31"/>
      <c r="M50" s="31"/>
    </row>
    <row r="51" spans="1:13" ht="18.75" customHeight="1" x14ac:dyDescent="0.25">
      <c r="A51" s="39"/>
      <c r="B51" s="35"/>
      <c r="C51" s="36"/>
      <c r="D51" s="36"/>
      <c r="E51" s="29"/>
      <c r="F51" s="29"/>
      <c r="G51" s="5"/>
      <c r="H51" s="30"/>
      <c r="I51" s="5"/>
      <c r="J51" s="30"/>
      <c r="K51" s="5"/>
      <c r="L51" s="30"/>
      <c r="M51" s="5"/>
    </row>
    <row r="52" spans="1:13" ht="16.5" customHeight="1" x14ac:dyDescent="0.25">
      <c r="A52" s="167" t="s">
        <v>216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</row>
    <row r="53" spans="1:13" ht="16.5" customHeight="1" x14ac:dyDescent="0.25">
      <c r="A53" s="39"/>
      <c r="B53" s="35"/>
      <c r="C53" s="36"/>
      <c r="D53" s="36"/>
      <c r="E53" s="29"/>
      <c r="F53" s="29"/>
      <c r="G53" s="5"/>
      <c r="H53" s="30"/>
      <c r="I53" s="5"/>
      <c r="J53" s="30"/>
      <c r="K53" s="5"/>
      <c r="L53" s="30"/>
      <c r="M53" s="5"/>
    </row>
    <row r="54" spans="1:13" ht="16.5" customHeight="1" x14ac:dyDescent="0.25">
      <c r="A54" s="39"/>
      <c r="B54" s="35"/>
      <c r="C54" s="36"/>
      <c r="D54" s="36"/>
      <c r="E54" s="29"/>
      <c r="F54" s="29"/>
      <c r="G54" s="5"/>
      <c r="H54" s="30"/>
      <c r="I54" s="5"/>
      <c r="J54" s="30"/>
      <c r="K54" s="5"/>
      <c r="L54" s="30"/>
      <c r="M54" s="5"/>
    </row>
    <row r="55" spans="1:13" ht="16.5" customHeight="1" x14ac:dyDescent="0.25">
      <c r="A55" s="39"/>
      <c r="B55" s="35"/>
      <c r="C55" s="36"/>
      <c r="D55" s="36"/>
      <c r="E55" s="29"/>
      <c r="F55" s="29"/>
      <c r="G55" s="5"/>
      <c r="H55" s="30"/>
      <c r="I55" s="5"/>
      <c r="J55" s="30"/>
      <c r="K55" s="5"/>
      <c r="L55" s="30"/>
      <c r="M55" s="5"/>
    </row>
    <row r="56" spans="1:13" ht="21.95" customHeight="1" x14ac:dyDescent="0.25">
      <c r="A56" s="165" t="s">
        <v>40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</row>
    <row r="57" spans="1:13" ht="16.5" customHeight="1" x14ac:dyDescent="0.25">
      <c r="A57" s="3" t="s">
        <v>0</v>
      </c>
      <c r="B57" s="4"/>
      <c r="C57" s="4"/>
      <c r="D57" s="4"/>
      <c r="E57" s="4"/>
      <c r="F57" s="4"/>
      <c r="G57" s="5"/>
      <c r="H57" s="6"/>
      <c r="I57" s="7"/>
      <c r="J57" s="6"/>
      <c r="K57" s="7"/>
      <c r="L57" s="6"/>
      <c r="M57" s="7"/>
    </row>
    <row r="58" spans="1:13" ht="16.5" customHeight="1" x14ac:dyDescent="0.25">
      <c r="A58" s="9" t="s">
        <v>217</v>
      </c>
      <c r="B58" s="4"/>
      <c r="C58" s="4"/>
      <c r="D58" s="4"/>
      <c r="E58" s="4"/>
      <c r="F58" s="4"/>
      <c r="G58" s="5"/>
      <c r="H58" s="6"/>
      <c r="I58" s="7"/>
      <c r="J58" s="6"/>
      <c r="K58" s="7"/>
      <c r="L58" s="6"/>
      <c r="M58" s="7"/>
    </row>
    <row r="59" spans="1:13" ht="16.5" customHeight="1" x14ac:dyDescent="0.25">
      <c r="A59" s="10" t="s">
        <v>2</v>
      </c>
      <c r="B59" s="11"/>
      <c r="C59" s="11"/>
      <c r="D59" s="11"/>
      <c r="E59" s="11"/>
      <c r="F59" s="11"/>
      <c r="G59" s="12"/>
      <c r="H59" s="13"/>
      <c r="I59" s="14"/>
      <c r="J59" s="13"/>
      <c r="K59" s="14"/>
      <c r="L59" s="13"/>
      <c r="M59" s="14"/>
    </row>
    <row r="60" spans="1:13" ht="16.5" customHeight="1" x14ac:dyDescent="0.25">
      <c r="A60" s="9"/>
      <c r="B60" s="4"/>
      <c r="C60" s="4"/>
      <c r="D60" s="4"/>
      <c r="E60" s="4"/>
      <c r="F60" s="4"/>
      <c r="G60" s="5"/>
      <c r="H60" s="6"/>
      <c r="I60" s="7"/>
      <c r="J60" s="6"/>
      <c r="K60" s="7"/>
      <c r="L60" s="6"/>
      <c r="M60" s="7"/>
    </row>
    <row r="61" spans="1:13" ht="16.5" customHeight="1" x14ac:dyDescent="0.25">
      <c r="C61" s="4"/>
      <c r="D61" s="4"/>
      <c r="G61" s="5"/>
      <c r="H61" s="15"/>
      <c r="I61" s="16"/>
      <c r="J61" s="15"/>
      <c r="K61" s="5"/>
      <c r="L61" s="15"/>
      <c r="M61" s="5"/>
    </row>
    <row r="62" spans="1:13" ht="16.5" customHeight="1" x14ac:dyDescent="0.25">
      <c r="C62" s="4"/>
      <c r="D62" s="4"/>
      <c r="G62" s="166" t="s">
        <v>3</v>
      </c>
      <c r="H62" s="166"/>
      <c r="I62" s="166"/>
      <c r="J62" s="18"/>
      <c r="K62" s="166" t="s">
        <v>4</v>
      </c>
      <c r="L62" s="166"/>
      <c r="M62" s="166"/>
    </row>
    <row r="63" spans="1:13" ht="16.5" customHeight="1" x14ac:dyDescent="0.25">
      <c r="C63" s="4"/>
      <c r="D63" s="4"/>
      <c r="G63" s="164" t="s">
        <v>5</v>
      </c>
      <c r="H63" s="164"/>
      <c r="I63" s="164"/>
      <c r="J63" s="18"/>
      <c r="K63" s="164" t="s">
        <v>5</v>
      </c>
      <c r="L63" s="164"/>
      <c r="M63" s="164"/>
    </row>
    <row r="64" spans="1:13" ht="16.5" customHeight="1" x14ac:dyDescent="0.25">
      <c r="C64" s="4"/>
      <c r="D64" s="4"/>
      <c r="G64" s="19" t="s">
        <v>6</v>
      </c>
      <c r="H64" s="17"/>
      <c r="I64" s="19" t="s">
        <v>7</v>
      </c>
      <c r="J64" s="18"/>
      <c r="K64" s="19" t="s">
        <v>6</v>
      </c>
      <c r="L64" s="17"/>
      <c r="M64" s="19" t="s">
        <v>7</v>
      </c>
    </row>
    <row r="65" spans="1:13" ht="16.5" customHeight="1" x14ac:dyDescent="0.25">
      <c r="C65" s="4"/>
      <c r="D65" s="4"/>
      <c r="G65" s="20" t="s">
        <v>8</v>
      </c>
      <c r="H65" s="21"/>
      <c r="I65" s="20" t="s">
        <v>9</v>
      </c>
      <c r="J65" s="21"/>
      <c r="K65" s="20" t="s">
        <v>8</v>
      </c>
      <c r="L65" s="21"/>
      <c r="M65" s="20" t="s">
        <v>9</v>
      </c>
    </row>
    <row r="66" spans="1:13" ht="16.5" customHeight="1" x14ac:dyDescent="0.25">
      <c r="C66" s="4"/>
      <c r="D66" s="4"/>
      <c r="G66" s="20" t="s">
        <v>10</v>
      </c>
      <c r="H66" s="21"/>
      <c r="I66" s="20" t="s">
        <v>11</v>
      </c>
      <c r="J66" s="21"/>
      <c r="K66" s="20" t="s">
        <v>10</v>
      </c>
      <c r="L66" s="21"/>
      <c r="M66" s="20" t="s">
        <v>11</v>
      </c>
    </row>
    <row r="67" spans="1:13" ht="16.5" customHeight="1" x14ac:dyDescent="0.25">
      <c r="C67" s="4"/>
      <c r="D67" s="4"/>
      <c r="E67" s="22" t="s">
        <v>12</v>
      </c>
      <c r="G67" s="23" t="s">
        <v>13</v>
      </c>
      <c r="I67" s="23" t="s">
        <v>13</v>
      </c>
      <c r="K67" s="23" t="s">
        <v>13</v>
      </c>
      <c r="M67" s="23" t="s">
        <v>13</v>
      </c>
    </row>
    <row r="68" spans="1:13" ht="16.5" customHeight="1" x14ac:dyDescent="0.25">
      <c r="C68" s="4"/>
      <c r="D68" s="4"/>
      <c r="E68" s="24"/>
      <c r="G68" s="25"/>
      <c r="I68" s="25"/>
      <c r="K68" s="25"/>
      <c r="M68" s="25"/>
    </row>
    <row r="69" spans="1:13" ht="16.5" customHeight="1" x14ac:dyDescent="0.25">
      <c r="A69" s="3" t="s">
        <v>41</v>
      </c>
      <c r="B69" s="3"/>
      <c r="C69" s="4"/>
      <c r="D69" s="4"/>
      <c r="E69" s="24"/>
      <c r="F69" s="4"/>
      <c r="G69" s="26"/>
      <c r="H69" s="6"/>
      <c r="I69" s="26"/>
      <c r="J69" s="27"/>
      <c r="K69" s="26"/>
      <c r="L69" s="6"/>
      <c r="M69" s="26"/>
    </row>
    <row r="70" spans="1:13" ht="8.1" customHeight="1" x14ac:dyDescent="0.25">
      <c r="A70" s="3"/>
      <c r="B70" s="3"/>
      <c r="C70" s="4"/>
      <c r="D70" s="4"/>
      <c r="E70" s="4"/>
      <c r="F70" s="4"/>
      <c r="G70" s="5"/>
      <c r="H70" s="6"/>
      <c r="I70" s="5"/>
      <c r="J70" s="30"/>
      <c r="K70" s="7"/>
      <c r="L70" s="6"/>
      <c r="M70" s="7"/>
    </row>
    <row r="71" spans="1:13" ht="16.5" customHeight="1" x14ac:dyDescent="0.25">
      <c r="A71" s="3" t="s">
        <v>42</v>
      </c>
      <c r="B71" s="3"/>
      <c r="C71" s="28"/>
      <c r="D71" s="28"/>
      <c r="E71" s="29"/>
      <c r="F71" s="29"/>
      <c r="G71" s="5"/>
      <c r="H71" s="15"/>
      <c r="I71" s="5"/>
      <c r="J71" s="30"/>
      <c r="K71" s="5"/>
      <c r="L71" s="15"/>
      <c r="M71" s="5"/>
    </row>
    <row r="72" spans="1:13" ht="8.1" customHeight="1" x14ac:dyDescent="0.25">
      <c r="A72" s="3"/>
      <c r="B72" s="3"/>
      <c r="C72" s="4"/>
      <c r="D72" s="4"/>
      <c r="E72" s="4"/>
      <c r="F72" s="4"/>
      <c r="G72" s="5"/>
      <c r="H72" s="6"/>
      <c r="I72" s="5"/>
      <c r="J72" s="30"/>
      <c r="K72" s="7"/>
      <c r="L72" s="6"/>
      <c r="M72" s="7"/>
    </row>
    <row r="73" spans="1:13" ht="16.5" customHeight="1" x14ac:dyDescent="0.25">
      <c r="A73" s="8" t="s">
        <v>43</v>
      </c>
      <c r="C73" s="28"/>
      <c r="D73" s="28"/>
      <c r="E73" s="29">
        <v>12</v>
      </c>
      <c r="F73" s="29"/>
      <c r="G73" s="16">
        <v>493000</v>
      </c>
      <c r="I73" s="2">
        <v>539031</v>
      </c>
      <c r="J73" s="5"/>
      <c r="K73" s="2">
        <v>493000</v>
      </c>
      <c r="L73" s="5"/>
      <c r="M73" s="2">
        <v>493000</v>
      </c>
    </row>
    <row r="74" spans="1:13" ht="16.5" customHeight="1" x14ac:dyDescent="0.25">
      <c r="A74" s="8" t="s">
        <v>44</v>
      </c>
      <c r="C74" s="28"/>
      <c r="D74" s="28"/>
      <c r="E74" s="33" t="s">
        <v>45</v>
      </c>
      <c r="F74" s="29"/>
      <c r="G74" s="16">
        <v>0</v>
      </c>
      <c r="I74" s="2">
        <v>0</v>
      </c>
      <c r="J74" s="5"/>
      <c r="K74" s="2">
        <v>25980</v>
      </c>
      <c r="L74" s="5"/>
      <c r="M74" s="2">
        <v>25067</v>
      </c>
    </row>
    <row r="75" spans="1:13" ht="16.5" customHeight="1" x14ac:dyDescent="0.25">
      <c r="A75" s="8" t="s">
        <v>46</v>
      </c>
      <c r="C75" s="28"/>
      <c r="D75" s="28"/>
      <c r="E75" s="33">
        <v>11</v>
      </c>
      <c r="F75" s="29"/>
      <c r="G75" s="16">
        <v>1228967</v>
      </c>
      <c r="I75" s="2">
        <v>1296130</v>
      </c>
      <c r="J75" s="5"/>
      <c r="K75" s="2">
        <v>20932</v>
      </c>
      <c r="L75" s="5"/>
      <c r="M75" s="2">
        <v>24962</v>
      </c>
    </row>
    <row r="76" spans="1:13" ht="16.5" customHeight="1" x14ac:dyDescent="0.25">
      <c r="A76" s="8" t="s">
        <v>47</v>
      </c>
      <c r="C76" s="28"/>
      <c r="D76" s="28"/>
      <c r="E76" s="33"/>
      <c r="F76" s="29"/>
      <c r="G76" s="16"/>
      <c r="I76" s="2"/>
      <c r="J76" s="5"/>
      <c r="K76" s="16"/>
      <c r="L76" s="5"/>
      <c r="M76" s="2"/>
    </row>
    <row r="77" spans="1:13" ht="16.5" customHeight="1" x14ac:dyDescent="0.25">
      <c r="B77" s="8" t="s">
        <v>48</v>
      </c>
      <c r="C77" s="28"/>
      <c r="D77" s="28"/>
      <c r="E77" s="33">
        <v>12</v>
      </c>
      <c r="F77" s="29"/>
      <c r="G77" s="16">
        <v>308002</v>
      </c>
      <c r="I77" s="2">
        <v>337733</v>
      </c>
      <c r="J77" s="5"/>
      <c r="K77" s="16">
        <v>0</v>
      </c>
      <c r="L77" s="5"/>
      <c r="M77" s="2">
        <v>0</v>
      </c>
    </row>
    <row r="78" spans="1:13" ht="16.5" customHeight="1" x14ac:dyDescent="0.25">
      <c r="A78" s="8" t="s">
        <v>47</v>
      </c>
      <c r="C78" s="28"/>
      <c r="D78" s="28"/>
      <c r="E78" s="33"/>
      <c r="F78" s="29"/>
      <c r="G78" s="16"/>
      <c r="I78" s="2"/>
      <c r="J78" s="5"/>
      <c r="K78" s="2"/>
      <c r="L78" s="5"/>
      <c r="M78" s="2"/>
    </row>
    <row r="79" spans="1:13" ht="16.5" customHeight="1" x14ac:dyDescent="0.25">
      <c r="B79" s="8" t="s">
        <v>49</v>
      </c>
      <c r="C79" s="28"/>
      <c r="D79" s="28"/>
      <c r="E79" s="33" t="s">
        <v>45</v>
      </c>
      <c r="F79" s="29"/>
      <c r="G79" s="16">
        <v>560000</v>
      </c>
      <c r="I79" s="2">
        <v>560000</v>
      </c>
      <c r="J79" s="5"/>
      <c r="K79" s="16">
        <v>560000</v>
      </c>
      <c r="L79" s="5"/>
      <c r="M79" s="2">
        <v>560000</v>
      </c>
    </row>
    <row r="80" spans="1:13" ht="16.5" customHeight="1" x14ac:dyDescent="0.25">
      <c r="A80" s="8" t="s">
        <v>50</v>
      </c>
      <c r="C80" s="28"/>
      <c r="D80" s="28"/>
      <c r="E80" s="33">
        <v>13</v>
      </c>
      <c r="F80" s="29"/>
      <c r="G80" s="16">
        <v>2999</v>
      </c>
      <c r="I80" s="2">
        <v>3560</v>
      </c>
      <c r="J80" s="5"/>
      <c r="K80" s="16">
        <v>462</v>
      </c>
      <c r="L80" s="5"/>
      <c r="M80" s="2">
        <v>457</v>
      </c>
    </row>
    <row r="81" spans="1:13" ht="16.5" customHeight="1" x14ac:dyDescent="0.25">
      <c r="A81" s="8" t="s">
        <v>51</v>
      </c>
      <c r="C81" s="28"/>
      <c r="D81" s="28"/>
      <c r="E81" s="33"/>
      <c r="F81" s="29"/>
      <c r="G81" s="16">
        <v>24500</v>
      </c>
      <c r="I81" s="2">
        <v>1464</v>
      </c>
      <c r="J81" s="5"/>
      <c r="K81" s="2">
        <v>0</v>
      </c>
      <c r="L81" s="5"/>
      <c r="M81" s="2">
        <v>0</v>
      </c>
    </row>
    <row r="82" spans="1:13" ht="16.5" customHeight="1" x14ac:dyDescent="0.25">
      <c r="A82" s="8" t="s">
        <v>52</v>
      </c>
      <c r="C82" s="28"/>
      <c r="D82" s="28"/>
      <c r="E82" s="33"/>
      <c r="F82" s="29"/>
      <c r="G82" s="16">
        <v>349363</v>
      </c>
      <c r="I82" s="2">
        <v>321504</v>
      </c>
      <c r="J82" s="5"/>
      <c r="K82" s="2">
        <v>0</v>
      </c>
      <c r="L82" s="5"/>
      <c r="M82" s="2">
        <v>0</v>
      </c>
    </row>
    <row r="83" spans="1:13" ht="16.5" customHeight="1" x14ac:dyDescent="0.25">
      <c r="A83" s="8" t="s">
        <v>53</v>
      </c>
      <c r="C83" s="28"/>
      <c r="D83" s="28"/>
      <c r="E83" s="33"/>
      <c r="F83" s="29"/>
      <c r="G83" s="16"/>
      <c r="J83" s="2"/>
      <c r="K83" s="2"/>
      <c r="L83" s="2"/>
      <c r="M83" s="2"/>
    </row>
    <row r="84" spans="1:13" ht="16.5" customHeight="1" x14ac:dyDescent="0.25">
      <c r="B84" s="8" t="s">
        <v>54</v>
      </c>
      <c r="C84" s="28"/>
      <c r="D84" s="28"/>
      <c r="E84" s="33"/>
      <c r="F84" s="29"/>
      <c r="G84" s="16">
        <v>112432</v>
      </c>
      <c r="I84" s="2">
        <v>108374</v>
      </c>
      <c r="J84" s="5"/>
      <c r="K84" s="2">
        <v>0</v>
      </c>
      <c r="L84" s="5"/>
      <c r="M84" s="2">
        <v>0</v>
      </c>
    </row>
    <row r="85" spans="1:13" ht="16.5" customHeight="1" x14ac:dyDescent="0.25">
      <c r="A85" s="8" t="s">
        <v>55</v>
      </c>
      <c r="C85" s="28"/>
      <c r="D85" s="28"/>
      <c r="E85" s="33"/>
      <c r="F85" s="29"/>
      <c r="G85" s="12">
        <v>13122</v>
      </c>
      <c r="H85" s="5"/>
      <c r="I85" s="12">
        <v>105397</v>
      </c>
      <c r="J85" s="5"/>
      <c r="K85" s="12">
        <v>0</v>
      </c>
      <c r="L85" s="5"/>
      <c r="M85" s="12">
        <v>0</v>
      </c>
    </row>
    <row r="86" spans="1:13" ht="8.1" customHeight="1" x14ac:dyDescent="0.25">
      <c r="A86" s="3"/>
      <c r="B86" s="3"/>
      <c r="C86" s="4"/>
      <c r="D86" s="4"/>
      <c r="E86" s="4"/>
      <c r="F86" s="4"/>
      <c r="G86" s="5"/>
      <c r="H86" s="5"/>
      <c r="I86" s="5"/>
      <c r="J86" s="5"/>
      <c r="K86" s="5"/>
      <c r="L86" s="5"/>
      <c r="M86" s="5"/>
    </row>
    <row r="87" spans="1:13" ht="16.5" customHeight="1" x14ac:dyDescent="0.25">
      <c r="A87" s="3" t="s">
        <v>56</v>
      </c>
      <c r="C87" s="28"/>
      <c r="D87" s="4"/>
      <c r="E87" s="29"/>
      <c r="F87" s="29"/>
      <c r="G87" s="12">
        <f>SUM(G73:G85)</f>
        <v>3092385</v>
      </c>
      <c r="H87" s="5"/>
      <c r="I87" s="12">
        <f>SUM(I73:I85)</f>
        <v>3273193</v>
      </c>
      <c r="J87" s="5"/>
      <c r="K87" s="12">
        <f>SUM(K73:K85)</f>
        <v>1100374</v>
      </c>
      <c r="L87" s="5"/>
      <c r="M87" s="12">
        <f>SUM(M73:M85)</f>
        <v>1103486</v>
      </c>
    </row>
    <row r="88" spans="1:13" ht="16.5" customHeight="1" x14ac:dyDescent="0.25">
      <c r="A88" s="3"/>
      <c r="C88" s="28"/>
      <c r="D88" s="28"/>
      <c r="E88" s="29"/>
      <c r="F88" s="29"/>
      <c r="G88" s="5"/>
      <c r="I88" s="5"/>
      <c r="J88" s="5"/>
      <c r="K88" s="5"/>
      <c r="L88" s="5"/>
      <c r="M88" s="5"/>
    </row>
    <row r="89" spans="1:13" ht="16.5" customHeight="1" x14ac:dyDescent="0.25">
      <c r="A89" s="3" t="s">
        <v>57</v>
      </c>
      <c r="C89" s="28"/>
      <c r="D89" s="28"/>
      <c r="E89" s="29"/>
      <c r="F89" s="29"/>
      <c r="G89" s="5"/>
      <c r="I89" s="5"/>
      <c r="J89" s="5"/>
      <c r="K89" s="5"/>
      <c r="L89" s="5"/>
      <c r="M89" s="5"/>
    </row>
    <row r="90" spans="1:13" ht="8.1" customHeight="1" x14ac:dyDescent="0.25">
      <c r="A90" s="3"/>
      <c r="C90" s="28"/>
      <c r="D90" s="28"/>
      <c r="E90" s="29"/>
      <c r="F90" s="29"/>
      <c r="G90" s="5"/>
      <c r="I90" s="5"/>
      <c r="J90" s="5"/>
      <c r="K90" s="5"/>
      <c r="L90" s="5"/>
      <c r="M90" s="5"/>
    </row>
    <row r="91" spans="1:13" ht="16.5" customHeight="1" x14ac:dyDescent="0.25">
      <c r="A91" s="8" t="s">
        <v>58</v>
      </c>
      <c r="B91" s="3"/>
      <c r="C91" s="4"/>
      <c r="D91" s="4"/>
      <c r="E91" s="41">
        <v>12</v>
      </c>
      <c r="F91" s="4"/>
      <c r="G91" s="5">
        <v>3172411</v>
      </c>
      <c r="H91" s="30"/>
      <c r="I91" s="2">
        <v>2965457</v>
      </c>
      <c r="J91" s="5"/>
      <c r="K91" s="2">
        <v>0</v>
      </c>
      <c r="L91" s="5"/>
      <c r="M91" s="2">
        <v>0</v>
      </c>
    </row>
    <row r="92" spans="1:13" ht="16.5" customHeight="1" x14ac:dyDescent="0.25">
      <c r="A92" s="8" t="s">
        <v>59</v>
      </c>
      <c r="B92" s="3"/>
      <c r="C92" s="4"/>
      <c r="D92" s="4"/>
      <c r="E92" s="41">
        <v>13</v>
      </c>
      <c r="F92" s="4"/>
      <c r="G92" s="5">
        <v>604259</v>
      </c>
      <c r="H92" s="30"/>
      <c r="I92" s="2">
        <v>612283</v>
      </c>
      <c r="J92" s="5"/>
      <c r="K92" s="2">
        <v>517</v>
      </c>
      <c r="L92" s="5"/>
      <c r="M92" s="2">
        <v>635</v>
      </c>
    </row>
    <row r="93" spans="1:13" ht="16.5" customHeight="1" x14ac:dyDescent="0.25">
      <c r="A93" s="42" t="s">
        <v>60</v>
      </c>
      <c r="B93" s="3"/>
      <c r="C93" s="4"/>
      <c r="D93" s="4"/>
      <c r="E93" s="29"/>
      <c r="F93" s="4"/>
      <c r="G93" s="2">
        <v>17923</v>
      </c>
      <c r="H93" s="30"/>
      <c r="I93" s="2">
        <v>17420</v>
      </c>
      <c r="J93" s="5"/>
      <c r="K93" s="2">
        <v>0</v>
      </c>
      <c r="L93" s="5"/>
      <c r="M93" s="2">
        <v>0</v>
      </c>
    </row>
    <row r="94" spans="1:13" ht="16.5" customHeight="1" x14ac:dyDescent="0.25">
      <c r="A94" s="42" t="s">
        <v>61</v>
      </c>
      <c r="B94" s="3"/>
      <c r="C94" s="4"/>
      <c r="D94" s="4"/>
      <c r="E94" s="29"/>
      <c r="F94" s="4"/>
      <c r="G94" s="2"/>
      <c r="H94" s="30"/>
      <c r="K94" s="2">
        <v>0</v>
      </c>
    </row>
    <row r="95" spans="1:13" ht="16.5" customHeight="1" x14ac:dyDescent="0.25">
      <c r="B95" s="42" t="s">
        <v>62</v>
      </c>
      <c r="C95" s="4"/>
      <c r="D95" s="4"/>
      <c r="E95" s="29"/>
      <c r="F95" s="4"/>
      <c r="G95" s="5">
        <v>11093</v>
      </c>
      <c r="H95" s="30"/>
      <c r="I95" s="2">
        <v>4818</v>
      </c>
      <c r="J95" s="5"/>
      <c r="K95" s="2">
        <v>0</v>
      </c>
      <c r="L95" s="5"/>
      <c r="M95" s="2">
        <v>0</v>
      </c>
    </row>
    <row r="96" spans="1:13" ht="16.5" customHeight="1" x14ac:dyDescent="0.25">
      <c r="A96" s="42" t="s">
        <v>222</v>
      </c>
      <c r="B96" s="3"/>
      <c r="C96" s="4"/>
      <c r="D96" s="4"/>
      <c r="E96" s="29"/>
      <c r="F96" s="4"/>
      <c r="G96" s="2">
        <v>125537</v>
      </c>
      <c r="H96" s="30"/>
      <c r="I96" s="2">
        <v>121005</v>
      </c>
      <c r="J96" s="5"/>
      <c r="K96" s="2">
        <v>0</v>
      </c>
      <c r="L96" s="5"/>
      <c r="M96" s="2">
        <v>0</v>
      </c>
    </row>
    <row r="97" spans="1:13" ht="16.5" customHeight="1" x14ac:dyDescent="0.25">
      <c r="A97" s="8" t="s">
        <v>63</v>
      </c>
      <c r="C97" s="28"/>
      <c r="D97" s="28"/>
      <c r="E97" s="29"/>
      <c r="F97" s="29"/>
      <c r="G97" s="16">
        <v>336716</v>
      </c>
      <c r="H97" s="30"/>
      <c r="I97" s="2">
        <v>326397</v>
      </c>
      <c r="J97" s="5"/>
      <c r="K97" s="2">
        <v>0</v>
      </c>
      <c r="L97" s="5"/>
      <c r="M97" s="2">
        <v>0</v>
      </c>
    </row>
    <row r="98" spans="1:13" ht="16.5" customHeight="1" x14ac:dyDescent="0.25">
      <c r="A98" s="8" t="s">
        <v>64</v>
      </c>
      <c r="C98" s="28"/>
      <c r="D98" s="28"/>
      <c r="E98" s="29"/>
      <c r="F98" s="29"/>
      <c r="G98" s="12">
        <v>16333</v>
      </c>
      <c r="H98" s="30"/>
      <c r="I98" s="12">
        <v>16025</v>
      </c>
      <c r="J98" s="30"/>
      <c r="K98" s="12">
        <v>10635</v>
      </c>
      <c r="L98" s="30"/>
      <c r="M98" s="12">
        <v>10392</v>
      </c>
    </row>
    <row r="99" spans="1:13" ht="8.1" customHeight="1" x14ac:dyDescent="0.25">
      <c r="A99" s="3"/>
      <c r="B99" s="3"/>
      <c r="C99" s="4"/>
      <c r="D99" s="4"/>
      <c r="E99" s="4"/>
      <c r="F99" s="4"/>
      <c r="G99" s="5"/>
      <c r="H99" s="30"/>
      <c r="I99" s="5"/>
      <c r="J99" s="30"/>
      <c r="K99" s="5"/>
      <c r="L99" s="30"/>
      <c r="M99" s="5"/>
    </row>
    <row r="100" spans="1:13" ht="16.5" customHeight="1" x14ac:dyDescent="0.25">
      <c r="A100" s="3" t="s">
        <v>65</v>
      </c>
      <c r="C100" s="28"/>
      <c r="D100" s="28"/>
      <c r="E100" s="29"/>
      <c r="F100" s="29"/>
      <c r="G100" s="12">
        <f>SUM(G91:G98)</f>
        <v>4284272</v>
      </c>
      <c r="H100" s="30"/>
      <c r="I100" s="12">
        <f>SUM(I91:I98)</f>
        <v>4063405</v>
      </c>
      <c r="J100" s="30"/>
      <c r="K100" s="12">
        <f>SUM(K91:K98)</f>
        <v>11152</v>
      </c>
      <c r="L100" s="30"/>
      <c r="M100" s="12">
        <f>SUM(M91:M98)</f>
        <v>11027</v>
      </c>
    </row>
    <row r="101" spans="1:13" ht="8.1" customHeight="1" x14ac:dyDescent="0.25">
      <c r="A101" s="3"/>
      <c r="B101" s="3"/>
      <c r="C101" s="4"/>
      <c r="D101" s="4"/>
      <c r="E101" s="4"/>
      <c r="F101" s="4"/>
      <c r="G101" s="5"/>
      <c r="H101" s="30"/>
      <c r="I101" s="5"/>
      <c r="J101" s="30"/>
      <c r="K101" s="5"/>
      <c r="L101" s="30"/>
      <c r="M101" s="5"/>
    </row>
    <row r="102" spans="1:13" ht="16.5" customHeight="1" x14ac:dyDescent="0.25">
      <c r="A102" s="3" t="s">
        <v>66</v>
      </c>
      <c r="C102" s="28"/>
      <c r="D102" s="28"/>
      <c r="E102" s="29"/>
      <c r="F102" s="29"/>
      <c r="G102" s="12">
        <f>G87+G100</f>
        <v>7376657</v>
      </c>
      <c r="H102" s="30"/>
      <c r="I102" s="12">
        <f>I87+I100</f>
        <v>7336598</v>
      </c>
      <c r="J102" s="30"/>
      <c r="K102" s="12">
        <f>K87+K100</f>
        <v>1111526</v>
      </c>
      <c r="L102" s="30"/>
      <c r="M102" s="12">
        <f>M87+M100</f>
        <v>1114513</v>
      </c>
    </row>
    <row r="103" spans="1:13" ht="16.5" customHeight="1" x14ac:dyDescent="0.25">
      <c r="A103" s="3"/>
      <c r="C103" s="28"/>
      <c r="D103" s="28"/>
      <c r="E103" s="29"/>
      <c r="F103" s="29"/>
      <c r="G103" s="5"/>
      <c r="H103" s="30"/>
      <c r="I103" s="5"/>
      <c r="J103" s="30"/>
      <c r="K103" s="5"/>
      <c r="L103" s="30"/>
      <c r="M103" s="5"/>
    </row>
    <row r="104" spans="1:13" ht="16.5" customHeight="1" x14ac:dyDescent="0.25">
      <c r="A104" s="3"/>
      <c r="C104" s="28"/>
      <c r="D104" s="28"/>
      <c r="E104" s="29"/>
      <c r="F104" s="29"/>
      <c r="G104" s="5"/>
      <c r="H104" s="30"/>
      <c r="I104" s="5"/>
      <c r="J104" s="30"/>
      <c r="K104" s="5"/>
      <c r="L104" s="30"/>
      <c r="M104" s="5"/>
    </row>
    <row r="105" spans="1:13" ht="16.5" customHeight="1" x14ac:dyDescent="0.25">
      <c r="A105" s="3"/>
      <c r="C105" s="28"/>
      <c r="D105" s="28"/>
      <c r="E105" s="29"/>
      <c r="F105" s="29"/>
      <c r="G105" s="5"/>
      <c r="H105" s="30"/>
      <c r="I105" s="5"/>
      <c r="J105" s="30"/>
      <c r="K105" s="5"/>
      <c r="L105" s="30"/>
      <c r="M105" s="5"/>
    </row>
    <row r="106" spans="1:13" ht="16.5" customHeight="1" x14ac:dyDescent="0.25">
      <c r="A106" s="3"/>
      <c r="C106" s="28"/>
      <c r="D106" s="28"/>
      <c r="E106" s="29"/>
      <c r="F106" s="29"/>
      <c r="G106" s="5"/>
      <c r="H106" s="30"/>
      <c r="I106" s="5"/>
      <c r="J106" s="30"/>
      <c r="K106" s="5"/>
      <c r="L106" s="30"/>
      <c r="M106" s="5"/>
    </row>
    <row r="107" spans="1:13" ht="16.5" customHeight="1" x14ac:dyDescent="0.25">
      <c r="A107" s="3"/>
      <c r="C107" s="28"/>
      <c r="D107" s="28"/>
      <c r="E107" s="29"/>
      <c r="F107" s="29"/>
      <c r="G107" s="5"/>
      <c r="H107" s="30"/>
      <c r="I107" s="5"/>
      <c r="J107" s="30"/>
      <c r="K107" s="5"/>
      <c r="L107" s="30"/>
      <c r="M107" s="5"/>
    </row>
    <row r="108" spans="1:13" ht="16.5" customHeight="1" x14ac:dyDescent="0.25">
      <c r="A108" s="3"/>
      <c r="C108" s="28"/>
      <c r="D108" s="28"/>
      <c r="E108" s="29"/>
      <c r="F108" s="29"/>
      <c r="G108" s="5"/>
      <c r="H108" s="30"/>
      <c r="I108" s="5"/>
      <c r="J108" s="30"/>
      <c r="K108" s="5"/>
      <c r="L108" s="30"/>
      <c r="M108" s="5"/>
    </row>
    <row r="109" spans="1:13" ht="16.5" customHeight="1" x14ac:dyDescent="0.25">
      <c r="A109" s="3"/>
      <c r="C109" s="28"/>
      <c r="D109" s="28"/>
      <c r="E109" s="29"/>
      <c r="F109" s="29"/>
      <c r="G109" s="5"/>
      <c r="H109" s="30"/>
      <c r="I109" s="5"/>
      <c r="J109" s="30"/>
      <c r="K109" s="5"/>
      <c r="L109" s="30"/>
      <c r="M109" s="5"/>
    </row>
    <row r="110" spans="1:13" ht="18.75" customHeight="1" x14ac:dyDescent="0.25">
      <c r="A110" s="3"/>
      <c r="C110" s="28"/>
      <c r="D110" s="28"/>
      <c r="E110" s="29"/>
      <c r="F110" s="29"/>
      <c r="G110" s="5"/>
      <c r="H110" s="30"/>
      <c r="I110" s="5"/>
      <c r="J110" s="30"/>
      <c r="K110" s="5"/>
      <c r="L110" s="30"/>
      <c r="M110" s="5"/>
    </row>
    <row r="111" spans="1:13" ht="16.5" customHeight="1" x14ac:dyDescent="0.25">
      <c r="A111" s="3"/>
      <c r="C111" s="28"/>
      <c r="D111" s="28"/>
      <c r="E111" s="29"/>
      <c r="F111" s="29"/>
      <c r="G111" s="5"/>
      <c r="H111" s="30"/>
      <c r="I111" s="5"/>
      <c r="J111" s="30"/>
      <c r="K111" s="5"/>
      <c r="L111" s="30"/>
      <c r="M111" s="5"/>
    </row>
    <row r="112" spans="1:13" ht="21.95" customHeight="1" x14ac:dyDescent="0.25">
      <c r="A112" s="165" t="s">
        <v>40</v>
      </c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</row>
    <row r="113" spans="1:13" ht="16.5" customHeight="1" x14ac:dyDescent="0.25">
      <c r="A113" s="3" t="s">
        <v>0</v>
      </c>
      <c r="B113" s="4"/>
      <c r="C113" s="4"/>
      <c r="D113" s="4"/>
      <c r="E113" s="4"/>
      <c r="F113" s="4"/>
      <c r="G113" s="5"/>
      <c r="H113" s="6"/>
      <c r="I113" s="7"/>
      <c r="J113" s="6"/>
      <c r="K113" s="7"/>
      <c r="L113" s="6"/>
      <c r="M113" s="7"/>
    </row>
    <row r="114" spans="1:13" ht="16.5" customHeight="1" x14ac:dyDescent="0.25">
      <c r="A114" s="9" t="s">
        <v>217</v>
      </c>
      <c r="B114" s="4"/>
      <c r="C114" s="4"/>
      <c r="D114" s="4"/>
      <c r="E114" s="4"/>
      <c r="F114" s="4"/>
      <c r="G114" s="5"/>
      <c r="H114" s="6"/>
      <c r="I114" s="7"/>
      <c r="J114" s="6"/>
      <c r="K114" s="7"/>
      <c r="L114" s="6"/>
      <c r="M114" s="7"/>
    </row>
    <row r="115" spans="1:13" ht="16.5" customHeight="1" x14ac:dyDescent="0.25">
      <c r="A115" s="10" t="s">
        <v>2</v>
      </c>
      <c r="B115" s="11"/>
      <c r="C115" s="11"/>
      <c r="D115" s="11"/>
      <c r="E115" s="11"/>
      <c r="F115" s="11"/>
      <c r="G115" s="12"/>
      <c r="H115" s="13"/>
      <c r="I115" s="14"/>
      <c r="J115" s="13"/>
      <c r="K115" s="14"/>
      <c r="L115" s="13"/>
      <c r="M115" s="14"/>
    </row>
    <row r="116" spans="1:13" ht="16.5" customHeight="1" x14ac:dyDescent="0.25">
      <c r="A116" s="9"/>
      <c r="B116" s="4"/>
      <c r="C116" s="4"/>
      <c r="D116" s="4"/>
      <c r="E116" s="4"/>
      <c r="F116" s="4"/>
      <c r="G116" s="5"/>
      <c r="H116" s="6"/>
      <c r="I116" s="7"/>
      <c r="J116" s="6"/>
      <c r="K116" s="7"/>
      <c r="L116" s="6"/>
      <c r="M116" s="7"/>
    </row>
    <row r="117" spans="1:13" ht="16.5" customHeight="1" x14ac:dyDescent="0.25">
      <c r="C117" s="4"/>
      <c r="D117" s="4"/>
      <c r="G117" s="5"/>
      <c r="H117" s="15"/>
      <c r="I117" s="16"/>
      <c r="J117" s="15"/>
      <c r="K117" s="5"/>
      <c r="L117" s="15"/>
      <c r="M117" s="5"/>
    </row>
    <row r="118" spans="1:13" ht="16.5" customHeight="1" x14ac:dyDescent="0.25">
      <c r="C118" s="4"/>
      <c r="D118" s="4"/>
      <c r="G118" s="166" t="s">
        <v>3</v>
      </c>
      <c r="H118" s="166"/>
      <c r="I118" s="166"/>
      <c r="J118" s="18"/>
      <c r="K118" s="166" t="s">
        <v>4</v>
      </c>
      <c r="L118" s="166"/>
      <c r="M118" s="166"/>
    </row>
    <row r="119" spans="1:13" ht="16.5" customHeight="1" x14ac:dyDescent="0.25">
      <c r="C119" s="4"/>
      <c r="D119" s="4"/>
      <c r="G119" s="164" t="s">
        <v>5</v>
      </c>
      <c r="H119" s="164"/>
      <c r="I119" s="164"/>
      <c r="J119" s="18"/>
      <c r="K119" s="164" t="s">
        <v>5</v>
      </c>
      <c r="L119" s="164"/>
      <c r="M119" s="164"/>
    </row>
    <row r="120" spans="1:13" ht="16.5" customHeight="1" x14ac:dyDescent="0.25">
      <c r="C120" s="4"/>
      <c r="D120" s="4"/>
      <c r="G120" s="19" t="s">
        <v>6</v>
      </c>
      <c r="H120" s="17"/>
      <c r="I120" s="19" t="s">
        <v>7</v>
      </c>
      <c r="J120" s="18"/>
      <c r="K120" s="19" t="s">
        <v>6</v>
      </c>
      <c r="L120" s="17"/>
      <c r="M120" s="19" t="s">
        <v>7</v>
      </c>
    </row>
    <row r="121" spans="1:13" ht="16.5" customHeight="1" x14ac:dyDescent="0.25">
      <c r="C121" s="4"/>
      <c r="D121" s="4"/>
      <c r="G121" s="20" t="s">
        <v>8</v>
      </c>
      <c r="H121" s="21"/>
      <c r="I121" s="20" t="s">
        <v>9</v>
      </c>
      <c r="J121" s="21"/>
      <c r="K121" s="20" t="s">
        <v>8</v>
      </c>
      <c r="L121" s="21"/>
      <c r="M121" s="20" t="s">
        <v>9</v>
      </c>
    </row>
    <row r="122" spans="1:13" ht="16.5" customHeight="1" x14ac:dyDescent="0.25">
      <c r="C122" s="4"/>
      <c r="D122" s="4"/>
      <c r="G122" s="20" t="s">
        <v>10</v>
      </c>
      <c r="H122" s="21"/>
      <c r="I122" s="20" t="s">
        <v>11</v>
      </c>
      <c r="J122" s="21"/>
      <c r="K122" s="20" t="s">
        <v>10</v>
      </c>
      <c r="L122" s="21"/>
      <c r="M122" s="20" t="s">
        <v>11</v>
      </c>
    </row>
    <row r="123" spans="1:13" ht="16.5" customHeight="1" x14ac:dyDescent="0.25">
      <c r="C123" s="4"/>
      <c r="D123" s="4"/>
      <c r="E123" s="24"/>
      <c r="G123" s="23" t="s">
        <v>13</v>
      </c>
      <c r="I123" s="23" t="s">
        <v>13</v>
      </c>
      <c r="K123" s="23" t="s">
        <v>13</v>
      </c>
      <c r="M123" s="23" t="s">
        <v>13</v>
      </c>
    </row>
    <row r="124" spans="1:13" ht="16.5" customHeight="1" x14ac:dyDescent="0.25">
      <c r="C124" s="4"/>
      <c r="D124" s="4"/>
      <c r="E124" s="43"/>
      <c r="I124" s="25"/>
      <c r="M124" s="25"/>
    </row>
    <row r="125" spans="1:13" ht="16.5" customHeight="1" x14ac:dyDescent="0.25">
      <c r="A125" s="3" t="s">
        <v>218</v>
      </c>
      <c r="B125" s="3"/>
      <c r="C125" s="4"/>
      <c r="D125" s="4"/>
      <c r="E125" s="24"/>
      <c r="F125" s="4"/>
      <c r="G125" s="26"/>
      <c r="H125" s="6"/>
      <c r="I125" s="26"/>
      <c r="J125" s="27"/>
      <c r="K125" s="26"/>
      <c r="L125" s="6"/>
      <c r="M125" s="26"/>
    </row>
    <row r="126" spans="1:13" ht="8.1" customHeight="1" x14ac:dyDescent="0.25">
      <c r="E126" s="24"/>
      <c r="F126" s="4"/>
      <c r="G126" s="26"/>
      <c r="H126" s="27"/>
      <c r="I126" s="26"/>
      <c r="J126" s="27"/>
      <c r="K126" s="26"/>
      <c r="L126" s="27"/>
      <c r="M126" s="26"/>
    </row>
    <row r="127" spans="1:13" ht="16.5" customHeight="1" x14ac:dyDescent="0.25">
      <c r="A127" s="3" t="s">
        <v>67</v>
      </c>
      <c r="C127" s="28"/>
      <c r="D127" s="28"/>
      <c r="E127" s="29"/>
      <c r="F127" s="29"/>
      <c r="G127" s="5"/>
      <c r="H127" s="30"/>
      <c r="I127" s="5"/>
      <c r="J127" s="30"/>
      <c r="K127" s="5"/>
      <c r="L127" s="30"/>
      <c r="M127" s="5"/>
    </row>
    <row r="128" spans="1:13" ht="8.1" customHeight="1" x14ac:dyDescent="0.25">
      <c r="A128" s="3"/>
      <c r="B128" s="3"/>
      <c r="C128" s="4"/>
      <c r="D128" s="4"/>
      <c r="E128" s="4"/>
      <c r="F128" s="4"/>
      <c r="G128" s="5"/>
      <c r="H128" s="6"/>
      <c r="I128" s="5"/>
      <c r="J128" s="30"/>
      <c r="K128" s="5"/>
      <c r="L128" s="6"/>
      <c r="M128" s="5"/>
    </row>
    <row r="129" spans="1:13" ht="16.5" customHeight="1" x14ac:dyDescent="0.25">
      <c r="A129" s="8" t="s">
        <v>68</v>
      </c>
      <c r="C129" s="28"/>
      <c r="D129" s="28"/>
      <c r="E129" s="29"/>
      <c r="F129" s="29"/>
      <c r="G129" s="5"/>
      <c r="H129" s="31"/>
      <c r="I129" s="5"/>
      <c r="J129" s="31"/>
      <c r="K129" s="5"/>
      <c r="L129" s="30"/>
      <c r="M129" s="5"/>
    </row>
    <row r="130" spans="1:13" ht="16.5" customHeight="1" x14ac:dyDescent="0.25">
      <c r="B130" s="8" t="s">
        <v>69</v>
      </c>
      <c r="C130" s="28"/>
      <c r="D130" s="28"/>
      <c r="E130" s="29"/>
      <c r="F130" s="29"/>
      <c r="G130" s="5"/>
      <c r="H130" s="31"/>
      <c r="I130" s="5"/>
      <c r="J130" s="31"/>
      <c r="K130" s="5"/>
      <c r="L130" s="30"/>
      <c r="M130" s="5"/>
    </row>
    <row r="131" spans="1:13" ht="16.5" customHeight="1" x14ac:dyDescent="0.25">
      <c r="C131" s="28" t="s">
        <v>220</v>
      </c>
      <c r="E131" s="29"/>
      <c r="F131" s="29"/>
      <c r="G131" s="29"/>
      <c r="H131" s="31"/>
      <c r="I131" s="29"/>
      <c r="J131" s="31"/>
      <c r="K131" s="5"/>
      <c r="L131" s="30"/>
      <c r="M131" s="5"/>
    </row>
    <row r="132" spans="1:13" ht="16.5" customHeight="1" thickBot="1" x14ac:dyDescent="0.3">
      <c r="C132" s="28"/>
      <c r="D132" s="8" t="s">
        <v>70</v>
      </c>
      <c r="E132" s="29"/>
      <c r="F132" s="29"/>
      <c r="G132" s="44">
        <v>532950</v>
      </c>
      <c r="H132" s="31"/>
      <c r="I132" s="40">
        <v>532950</v>
      </c>
      <c r="J132" s="31"/>
      <c r="K132" s="44">
        <v>532950</v>
      </c>
      <c r="L132" s="30"/>
      <c r="M132" s="40">
        <v>532950</v>
      </c>
    </row>
    <row r="133" spans="1:13" ht="16.5" customHeight="1" thickTop="1" x14ac:dyDescent="0.25">
      <c r="C133" s="28"/>
      <c r="D133" s="28"/>
      <c r="E133" s="29"/>
      <c r="F133" s="29"/>
      <c r="G133" s="5"/>
      <c r="H133" s="31"/>
      <c r="I133" s="5"/>
      <c r="J133" s="31"/>
      <c r="K133" s="5"/>
      <c r="L133" s="30"/>
      <c r="M133" s="5"/>
    </row>
    <row r="134" spans="1:13" ht="16.5" customHeight="1" x14ac:dyDescent="0.25">
      <c r="B134" s="8" t="s">
        <v>71</v>
      </c>
      <c r="C134" s="28"/>
      <c r="D134" s="28"/>
      <c r="E134" s="29"/>
      <c r="F134" s="29"/>
      <c r="G134" s="5"/>
      <c r="H134" s="31"/>
      <c r="I134" s="5"/>
      <c r="J134" s="31"/>
      <c r="K134" s="5"/>
      <c r="L134" s="30"/>
      <c r="M134" s="5"/>
    </row>
    <row r="135" spans="1:13" ht="16.5" customHeight="1" x14ac:dyDescent="0.25">
      <c r="C135" s="28" t="s">
        <v>219</v>
      </c>
      <c r="E135" s="29"/>
      <c r="F135" s="29"/>
      <c r="G135" s="5"/>
      <c r="H135" s="31"/>
      <c r="I135" s="5"/>
      <c r="J135" s="31"/>
      <c r="K135" s="5"/>
      <c r="L135" s="30"/>
      <c r="M135" s="5"/>
    </row>
    <row r="136" spans="1:13" ht="16.5" customHeight="1" x14ac:dyDescent="0.25">
      <c r="C136" s="28"/>
      <c r="D136" s="8" t="s">
        <v>72</v>
      </c>
      <c r="E136" s="29"/>
      <c r="F136" s="29"/>
      <c r="G136" s="16">
        <v>532949</v>
      </c>
      <c r="H136" s="31"/>
      <c r="I136" s="31">
        <v>532949</v>
      </c>
      <c r="J136" s="31"/>
      <c r="K136" s="31">
        <v>532949</v>
      </c>
      <c r="L136" s="31"/>
      <c r="M136" s="31">
        <v>532949</v>
      </c>
    </row>
    <row r="137" spans="1:13" ht="16.5" customHeight="1" x14ac:dyDescent="0.25">
      <c r="A137" s="8" t="s">
        <v>73</v>
      </c>
      <c r="C137" s="28"/>
      <c r="D137" s="28"/>
      <c r="E137" s="29"/>
      <c r="F137" s="29"/>
      <c r="G137" s="16">
        <v>1117735</v>
      </c>
      <c r="H137" s="31"/>
      <c r="I137" s="31">
        <v>1117735</v>
      </c>
      <c r="J137" s="31"/>
      <c r="K137" s="31">
        <v>1117735</v>
      </c>
      <c r="L137" s="31"/>
      <c r="M137" s="31">
        <v>1117735</v>
      </c>
    </row>
    <row r="138" spans="1:13" ht="16.5" customHeight="1" x14ac:dyDescent="0.25">
      <c r="A138" s="8" t="s">
        <v>74</v>
      </c>
      <c r="C138" s="28"/>
      <c r="D138" s="28"/>
      <c r="E138" s="29"/>
      <c r="F138" s="29"/>
      <c r="G138" s="16">
        <v>1544828</v>
      </c>
      <c r="H138" s="31"/>
      <c r="I138" s="31">
        <v>1544828</v>
      </c>
      <c r="J138" s="31"/>
      <c r="K138" s="31">
        <v>0</v>
      </c>
      <c r="L138" s="31"/>
      <c r="M138" s="31">
        <v>0</v>
      </c>
    </row>
    <row r="139" spans="1:13" ht="16.5" customHeight="1" x14ac:dyDescent="0.25">
      <c r="A139" s="8" t="s">
        <v>76</v>
      </c>
      <c r="C139" s="28"/>
      <c r="D139" s="28"/>
      <c r="F139" s="29"/>
      <c r="G139" s="16"/>
      <c r="H139" s="31"/>
      <c r="I139" s="31"/>
      <c r="J139" s="31"/>
      <c r="K139" s="31"/>
      <c r="L139" s="31"/>
      <c r="M139" s="31"/>
    </row>
    <row r="140" spans="1:13" ht="16.5" customHeight="1" x14ac:dyDescent="0.25">
      <c r="B140" s="8" t="s">
        <v>77</v>
      </c>
      <c r="D140" s="28"/>
      <c r="E140" s="29"/>
      <c r="F140" s="29"/>
      <c r="G140" s="16">
        <v>53295</v>
      </c>
      <c r="H140" s="31"/>
      <c r="I140" s="31">
        <v>53295</v>
      </c>
      <c r="J140" s="31"/>
      <c r="K140" s="31">
        <v>53295</v>
      </c>
      <c r="L140" s="31"/>
      <c r="M140" s="31">
        <v>53295</v>
      </c>
    </row>
    <row r="141" spans="1:13" ht="16.5" customHeight="1" x14ac:dyDescent="0.25">
      <c r="B141" s="8" t="s">
        <v>78</v>
      </c>
      <c r="D141" s="28"/>
      <c r="E141" s="29"/>
      <c r="F141" s="29"/>
      <c r="G141" s="16">
        <v>2995472</v>
      </c>
      <c r="H141" s="31"/>
      <c r="I141" s="31">
        <v>2998229</v>
      </c>
      <c r="J141" s="31"/>
      <c r="K141" s="31">
        <v>1228940</v>
      </c>
      <c r="L141" s="31"/>
      <c r="M141" s="31">
        <v>1231134</v>
      </c>
    </row>
    <row r="142" spans="1:13" ht="16.5" customHeight="1" x14ac:dyDescent="0.25">
      <c r="A142" s="8" t="s">
        <v>79</v>
      </c>
      <c r="D142" s="28"/>
      <c r="E142" s="29"/>
      <c r="F142" s="29"/>
      <c r="G142" s="45">
        <v>-970974</v>
      </c>
      <c r="H142" s="31"/>
      <c r="I142" s="34">
        <v>-1181571</v>
      </c>
      <c r="J142" s="31"/>
      <c r="K142" s="45">
        <v>0</v>
      </c>
      <c r="L142" s="31"/>
      <c r="M142" s="34">
        <v>0</v>
      </c>
    </row>
    <row r="143" spans="1:13" ht="8.1" customHeight="1" x14ac:dyDescent="0.25">
      <c r="D143" s="28"/>
      <c r="E143" s="29"/>
      <c r="F143" s="29"/>
      <c r="G143" s="5"/>
      <c r="H143" s="31"/>
      <c r="I143" s="5"/>
      <c r="J143" s="31"/>
      <c r="K143" s="5"/>
      <c r="L143" s="31"/>
      <c r="M143" s="5"/>
    </row>
    <row r="144" spans="1:13" ht="16.5" customHeight="1" x14ac:dyDescent="0.25">
      <c r="A144" s="3" t="s">
        <v>80</v>
      </c>
      <c r="D144" s="28"/>
      <c r="E144" s="29"/>
      <c r="F144" s="29"/>
      <c r="G144" s="16">
        <f>SUM(G136:G142)</f>
        <v>5273305</v>
      </c>
      <c r="H144" s="31"/>
      <c r="I144" s="5">
        <f>SUM(I136:I142)</f>
        <v>5065465</v>
      </c>
      <c r="J144" s="31"/>
      <c r="K144" s="16">
        <f>SUM(K136:K142)</f>
        <v>2932919</v>
      </c>
      <c r="L144" s="31"/>
      <c r="M144" s="5">
        <f>SUM(M136:M142)</f>
        <v>2935113</v>
      </c>
    </row>
    <row r="145" spans="1:13" ht="16.5" customHeight="1" x14ac:dyDescent="0.25">
      <c r="A145" s="8" t="s">
        <v>81</v>
      </c>
      <c r="D145" s="28"/>
      <c r="E145" s="29"/>
      <c r="F145" s="29"/>
      <c r="G145" s="45">
        <v>1237346</v>
      </c>
      <c r="H145" s="31"/>
      <c r="I145" s="12">
        <v>1215407</v>
      </c>
      <c r="J145" s="31"/>
      <c r="K145" s="45">
        <v>0</v>
      </c>
      <c r="L145" s="31"/>
      <c r="M145" s="12">
        <v>0</v>
      </c>
    </row>
    <row r="146" spans="1:13" ht="8.1" customHeight="1" x14ac:dyDescent="0.25">
      <c r="D146" s="28"/>
      <c r="E146" s="29"/>
      <c r="F146" s="29"/>
      <c r="G146" s="5"/>
      <c r="H146" s="31"/>
      <c r="I146" s="5"/>
      <c r="J146" s="31"/>
      <c r="K146" s="5"/>
      <c r="L146" s="31"/>
      <c r="M146" s="5"/>
    </row>
    <row r="147" spans="1:13" ht="16.5" customHeight="1" x14ac:dyDescent="0.25">
      <c r="A147" s="3" t="s">
        <v>82</v>
      </c>
      <c r="C147" s="28"/>
      <c r="D147" s="28"/>
      <c r="E147" s="29"/>
      <c r="F147" s="29"/>
      <c r="G147" s="12">
        <f>SUM(G144:G145)</f>
        <v>6510651</v>
      </c>
      <c r="H147" s="31"/>
      <c r="I147" s="12">
        <f>SUM(I144:I145)</f>
        <v>6280872</v>
      </c>
      <c r="J147" s="31"/>
      <c r="K147" s="12">
        <f t="shared" ref="K147" si="0">SUM(K144:K145)</f>
        <v>2932919</v>
      </c>
      <c r="L147" s="31"/>
      <c r="M147" s="12">
        <f t="shared" ref="M147" si="1">SUM(M144:M145)</f>
        <v>2935113</v>
      </c>
    </row>
    <row r="148" spans="1:13" ht="8.1" customHeight="1" x14ac:dyDescent="0.25">
      <c r="A148" s="3"/>
      <c r="B148" s="3"/>
      <c r="C148" s="4"/>
      <c r="D148" s="4"/>
      <c r="E148" s="4"/>
      <c r="F148" s="4"/>
      <c r="G148" s="5"/>
      <c r="H148" s="31"/>
      <c r="I148" s="5"/>
      <c r="J148" s="31"/>
      <c r="K148" s="5"/>
      <c r="L148" s="31"/>
      <c r="M148" s="5"/>
    </row>
    <row r="149" spans="1:13" ht="16.5" customHeight="1" thickBot="1" x14ac:dyDescent="0.3">
      <c r="A149" s="3" t="s">
        <v>83</v>
      </c>
      <c r="B149" s="3"/>
      <c r="C149" s="28"/>
      <c r="D149" s="28"/>
      <c r="E149" s="29"/>
      <c r="F149" s="29"/>
      <c r="G149" s="40">
        <f>G147+G102</f>
        <v>13887308</v>
      </c>
      <c r="H149" s="31"/>
      <c r="I149" s="40">
        <f>I147+I102</f>
        <v>13617470</v>
      </c>
      <c r="J149" s="31"/>
      <c r="K149" s="40">
        <f>K147+K102</f>
        <v>4044445</v>
      </c>
      <c r="L149" s="31"/>
      <c r="M149" s="40">
        <f>M147+M102</f>
        <v>4049626</v>
      </c>
    </row>
    <row r="150" spans="1:13" ht="16.5" customHeight="1" thickTop="1" x14ac:dyDescent="0.25">
      <c r="A150" s="3"/>
      <c r="B150" s="3"/>
      <c r="C150" s="28"/>
      <c r="D150" s="28"/>
      <c r="E150" s="29"/>
      <c r="F150" s="29"/>
      <c r="G150" s="46"/>
      <c r="H150" s="46"/>
      <c r="I150" s="46"/>
      <c r="J150" s="46"/>
      <c r="K150" s="46"/>
      <c r="L150" s="46"/>
      <c r="M150" s="46"/>
    </row>
    <row r="151" spans="1:13" ht="16.5" customHeight="1" x14ac:dyDescent="0.25">
      <c r="C151" s="28"/>
      <c r="E151" s="29"/>
      <c r="F151" s="29"/>
      <c r="G151" s="5"/>
      <c r="H151" s="5"/>
      <c r="I151" s="5"/>
      <c r="J151" s="5"/>
      <c r="K151" s="5"/>
      <c r="L151" s="5"/>
      <c r="M151" s="5"/>
    </row>
    <row r="152" spans="1:13" ht="16.5" customHeight="1" x14ac:dyDescent="0.25">
      <c r="C152" s="28"/>
      <c r="E152" s="29"/>
      <c r="F152" s="29"/>
      <c r="G152" s="5"/>
      <c r="H152" s="31"/>
      <c r="I152" s="5"/>
      <c r="J152" s="31"/>
      <c r="K152" s="5"/>
      <c r="L152" s="5"/>
      <c r="M152" s="5"/>
    </row>
    <row r="153" spans="1:13" ht="16.5" customHeight="1" x14ac:dyDescent="0.25">
      <c r="C153" s="28"/>
      <c r="E153" s="29"/>
      <c r="F153" s="29"/>
      <c r="G153" s="29"/>
      <c r="H153" s="29"/>
      <c r="I153" s="29"/>
      <c r="J153" s="29"/>
      <c r="K153" s="29"/>
      <c r="L153" s="29"/>
      <c r="M153" s="29"/>
    </row>
    <row r="154" spans="1:13" ht="16.5" customHeight="1" x14ac:dyDescent="0.25">
      <c r="C154" s="28"/>
      <c r="D154" s="28"/>
      <c r="E154" s="29"/>
      <c r="F154" s="29"/>
      <c r="G154" s="5"/>
      <c r="H154" s="31"/>
      <c r="I154" s="5"/>
      <c r="J154" s="31"/>
      <c r="K154" s="5"/>
      <c r="L154" s="30"/>
      <c r="M154" s="5"/>
    </row>
    <row r="155" spans="1:13" ht="16.5" customHeight="1" x14ac:dyDescent="0.25">
      <c r="A155" s="3"/>
      <c r="B155" s="3"/>
      <c r="C155" s="28"/>
      <c r="D155" s="28"/>
      <c r="E155" s="29"/>
      <c r="F155" s="29"/>
      <c r="G155" s="46"/>
      <c r="H155" s="31"/>
      <c r="I155" s="46"/>
      <c r="J155" s="31"/>
      <c r="K155" s="46"/>
      <c r="L155" s="31"/>
      <c r="M155" s="46"/>
    </row>
    <row r="156" spans="1:13" ht="16.5" customHeight="1" x14ac:dyDescent="0.25">
      <c r="A156" s="3"/>
      <c r="B156" s="3"/>
      <c r="C156" s="28"/>
      <c r="D156" s="28"/>
      <c r="E156" s="29"/>
      <c r="F156" s="29"/>
      <c r="G156" s="46"/>
      <c r="H156" s="31"/>
      <c r="I156" s="46"/>
      <c r="J156" s="31"/>
      <c r="K156" s="46"/>
      <c r="L156" s="31"/>
      <c r="M156" s="46"/>
    </row>
    <row r="157" spans="1:13" ht="16.5" customHeight="1" x14ac:dyDescent="0.25">
      <c r="A157" s="3"/>
      <c r="B157" s="3"/>
      <c r="C157" s="28"/>
      <c r="D157" s="28"/>
      <c r="E157" s="29"/>
      <c r="F157" s="29"/>
      <c r="G157" s="5"/>
      <c r="H157" s="31"/>
      <c r="I157" s="5"/>
      <c r="J157" s="31"/>
      <c r="K157" s="5"/>
      <c r="L157" s="31"/>
      <c r="M157" s="5"/>
    </row>
    <row r="158" spans="1:13" ht="16.5" customHeight="1" x14ac:dyDescent="0.25">
      <c r="A158" s="3"/>
      <c r="B158" s="3"/>
      <c r="C158" s="28"/>
      <c r="D158" s="28"/>
      <c r="E158" s="29"/>
      <c r="F158" s="29"/>
      <c r="G158" s="5"/>
      <c r="H158" s="31"/>
      <c r="I158" s="5"/>
      <c r="J158" s="31"/>
      <c r="K158" s="5"/>
      <c r="L158" s="31"/>
      <c r="M158" s="5"/>
    </row>
    <row r="159" spans="1:13" ht="16.5" customHeight="1" x14ac:dyDescent="0.25">
      <c r="A159" s="3"/>
      <c r="B159" s="3"/>
      <c r="C159" s="28"/>
      <c r="D159" s="28"/>
      <c r="E159" s="29"/>
      <c r="F159" s="29"/>
      <c r="G159" s="5"/>
      <c r="H159" s="31"/>
      <c r="I159" s="5"/>
      <c r="J159" s="31"/>
      <c r="K159" s="5"/>
      <c r="L159" s="31"/>
      <c r="M159" s="5"/>
    </row>
    <row r="160" spans="1:13" ht="16.5" customHeight="1" x14ac:dyDescent="0.25">
      <c r="A160" s="3"/>
      <c r="B160" s="3"/>
      <c r="C160" s="28"/>
      <c r="D160" s="28"/>
      <c r="E160" s="29"/>
      <c r="F160" s="29"/>
      <c r="G160" s="5"/>
      <c r="H160" s="31"/>
      <c r="I160" s="5"/>
      <c r="J160" s="31"/>
      <c r="K160" s="5"/>
      <c r="L160" s="31"/>
      <c r="M160" s="5"/>
    </row>
    <row r="161" spans="1:13" ht="16.5" customHeight="1" x14ac:dyDescent="0.25">
      <c r="A161" s="3"/>
      <c r="B161" s="3"/>
      <c r="C161" s="28"/>
      <c r="D161" s="28"/>
      <c r="E161" s="29"/>
      <c r="F161" s="29"/>
      <c r="G161" s="5"/>
      <c r="H161" s="31"/>
      <c r="I161" s="5"/>
      <c r="J161" s="31"/>
      <c r="K161" s="5"/>
      <c r="L161" s="31"/>
      <c r="M161" s="5"/>
    </row>
    <row r="162" spans="1:13" ht="16.5" customHeight="1" x14ac:dyDescent="0.25">
      <c r="A162" s="3"/>
      <c r="B162" s="3"/>
      <c r="C162" s="28"/>
      <c r="D162" s="28"/>
      <c r="E162" s="29"/>
      <c r="F162" s="29"/>
      <c r="G162" s="5"/>
      <c r="H162" s="31"/>
      <c r="I162" s="5"/>
      <c r="J162" s="31"/>
      <c r="K162" s="5"/>
      <c r="L162" s="31"/>
      <c r="M162" s="5"/>
    </row>
    <row r="163" spans="1:13" ht="16.5" customHeight="1" x14ac:dyDescent="0.25">
      <c r="A163" s="3"/>
      <c r="B163" s="3"/>
      <c r="C163" s="28"/>
      <c r="D163" s="28"/>
      <c r="E163" s="29"/>
      <c r="F163" s="29"/>
      <c r="G163" s="5"/>
      <c r="H163" s="31"/>
      <c r="I163" s="5"/>
      <c r="J163" s="31"/>
      <c r="K163" s="5"/>
      <c r="L163" s="31"/>
      <c r="M163" s="5"/>
    </row>
    <row r="164" spans="1:13" ht="16.5" customHeight="1" x14ac:dyDescent="0.25">
      <c r="A164" s="3"/>
      <c r="B164" s="3"/>
      <c r="C164" s="28"/>
      <c r="D164" s="28"/>
      <c r="E164" s="29"/>
      <c r="F164" s="29"/>
      <c r="G164" s="5"/>
      <c r="H164" s="31"/>
      <c r="I164" s="5"/>
      <c r="J164" s="31"/>
      <c r="K164" s="5"/>
      <c r="L164" s="31"/>
      <c r="M164" s="5"/>
    </row>
    <row r="165" spans="1:13" ht="16.5" customHeight="1" x14ac:dyDescent="0.25">
      <c r="A165" s="3"/>
      <c r="B165" s="3"/>
      <c r="C165" s="28"/>
      <c r="D165" s="28"/>
      <c r="E165" s="29"/>
      <c r="F165" s="29"/>
      <c r="G165" s="5"/>
      <c r="H165" s="31"/>
      <c r="I165" s="5"/>
      <c r="J165" s="31"/>
      <c r="K165" s="5"/>
      <c r="L165" s="31"/>
      <c r="M165" s="5"/>
    </row>
    <row r="166" spans="1:13" ht="16.5" customHeight="1" x14ac:dyDescent="0.25">
      <c r="G166" s="16"/>
      <c r="H166" s="15"/>
      <c r="I166" s="16"/>
      <c r="J166" s="15"/>
      <c r="K166" s="16"/>
      <c r="L166" s="15"/>
      <c r="M166" s="16"/>
    </row>
    <row r="167" spans="1:13" ht="9.75" customHeight="1" x14ac:dyDescent="0.25">
      <c r="G167" s="16"/>
      <c r="H167" s="15"/>
      <c r="I167" s="16"/>
      <c r="J167" s="15"/>
      <c r="K167" s="16"/>
      <c r="L167" s="15"/>
      <c r="M167" s="16"/>
    </row>
    <row r="168" spans="1:13" ht="22.35" customHeight="1" x14ac:dyDescent="0.25">
      <c r="A168" s="165" t="s">
        <v>40</v>
      </c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</row>
  </sheetData>
  <mergeCells count="16">
    <mergeCell ref="A56:M56"/>
    <mergeCell ref="G6:I6"/>
    <mergeCell ref="K6:M6"/>
    <mergeCell ref="G7:I7"/>
    <mergeCell ref="K7:M7"/>
    <mergeCell ref="A52:M52"/>
    <mergeCell ref="G119:I119"/>
    <mergeCell ref="K119:M119"/>
    <mergeCell ref="A168:M168"/>
    <mergeCell ref="G62:I62"/>
    <mergeCell ref="K62:M62"/>
    <mergeCell ref="G63:I63"/>
    <mergeCell ref="K63:M63"/>
    <mergeCell ref="A112:M112"/>
    <mergeCell ref="G118:I118"/>
    <mergeCell ref="K118:M11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D752-91CB-471C-852E-6D8090949FFA}">
  <dimension ref="A1:M101"/>
  <sheetViews>
    <sheetView topLeftCell="A57" zoomScaleNormal="60" zoomScaleSheetLayoutView="85" workbookViewId="0">
      <selection activeCell="I65" sqref="I65"/>
    </sheetView>
  </sheetViews>
  <sheetFormatPr defaultColWidth="9.42578125" defaultRowHeight="15" customHeight="1" x14ac:dyDescent="0.25"/>
  <cols>
    <col min="1" max="3" width="1.5703125" style="48" customWidth="1"/>
    <col min="4" max="4" width="24" style="48" customWidth="1"/>
    <col min="5" max="5" width="4.42578125" style="48" customWidth="1"/>
    <col min="6" max="6" width="3.5703125" style="151" customWidth="1"/>
    <col min="7" max="7" width="12.5703125" style="97" customWidth="1"/>
    <col min="8" max="8" width="0.85546875" style="151" customWidth="1"/>
    <col min="9" max="9" width="12.5703125" style="97" customWidth="1"/>
    <col min="10" max="10" width="0.85546875" style="140" customWidth="1"/>
    <col min="11" max="11" width="12.5703125" style="97" customWidth="1"/>
    <col min="12" max="12" width="0.85546875" style="140" customWidth="1"/>
    <col min="13" max="13" width="12.5703125" style="97" customWidth="1"/>
    <col min="14" max="16384" width="9.42578125" style="48"/>
  </cols>
  <sheetData>
    <row r="1" spans="1:13" ht="16.5" customHeight="1" x14ac:dyDescent="0.25">
      <c r="A1" s="47" t="s">
        <v>0</v>
      </c>
      <c r="B1" s="108"/>
      <c r="C1" s="108"/>
      <c r="D1" s="108"/>
      <c r="E1" s="108"/>
      <c r="F1" s="136"/>
      <c r="H1" s="136"/>
      <c r="J1" s="137"/>
      <c r="L1" s="137"/>
    </row>
    <row r="2" spans="1:13" ht="16.5" customHeight="1" x14ac:dyDescent="0.25">
      <c r="A2" s="94" t="s">
        <v>84</v>
      </c>
      <c r="B2" s="108"/>
      <c r="C2" s="108"/>
      <c r="D2" s="108"/>
      <c r="E2" s="108"/>
      <c r="F2" s="136"/>
      <c r="H2" s="136"/>
      <c r="J2" s="137"/>
      <c r="L2" s="137"/>
    </row>
    <row r="3" spans="1:13" ht="16.5" customHeight="1" x14ac:dyDescent="0.25">
      <c r="A3" s="103" t="s">
        <v>85</v>
      </c>
      <c r="B3" s="115"/>
      <c r="C3" s="115"/>
      <c r="D3" s="115"/>
      <c r="E3" s="115"/>
      <c r="F3" s="138"/>
      <c r="G3" s="106"/>
      <c r="H3" s="138"/>
      <c r="I3" s="106"/>
      <c r="J3" s="139"/>
      <c r="K3" s="106"/>
      <c r="L3" s="139"/>
      <c r="M3" s="106"/>
    </row>
    <row r="4" spans="1:13" ht="16.5" customHeight="1" x14ac:dyDescent="0.25">
      <c r="A4" s="108"/>
      <c r="B4" s="108"/>
      <c r="C4" s="108"/>
      <c r="D4" s="108"/>
      <c r="E4" s="108"/>
      <c r="F4" s="136"/>
      <c r="H4" s="136"/>
      <c r="J4" s="137"/>
      <c r="L4" s="137"/>
    </row>
    <row r="5" spans="1:13" ht="16.5" customHeight="1" x14ac:dyDescent="0.25">
      <c r="A5" s="108"/>
      <c r="B5" s="108"/>
      <c r="C5" s="108"/>
      <c r="D5" s="108"/>
      <c r="E5" s="108"/>
      <c r="F5" s="136"/>
      <c r="H5" s="136"/>
      <c r="J5" s="137"/>
      <c r="L5" s="137"/>
    </row>
    <row r="6" spans="1:13" ht="16.5" customHeight="1" x14ac:dyDescent="0.25">
      <c r="A6" s="108"/>
      <c r="B6" s="108"/>
      <c r="C6" s="108"/>
      <c r="D6" s="108"/>
      <c r="E6" s="108"/>
      <c r="F6" s="109"/>
      <c r="G6" s="170" t="s">
        <v>3</v>
      </c>
      <c r="H6" s="170"/>
      <c r="I6" s="170"/>
      <c r="K6" s="171" t="s">
        <v>86</v>
      </c>
      <c r="L6" s="171"/>
      <c r="M6" s="171"/>
    </row>
    <row r="7" spans="1:13" ht="16.5" customHeight="1" x14ac:dyDescent="0.25">
      <c r="A7" s="108"/>
      <c r="B7" s="108"/>
      <c r="C7" s="108"/>
      <c r="D7" s="108"/>
      <c r="E7" s="108"/>
      <c r="F7" s="109"/>
      <c r="G7" s="168" t="s">
        <v>5</v>
      </c>
      <c r="H7" s="168"/>
      <c r="I7" s="168"/>
      <c r="K7" s="168" t="s">
        <v>5</v>
      </c>
      <c r="L7" s="168"/>
      <c r="M7" s="168"/>
    </row>
    <row r="8" spans="1:13" ht="16.5" customHeight="1" x14ac:dyDescent="0.25">
      <c r="A8" s="108"/>
      <c r="B8" s="108"/>
      <c r="C8" s="108"/>
      <c r="D8" s="108"/>
      <c r="E8" s="108"/>
      <c r="F8" s="141"/>
      <c r="G8" s="141" t="s">
        <v>10</v>
      </c>
      <c r="H8" s="141"/>
      <c r="I8" s="141" t="s">
        <v>11</v>
      </c>
      <c r="J8" s="142"/>
      <c r="K8" s="141" t="s">
        <v>10</v>
      </c>
      <c r="L8" s="141"/>
      <c r="M8" s="141" t="s">
        <v>11</v>
      </c>
    </row>
    <row r="9" spans="1:13" ht="16.5" customHeight="1" x14ac:dyDescent="0.25">
      <c r="A9" s="108"/>
      <c r="B9" s="108"/>
      <c r="C9" s="108"/>
      <c r="D9" s="108"/>
      <c r="E9" s="143"/>
      <c r="F9" s="142"/>
      <c r="G9" s="144" t="s">
        <v>13</v>
      </c>
      <c r="H9" s="142"/>
      <c r="I9" s="144" t="s">
        <v>13</v>
      </c>
      <c r="J9" s="142"/>
      <c r="K9" s="144" t="s">
        <v>13</v>
      </c>
      <c r="L9" s="142"/>
      <c r="M9" s="144" t="s">
        <v>13</v>
      </c>
    </row>
    <row r="10" spans="1:13" ht="16.5" customHeight="1" x14ac:dyDescent="0.25">
      <c r="A10" s="108"/>
      <c r="B10" s="108"/>
      <c r="C10" s="108"/>
      <c r="D10" s="108"/>
      <c r="E10" s="108"/>
      <c r="F10" s="145"/>
      <c r="H10" s="145"/>
      <c r="J10" s="146"/>
      <c r="L10" s="146"/>
    </row>
    <row r="11" spans="1:13" ht="16.5" customHeight="1" x14ac:dyDescent="0.25">
      <c r="A11" s="94" t="s">
        <v>87</v>
      </c>
      <c r="B11" s="108"/>
      <c r="C11" s="108"/>
      <c r="D11" s="108"/>
      <c r="E11" s="108"/>
      <c r="F11" s="145"/>
      <c r="H11" s="145"/>
      <c r="J11" s="146"/>
      <c r="L11" s="146"/>
    </row>
    <row r="12" spans="1:13" ht="8.1" customHeight="1" x14ac:dyDescent="0.25">
      <c r="A12" s="108"/>
      <c r="B12" s="108"/>
      <c r="C12" s="108"/>
      <c r="D12" s="108"/>
      <c r="E12" s="108"/>
      <c r="F12" s="145"/>
      <c r="H12" s="145"/>
      <c r="J12" s="146"/>
      <c r="L12" s="146"/>
    </row>
    <row r="13" spans="1:13" ht="16.5" customHeight="1" x14ac:dyDescent="0.25">
      <c r="A13" s="100" t="s">
        <v>88</v>
      </c>
      <c r="B13" s="108"/>
      <c r="C13" s="108"/>
      <c r="D13" s="108"/>
      <c r="E13" s="108"/>
      <c r="F13" s="147"/>
      <c r="G13" s="97">
        <v>1365</v>
      </c>
      <c r="H13" s="147"/>
      <c r="I13" s="97">
        <v>139859</v>
      </c>
      <c r="J13" s="32"/>
      <c r="K13" s="97">
        <v>0</v>
      </c>
      <c r="L13" s="32"/>
      <c r="M13" s="5">
        <v>0</v>
      </c>
    </row>
    <row r="14" spans="1:13" ht="16.5" customHeight="1" x14ac:dyDescent="0.25">
      <c r="A14" s="108" t="s">
        <v>89</v>
      </c>
      <c r="B14" s="108"/>
      <c r="C14" s="108"/>
      <c r="D14" s="108"/>
      <c r="E14" s="108"/>
      <c r="F14" s="147"/>
      <c r="G14" s="97">
        <v>679680</v>
      </c>
      <c r="H14" s="147"/>
      <c r="I14" s="97">
        <v>698811</v>
      </c>
      <c r="J14" s="32"/>
      <c r="K14" s="97">
        <v>0</v>
      </c>
      <c r="L14" s="32"/>
      <c r="M14" s="5">
        <v>0</v>
      </c>
    </row>
    <row r="15" spans="1:13" ht="15.6" customHeight="1" x14ac:dyDescent="0.25">
      <c r="A15" s="108" t="s">
        <v>90</v>
      </c>
      <c r="B15" s="108"/>
      <c r="C15" s="108"/>
      <c r="D15" s="108"/>
      <c r="E15" s="108"/>
      <c r="F15" s="147"/>
      <c r="G15" s="97">
        <v>6583</v>
      </c>
      <c r="H15" s="147"/>
      <c r="I15" s="97">
        <v>6859</v>
      </c>
      <c r="J15" s="32"/>
      <c r="K15" s="97">
        <v>0</v>
      </c>
      <c r="L15" s="32"/>
      <c r="M15" s="5">
        <v>0</v>
      </c>
    </row>
    <row r="16" spans="1:13" ht="16.5" customHeight="1" x14ac:dyDescent="0.25">
      <c r="A16" s="108" t="s">
        <v>91</v>
      </c>
      <c r="B16" s="108"/>
      <c r="C16" s="108"/>
      <c r="D16" s="108"/>
      <c r="E16" s="108"/>
      <c r="F16" s="146"/>
      <c r="G16" s="97">
        <v>15962</v>
      </c>
      <c r="H16" s="148"/>
      <c r="I16" s="97">
        <v>12256</v>
      </c>
      <c r="J16" s="148"/>
      <c r="K16" s="97">
        <v>11603</v>
      </c>
      <c r="L16" s="148"/>
      <c r="M16" s="97">
        <v>14000</v>
      </c>
    </row>
    <row r="17" spans="1:13" ht="16.5" customHeight="1" x14ac:dyDescent="0.25">
      <c r="A17" s="108" t="s">
        <v>92</v>
      </c>
      <c r="B17" s="108"/>
      <c r="C17" s="108"/>
      <c r="D17" s="108"/>
      <c r="E17" s="108"/>
      <c r="F17" s="148"/>
      <c r="G17" s="106">
        <v>4330</v>
      </c>
      <c r="H17" s="146"/>
      <c r="I17" s="106">
        <v>4721</v>
      </c>
      <c r="J17" s="146"/>
      <c r="K17" s="106">
        <v>0</v>
      </c>
      <c r="L17" s="146"/>
      <c r="M17" s="106">
        <v>0</v>
      </c>
    </row>
    <row r="18" spans="1:13" ht="8.1" customHeight="1" x14ac:dyDescent="0.25">
      <c r="A18" s="108"/>
      <c r="B18" s="108"/>
      <c r="C18" s="108"/>
      <c r="D18" s="108"/>
      <c r="E18" s="108"/>
      <c r="F18" s="148"/>
      <c r="H18" s="146"/>
      <c r="J18" s="146"/>
      <c r="L18" s="146"/>
    </row>
    <row r="19" spans="1:13" ht="16.5" customHeight="1" x14ac:dyDescent="0.25">
      <c r="A19" s="94" t="s">
        <v>93</v>
      </c>
      <c r="B19" s="108"/>
      <c r="C19" s="108"/>
      <c r="D19" s="108"/>
      <c r="E19" s="108"/>
      <c r="F19" s="146"/>
      <c r="G19" s="106">
        <f>SUM(G13:G17)</f>
        <v>707920</v>
      </c>
      <c r="H19" s="146"/>
      <c r="I19" s="106">
        <f>SUM(I13:I17)</f>
        <v>862506</v>
      </c>
      <c r="J19" s="146"/>
      <c r="K19" s="106">
        <f>SUM(K13:K17)</f>
        <v>11603</v>
      </c>
      <c r="L19" s="146"/>
      <c r="M19" s="106">
        <f>SUM(M13:M17)</f>
        <v>14000</v>
      </c>
    </row>
    <row r="20" spans="1:13" ht="16.5" customHeight="1" x14ac:dyDescent="0.25">
      <c r="A20" s="108"/>
      <c r="B20" s="108"/>
      <c r="C20" s="108"/>
      <c r="D20" s="108"/>
      <c r="E20" s="108"/>
      <c r="F20" s="145"/>
      <c r="H20" s="145"/>
      <c r="J20" s="146"/>
      <c r="L20" s="146"/>
    </row>
    <row r="21" spans="1:13" ht="16.5" customHeight="1" x14ac:dyDescent="0.25">
      <c r="A21" s="94" t="s">
        <v>94</v>
      </c>
      <c r="B21" s="108"/>
      <c r="C21" s="108"/>
      <c r="D21" s="108"/>
      <c r="E21" s="108"/>
      <c r="F21" s="145"/>
      <c r="H21" s="145"/>
      <c r="J21" s="146"/>
      <c r="L21" s="146"/>
    </row>
    <row r="22" spans="1:13" ht="8.1" customHeight="1" x14ac:dyDescent="0.25">
      <c r="A22" s="108"/>
      <c r="B22" s="108"/>
      <c r="C22" s="108"/>
      <c r="D22" s="108"/>
      <c r="E22" s="108"/>
      <c r="F22" s="145"/>
      <c r="H22" s="145"/>
      <c r="J22" s="146"/>
      <c r="L22" s="146"/>
    </row>
    <row r="23" spans="1:13" ht="16.5" customHeight="1" x14ac:dyDescent="0.25">
      <c r="A23" s="108" t="s">
        <v>95</v>
      </c>
      <c r="B23" s="108"/>
      <c r="C23" s="108"/>
      <c r="D23" s="108"/>
      <c r="E23" s="108"/>
      <c r="F23" s="148"/>
      <c r="G23" s="97">
        <v>-692</v>
      </c>
      <c r="H23" s="148"/>
      <c r="I23" s="97">
        <v>-74685</v>
      </c>
      <c r="J23" s="148"/>
      <c r="K23" s="97">
        <v>0</v>
      </c>
      <c r="L23" s="148"/>
      <c r="M23" s="97">
        <v>0</v>
      </c>
    </row>
    <row r="24" spans="1:13" ht="16.5" customHeight="1" x14ac:dyDescent="0.25">
      <c r="A24" s="108" t="s">
        <v>96</v>
      </c>
      <c r="B24" s="108"/>
      <c r="C24" s="108"/>
      <c r="D24" s="108"/>
      <c r="E24" s="108"/>
      <c r="F24" s="148"/>
      <c r="G24" s="97">
        <v>-628987</v>
      </c>
      <c r="H24" s="148"/>
      <c r="I24" s="97">
        <v>-647814</v>
      </c>
      <c r="J24" s="148"/>
      <c r="K24" s="97">
        <v>0</v>
      </c>
      <c r="L24" s="148"/>
      <c r="M24" s="97">
        <v>0</v>
      </c>
    </row>
    <row r="25" spans="1:13" ht="16.5" customHeight="1" x14ac:dyDescent="0.25">
      <c r="A25" s="108" t="s">
        <v>97</v>
      </c>
      <c r="B25" s="108"/>
      <c r="C25" s="108"/>
      <c r="D25" s="108"/>
      <c r="E25" s="108"/>
      <c r="F25" s="148"/>
      <c r="G25" s="97">
        <v>-2123</v>
      </c>
      <c r="H25" s="148"/>
      <c r="I25" s="97">
        <v>-3705</v>
      </c>
      <c r="J25" s="148"/>
      <c r="K25" s="97">
        <v>0</v>
      </c>
      <c r="L25" s="148"/>
      <c r="M25" s="97">
        <v>0</v>
      </c>
    </row>
    <row r="26" spans="1:13" ht="16.5" customHeight="1" x14ac:dyDescent="0.25">
      <c r="A26" s="108" t="s">
        <v>98</v>
      </c>
      <c r="B26" s="108"/>
      <c r="C26" s="108"/>
      <c r="D26" s="108"/>
      <c r="E26" s="108"/>
      <c r="F26" s="148"/>
      <c r="G26" s="97">
        <v>-2860</v>
      </c>
      <c r="H26" s="148"/>
      <c r="I26" s="97">
        <v>-18887</v>
      </c>
      <c r="J26" s="148"/>
      <c r="K26" s="97">
        <v>0</v>
      </c>
      <c r="L26" s="148"/>
      <c r="M26" s="97">
        <v>0</v>
      </c>
    </row>
    <row r="27" spans="1:13" ht="16.5" customHeight="1" x14ac:dyDescent="0.25">
      <c r="A27" s="108" t="s">
        <v>99</v>
      </c>
      <c r="B27" s="108"/>
      <c r="C27" s="108"/>
      <c r="D27" s="108"/>
      <c r="E27" s="108"/>
      <c r="F27" s="148"/>
      <c r="G27" s="97">
        <v>-57090</v>
      </c>
      <c r="H27" s="148"/>
      <c r="I27" s="97">
        <v>-48385</v>
      </c>
      <c r="J27" s="148"/>
      <c r="K27" s="97">
        <v>-5025</v>
      </c>
      <c r="L27" s="148"/>
      <c r="M27" s="97">
        <v>-8205</v>
      </c>
    </row>
    <row r="28" spans="1:13" ht="16.5" customHeight="1" x14ac:dyDescent="0.25">
      <c r="A28" s="108" t="s">
        <v>214</v>
      </c>
      <c r="B28" s="108"/>
      <c r="C28" s="108"/>
      <c r="D28" s="108"/>
      <c r="E28" s="108"/>
      <c r="F28" s="148"/>
      <c r="G28" s="106">
        <v>36979</v>
      </c>
      <c r="H28" s="146"/>
      <c r="I28" s="106">
        <v>-15243</v>
      </c>
      <c r="J28" s="146"/>
      <c r="K28" s="106">
        <v>-216</v>
      </c>
      <c r="L28" s="146"/>
      <c r="M28" s="106">
        <v>0</v>
      </c>
    </row>
    <row r="29" spans="1:13" ht="8.1" customHeight="1" x14ac:dyDescent="0.25">
      <c r="A29" s="108"/>
      <c r="B29" s="108"/>
      <c r="C29" s="108"/>
      <c r="D29" s="108"/>
      <c r="E29" s="108"/>
      <c r="F29" s="148"/>
      <c r="H29" s="146"/>
      <c r="J29" s="146"/>
      <c r="L29" s="146"/>
    </row>
    <row r="30" spans="1:13" ht="16.5" customHeight="1" x14ac:dyDescent="0.25">
      <c r="A30" s="94" t="s">
        <v>100</v>
      </c>
      <c r="B30" s="108"/>
      <c r="C30" s="108"/>
      <c r="D30" s="108"/>
      <c r="E30" s="108"/>
      <c r="F30" s="148"/>
      <c r="G30" s="106">
        <f>SUM(G23:G28)</f>
        <v>-654773</v>
      </c>
      <c r="H30" s="146"/>
      <c r="I30" s="106">
        <f>SUM(I23:I28)</f>
        <v>-808719</v>
      </c>
      <c r="J30" s="146"/>
      <c r="K30" s="106">
        <f>SUM(K23:K28)</f>
        <v>-5241</v>
      </c>
      <c r="L30" s="146"/>
      <c r="M30" s="106">
        <f>SUM(M23:M28)</f>
        <v>-8205</v>
      </c>
    </row>
    <row r="31" spans="1:13" ht="16.5" customHeight="1" x14ac:dyDescent="0.25">
      <c r="A31" s="94"/>
      <c r="B31" s="108"/>
      <c r="C31" s="108"/>
      <c r="D31" s="108"/>
      <c r="E31" s="108"/>
      <c r="F31" s="149"/>
      <c r="H31" s="149"/>
      <c r="J31" s="149"/>
      <c r="L31" s="149"/>
    </row>
    <row r="32" spans="1:13" ht="16.5" customHeight="1" x14ac:dyDescent="0.25">
      <c r="A32" s="94" t="s">
        <v>101</v>
      </c>
      <c r="B32" s="108"/>
      <c r="C32" s="108"/>
      <c r="D32" s="108"/>
      <c r="E32" s="108"/>
      <c r="F32" s="148"/>
      <c r="G32" s="97">
        <f>SUM(G19,G30)</f>
        <v>53147</v>
      </c>
      <c r="H32" s="148"/>
      <c r="I32" s="97">
        <f>SUM(I19,I30)</f>
        <v>53787</v>
      </c>
      <c r="J32" s="148"/>
      <c r="K32" s="97">
        <f>SUM(K19,K30)</f>
        <v>6362</v>
      </c>
      <c r="L32" s="148"/>
      <c r="M32" s="97">
        <f>SUM(M19,M30)</f>
        <v>5795</v>
      </c>
    </row>
    <row r="33" spans="1:13" s="108" customFormat="1" ht="16.5" customHeight="1" x14ac:dyDescent="0.25">
      <c r="A33" s="108" t="s">
        <v>102</v>
      </c>
      <c r="E33" s="109"/>
      <c r="F33" s="150"/>
      <c r="G33" s="106">
        <v>1304</v>
      </c>
      <c r="I33" s="106">
        <v>1650</v>
      </c>
      <c r="K33" s="106">
        <v>0</v>
      </c>
      <c r="M33" s="106">
        <v>0</v>
      </c>
    </row>
    <row r="34" spans="1:13" s="108" customFormat="1" ht="8.1" customHeight="1" x14ac:dyDescent="0.25">
      <c r="E34" s="109"/>
      <c r="F34" s="150"/>
      <c r="G34" s="97"/>
      <c r="I34" s="97"/>
      <c r="K34" s="97"/>
      <c r="M34" s="97"/>
    </row>
    <row r="35" spans="1:13" s="108" customFormat="1" ht="16.5" customHeight="1" x14ac:dyDescent="0.25">
      <c r="A35" s="94" t="s">
        <v>103</v>
      </c>
      <c r="E35" s="109"/>
      <c r="F35" s="150"/>
      <c r="G35" s="97">
        <f>SUM(G32:G33)</f>
        <v>54451</v>
      </c>
      <c r="I35" s="97">
        <f>SUM(I32:I33)</f>
        <v>55437</v>
      </c>
      <c r="K35" s="97">
        <f>SUM(K32:K33)</f>
        <v>6362</v>
      </c>
      <c r="M35" s="97">
        <f>SUM(M32:M33)</f>
        <v>5795</v>
      </c>
    </row>
    <row r="36" spans="1:13" ht="16.5" customHeight="1" x14ac:dyDescent="0.25">
      <c r="A36" s="108" t="s">
        <v>104</v>
      </c>
      <c r="B36" s="108"/>
      <c r="C36" s="108"/>
      <c r="D36" s="108"/>
      <c r="E36" s="108"/>
      <c r="F36" s="149"/>
      <c r="G36" s="106">
        <v>-39923</v>
      </c>
      <c r="H36" s="148"/>
      <c r="I36" s="106">
        <v>-40716</v>
      </c>
      <c r="J36" s="148"/>
      <c r="K36" s="106">
        <v>-8556</v>
      </c>
      <c r="L36" s="148"/>
      <c r="M36" s="106">
        <v>-10650</v>
      </c>
    </row>
    <row r="37" spans="1:13" ht="8.1" customHeight="1" x14ac:dyDescent="0.25"/>
    <row r="38" spans="1:13" ht="16.5" customHeight="1" x14ac:dyDescent="0.25">
      <c r="A38" s="94" t="s">
        <v>105</v>
      </c>
      <c r="B38" s="108"/>
      <c r="C38" s="108"/>
      <c r="D38" s="108"/>
      <c r="E38" s="108"/>
      <c r="F38" s="146"/>
      <c r="G38" s="97">
        <f>SUM(G35:G36)</f>
        <v>14528</v>
      </c>
      <c r="H38" s="146"/>
      <c r="I38" s="97">
        <f>SUM(I35:I36)</f>
        <v>14721</v>
      </c>
      <c r="J38" s="146"/>
      <c r="K38" s="97">
        <f>SUM(K35:K36)</f>
        <v>-2194</v>
      </c>
      <c r="L38" s="146"/>
      <c r="M38" s="97">
        <f>SUM(M35:M36)</f>
        <v>-4855</v>
      </c>
    </row>
    <row r="39" spans="1:13" ht="16.5" customHeight="1" x14ac:dyDescent="0.25">
      <c r="A39" s="108" t="s">
        <v>106</v>
      </c>
      <c r="B39" s="108"/>
      <c r="C39" s="108"/>
      <c r="D39" s="108"/>
      <c r="E39" s="109"/>
      <c r="F39" s="149"/>
      <c r="G39" s="106">
        <v>-16228</v>
      </c>
      <c r="H39" s="149"/>
      <c r="I39" s="106">
        <v>-9626</v>
      </c>
      <c r="J39" s="149"/>
      <c r="K39" s="106">
        <v>0</v>
      </c>
      <c r="L39" s="149"/>
      <c r="M39" s="106">
        <v>0</v>
      </c>
    </row>
    <row r="40" spans="1:13" ht="8.1" customHeight="1" x14ac:dyDescent="0.25">
      <c r="A40" s="108"/>
      <c r="B40" s="108"/>
      <c r="C40" s="108"/>
      <c r="D40" s="108"/>
      <c r="E40" s="108"/>
      <c r="F40" s="145"/>
      <c r="H40" s="145"/>
      <c r="J40" s="146"/>
      <c r="L40" s="146"/>
    </row>
    <row r="41" spans="1:13" ht="16.5" customHeight="1" x14ac:dyDescent="0.25">
      <c r="A41" s="94" t="s">
        <v>107</v>
      </c>
      <c r="B41" s="108"/>
      <c r="C41" s="108"/>
      <c r="D41" s="108"/>
      <c r="E41" s="108"/>
      <c r="F41" s="145"/>
      <c r="G41" s="106">
        <f>SUM(G38:G39)</f>
        <v>-1700</v>
      </c>
      <c r="H41" s="145"/>
      <c r="I41" s="106">
        <f>SUM(I38:I39)</f>
        <v>5095</v>
      </c>
      <c r="J41" s="146"/>
      <c r="K41" s="106">
        <f>SUM(K38:K39)</f>
        <v>-2194</v>
      </c>
      <c r="L41" s="146"/>
      <c r="M41" s="106">
        <f>SUM(M38:M39)</f>
        <v>-4855</v>
      </c>
    </row>
    <row r="42" spans="1:13" ht="16.5" customHeight="1" x14ac:dyDescent="0.25">
      <c r="A42" s="108"/>
      <c r="B42" s="108"/>
      <c r="C42" s="108"/>
      <c r="D42" s="108"/>
      <c r="E42" s="108"/>
      <c r="F42" s="48"/>
      <c r="G42" s="48"/>
      <c r="H42" s="48"/>
      <c r="I42" s="48"/>
      <c r="J42" s="48"/>
      <c r="K42" s="48"/>
      <c r="L42" s="48"/>
      <c r="M42" s="48"/>
    </row>
    <row r="43" spans="1:13" ht="24" customHeight="1" x14ac:dyDescent="0.25">
      <c r="A43" s="108"/>
      <c r="B43" s="108"/>
      <c r="C43" s="108"/>
      <c r="D43" s="108"/>
      <c r="E43" s="108"/>
      <c r="F43" s="48"/>
      <c r="G43" s="48"/>
      <c r="H43" s="48"/>
      <c r="I43" s="48"/>
      <c r="J43" s="48"/>
      <c r="K43" s="48"/>
      <c r="L43" s="48"/>
      <c r="M43" s="48"/>
    </row>
    <row r="44" spans="1:13" ht="16.5" customHeight="1" x14ac:dyDescent="0.25">
      <c r="A44" s="108"/>
      <c r="B44" s="108"/>
      <c r="C44" s="108"/>
      <c r="D44" s="108"/>
      <c r="E44" s="108"/>
      <c r="F44" s="48"/>
      <c r="G44" s="48"/>
      <c r="H44" s="48"/>
      <c r="I44" s="48"/>
      <c r="J44" s="48"/>
      <c r="K44" s="48"/>
      <c r="L44" s="48"/>
      <c r="M44" s="48"/>
    </row>
    <row r="45" spans="1:13" ht="16.5" customHeight="1" x14ac:dyDescent="0.25">
      <c r="A45" s="108"/>
      <c r="B45" s="108"/>
      <c r="C45" s="108"/>
      <c r="D45" s="108"/>
      <c r="E45" s="108"/>
      <c r="F45" s="48"/>
      <c r="G45" s="48"/>
      <c r="H45" s="48"/>
      <c r="I45" s="48"/>
      <c r="J45" s="48"/>
      <c r="K45" s="48"/>
      <c r="L45" s="48"/>
      <c r="M45" s="48"/>
    </row>
    <row r="46" spans="1:13" ht="16.5" customHeight="1" x14ac:dyDescent="0.25">
      <c r="A46" s="108"/>
      <c r="B46" s="108"/>
      <c r="C46" s="108"/>
      <c r="D46" s="108"/>
      <c r="E46" s="108"/>
      <c r="F46" s="48"/>
      <c r="G46" s="48"/>
      <c r="H46" s="48"/>
      <c r="I46" s="48"/>
      <c r="J46" s="48"/>
      <c r="K46" s="48"/>
      <c r="L46" s="48"/>
      <c r="M46" s="48"/>
    </row>
    <row r="47" spans="1:13" ht="16.5" customHeight="1" x14ac:dyDescent="0.25">
      <c r="A47" s="108"/>
      <c r="B47" s="108"/>
      <c r="C47" s="108"/>
      <c r="D47" s="108"/>
      <c r="E47" s="108"/>
      <c r="F47" s="48"/>
      <c r="G47" s="48"/>
      <c r="H47" s="48"/>
      <c r="I47" s="48"/>
      <c r="J47" s="48"/>
      <c r="K47" s="48"/>
      <c r="L47" s="48"/>
      <c r="M47" s="48"/>
    </row>
    <row r="48" spans="1:13" ht="16.5" customHeight="1" x14ac:dyDescent="0.25">
      <c r="A48" s="108"/>
      <c r="B48" s="108"/>
      <c r="C48" s="108"/>
      <c r="D48" s="108"/>
      <c r="E48" s="108"/>
      <c r="F48" s="48"/>
      <c r="G48" s="48"/>
      <c r="H48" s="48"/>
      <c r="I48" s="48"/>
      <c r="J48" s="48"/>
      <c r="K48" s="48"/>
      <c r="L48" s="48"/>
      <c r="M48" s="48"/>
    </row>
    <row r="49" spans="1:13" ht="16.5" customHeight="1" x14ac:dyDescent="0.25">
      <c r="A49" s="108"/>
      <c r="B49" s="108"/>
      <c r="C49" s="108"/>
      <c r="D49" s="108"/>
      <c r="E49" s="108"/>
      <c r="F49" s="48"/>
      <c r="G49" s="48"/>
      <c r="H49" s="48"/>
      <c r="I49" s="48"/>
      <c r="J49" s="48"/>
      <c r="K49" s="48"/>
      <c r="L49" s="48"/>
      <c r="M49" s="48"/>
    </row>
    <row r="50" spans="1:13" ht="15.75" customHeight="1" x14ac:dyDescent="0.25">
      <c r="A50" s="108"/>
      <c r="B50" s="108"/>
      <c r="C50" s="108"/>
      <c r="D50" s="108"/>
      <c r="E50" s="108"/>
      <c r="F50" s="48"/>
      <c r="G50" s="48"/>
      <c r="H50" s="48"/>
      <c r="I50" s="48"/>
      <c r="J50" s="48"/>
      <c r="K50" s="48"/>
      <c r="L50" s="48"/>
      <c r="M50" s="48"/>
    </row>
    <row r="51" spans="1:13" ht="21.95" customHeight="1" x14ac:dyDescent="0.25">
      <c r="A51" s="115" t="s">
        <v>40</v>
      </c>
      <c r="B51" s="115"/>
      <c r="C51" s="115"/>
      <c r="D51" s="115"/>
      <c r="E51" s="115"/>
      <c r="F51" s="152"/>
      <c r="G51" s="106"/>
      <c r="H51" s="152"/>
      <c r="I51" s="106"/>
      <c r="J51" s="153"/>
      <c r="K51" s="106"/>
      <c r="L51" s="153"/>
      <c r="M51" s="106"/>
    </row>
    <row r="52" spans="1:13" ht="16.5" customHeight="1" x14ac:dyDescent="0.25">
      <c r="A52" s="47" t="s">
        <v>0</v>
      </c>
      <c r="B52" s="108"/>
      <c r="C52" s="108"/>
      <c r="D52" s="108"/>
      <c r="E52" s="108"/>
      <c r="F52" s="136"/>
      <c r="H52" s="136"/>
      <c r="J52" s="137"/>
      <c r="L52" s="137"/>
    </row>
    <row r="53" spans="1:13" ht="16.5" customHeight="1" x14ac:dyDescent="0.25">
      <c r="A53" s="94" t="s">
        <v>108</v>
      </c>
      <c r="B53" s="108"/>
      <c r="C53" s="108"/>
      <c r="D53" s="108"/>
      <c r="E53" s="108"/>
      <c r="F53" s="136"/>
      <c r="H53" s="136"/>
      <c r="J53" s="137"/>
      <c r="L53" s="137"/>
    </row>
    <row r="54" spans="1:13" ht="16.5" customHeight="1" x14ac:dyDescent="0.25">
      <c r="A54" s="103" t="s">
        <v>85</v>
      </c>
      <c r="B54" s="115"/>
      <c r="C54" s="115"/>
      <c r="D54" s="115"/>
      <c r="E54" s="115"/>
      <c r="F54" s="138"/>
      <c r="G54" s="106"/>
      <c r="H54" s="138"/>
      <c r="I54" s="106"/>
      <c r="J54" s="139"/>
      <c r="K54" s="106"/>
      <c r="L54" s="139"/>
      <c r="M54" s="106"/>
    </row>
    <row r="55" spans="1:13" ht="16.5" customHeight="1" x14ac:dyDescent="0.25">
      <c r="A55" s="108"/>
      <c r="B55" s="108"/>
      <c r="C55" s="108"/>
      <c r="D55" s="108"/>
      <c r="E55" s="108"/>
      <c r="F55" s="136"/>
      <c r="H55" s="136"/>
      <c r="J55" s="137"/>
      <c r="L55" s="137"/>
    </row>
    <row r="56" spans="1:13" ht="16.5" customHeight="1" x14ac:dyDescent="0.25">
      <c r="A56" s="108"/>
      <c r="B56" s="108"/>
      <c r="C56" s="108"/>
      <c r="D56" s="108"/>
      <c r="E56" s="108"/>
      <c r="F56" s="136"/>
      <c r="H56" s="136"/>
      <c r="J56" s="137"/>
      <c r="L56" s="137"/>
    </row>
    <row r="57" spans="1:13" ht="16.5" customHeight="1" x14ac:dyDescent="0.25">
      <c r="A57" s="108"/>
      <c r="B57" s="108"/>
      <c r="C57" s="108"/>
      <c r="D57" s="108"/>
      <c r="E57" s="108"/>
      <c r="F57" s="154"/>
      <c r="G57" s="170" t="s">
        <v>3</v>
      </c>
      <c r="H57" s="170"/>
      <c r="I57" s="170"/>
      <c r="K57" s="171" t="s">
        <v>86</v>
      </c>
      <c r="L57" s="171"/>
      <c r="M57" s="171"/>
    </row>
    <row r="58" spans="1:13" ht="16.5" customHeight="1" x14ac:dyDescent="0.25">
      <c r="A58" s="108"/>
      <c r="B58" s="108"/>
      <c r="C58" s="108"/>
      <c r="D58" s="108"/>
      <c r="E58" s="108"/>
      <c r="F58" s="154"/>
      <c r="G58" s="168" t="s">
        <v>5</v>
      </c>
      <c r="H58" s="168"/>
      <c r="I58" s="168"/>
      <c r="K58" s="168" t="s">
        <v>5</v>
      </c>
      <c r="L58" s="168"/>
      <c r="M58" s="168"/>
    </row>
    <row r="59" spans="1:13" ht="16.5" customHeight="1" x14ac:dyDescent="0.25">
      <c r="A59" s="108"/>
      <c r="B59" s="108"/>
      <c r="C59" s="108"/>
      <c r="D59" s="108"/>
      <c r="E59" s="108"/>
      <c r="F59" s="141"/>
      <c r="G59" s="141" t="s">
        <v>10</v>
      </c>
      <c r="H59" s="141"/>
      <c r="I59" s="141" t="s">
        <v>11</v>
      </c>
      <c r="J59" s="142"/>
      <c r="K59" s="141" t="s">
        <v>10</v>
      </c>
      <c r="L59" s="141"/>
      <c r="M59" s="141" t="s">
        <v>11</v>
      </c>
    </row>
    <row r="60" spans="1:13" ht="16.5" customHeight="1" x14ac:dyDescent="0.25">
      <c r="A60" s="108"/>
      <c r="B60" s="108"/>
      <c r="C60" s="108"/>
      <c r="D60" s="108"/>
      <c r="E60" s="155"/>
      <c r="F60" s="142"/>
      <c r="G60" s="144" t="s">
        <v>13</v>
      </c>
      <c r="H60" s="142"/>
      <c r="I60" s="144" t="s">
        <v>13</v>
      </c>
      <c r="J60" s="142"/>
      <c r="K60" s="144" t="s">
        <v>13</v>
      </c>
      <c r="L60" s="142"/>
      <c r="M60" s="144" t="s">
        <v>13</v>
      </c>
    </row>
    <row r="61" spans="1:13" ht="16.5" customHeight="1" x14ac:dyDescent="0.25">
      <c r="A61" s="108"/>
      <c r="B61" s="108"/>
      <c r="C61" s="108"/>
      <c r="D61" s="108"/>
      <c r="E61" s="108"/>
      <c r="F61" s="145"/>
      <c r="H61" s="145"/>
      <c r="J61" s="146"/>
      <c r="L61" s="146"/>
    </row>
    <row r="62" spans="1:13" ht="16.5" customHeight="1" x14ac:dyDescent="0.25">
      <c r="A62" s="94" t="s">
        <v>109</v>
      </c>
      <c r="B62" s="108"/>
      <c r="C62" s="108"/>
      <c r="D62" s="108"/>
      <c r="E62" s="108"/>
      <c r="F62" s="145"/>
      <c r="H62" s="145"/>
      <c r="J62" s="146"/>
      <c r="L62" s="146"/>
    </row>
    <row r="63" spans="1:13" ht="16.5" customHeight="1" x14ac:dyDescent="0.25">
      <c r="A63" s="108" t="s">
        <v>110</v>
      </c>
      <c r="C63" s="108"/>
      <c r="D63" s="108"/>
      <c r="E63" s="108"/>
      <c r="F63" s="145"/>
      <c r="H63" s="145"/>
      <c r="J63" s="146"/>
      <c r="L63" s="146"/>
    </row>
    <row r="64" spans="1:13" ht="16.5" customHeight="1" x14ac:dyDescent="0.25">
      <c r="A64" s="108"/>
      <c r="B64" s="108" t="s">
        <v>111</v>
      </c>
      <c r="C64" s="108"/>
      <c r="D64" s="108"/>
      <c r="E64" s="108"/>
      <c r="F64" s="145"/>
      <c r="H64" s="145"/>
      <c r="J64" s="146"/>
      <c r="L64" s="146"/>
    </row>
    <row r="65" spans="1:13" ht="16.5" customHeight="1" x14ac:dyDescent="0.25">
      <c r="C65" s="156" t="s">
        <v>112</v>
      </c>
      <c r="D65" s="108"/>
      <c r="E65" s="108"/>
      <c r="G65" s="106">
        <v>231479</v>
      </c>
      <c r="I65" s="157">
        <v>-38425</v>
      </c>
      <c r="J65" s="148"/>
      <c r="K65" s="106">
        <v>0</v>
      </c>
      <c r="L65" s="158"/>
      <c r="M65" s="106">
        <v>0</v>
      </c>
    </row>
    <row r="66" spans="1:13" ht="8.1" customHeight="1" x14ac:dyDescent="0.25">
      <c r="A66" s="108"/>
      <c r="B66" s="108"/>
      <c r="C66" s="108"/>
      <c r="D66" s="108"/>
      <c r="E66" s="108"/>
      <c r="F66" s="145"/>
      <c r="H66" s="145"/>
      <c r="J66" s="146"/>
      <c r="L66" s="150"/>
    </row>
    <row r="67" spans="1:13" ht="16.5" customHeight="1" x14ac:dyDescent="0.25">
      <c r="A67" s="94" t="s">
        <v>109</v>
      </c>
      <c r="B67" s="108"/>
      <c r="C67" s="108"/>
      <c r="D67" s="108"/>
      <c r="E67" s="108"/>
      <c r="F67" s="145"/>
      <c r="H67" s="145"/>
      <c r="J67" s="146"/>
      <c r="L67" s="150"/>
    </row>
    <row r="68" spans="1:13" ht="16.5" customHeight="1" x14ac:dyDescent="0.25">
      <c r="B68" s="94" t="s">
        <v>113</v>
      </c>
      <c r="C68" s="108"/>
      <c r="D68" s="108"/>
      <c r="E68" s="108"/>
      <c r="F68" s="149"/>
      <c r="G68" s="106">
        <f>SUM(G63:G65)</f>
        <v>231479</v>
      </c>
      <c r="H68" s="149"/>
      <c r="I68" s="106">
        <f>SUM(I63:I65)</f>
        <v>-38425</v>
      </c>
      <c r="J68" s="149"/>
      <c r="K68" s="106">
        <f>SUM(K63:K65)</f>
        <v>0</v>
      </c>
      <c r="L68" s="150"/>
      <c r="M68" s="106">
        <f>SUM(M63:M65)</f>
        <v>0</v>
      </c>
    </row>
    <row r="69" spans="1:13" ht="8.1" customHeight="1" x14ac:dyDescent="0.25">
      <c r="A69" s="108"/>
      <c r="B69" s="108"/>
      <c r="C69" s="108"/>
      <c r="D69" s="108"/>
      <c r="E69" s="108"/>
      <c r="F69" s="145"/>
      <c r="H69" s="145"/>
      <c r="J69" s="146"/>
      <c r="L69" s="146"/>
    </row>
    <row r="70" spans="1:13" ht="16.5" customHeight="1" x14ac:dyDescent="0.25">
      <c r="A70" s="94" t="s">
        <v>215</v>
      </c>
      <c r="B70" s="108"/>
      <c r="C70" s="108"/>
      <c r="D70" s="108"/>
      <c r="E70" s="108"/>
      <c r="F70" s="145"/>
      <c r="H70" s="145"/>
      <c r="J70" s="146"/>
      <c r="L70" s="146"/>
    </row>
    <row r="71" spans="1:13" ht="16.5" customHeight="1" thickBot="1" x14ac:dyDescent="0.3">
      <c r="B71" s="94" t="s">
        <v>113</v>
      </c>
      <c r="C71" s="108"/>
      <c r="D71" s="108"/>
      <c r="E71" s="108"/>
      <c r="F71" s="145"/>
      <c r="G71" s="114">
        <f>G68+G41</f>
        <v>229779</v>
      </c>
      <c r="H71" s="145"/>
      <c r="I71" s="114">
        <f>I68+I41</f>
        <v>-33330</v>
      </c>
      <c r="J71" s="146"/>
      <c r="K71" s="114">
        <f>K68+K41</f>
        <v>-2194</v>
      </c>
      <c r="L71" s="146"/>
      <c r="M71" s="114">
        <f>M68+M41</f>
        <v>-4855</v>
      </c>
    </row>
    <row r="72" spans="1:13" ht="16.5" customHeight="1" thickTop="1" x14ac:dyDescent="0.25">
      <c r="A72" s="108"/>
      <c r="B72" s="108"/>
      <c r="C72" s="108"/>
      <c r="D72" s="108"/>
      <c r="E72" s="108"/>
      <c r="F72" s="145"/>
      <c r="H72" s="145"/>
      <c r="J72" s="146"/>
      <c r="L72" s="146"/>
    </row>
    <row r="73" spans="1:13" ht="16.5" customHeight="1" x14ac:dyDescent="0.25">
      <c r="A73" s="94" t="s">
        <v>114</v>
      </c>
    </row>
    <row r="74" spans="1:13" ht="16.5" customHeight="1" x14ac:dyDescent="0.25">
      <c r="A74" s="108" t="s">
        <v>115</v>
      </c>
      <c r="F74" s="147"/>
      <c r="G74" s="97">
        <v>-2757</v>
      </c>
      <c r="H74" s="147"/>
      <c r="I74" s="97">
        <v>5177</v>
      </c>
      <c r="J74" s="149"/>
      <c r="K74" s="97">
        <f>K77-K75</f>
        <v>-2194</v>
      </c>
      <c r="L74" s="149"/>
      <c r="M74" s="97">
        <v>-4855</v>
      </c>
    </row>
    <row r="75" spans="1:13" ht="16.5" customHeight="1" x14ac:dyDescent="0.25">
      <c r="A75" s="108" t="s">
        <v>81</v>
      </c>
      <c r="F75" s="147"/>
      <c r="G75" s="159">
        <v>1057</v>
      </c>
      <c r="H75" s="147"/>
      <c r="I75" s="106">
        <v>-82</v>
      </c>
      <c r="J75" s="149"/>
      <c r="K75" s="106">
        <v>0</v>
      </c>
      <c r="L75" s="149"/>
      <c r="M75" s="106">
        <v>0</v>
      </c>
    </row>
    <row r="76" spans="1:13" ht="8.1" customHeight="1" x14ac:dyDescent="0.25">
      <c r="B76" s="108"/>
      <c r="F76" s="145"/>
      <c r="H76" s="145"/>
      <c r="J76" s="146"/>
      <c r="L76" s="146"/>
    </row>
    <row r="77" spans="1:13" ht="16.5" customHeight="1" thickBot="1" x14ac:dyDescent="0.3">
      <c r="A77" s="108"/>
      <c r="B77" s="108"/>
      <c r="C77" s="108"/>
      <c r="D77" s="108"/>
      <c r="E77" s="108"/>
      <c r="F77" s="97"/>
      <c r="G77" s="114">
        <f>G41</f>
        <v>-1700</v>
      </c>
      <c r="H77" s="97"/>
      <c r="I77" s="114">
        <f>I41</f>
        <v>5095</v>
      </c>
      <c r="J77" s="146"/>
      <c r="K77" s="114">
        <f>K41</f>
        <v>-2194</v>
      </c>
      <c r="L77" s="146"/>
      <c r="M77" s="114">
        <f>M41</f>
        <v>-4855</v>
      </c>
    </row>
    <row r="78" spans="1:13" ht="16.5" customHeight="1" thickTop="1" x14ac:dyDescent="0.25">
      <c r="A78" s="108"/>
      <c r="B78" s="108"/>
      <c r="C78" s="108"/>
      <c r="D78" s="108"/>
      <c r="E78" s="108"/>
      <c r="F78" s="145"/>
      <c r="H78" s="145"/>
      <c r="J78" s="146"/>
      <c r="L78" s="146"/>
    </row>
    <row r="79" spans="1:13" ht="16.5" customHeight="1" x14ac:dyDescent="0.25">
      <c r="A79" s="94" t="s">
        <v>116</v>
      </c>
      <c r="B79" s="108"/>
      <c r="C79" s="108"/>
      <c r="D79" s="108"/>
      <c r="E79" s="108"/>
      <c r="F79" s="145"/>
      <c r="H79" s="145"/>
      <c r="J79" s="146"/>
      <c r="L79" s="146"/>
    </row>
    <row r="80" spans="1:13" ht="16.5" customHeight="1" x14ac:dyDescent="0.25">
      <c r="A80" s="94"/>
      <c r="B80" s="94" t="s">
        <v>117</v>
      </c>
      <c r="C80" s="108"/>
      <c r="D80" s="108"/>
      <c r="E80" s="108"/>
      <c r="F80" s="145"/>
      <c r="H80" s="145"/>
      <c r="J80" s="146"/>
      <c r="L80" s="146"/>
    </row>
    <row r="81" spans="1:13" ht="17.100000000000001" customHeight="1" x14ac:dyDescent="0.25">
      <c r="A81" s="108" t="s">
        <v>115</v>
      </c>
      <c r="C81" s="108"/>
      <c r="D81" s="108"/>
      <c r="E81" s="108"/>
      <c r="F81" s="147"/>
      <c r="G81" s="97">
        <v>207840</v>
      </c>
      <c r="H81" s="147"/>
      <c r="I81" s="97">
        <v>-29787</v>
      </c>
      <c r="J81" s="149"/>
      <c r="K81" s="97">
        <f>K84-K82</f>
        <v>-2194</v>
      </c>
      <c r="L81" s="149"/>
      <c r="M81" s="97">
        <v>-4855</v>
      </c>
    </row>
    <row r="82" spans="1:13" ht="16.5" customHeight="1" x14ac:dyDescent="0.25">
      <c r="A82" s="108" t="s">
        <v>81</v>
      </c>
      <c r="F82" s="147"/>
      <c r="G82" s="106">
        <v>21939</v>
      </c>
      <c r="H82" s="147"/>
      <c r="I82" s="106">
        <v>-3543</v>
      </c>
      <c r="J82" s="149"/>
      <c r="K82" s="106">
        <v>0</v>
      </c>
      <c r="L82" s="149"/>
      <c r="M82" s="106">
        <v>0</v>
      </c>
    </row>
    <row r="83" spans="1:13" ht="8.1" customHeight="1" x14ac:dyDescent="0.25">
      <c r="A83" s="108"/>
      <c r="B83" s="108"/>
      <c r="C83" s="108"/>
      <c r="D83" s="108"/>
      <c r="E83" s="108"/>
      <c r="F83" s="145"/>
      <c r="H83" s="145"/>
      <c r="J83" s="146"/>
      <c r="L83" s="146"/>
    </row>
    <row r="84" spans="1:13" ht="16.5" customHeight="1" thickBot="1" x14ac:dyDescent="0.3">
      <c r="A84" s="108"/>
      <c r="B84" s="108"/>
      <c r="C84" s="108"/>
      <c r="D84" s="108"/>
      <c r="E84" s="108"/>
      <c r="F84" s="145"/>
      <c r="G84" s="114">
        <f>G71</f>
        <v>229779</v>
      </c>
      <c r="H84" s="145"/>
      <c r="I84" s="114">
        <f>SUM(I81:I82)</f>
        <v>-33330</v>
      </c>
      <c r="J84" s="146"/>
      <c r="K84" s="114">
        <f>K71</f>
        <v>-2194</v>
      </c>
      <c r="L84" s="145"/>
      <c r="M84" s="114">
        <f>SUM(M81:M82)</f>
        <v>-4855</v>
      </c>
    </row>
    <row r="85" spans="1:13" ht="16.5" customHeight="1" thickTop="1" x14ac:dyDescent="0.25">
      <c r="A85" s="108"/>
      <c r="B85" s="108"/>
      <c r="C85" s="108"/>
      <c r="D85" s="108"/>
      <c r="E85" s="108"/>
      <c r="F85" s="145"/>
      <c r="H85" s="145"/>
      <c r="J85" s="146"/>
      <c r="L85" s="146"/>
    </row>
    <row r="86" spans="1:13" ht="16.5" customHeight="1" x14ac:dyDescent="0.25">
      <c r="A86" s="112" t="s">
        <v>118</v>
      </c>
      <c r="B86" s="108"/>
      <c r="C86" s="108"/>
      <c r="D86" s="108"/>
      <c r="E86" s="108"/>
      <c r="F86" s="145"/>
      <c r="H86" s="145"/>
      <c r="J86" s="146"/>
      <c r="L86" s="146"/>
    </row>
    <row r="87" spans="1:13" ht="8.1" customHeight="1" x14ac:dyDescent="0.25">
      <c r="A87" s="108"/>
      <c r="B87" s="108"/>
      <c r="C87" s="108"/>
      <c r="D87" s="108"/>
      <c r="E87" s="108"/>
      <c r="F87" s="145"/>
      <c r="H87" s="145"/>
      <c r="J87" s="146"/>
      <c r="L87" s="146"/>
    </row>
    <row r="88" spans="1:13" ht="16.5" customHeight="1" thickBot="1" x14ac:dyDescent="0.3">
      <c r="A88" s="108" t="s">
        <v>119</v>
      </c>
      <c r="B88" s="108"/>
      <c r="C88" s="108"/>
      <c r="D88" s="108"/>
      <c r="E88" s="109"/>
      <c r="F88" s="160"/>
      <c r="G88" s="161">
        <v>-3.0000000000000001E-3</v>
      </c>
      <c r="H88" s="162"/>
      <c r="I88" s="161">
        <v>5.0000000000000001E-3</v>
      </c>
      <c r="J88" s="162"/>
      <c r="K88" s="161">
        <v>-2E-3</v>
      </c>
      <c r="L88" s="162"/>
      <c r="M88" s="161">
        <v>-5.0000000000000001E-3</v>
      </c>
    </row>
    <row r="89" spans="1:13" ht="16.5" customHeight="1" thickTop="1" x14ac:dyDescent="0.25">
      <c r="A89" s="108"/>
      <c r="B89" s="108"/>
      <c r="C89" s="108"/>
      <c r="D89" s="108"/>
      <c r="E89" s="108"/>
      <c r="F89" s="160"/>
      <c r="H89" s="160"/>
      <c r="J89" s="163"/>
      <c r="L89" s="163"/>
    </row>
    <row r="90" spans="1:13" ht="19.5" customHeight="1" x14ac:dyDescent="0.25">
      <c r="A90" s="108"/>
      <c r="B90" s="108"/>
      <c r="C90" s="108"/>
      <c r="D90" s="108"/>
      <c r="E90" s="108"/>
      <c r="F90" s="160"/>
      <c r="H90" s="160"/>
      <c r="J90" s="146"/>
      <c r="L90" s="146"/>
    </row>
    <row r="91" spans="1:13" ht="21.75" customHeight="1" x14ac:dyDescent="0.25">
      <c r="A91" s="108"/>
      <c r="B91" s="108"/>
      <c r="C91" s="108"/>
      <c r="D91" s="108"/>
      <c r="E91" s="108"/>
      <c r="F91" s="160"/>
      <c r="H91" s="160"/>
      <c r="J91" s="146"/>
      <c r="L91" s="146"/>
    </row>
    <row r="92" spans="1:13" ht="16.5" customHeight="1" x14ac:dyDescent="0.25">
      <c r="A92" s="108"/>
      <c r="B92" s="108"/>
      <c r="C92" s="108"/>
      <c r="D92" s="108"/>
      <c r="E92" s="108"/>
      <c r="F92" s="160"/>
      <c r="H92" s="160"/>
      <c r="J92" s="146"/>
      <c r="L92" s="146"/>
    </row>
    <row r="93" spans="1:13" ht="16.5" customHeight="1" x14ac:dyDescent="0.25">
      <c r="A93" s="108"/>
      <c r="B93" s="108"/>
      <c r="C93" s="108"/>
      <c r="D93" s="108"/>
      <c r="E93" s="108"/>
      <c r="F93" s="160"/>
      <c r="H93" s="160"/>
      <c r="J93" s="146"/>
      <c r="L93" s="146"/>
    </row>
    <row r="94" spans="1:13" ht="16.5" customHeight="1" x14ac:dyDescent="0.25">
      <c r="A94" s="108"/>
      <c r="B94" s="108"/>
      <c r="C94" s="108"/>
      <c r="D94" s="108"/>
      <c r="E94" s="108"/>
      <c r="F94" s="160"/>
      <c r="H94" s="160"/>
      <c r="J94" s="146"/>
      <c r="L94" s="146"/>
    </row>
    <row r="95" spans="1:13" ht="16.5" customHeight="1" x14ac:dyDescent="0.25">
      <c r="A95" s="108"/>
      <c r="B95" s="108"/>
      <c r="C95" s="108"/>
      <c r="D95" s="108"/>
      <c r="E95" s="108"/>
      <c r="F95" s="160"/>
      <c r="H95" s="160"/>
      <c r="J95" s="146"/>
      <c r="L95" s="146"/>
    </row>
    <row r="96" spans="1:13" ht="16.5" customHeight="1" x14ac:dyDescent="0.25">
      <c r="A96" s="108"/>
      <c r="B96" s="108"/>
      <c r="C96" s="108"/>
      <c r="D96" s="108"/>
      <c r="E96" s="108"/>
      <c r="F96" s="160"/>
      <c r="H96" s="160"/>
      <c r="J96" s="146"/>
      <c r="L96" s="146"/>
    </row>
    <row r="97" spans="1:13" ht="16.5" customHeight="1" x14ac:dyDescent="0.25">
      <c r="A97" s="108"/>
      <c r="B97" s="108"/>
      <c r="C97" s="108"/>
      <c r="D97" s="108"/>
      <c r="E97" s="108"/>
      <c r="F97" s="160"/>
      <c r="H97" s="160"/>
      <c r="J97" s="146"/>
      <c r="L97" s="146"/>
    </row>
    <row r="98" spans="1:13" ht="16.5" customHeight="1" x14ac:dyDescent="0.25">
      <c r="A98" s="108"/>
      <c r="B98" s="108"/>
      <c r="C98" s="108"/>
      <c r="D98" s="108"/>
      <c r="E98" s="108"/>
      <c r="F98" s="160"/>
      <c r="H98" s="160"/>
      <c r="J98" s="146"/>
      <c r="L98" s="146"/>
    </row>
    <row r="99" spans="1:13" ht="16.5" customHeight="1" x14ac:dyDescent="0.25">
      <c r="A99" s="108"/>
      <c r="B99" s="108"/>
      <c r="C99" s="108"/>
      <c r="D99" s="108"/>
      <c r="E99" s="108"/>
      <c r="F99" s="160"/>
      <c r="H99" s="160"/>
      <c r="J99" s="146"/>
      <c r="L99" s="146"/>
    </row>
    <row r="100" spans="1:13" ht="13.5" customHeight="1" x14ac:dyDescent="0.25">
      <c r="A100" s="108"/>
      <c r="B100" s="108"/>
      <c r="C100" s="108"/>
      <c r="D100" s="108"/>
      <c r="E100" s="108"/>
      <c r="F100" s="160"/>
      <c r="H100" s="160"/>
      <c r="J100" s="146"/>
      <c r="L100" s="146"/>
    </row>
    <row r="101" spans="1:13" ht="21.95" customHeight="1" x14ac:dyDescent="0.25">
      <c r="A101" s="169" t="s">
        <v>40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</row>
  </sheetData>
  <mergeCells count="9">
    <mergeCell ref="G58:I58"/>
    <mergeCell ref="K58:M58"/>
    <mergeCell ref="A101:M101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0C7F-07AB-4BA3-9243-43320A022F57}">
  <dimension ref="A1:AB48"/>
  <sheetViews>
    <sheetView topLeftCell="A12" zoomScale="102" zoomScaleNormal="60" zoomScaleSheetLayoutView="100" zoomScalePageLayoutView="120" workbookViewId="0">
      <selection activeCell="B42" sqref="B42"/>
    </sheetView>
  </sheetViews>
  <sheetFormatPr defaultColWidth="10.42578125" defaultRowHeight="16.5" customHeight="1" x14ac:dyDescent="0.25"/>
  <cols>
    <col min="1" max="1" width="31.5703125" style="100" customWidth="1"/>
    <col min="2" max="2" width="4.5703125" style="100" customWidth="1"/>
    <col min="3" max="3" width="0.7109375" style="100" customWidth="1"/>
    <col min="4" max="4" width="11.5703125" style="97" customWidth="1"/>
    <col min="5" max="5" width="0.5703125" style="113" customWidth="1"/>
    <col min="6" max="6" width="11.140625" style="97" customWidth="1"/>
    <col min="7" max="7" width="0.5703125" style="113" customWidth="1"/>
    <col min="8" max="8" width="11" style="97" customWidth="1"/>
    <col min="9" max="9" width="0.5703125" style="113" customWidth="1"/>
    <col min="10" max="10" width="14.42578125" style="97" customWidth="1"/>
    <col min="11" max="11" width="0.5703125" style="97" customWidth="1"/>
    <col min="12" max="12" width="14" style="97" customWidth="1"/>
    <col min="13" max="13" width="0.5703125" style="113" customWidth="1"/>
    <col min="14" max="14" width="11" style="97" customWidth="1"/>
    <col min="15" max="15" width="0.5703125" style="97" customWidth="1"/>
    <col min="16" max="16" width="11.140625" style="97" customWidth="1"/>
    <col min="17" max="17" width="0.5703125" style="113" customWidth="1"/>
    <col min="18" max="18" width="11.42578125" style="97" customWidth="1"/>
    <col min="19" max="19" width="0.5703125" style="97" customWidth="1"/>
    <col min="20" max="20" width="20.42578125" style="97" customWidth="1"/>
    <col min="21" max="21" width="0.5703125" style="97" customWidth="1"/>
    <col min="22" max="22" width="11.140625" style="97" customWidth="1"/>
    <col min="23" max="23" width="0.5703125" style="97" customWidth="1"/>
    <col min="24" max="24" width="10.85546875" style="97" customWidth="1"/>
    <col min="25" max="25" width="0.5703125" style="113" customWidth="1"/>
    <col min="26" max="26" width="11.42578125" style="97" customWidth="1"/>
    <col min="27" max="27" width="0.5703125" style="113" customWidth="1"/>
    <col min="28" max="28" width="10.85546875" style="97" customWidth="1"/>
    <col min="29" max="204" width="10.42578125" style="100"/>
    <col min="205" max="205" width="33.5703125" style="100" customWidth="1"/>
    <col min="206" max="206" width="10.42578125" style="100" customWidth="1"/>
    <col min="207" max="207" width="0.42578125" style="100" customWidth="1"/>
    <col min="208" max="208" width="12" style="100" customWidth="1"/>
    <col min="209" max="209" width="0.42578125" style="100" customWidth="1"/>
    <col min="210" max="210" width="10.42578125" style="100" customWidth="1"/>
    <col min="211" max="211" width="0.42578125" style="100" customWidth="1"/>
    <col min="212" max="212" width="9.42578125" style="100" customWidth="1"/>
    <col min="213" max="213" width="0.42578125" style="100" customWidth="1"/>
    <col min="214" max="214" width="11" style="100" customWidth="1"/>
    <col min="215" max="215" width="0.42578125" style="100" customWidth="1"/>
    <col min="216" max="216" width="12.42578125" style="100" customWidth="1"/>
    <col min="217" max="217" width="0.42578125" style="100" customWidth="1"/>
    <col min="218" max="218" width="11.42578125" style="100" customWidth="1"/>
    <col min="219" max="219" width="0.42578125" style="100" customWidth="1"/>
    <col min="220" max="220" width="12.42578125" style="100" customWidth="1"/>
    <col min="221" max="221" width="0.42578125" style="100" customWidth="1"/>
    <col min="222" max="222" width="10.42578125" style="100" customWidth="1"/>
    <col min="223" max="223" width="0.42578125" style="100" customWidth="1"/>
    <col min="224" max="224" width="11.42578125" style="100" customWidth="1"/>
    <col min="225" max="225" width="0.42578125" style="100" customWidth="1"/>
    <col min="226" max="226" width="10.42578125" style="100" customWidth="1"/>
    <col min="227" max="227" width="0.42578125" style="100" customWidth="1"/>
    <col min="228" max="228" width="10.5703125" style="100" customWidth="1"/>
    <col min="229" max="229" width="0.42578125" style="100" customWidth="1"/>
    <col min="230" max="230" width="12.42578125" style="100" customWidth="1"/>
    <col min="231" max="231" width="0.42578125" style="100" customWidth="1"/>
    <col min="232" max="232" width="10.5703125" style="100" customWidth="1"/>
    <col min="233" max="233" width="12.42578125" style="100" bestFit="1" customWidth="1"/>
    <col min="234" max="460" width="10.42578125" style="100"/>
    <col min="461" max="461" width="33.5703125" style="100" customWidth="1"/>
    <col min="462" max="462" width="10.42578125" style="100" customWidth="1"/>
    <col min="463" max="463" width="0.42578125" style="100" customWidth="1"/>
    <col min="464" max="464" width="12" style="100" customWidth="1"/>
    <col min="465" max="465" width="0.42578125" style="100" customWidth="1"/>
    <col min="466" max="466" width="10.42578125" style="100" customWidth="1"/>
    <col min="467" max="467" width="0.42578125" style="100" customWidth="1"/>
    <col min="468" max="468" width="9.42578125" style="100" customWidth="1"/>
    <col min="469" max="469" width="0.42578125" style="100" customWidth="1"/>
    <col min="470" max="470" width="11" style="100" customWidth="1"/>
    <col min="471" max="471" width="0.42578125" style="100" customWidth="1"/>
    <col min="472" max="472" width="12.42578125" style="100" customWidth="1"/>
    <col min="473" max="473" width="0.42578125" style="100" customWidth="1"/>
    <col min="474" max="474" width="11.42578125" style="100" customWidth="1"/>
    <col min="475" max="475" width="0.42578125" style="100" customWidth="1"/>
    <col min="476" max="476" width="12.42578125" style="100" customWidth="1"/>
    <col min="477" max="477" width="0.42578125" style="100" customWidth="1"/>
    <col min="478" max="478" width="10.42578125" style="100" customWidth="1"/>
    <col min="479" max="479" width="0.42578125" style="100" customWidth="1"/>
    <col min="480" max="480" width="11.42578125" style="100" customWidth="1"/>
    <col min="481" max="481" width="0.42578125" style="100" customWidth="1"/>
    <col min="482" max="482" width="10.42578125" style="100" customWidth="1"/>
    <col min="483" max="483" width="0.42578125" style="100" customWidth="1"/>
    <col min="484" max="484" width="10.5703125" style="100" customWidth="1"/>
    <col min="485" max="485" width="0.42578125" style="100" customWidth="1"/>
    <col min="486" max="486" width="12.42578125" style="100" customWidth="1"/>
    <col min="487" max="487" width="0.42578125" style="100" customWidth="1"/>
    <col min="488" max="488" width="10.5703125" style="100" customWidth="1"/>
    <col min="489" max="489" width="12.42578125" style="100" bestFit="1" customWidth="1"/>
    <col min="490" max="716" width="10.42578125" style="100"/>
    <col min="717" max="717" width="33.5703125" style="100" customWidth="1"/>
    <col min="718" max="718" width="10.42578125" style="100" customWidth="1"/>
    <col min="719" max="719" width="0.42578125" style="100" customWidth="1"/>
    <col min="720" max="720" width="12" style="100" customWidth="1"/>
    <col min="721" max="721" width="0.42578125" style="100" customWidth="1"/>
    <col min="722" max="722" width="10.42578125" style="100" customWidth="1"/>
    <col min="723" max="723" width="0.42578125" style="100" customWidth="1"/>
    <col min="724" max="724" width="9.42578125" style="100" customWidth="1"/>
    <col min="725" max="725" width="0.42578125" style="100" customWidth="1"/>
    <col min="726" max="726" width="11" style="100" customWidth="1"/>
    <col min="727" max="727" width="0.42578125" style="100" customWidth="1"/>
    <col min="728" max="728" width="12.42578125" style="100" customWidth="1"/>
    <col min="729" max="729" width="0.42578125" style="100" customWidth="1"/>
    <col min="730" max="730" width="11.42578125" style="100" customWidth="1"/>
    <col min="731" max="731" width="0.42578125" style="100" customWidth="1"/>
    <col min="732" max="732" width="12.42578125" style="100" customWidth="1"/>
    <col min="733" max="733" width="0.42578125" style="100" customWidth="1"/>
    <col min="734" max="734" width="10.42578125" style="100" customWidth="1"/>
    <col min="735" max="735" width="0.42578125" style="100" customWidth="1"/>
    <col min="736" max="736" width="11.42578125" style="100" customWidth="1"/>
    <col min="737" max="737" width="0.42578125" style="100" customWidth="1"/>
    <col min="738" max="738" width="10.42578125" style="100" customWidth="1"/>
    <col min="739" max="739" width="0.42578125" style="100" customWidth="1"/>
    <col min="740" max="740" width="10.5703125" style="100" customWidth="1"/>
    <col min="741" max="741" width="0.42578125" style="100" customWidth="1"/>
    <col min="742" max="742" width="12.42578125" style="100" customWidth="1"/>
    <col min="743" max="743" width="0.42578125" style="100" customWidth="1"/>
    <col min="744" max="744" width="10.5703125" style="100" customWidth="1"/>
    <col min="745" max="745" width="12.42578125" style="100" bestFit="1" customWidth="1"/>
    <col min="746" max="972" width="10.42578125" style="100"/>
    <col min="973" max="973" width="33.5703125" style="100" customWidth="1"/>
    <col min="974" max="974" width="10.42578125" style="100" customWidth="1"/>
    <col min="975" max="975" width="0.42578125" style="100" customWidth="1"/>
    <col min="976" max="976" width="12" style="100" customWidth="1"/>
    <col min="977" max="977" width="0.42578125" style="100" customWidth="1"/>
    <col min="978" max="978" width="10.42578125" style="100" customWidth="1"/>
    <col min="979" max="979" width="0.42578125" style="100" customWidth="1"/>
    <col min="980" max="980" width="9.42578125" style="100" customWidth="1"/>
    <col min="981" max="981" width="0.42578125" style="100" customWidth="1"/>
    <col min="982" max="982" width="11" style="100" customWidth="1"/>
    <col min="983" max="983" width="0.42578125" style="100" customWidth="1"/>
    <col min="984" max="984" width="12.42578125" style="100" customWidth="1"/>
    <col min="985" max="985" width="0.42578125" style="100" customWidth="1"/>
    <col min="986" max="986" width="11.42578125" style="100" customWidth="1"/>
    <col min="987" max="987" width="0.42578125" style="100" customWidth="1"/>
    <col min="988" max="988" width="12.42578125" style="100" customWidth="1"/>
    <col min="989" max="989" width="0.42578125" style="100" customWidth="1"/>
    <col min="990" max="990" width="10.42578125" style="100" customWidth="1"/>
    <col min="991" max="991" width="0.42578125" style="100" customWidth="1"/>
    <col min="992" max="992" width="11.42578125" style="100" customWidth="1"/>
    <col min="993" max="993" width="0.42578125" style="100" customWidth="1"/>
    <col min="994" max="994" width="10.42578125" style="100" customWidth="1"/>
    <col min="995" max="995" width="0.42578125" style="100" customWidth="1"/>
    <col min="996" max="996" width="10.5703125" style="100" customWidth="1"/>
    <col min="997" max="997" width="0.42578125" style="100" customWidth="1"/>
    <col min="998" max="998" width="12.42578125" style="100" customWidth="1"/>
    <col min="999" max="999" width="0.42578125" style="100" customWidth="1"/>
    <col min="1000" max="1000" width="10.5703125" style="100" customWidth="1"/>
    <col min="1001" max="1001" width="12.42578125" style="100" bestFit="1" customWidth="1"/>
    <col min="1002" max="1228" width="10.42578125" style="100"/>
    <col min="1229" max="1229" width="33.5703125" style="100" customWidth="1"/>
    <col min="1230" max="1230" width="10.42578125" style="100" customWidth="1"/>
    <col min="1231" max="1231" width="0.42578125" style="100" customWidth="1"/>
    <col min="1232" max="1232" width="12" style="100" customWidth="1"/>
    <col min="1233" max="1233" width="0.42578125" style="100" customWidth="1"/>
    <col min="1234" max="1234" width="10.42578125" style="100" customWidth="1"/>
    <col min="1235" max="1235" width="0.42578125" style="100" customWidth="1"/>
    <col min="1236" max="1236" width="9.42578125" style="100" customWidth="1"/>
    <col min="1237" max="1237" width="0.42578125" style="100" customWidth="1"/>
    <col min="1238" max="1238" width="11" style="100" customWidth="1"/>
    <col min="1239" max="1239" width="0.42578125" style="100" customWidth="1"/>
    <col min="1240" max="1240" width="12.42578125" style="100" customWidth="1"/>
    <col min="1241" max="1241" width="0.42578125" style="100" customWidth="1"/>
    <col min="1242" max="1242" width="11.42578125" style="100" customWidth="1"/>
    <col min="1243" max="1243" width="0.42578125" style="100" customWidth="1"/>
    <col min="1244" max="1244" width="12.42578125" style="100" customWidth="1"/>
    <col min="1245" max="1245" width="0.42578125" style="100" customWidth="1"/>
    <col min="1246" max="1246" width="10.42578125" style="100" customWidth="1"/>
    <col min="1247" max="1247" width="0.42578125" style="100" customWidth="1"/>
    <col min="1248" max="1248" width="11.42578125" style="100" customWidth="1"/>
    <col min="1249" max="1249" width="0.42578125" style="100" customWidth="1"/>
    <col min="1250" max="1250" width="10.42578125" style="100" customWidth="1"/>
    <col min="1251" max="1251" width="0.42578125" style="100" customWidth="1"/>
    <col min="1252" max="1252" width="10.5703125" style="100" customWidth="1"/>
    <col min="1253" max="1253" width="0.42578125" style="100" customWidth="1"/>
    <col min="1254" max="1254" width="12.42578125" style="100" customWidth="1"/>
    <col min="1255" max="1255" width="0.42578125" style="100" customWidth="1"/>
    <col min="1256" max="1256" width="10.5703125" style="100" customWidth="1"/>
    <col min="1257" max="1257" width="12.42578125" style="100" bestFit="1" customWidth="1"/>
    <col min="1258" max="1484" width="10.42578125" style="100"/>
    <col min="1485" max="1485" width="33.5703125" style="100" customWidth="1"/>
    <col min="1486" max="1486" width="10.42578125" style="100" customWidth="1"/>
    <col min="1487" max="1487" width="0.42578125" style="100" customWidth="1"/>
    <col min="1488" max="1488" width="12" style="100" customWidth="1"/>
    <col min="1489" max="1489" width="0.42578125" style="100" customWidth="1"/>
    <col min="1490" max="1490" width="10.42578125" style="100" customWidth="1"/>
    <col min="1491" max="1491" width="0.42578125" style="100" customWidth="1"/>
    <col min="1492" max="1492" width="9.42578125" style="100" customWidth="1"/>
    <col min="1493" max="1493" width="0.42578125" style="100" customWidth="1"/>
    <col min="1494" max="1494" width="11" style="100" customWidth="1"/>
    <col min="1495" max="1495" width="0.42578125" style="100" customWidth="1"/>
    <col min="1496" max="1496" width="12.42578125" style="100" customWidth="1"/>
    <col min="1497" max="1497" width="0.42578125" style="100" customWidth="1"/>
    <col min="1498" max="1498" width="11.42578125" style="100" customWidth="1"/>
    <col min="1499" max="1499" width="0.42578125" style="100" customWidth="1"/>
    <col min="1500" max="1500" width="12.42578125" style="100" customWidth="1"/>
    <col min="1501" max="1501" width="0.42578125" style="100" customWidth="1"/>
    <col min="1502" max="1502" width="10.42578125" style="100" customWidth="1"/>
    <col min="1503" max="1503" width="0.42578125" style="100" customWidth="1"/>
    <col min="1504" max="1504" width="11.42578125" style="100" customWidth="1"/>
    <col min="1505" max="1505" width="0.42578125" style="100" customWidth="1"/>
    <col min="1506" max="1506" width="10.42578125" style="100" customWidth="1"/>
    <col min="1507" max="1507" width="0.42578125" style="100" customWidth="1"/>
    <col min="1508" max="1508" width="10.5703125" style="100" customWidth="1"/>
    <col min="1509" max="1509" width="0.42578125" style="100" customWidth="1"/>
    <col min="1510" max="1510" width="12.42578125" style="100" customWidth="1"/>
    <col min="1511" max="1511" width="0.42578125" style="100" customWidth="1"/>
    <col min="1512" max="1512" width="10.5703125" style="100" customWidth="1"/>
    <col min="1513" max="1513" width="12.42578125" style="100" bestFit="1" customWidth="1"/>
    <col min="1514" max="1740" width="10.42578125" style="100"/>
    <col min="1741" max="1741" width="33.5703125" style="100" customWidth="1"/>
    <col min="1742" max="1742" width="10.42578125" style="100" customWidth="1"/>
    <col min="1743" max="1743" width="0.42578125" style="100" customWidth="1"/>
    <col min="1744" max="1744" width="12" style="100" customWidth="1"/>
    <col min="1745" max="1745" width="0.42578125" style="100" customWidth="1"/>
    <col min="1746" max="1746" width="10.42578125" style="100" customWidth="1"/>
    <col min="1747" max="1747" width="0.42578125" style="100" customWidth="1"/>
    <col min="1748" max="1748" width="9.42578125" style="100" customWidth="1"/>
    <col min="1749" max="1749" width="0.42578125" style="100" customWidth="1"/>
    <col min="1750" max="1750" width="11" style="100" customWidth="1"/>
    <col min="1751" max="1751" width="0.42578125" style="100" customWidth="1"/>
    <col min="1752" max="1752" width="12.42578125" style="100" customWidth="1"/>
    <col min="1753" max="1753" width="0.42578125" style="100" customWidth="1"/>
    <col min="1754" max="1754" width="11.42578125" style="100" customWidth="1"/>
    <col min="1755" max="1755" width="0.42578125" style="100" customWidth="1"/>
    <col min="1756" max="1756" width="12.42578125" style="100" customWidth="1"/>
    <col min="1757" max="1757" width="0.42578125" style="100" customWidth="1"/>
    <col min="1758" max="1758" width="10.42578125" style="100" customWidth="1"/>
    <col min="1759" max="1759" width="0.42578125" style="100" customWidth="1"/>
    <col min="1760" max="1760" width="11.42578125" style="100" customWidth="1"/>
    <col min="1761" max="1761" width="0.42578125" style="100" customWidth="1"/>
    <col min="1762" max="1762" width="10.42578125" style="100" customWidth="1"/>
    <col min="1763" max="1763" width="0.42578125" style="100" customWidth="1"/>
    <col min="1764" max="1764" width="10.5703125" style="100" customWidth="1"/>
    <col min="1765" max="1765" width="0.42578125" style="100" customWidth="1"/>
    <col min="1766" max="1766" width="12.42578125" style="100" customWidth="1"/>
    <col min="1767" max="1767" width="0.42578125" style="100" customWidth="1"/>
    <col min="1768" max="1768" width="10.5703125" style="100" customWidth="1"/>
    <col min="1769" max="1769" width="12.42578125" style="100" bestFit="1" customWidth="1"/>
    <col min="1770" max="1996" width="10.42578125" style="100"/>
    <col min="1997" max="1997" width="33.5703125" style="100" customWidth="1"/>
    <col min="1998" max="1998" width="10.42578125" style="100" customWidth="1"/>
    <col min="1999" max="1999" width="0.42578125" style="100" customWidth="1"/>
    <col min="2000" max="2000" width="12" style="100" customWidth="1"/>
    <col min="2001" max="2001" width="0.42578125" style="100" customWidth="1"/>
    <col min="2002" max="2002" width="10.42578125" style="100" customWidth="1"/>
    <col min="2003" max="2003" width="0.42578125" style="100" customWidth="1"/>
    <col min="2004" max="2004" width="9.42578125" style="100" customWidth="1"/>
    <col min="2005" max="2005" width="0.42578125" style="100" customWidth="1"/>
    <col min="2006" max="2006" width="11" style="100" customWidth="1"/>
    <col min="2007" max="2007" width="0.42578125" style="100" customWidth="1"/>
    <col min="2008" max="2008" width="12.42578125" style="100" customWidth="1"/>
    <col min="2009" max="2009" width="0.42578125" style="100" customWidth="1"/>
    <col min="2010" max="2010" width="11.42578125" style="100" customWidth="1"/>
    <col min="2011" max="2011" width="0.42578125" style="100" customWidth="1"/>
    <col min="2012" max="2012" width="12.42578125" style="100" customWidth="1"/>
    <col min="2013" max="2013" width="0.42578125" style="100" customWidth="1"/>
    <col min="2014" max="2014" width="10.42578125" style="100" customWidth="1"/>
    <col min="2015" max="2015" width="0.42578125" style="100" customWidth="1"/>
    <col min="2016" max="2016" width="11.42578125" style="100" customWidth="1"/>
    <col min="2017" max="2017" width="0.42578125" style="100" customWidth="1"/>
    <col min="2018" max="2018" width="10.42578125" style="100" customWidth="1"/>
    <col min="2019" max="2019" width="0.42578125" style="100" customWidth="1"/>
    <col min="2020" max="2020" width="10.5703125" style="100" customWidth="1"/>
    <col min="2021" max="2021" width="0.42578125" style="100" customWidth="1"/>
    <col min="2022" max="2022" width="12.42578125" style="100" customWidth="1"/>
    <col min="2023" max="2023" width="0.42578125" style="100" customWidth="1"/>
    <col min="2024" max="2024" width="10.5703125" style="100" customWidth="1"/>
    <col min="2025" max="2025" width="12.42578125" style="100" bestFit="1" customWidth="1"/>
    <col min="2026" max="2252" width="10.42578125" style="100"/>
    <col min="2253" max="2253" width="33.5703125" style="100" customWidth="1"/>
    <col min="2254" max="2254" width="10.42578125" style="100" customWidth="1"/>
    <col min="2255" max="2255" width="0.42578125" style="100" customWidth="1"/>
    <col min="2256" max="2256" width="12" style="100" customWidth="1"/>
    <col min="2257" max="2257" width="0.42578125" style="100" customWidth="1"/>
    <col min="2258" max="2258" width="10.42578125" style="100" customWidth="1"/>
    <col min="2259" max="2259" width="0.42578125" style="100" customWidth="1"/>
    <col min="2260" max="2260" width="9.42578125" style="100" customWidth="1"/>
    <col min="2261" max="2261" width="0.42578125" style="100" customWidth="1"/>
    <col min="2262" max="2262" width="11" style="100" customWidth="1"/>
    <col min="2263" max="2263" width="0.42578125" style="100" customWidth="1"/>
    <col min="2264" max="2264" width="12.42578125" style="100" customWidth="1"/>
    <col min="2265" max="2265" width="0.42578125" style="100" customWidth="1"/>
    <col min="2266" max="2266" width="11.42578125" style="100" customWidth="1"/>
    <col min="2267" max="2267" width="0.42578125" style="100" customWidth="1"/>
    <col min="2268" max="2268" width="12.42578125" style="100" customWidth="1"/>
    <col min="2269" max="2269" width="0.42578125" style="100" customWidth="1"/>
    <col min="2270" max="2270" width="10.42578125" style="100" customWidth="1"/>
    <col min="2271" max="2271" width="0.42578125" style="100" customWidth="1"/>
    <col min="2272" max="2272" width="11.42578125" style="100" customWidth="1"/>
    <col min="2273" max="2273" width="0.42578125" style="100" customWidth="1"/>
    <col min="2274" max="2274" width="10.42578125" style="100" customWidth="1"/>
    <col min="2275" max="2275" width="0.42578125" style="100" customWidth="1"/>
    <col min="2276" max="2276" width="10.5703125" style="100" customWidth="1"/>
    <col min="2277" max="2277" width="0.42578125" style="100" customWidth="1"/>
    <col min="2278" max="2278" width="12.42578125" style="100" customWidth="1"/>
    <col min="2279" max="2279" width="0.42578125" style="100" customWidth="1"/>
    <col min="2280" max="2280" width="10.5703125" style="100" customWidth="1"/>
    <col min="2281" max="2281" width="12.42578125" style="100" bestFit="1" customWidth="1"/>
    <col min="2282" max="2508" width="10.42578125" style="100"/>
    <col min="2509" max="2509" width="33.5703125" style="100" customWidth="1"/>
    <col min="2510" max="2510" width="10.42578125" style="100" customWidth="1"/>
    <col min="2511" max="2511" width="0.42578125" style="100" customWidth="1"/>
    <col min="2512" max="2512" width="12" style="100" customWidth="1"/>
    <col min="2513" max="2513" width="0.42578125" style="100" customWidth="1"/>
    <col min="2514" max="2514" width="10.42578125" style="100" customWidth="1"/>
    <col min="2515" max="2515" width="0.42578125" style="100" customWidth="1"/>
    <col min="2516" max="2516" width="9.42578125" style="100" customWidth="1"/>
    <col min="2517" max="2517" width="0.42578125" style="100" customWidth="1"/>
    <col min="2518" max="2518" width="11" style="100" customWidth="1"/>
    <col min="2519" max="2519" width="0.42578125" style="100" customWidth="1"/>
    <col min="2520" max="2520" width="12.42578125" style="100" customWidth="1"/>
    <col min="2521" max="2521" width="0.42578125" style="100" customWidth="1"/>
    <col min="2522" max="2522" width="11.42578125" style="100" customWidth="1"/>
    <col min="2523" max="2523" width="0.42578125" style="100" customWidth="1"/>
    <col min="2524" max="2524" width="12.42578125" style="100" customWidth="1"/>
    <col min="2525" max="2525" width="0.42578125" style="100" customWidth="1"/>
    <col min="2526" max="2526" width="10.42578125" style="100" customWidth="1"/>
    <col min="2527" max="2527" width="0.42578125" style="100" customWidth="1"/>
    <col min="2528" max="2528" width="11.42578125" style="100" customWidth="1"/>
    <col min="2529" max="2529" width="0.42578125" style="100" customWidth="1"/>
    <col min="2530" max="2530" width="10.42578125" style="100" customWidth="1"/>
    <col min="2531" max="2531" width="0.42578125" style="100" customWidth="1"/>
    <col min="2532" max="2532" width="10.5703125" style="100" customWidth="1"/>
    <col min="2533" max="2533" width="0.42578125" style="100" customWidth="1"/>
    <col min="2534" max="2534" width="12.42578125" style="100" customWidth="1"/>
    <col min="2535" max="2535" width="0.42578125" style="100" customWidth="1"/>
    <col min="2536" max="2536" width="10.5703125" style="100" customWidth="1"/>
    <col min="2537" max="2537" width="12.42578125" style="100" bestFit="1" customWidth="1"/>
    <col min="2538" max="2764" width="10.42578125" style="100"/>
    <col min="2765" max="2765" width="33.5703125" style="100" customWidth="1"/>
    <col min="2766" max="2766" width="10.42578125" style="100" customWidth="1"/>
    <col min="2767" max="2767" width="0.42578125" style="100" customWidth="1"/>
    <col min="2768" max="2768" width="12" style="100" customWidth="1"/>
    <col min="2769" max="2769" width="0.42578125" style="100" customWidth="1"/>
    <col min="2770" max="2770" width="10.42578125" style="100" customWidth="1"/>
    <col min="2771" max="2771" width="0.42578125" style="100" customWidth="1"/>
    <col min="2772" max="2772" width="9.42578125" style="100" customWidth="1"/>
    <col min="2773" max="2773" width="0.42578125" style="100" customWidth="1"/>
    <col min="2774" max="2774" width="11" style="100" customWidth="1"/>
    <col min="2775" max="2775" width="0.42578125" style="100" customWidth="1"/>
    <col min="2776" max="2776" width="12.42578125" style="100" customWidth="1"/>
    <col min="2777" max="2777" width="0.42578125" style="100" customWidth="1"/>
    <col min="2778" max="2778" width="11.42578125" style="100" customWidth="1"/>
    <col min="2779" max="2779" width="0.42578125" style="100" customWidth="1"/>
    <col min="2780" max="2780" width="12.42578125" style="100" customWidth="1"/>
    <col min="2781" max="2781" width="0.42578125" style="100" customWidth="1"/>
    <col min="2782" max="2782" width="10.42578125" style="100" customWidth="1"/>
    <col min="2783" max="2783" width="0.42578125" style="100" customWidth="1"/>
    <col min="2784" max="2784" width="11.42578125" style="100" customWidth="1"/>
    <col min="2785" max="2785" width="0.42578125" style="100" customWidth="1"/>
    <col min="2786" max="2786" width="10.42578125" style="100" customWidth="1"/>
    <col min="2787" max="2787" width="0.42578125" style="100" customWidth="1"/>
    <col min="2788" max="2788" width="10.5703125" style="100" customWidth="1"/>
    <col min="2789" max="2789" width="0.42578125" style="100" customWidth="1"/>
    <col min="2790" max="2790" width="12.42578125" style="100" customWidth="1"/>
    <col min="2791" max="2791" width="0.42578125" style="100" customWidth="1"/>
    <col min="2792" max="2792" width="10.5703125" style="100" customWidth="1"/>
    <col min="2793" max="2793" width="12.42578125" style="100" bestFit="1" customWidth="1"/>
    <col min="2794" max="3020" width="10.42578125" style="100"/>
    <col min="3021" max="3021" width="33.5703125" style="100" customWidth="1"/>
    <col min="3022" max="3022" width="10.42578125" style="100" customWidth="1"/>
    <col min="3023" max="3023" width="0.42578125" style="100" customWidth="1"/>
    <col min="3024" max="3024" width="12" style="100" customWidth="1"/>
    <col min="3025" max="3025" width="0.42578125" style="100" customWidth="1"/>
    <col min="3026" max="3026" width="10.42578125" style="100" customWidth="1"/>
    <col min="3027" max="3027" width="0.42578125" style="100" customWidth="1"/>
    <col min="3028" max="3028" width="9.42578125" style="100" customWidth="1"/>
    <col min="3029" max="3029" width="0.42578125" style="100" customWidth="1"/>
    <col min="3030" max="3030" width="11" style="100" customWidth="1"/>
    <col min="3031" max="3031" width="0.42578125" style="100" customWidth="1"/>
    <col min="3032" max="3032" width="12.42578125" style="100" customWidth="1"/>
    <col min="3033" max="3033" width="0.42578125" style="100" customWidth="1"/>
    <col min="3034" max="3034" width="11.42578125" style="100" customWidth="1"/>
    <col min="3035" max="3035" width="0.42578125" style="100" customWidth="1"/>
    <col min="3036" max="3036" width="12.42578125" style="100" customWidth="1"/>
    <col min="3037" max="3037" width="0.42578125" style="100" customWidth="1"/>
    <col min="3038" max="3038" width="10.42578125" style="100" customWidth="1"/>
    <col min="3039" max="3039" width="0.42578125" style="100" customWidth="1"/>
    <col min="3040" max="3040" width="11.42578125" style="100" customWidth="1"/>
    <col min="3041" max="3041" width="0.42578125" style="100" customWidth="1"/>
    <col min="3042" max="3042" width="10.42578125" style="100" customWidth="1"/>
    <col min="3043" max="3043" width="0.42578125" style="100" customWidth="1"/>
    <col min="3044" max="3044" width="10.5703125" style="100" customWidth="1"/>
    <col min="3045" max="3045" width="0.42578125" style="100" customWidth="1"/>
    <col min="3046" max="3046" width="12.42578125" style="100" customWidth="1"/>
    <col min="3047" max="3047" width="0.42578125" style="100" customWidth="1"/>
    <col min="3048" max="3048" width="10.5703125" style="100" customWidth="1"/>
    <col min="3049" max="3049" width="12.42578125" style="100" bestFit="1" customWidth="1"/>
    <col min="3050" max="3276" width="10.42578125" style="100"/>
    <col min="3277" max="3277" width="33.5703125" style="100" customWidth="1"/>
    <col min="3278" max="3278" width="10.42578125" style="100" customWidth="1"/>
    <col min="3279" max="3279" width="0.42578125" style="100" customWidth="1"/>
    <col min="3280" max="3280" width="12" style="100" customWidth="1"/>
    <col min="3281" max="3281" width="0.42578125" style="100" customWidth="1"/>
    <col min="3282" max="3282" width="10.42578125" style="100" customWidth="1"/>
    <col min="3283" max="3283" width="0.42578125" style="100" customWidth="1"/>
    <col min="3284" max="3284" width="9.42578125" style="100" customWidth="1"/>
    <col min="3285" max="3285" width="0.42578125" style="100" customWidth="1"/>
    <col min="3286" max="3286" width="11" style="100" customWidth="1"/>
    <col min="3287" max="3287" width="0.42578125" style="100" customWidth="1"/>
    <col min="3288" max="3288" width="12.42578125" style="100" customWidth="1"/>
    <col min="3289" max="3289" width="0.42578125" style="100" customWidth="1"/>
    <col min="3290" max="3290" width="11.42578125" style="100" customWidth="1"/>
    <col min="3291" max="3291" width="0.42578125" style="100" customWidth="1"/>
    <col min="3292" max="3292" width="12.42578125" style="100" customWidth="1"/>
    <col min="3293" max="3293" width="0.42578125" style="100" customWidth="1"/>
    <col min="3294" max="3294" width="10.42578125" style="100" customWidth="1"/>
    <col min="3295" max="3295" width="0.42578125" style="100" customWidth="1"/>
    <col min="3296" max="3296" width="11.42578125" style="100" customWidth="1"/>
    <col min="3297" max="3297" width="0.42578125" style="100" customWidth="1"/>
    <col min="3298" max="3298" width="10.42578125" style="100" customWidth="1"/>
    <col min="3299" max="3299" width="0.42578125" style="100" customWidth="1"/>
    <col min="3300" max="3300" width="10.5703125" style="100" customWidth="1"/>
    <col min="3301" max="3301" width="0.42578125" style="100" customWidth="1"/>
    <col min="3302" max="3302" width="12.42578125" style="100" customWidth="1"/>
    <col min="3303" max="3303" width="0.42578125" style="100" customWidth="1"/>
    <col min="3304" max="3304" width="10.5703125" style="100" customWidth="1"/>
    <col min="3305" max="3305" width="12.42578125" style="100" bestFit="1" customWidth="1"/>
    <col min="3306" max="3532" width="10.42578125" style="100"/>
    <col min="3533" max="3533" width="33.5703125" style="100" customWidth="1"/>
    <col min="3534" max="3534" width="10.42578125" style="100" customWidth="1"/>
    <col min="3535" max="3535" width="0.42578125" style="100" customWidth="1"/>
    <col min="3536" max="3536" width="12" style="100" customWidth="1"/>
    <col min="3537" max="3537" width="0.42578125" style="100" customWidth="1"/>
    <col min="3538" max="3538" width="10.42578125" style="100" customWidth="1"/>
    <col min="3539" max="3539" width="0.42578125" style="100" customWidth="1"/>
    <col min="3540" max="3540" width="9.42578125" style="100" customWidth="1"/>
    <col min="3541" max="3541" width="0.42578125" style="100" customWidth="1"/>
    <col min="3542" max="3542" width="11" style="100" customWidth="1"/>
    <col min="3543" max="3543" width="0.42578125" style="100" customWidth="1"/>
    <col min="3544" max="3544" width="12.42578125" style="100" customWidth="1"/>
    <col min="3545" max="3545" width="0.42578125" style="100" customWidth="1"/>
    <col min="3546" max="3546" width="11.42578125" style="100" customWidth="1"/>
    <col min="3547" max="3547" width="0.42578125" style="100" customWidth="1"/>
    <col min="3548" max="3548" width="12.42578125" style="100" customWidth="1"/>
    <col min="3549" max="3549" width="0.42578125" style="100" customWidth="1"/>
    <col min="3550" max="3550" width="10.42578125" style="100" customWidth="1"/>
    <col min="3551" max="3551" width="0.42578125" style="100" customWidth="1"/>
    <col min="3552" max="3552" width="11.42578125" style="100" customWidth="1"/>
    <col min="3553" max="3553" width="0.42578125" style="100" customWidth="1"/>
    <col min="3554" max="3554" width="10.42578125" style="100" customWidth="1"/>
    <col min="3555" max="3555" width="0.42578125" style="100" customWidth="1"/>
    <col min="3556" max="3556" width="10.5703125" style="100" customWidth="1"/>
    <col min="3557" max="3557" width="0.42578125" style="100" customWidth="1"/>
    <col min="3558" max="3558" width="12.42578125" style="100" customWidth="1"/>
    <col min="3559" max="3559" width="0.42578125" style="100" customWidth="1"/>
    <col min="3560" max="3560" width="10.5703125" style="100" customWidth="1"/>
    <col min="3561" max="3561" width="12.42578125" style="100" bestFit="1" customWidth="1"/>
    <col min="3562" max="3788" width="10.42578125" style="100"/>
    <col min="3789" max="3789" width="33.5703125" style="100" customWidth="1"/>
    <col min="3790" max="3790" width="10.42578125" style="100" customWidth="1"/>
    <col min="3791" max="3791" width="0.42578125" style="100" customWidth="1"/>
    <col min="3792" max="3792" width="12" style="100" customWidth="1"/>
    <col min="3793" max="3793" width="0.42578125" style="100" customWidth="1"/>
    <col min="3794" max="3794" width="10.42578125" style="100" customWidth="1"/>
    <col min="3795" max="3795" width="0.42578125" style="100" customWidth="1"/>
    <col min="3796" max="3796" width="9.42578125" style="100" customWidth="1"/>
    <col min="3797" max="3797" width="0.42578125" style="100" customWidth="1"/>
    <col min="3798" max="3798" width="11" style="100" customWidth="1"/>
    <col min="3799" max="3799" width="0.42578125" style="100" customWidth="1"/>
    <col min="3800" max="3800" width="12.42578125" style="100" customWidth="1"/>
    <col min="3801" max="3801" width="0.42578125" style="100" customWidth="1"/>
    <col min="3802" max="3802" width="11.42578125" style="100" customWidth="1"/>
    <col min="3803" max="3803" width="0.42578125" style="100" customWidth="1"/>
    <col min="3804" max="3804" width="12.42578125" style="100" customWidth="1"/>
    <col min="3805" max="3805" width="0.42578125" style="100" customWidth="1"/>
    <col min="3806" max="3806" width="10.42578125" style="100" customWidth="1"/>
    <col min="3807" max="3807" width="0.42578125" style="100" customWidth="1"/>
    <col min="3808" max="3808" width="11.42578125" style="100" customWidth="1"/>
    <col min="3809" max="3809" width="0.42578125" style="100" customWidth="1"/>
    <col min="3810" max="3810" width="10.42578125" style="100" customWidth="1"/>
    <col min="3811" max="3811" width="0.42578125" style="100" customWidth="1"/>
    <col min="3812" max="3812" width="10.5703125" style="100" customWidth="1"/>
    <col min="3813" max="3813" width="0.42578125" style="100" customWidth="1"/>
    <col min="3814" max="3814" width="12.42578125" style="100" customWidth="1"/>
    <col min="3815" max="3815" width="0.42578125" style="100" customWidth="1"/>
    <col min="3816" max="3816" width="10.5703125" style="100" customWidth="1"/>
    <col min="3817" max="3817" width="12.42578125" style="100" bestFit="1" customWidth="1"/>
    <col min="3818" max="4044" width="10.42578125" style="100"/>
    <col min="4045" max="4045" width="33.5703125" style="100" customWidth="1"/>
    <col min="4046" max="4046" width="10.42578125" style="100" customWidth="1"/>
    <col min="4047" max="4047" width="0.42578125" style="100" customWidth="1"/>
    <col min="4048" max="4048" width="12" style="100" customWidth="1"/>
    <col min="4049" max="4049" width="0.42578125" style="100" customWidth="1"/>
    <col min="4050" max="4050" width="10.42578125" style="100" customWidth="1"/>
    <col min="4051" max="4051" width="0.42578125" style="100" customWidth="1"/>
    <col min="4052" max="4052" width="9.42578125" style="100" customWidth="1"/>
    <col min="4053" max="4053" width="0.42578125" style="100" customWidth="1"/>
    <col min="4054" max="4054" width="11" style="100" customWidth="1"/>
    <col min="4055" max="4055" width="0.42578125" style="100" customWidth="1"/>
    <col min="4056" max="4056" width="12.42578125" style="100" customWidth="1"/>
    <col min="4057" max="4057" width="0.42578125" style="100" customWidth="1"/>
    <col min="4058" max="4058" width="11.42578125" style="100" customWidth="1"/>
    <col min="4059" max="4059" width="0.42578125" style="100" customWidth="1"/>
    <col min="4060" max="4060" width="12.42578125" style="100" customWidth="1"/>
    <col min="4061" max="4061" width="0.42578125" style="100" customWidth="1"/>
    <col min="4062" max="4062" width="10.42578125" style="100" customWidth="1"/>
    <col min="4063" max="4063" width="0.42578125" style="100" customWidth="1"/>
    <col min="4064" max="4064" width="11.42578125" style="100" customWidth="1"/>
    <col min="4065" max="4065" width="0.42578125" style="100" customWidth="1"/>
    <col min="4066" max="4066" width="10.42578125" style="100" customWidth="1"/>
    <col min="4067" max="4067" width="0.42578125" style="100" customWidth="1"/>
    <col min="4068" max="4068" width="10.5703125" style="100" customWidth="1"/>
    <col min="4069" max="4069" width="0.42578125" style="100" customWidth="1"/>
    <col min="4070" max="4070" width="12.42578125" style="100" customWidth="1"/>
    <col min="4071" max="4071" width="0.42578125" style="100" customWidth="1"/>
    <col min="4072" max="4072" width="10.5703125" style="100" customWidth="1"/>
    <col min="4073" max="4073" width="12.42578125" style="100" bestFit="1" customWidth="1"/>
    <col min="4074" max="4300" width="10.42578125" style="100"/>
    <col min="4301" max="4301" width="33.5703125" style="100" customWidth="1"/>
    <col min="4302" max="4302" width="10.42578125" style="100" customWidth="1"/>
    <col min="4303" max="4303" width="0.42578125" style="100" customWidth="1"/>
    <col min="4304" max="4304" width="12" style="100" customWidth="1"/>
    <col min="4305" max="4305" width="0.42578125" style="100" customWidth="1"/>
    <col min="4306" max="4306" width="10.42578125" style="100" customWidth="1"/>
    <col min="4307" max="4307" width="0.42578125" style="100" customWidth="1"/>
    <col min="4308" max="4308" width="9.42578125" style="100" customWidth="1"/>
    <col min="4309" max="4309" width="0.42578125" style="100" customWidth="1"/>
    <col min="4310" max="4310" width="11" style="100" customWidth="1"/>
    <col min="4311" max="4311" width="0.42578125" style="100" customWidth="1"/>
    <col min="4312" max="4312" width="12.42578125" style="100" customWidth="1"/>
    <col min="4313" max="4313" width="0.42578125" style="100" customWidth="1"/>
    <col min="4314" max="4314" width="11.42578125" style="100" customWidth="1"/>
    <col min="4315" max="4315" width="0.42578125" style="100" customWidth="1"/>
    <col min="4316" max="4316" width="12.42578125" style="100" customWidth="1"/>
    <col min="4317" max="4317" width="0.42578125" style="100" customWidth="1"/>
    <col min="4318" max="4318" width="10.42578125" style="100" customWidth="1"/>
    <col min="4319" max="4319" width="0.42578125" style="100" customWidth="1"/>
    <col min="4320" max="4320" width="11.42578125" style="100" customWidth="1"/>
    <col min="4321" max="4321" width="0.42578125" style="100" customWidth="1"/>
    <col min="4322" max="4322" width="10.42578125" style="100" customWidth="1"/>
    <col min="4323" max="4323" width="0.42578125" style="100" customWidth="1"/>
    <col min="4324" max="4324" width="10.5703125" style="100" customWidth="1"/>
    <col min="4325" max="4325" width="0.42578125" style="100" customWidth="1"/>
    <col min="4326" max="4326" width="12.42578125" style="100" customWidth="1"/>
    <col min="4327" max="4327" width="0.42578125" style="100" customWidth="1"/>
    <col min="4328" max="4328" width="10.5703125" style="100" customWidth="1"/>
    <col min="4329" max="4329" width="12.42578125" style="100" bestFit="1" customWidth="1"/>
    <col min="4330" max="4556" width="10.42578125" style="100"/>
    <col min="4557" max="4557" width="33.5703125" style="100" customWidth="1"/>
    <col min="4558" max="4558" width="10.42578125" style="100" customWidth="1"/>
    <col min="4559" max="4559" width="0.42578125" style="100" customWidth="1"/>
    <col min="4560" max="4560" width="12" style="100" customWidth="1"/>
    <col min="4561" max="4561" width="0.42578125" style="100" customWidth="1"/>
    <col min="4562" max="4562" width="10.42578125" style="100" customWidth="1"/>
    <col min="4563" max="4563" width="0.42578125" style="100" customWidth="1"/>
    <col min="4564" max="4564" width="9.42578125" style="100" customWidth="1"/>
    <col min="4565" max="4565" width="0.42578125" style="100" customWidth="1"/>
    <col min="4566" max="4566" width="11" style="100" customWidth="1"/>
    <col min="4567" max="4567" width="0.42578125" style="100" customWidth="1"/>
    <col min="4568" max="4568" width="12.42578125" style="100" customWidth="1"/>
    <col min="4569" max="4569" width="0.42578125" style="100" customWidth="1"/>
    <col min="4570" max="4570" width="11.42578125" style="100" customWidth="1"/>
    <col min="4571" max="4571" width="0.42578125" style="100" customWidth="1"/>
    <col min="4572" max="4572" width="12.42578125" style="100" customWidth="1"/>
    <col min="4573" max="4573" width="0.42578125" style="100" customWidth="1"/>
    <col min="4574" max="4574" width="10.42578125" style="100" customWidth="1"/>
    <col min="4575" max="4575" width="0.42578125" style="100" customWidth="1"/>
    <col min="4576" max="4576" width="11.42578125" style="100" customWidth="1"/>
    <col min="4577" max="4577" width="0.42578125" style="100" customWidth="1"/>
    <col min="4578" max="4578" width="10.42578125" style="100" customWidth="1"/>
    <col min="4579" max="4579" width="0.42578125" style="100" customWidth="1"/>
    <col min="4580" max="4580" width="10.5703125" style="100" customWidth="1"/>
    <col min="4581" max="4581" width="0.42578125" style="100" customWidth="1"/>
    <col min="4582" max="4582" width="12.42578125" style="100" customWidth="1"/>
    <col min="4583" max="4583" width="0.42578125" style="100" customWidth="1"/>
    <col min="4584" max="4584" width="10.5703125" style="100" customWidth="1"/>
    <col min="4585" max="4585" width="12.42578125" style="100" bestFit="1" customWidth="1"/>
    <col min="4586" max="4812" width="10.42578125" style="100"/>
    <col min="4813" max="4813" width="33.5703125" style="100" customWidth="1"/>
    <col min="4814" max="4814" width="10.42578125" style="100" customWidth="1"/>
    <col min="4815" max="4815" width="0.42578125" style="100" customWidth="1"/>
    <col min="4816" max="4816" width="12" style="100" customWidth="1"/>
    <col min="4817" max="4817" width="0.42578125" style="100" customWidth="1"/>
    <col min="4818" max="4818" width="10.42578125" style="100" customWidth="1"/>
    <col min="4819" max="4819" width="0.42578125" style="100" customWidth="1"/>
    <col min="4820" max="4820" width="9.42578125" style="100" customWidth="1"/>
    <col min="4821" max="4821" width="0.42578125" style="100" customWidth="1"/>
    <col min="4822" max="4822" width="11" style="100" customWidth="1"/>
    <col min="4823" max="4823" width="0.42578125" style="100" customWidth="1"/>
    <col min="4824" max="4824" width="12.42578125" style="100" customWidth="1"/>
    <col min="4825" max="4825" width="0.42578125" style="100" customWidth="1"/>
    <col min="4826" max="4826" width="11.42578125" style="100" customWidth="1"/>
    <col min="4827" max="4827" width="0.42578125" style="100" customWidth="1"/>
    <col min="4828" max="4828" width="12.42578125" style="100" customWidth="1"/>
    <col min="4829" max="4829" width="0.42578125" style="100" customWidth="1"/>
    <col min="4830" max="4830" width="10.42578125" style="100" customWidth="1"/>
    <col min="4831" max="4831" width="0.42578125" style="100" customWidth="1"/>
    <col min="4832" max="4832" width="11.42578125" style="100" customWidth="1"/>
    <col min="4833" max="4833" width="0.42578125" style="100" customWidth="1"/>
    <col min="4834" max="4834" width="10.42578125" style="100" customWidth="1"/>
    <col min="4835" max="4835" width="0.42578125" style="100" customWidth="1"/>
    <col min="4836" max="4836" width="10.5703125" style="100" customWidth="1"/>
    <col min="4837" max="4837" width="0.42578125" style="100" customWidth="1"/>
    <col min="4838" max="4838" width="12.42578125" style="100" customWidth="1"/>
    <col min="4839" max="4839" width="0.42578125" style="100" customWidth="1"/>
    <col min="4840" max="4840" width="10.5703125" style="100" customWidth="1"/>
    <col min="4841" max="4841" width="12.42578125" style="100" bestFit="1" customWidth="1"/>
    <col min="4842" max="5068" width="10.42578125" style="100"/>
    <col min="5069" max="5069" width="33.5703125" style="100" customWidth="1"/>
    <col min="5070" max="5070" width="10.42578125" style="100" customWidth="1"/>
    <col min="5071" max="5071" width="0.42578125" style="100" customWidth="1"/>
    <col min="5072" max="5072" width="12" style="100" customWidth="1"/>
    <col min="5073" max="5073" width="0.42578125" style="100" customWidth="1"/>
    <col min="5074" max="5074" width="10.42578125" style="100" customWidth="1"/>
    <col min="5075" max="5075" width="0.42578125" style="100" customWidth="1"/>
    <col min="5076" max="5076" width="9.42578125" style="100" customWidth="1"/>
    <col min="5077" max="5077" width="0.42578125" style="100" customWidth="1"/>
    <col min="5078" max="5078" width="11" style="100" customWidth="1"/>
    <col min="5079" max="5079" width="0.42578125" style="100" customWidth="1"/>
    <col min="5080" max="5080" width="12.42578125" style="100" customWidth="1"/>
    <col min="5081" max="5081" width="0.42578125" style="100" customWidth="1"/>
    <col min="5082" max="5082" width="11.42578125" style="100" customWidth="1"/>
    <col min="5083" max="5083" width="0.42578125" style="100" customWidth="1"/>
    <col min="5084" max="5084" width="12.42578125" style="100" customWidth="1"/>
    <col min="5085" max="5085" width="0.42578125" style="100" customWidth="1"/>
    <col min="5086" max="5086" width="10.42578125" style="100" customWidth="1"/>
    <col min="5087" max="5087" width="0.42578125" style="100" customWidth="1"/>
    <col min="5088" max="5088" width="11.42578125" style="100" customWidth="1"/>
    <col min="5089" max="5089" width="0.42578125" style="100" customWidth="1"/>
    <col min="5090" max="5090" width="10.42578125" style="100" customWidth="1"/>
    <col min="5091" max="5091" width="0.42578125" style="100" customWidth="1"/>
    <col min="5092" max="5092" width="10.5703125" style="100" customWidth="1"/>
    <col min="5093" max="5093" width="0.42578125" style="100" customWidth="1"/>
    <col min="5094" max="5094" width="12.42578125" style="100" customWidth="1"/>
    <col min="5095" max="5095" width="0.42578125" style="100" customWidth="1"/>
    <col min="5096" max="5096" width="10.5703125" style="100" customWidth="1"/>
    <col min="5097" max="5097" width="12.42578125" style="100" bestFit="1" customWidth="1"/>
    <col min="5098" max="5324" width="10.42578125" style="100"/>
    <col min="5325" max="5325" width="33.5703125" style="100" customWidth="1"/>
    <col min="5326" max="5326" width="10.42578125" style="100" customWidth="1"/>
    <col min="5327" max="5327" width="0.42578125" style="100" customWidth="1"/>
    <col min="5328" max="5328" width="12" style="100" customWidth="1"/>
    <col min="5329" max="5329" width="0.42578125" style="100" customWidth="1"/>
    <col min="5330" max="5330" width="10.42578125" style="100" customWidth="1"/>
    <col min="5331" max="5331" width="0.42578125" style="100" customWidth="1"/>
    <col min="5332" max="5332" width="9.42578125" style="100" customWidth="1"/>
    <col min="5333" max="5333" width="0.42578125" style="100" customWidth="1"/>
    <col min="5334" max="5334" width="11" style="100" customWidth="1"/>
    <col min="5335" max="5335" width="0.42578125" style="100" customWidth="1"/>
    <col min="5336" max="5336" width="12.42578125" style="100" customWidth="1"/>
    <col min="5337" max="5337" width="0.42578125" style="100" customWidth="1"/>
    <col min="5338" max="5338" width="11.42578125" style="100" customWidth="1"/>
    <col min="5339" max="5339" width="0.42578125" style="100" customWidth="1"/>
    <col min="5340" max="5340" width="12.42578125" style="100" customWidth="1"/>
    <col min="5341" max="5341" width="0.42578125" style="100" customWidth="1"/>
    <col min="5342" max="5342" width="10.42578125" style="100" customWidth="1"/>
    <col min="5343" max="5343" width="0.42578125" style="100" customWidth="1"/>
    <col min="5344" max="5344" width="11.42578125" style="100" customWidth="1"/>
    <col min="5345" max="5345" width="0.42578125" style="100" customWidth="1"/>
    <col min="5346" max="5346" width="10.42578125" style="100" customWidth="1"/>
    <col min="5347" max="5347" width="0.42578125" style="100" customWidth="1"/>
    <col min="5348" max="5348" width="10.5703125" style="100" customWidth="1"/>
    <col min="5349" max="5349" width="0.42578125" style="100" customWidth="1"/>
    <col min="5350" max="5350" width="12.42578125" style="100" customWidth="1"/>
    <col min="5351" max="5351" width="0.42578125" style="100" customWidth="1"/>
    <col min="5352" max="5352" width="10.5703125" style="100" customWidth="1"/>
    <col min="5353" max="5353" width="12.42578125" style="100" bestFit="1" customWidth="1"/>
    <col min="5354" max="5580" width="10.42578125" style="100"/>
    <col min="5581" max="5581" width="33.5703125" style="100" customWidth="1"/>
    <col min="5582" max="5582" width="10.42578125" style="100" customWidth="1"/>
    <col min="5583" max="5583" width="0.42578125" style="100" customWidth="1"/>
    <col min="5584" max="5584" width="12" style="100" customWidth="1"/>
    <col min="5585" max="5585" width="0.42578125" style="100" customWidth="1"/>
    <col min="5586" max="5586" width="10.42578125" style="100" customWidth="1"/>
    <col min="5587" max="5587" width="0.42578125" style="100" customWidth="1"/>
    <col min="5588" max="5588" width="9.42578125" style="100" customWidth="1"/>
    <col min="5589" max="5589" width="0.42578125" style="100" customWidth="1"/>
    <col min="5590" max="5590" width="11" style="100" customWidth="1"/>
    <col min="5591" max="5591" width="0.42578125" style="100" customWidth="1"/>
    <col min="5592" max="5592" width="12.42578125" style="100" customWidth="1"/>
    <col min="5593" max="5593" width="0.42578125" style="100" customWidth="1"/>
    <col min="5594" max="5594" width="11.42578125" style="100" customWidth="1"/>
    <col min="5595" max="5595" width="0.42578125" style="100" customWidth="1"/>
    <col min="5596" max="5596" width="12.42578125" style="100" customWidth="1"/>
    <col min="5597" max="5597" width="0.42578125" style="100" customWidth="1"/>
    <col min="5598" max="5598" width="10.42578125" style="100" customWidth="1"/>
    <col min="5599" max="5599" width="0.42578125" style="100" customWidth="1"/>
    <col min="5600" max="5600" width="11.42578125" style="100" customWidth="1"/>
    <col min="5601" max="5601" width="0.42578125" style="100" customWidth="1"/>
    <col min="5602" max="5602" width="10.42578125" style="100" customWidth="1"/>
    <col min="5603" max="5603" width="0.42578125" style="100" customWidth="1"/>
    <col min="5604" max="5604" width="10.5703125" style="100" customWidth="1"/>
    <col min="5605" max="5605" width="0.42578125" style="100" customWidth="1"/>
    <col min="5606" max="5606" width="12.42578125" style="100" customWidth="1"/>
    <col min="5607" max="5607" width="0.42578125" style="100" customWidth="1"/>
    <col min="5608" max="5608" width="10.5703125" style="100" customWidth="1"/>
    <col min="5609" max="5609" width="12.42578125" style="100" bestFit="1" customWidth="1"/>
    <col min="5610" max="5836" width="10.42578125" style="100"/>
    <col min="5837" max="5837" width="33.5703125" style="100" customWidth="1"/>
    <col min="5838" max="5838" width="10.42578125" style="100" customWidth="1"/>
    <col min="5839" max="5839" width="0.42578125" style="100" customWidth="1"/>
    <col min="5840" max="5840" width="12" style="100" customWidth="1"/>
    <col min="5841" max="5841" width="0.42578125" style="100" customWidth="1"/>
    <col min="5842" max="5842" width="10.42578125" style="100" customWidth="1"/>
    <col min="5843" max="5843" width="0.42578125" style="100" customWidth="1"/>
    <col min="5844" max="5844" width="9.42578125" style="100" customWidth="1"/>
    <col min="5845" max="5845" width="0.42578125" style="100" customWidth="1"/>
    <col min="5846" max="5846" width="11" style="100" customWidth="1"/>
    <col min="5847" max="5847" width="0.42578125" style="100" customWidth="1"/>
    <col min="5848" max="5848" width="12.42578125" style="100" customWidth="1"/>
    <col min="5849" max="5849" width="0.42578125" style="100" customWidth="1"/>
    <col min="5850" max="5850" width="11.42578125" style="100" customWidth="1"/>
    <col min="5851" max="5851" width="0.42578125" style="100" customWidth="1"/>
    <col min="5852" max="5852" width="12.42578125" style="100" customWidth="1"/>
    <col min="5853" max="5853" width="0.42578125" style="100" customWidth="1"/>
    <col min="5854" max="5854" width="10.42578125" style="100" customWidth="1"/>
    <col min="5855" max="5855" width="0.42578125" style="100" customWidth="1"/>
    <col min="5856" max="5856" width="11.42578125" style="100" customWidth="1"/>
    <col min="5857" max="5857" width="0.42578125" style="100" customWidth="1"/>
    <col min="5858" max="5858" width="10.42578125" style="100" customWidth="1"/>
    <col min="5859" max="5859" width="0.42578125" style="100" customWidth="1"/>
    <col min="5860" max="5860" width="10.5703125" style="100" customWidth="1"/>
    <col min="5861" max="5861" width="0.42578125" style="100" customWidth="1"/>
    <col min="5862" max="5862" width="12.42578125" style="100" customWidth="1"/>
    <col min="5863" max="5863" width="0.42578125" style="100" customWidth="1"/>
    <col min="5864" max="5864" width="10.5703125" style="100" customWidth="1"/>
    <col min="5865" max="5865" width="12.42578125" style="100" bestFit="1" customWidth="1"/>
    <col min="5866" max="6092" width="10.42578125" style="100"/>
    <col min="6093" max="6093" width="33.5703125" style="100" customWidth="1"/>
    <col min="6094" max="6094" width="10.42578125" style="100" customWidth="1"/>
    <col min="6095" max="6095" width="0.42578125" style="100" customWidth="1"/>
    <col min="6096" max="6096" width="12" style="100" customWidth="1"/>
    <col min="6097" max="6097" width="0.42578125" style="100" customWidth="1"/>
    <col min="6098" max="6098" width="10.42578125" style="100" customWidth="1"/>
    <col min="6099" max="6099" width="0.42578125" style="100" customWidth="1"/>
    <col min="6100" max="6100" width="9.42578125" style="100" customWidth="1"/>
    <col min="6101" max="6101" width="0.42578125" style="100" customWidth="1"/>
    <col min="6102" max="6102" width="11" style="100" customWidth="1"/>
    <col min="6103" max="6103" width="0.42578125" style="100" customWidth="1"/>
    <col min="6104" max="6104" width="12.42578125" style="100" customWidth="1"/>
    <col min="6105" max="6105" width="0.42578125" style="100" customWidth="1"/>
    <col min="6106" max="6106" width="11.42578125" style="100" customWidth="1"/>
    <col min="6107" max="6107" width="0.42578125" style="100" customWidth="1"/>
    <col min="6108" max="6108" width="12.42578125" style="100" customWidth="1"/>
    <col min="6109" max="6109" width="0.42578125" style="100" customWidth="1"/>
    <col min="6110" max="6110" width="10.42578125" style="100" customWidth="1"/>
    <col min="6111" max="6111" width="0.42578125" style="100" customWidth="1"/>
    <col min="6112" max="6112" width="11.42578125" style="100" customWidth="1"/>
    <col min="6113" max="6113" width="0.42578125" style="100" customWidth="1"/>
    <col min="6114" max="6114" width="10.42578125" style="100" customWidth="1"/>
    <col min="6115" max="6115" width="0.42578125" style="100" customWidth="1"/>
    <col min="6116" max="6116" width="10.5703125" style="100" customWidth="1"/>
    <col min="6117" max="6117" width="0.42578125" style="100" customWidth="1"/>
    <col min="6118" max="6118" width="12.42578125" style="100" customWidth="1"/>
    <col min="6119" max="6119" width="0.42578125" style="100" customWidth="1"/>
    <col min="6120" max="6120" width="10.5703125" style="100" customWidth="1"/>
    <col min="6121" max="6121" width="12.42578125" style="100" bestFit="1" customWidth="1"/>
    <col min="6122" max="6348" width="10.42578125" style="100"/>
    <col min="6349" max="6349" width="33.5703125" style="100" customWidth="1"/>
    <col min="6350" max="6350" width="10.42578125" style="100" customWidth="1"/>
    <col min="6351" max="6351" width="0.42578125" style="100" customWidth="1"/>
    <col min="6352" max="6352" width="12" style="100" customWidth="1"/>
    <col min="6353" max="6353" width="0.42578125" style="100" customWidth="1"/>
    <col min="6354" max="6354" width="10.42578125" style="100" customWidth="1"/>
    <col min="6355" max="6355" width="0.42578125" style="100" customWidth="1"/>
    <col min="6356" max="6356" width="9.42578125" style="100" customWidth="1"/>
    <col min="6357" max="6357" width="0.42578125" style="100" customWidth="1"/>
    <col min="6358" max="6358" width="11" style="100" customWidth="1"/>
    <col min="6359" max="6359" width="0.42578125" style="100" customWidth="1"/>
    <col min="6360" max="6360" width="12.42578125" style="100" customWidth="1"/>
    <col min="6361" max="6361" width="0.42578125" style="100" customWidth="1"/>
    <col min="6362" max="6362" width="11.42578125" style="100" customWidth="1"/>
    <col min="6363" max="6363" width="0.42578125" style="100" customWidth="1"/>
    <col min="6364" max="6364" width="12.42578125" style="100" customWidth="1"/>
    <col min="6365" max="6365" width="0.42578125" style="100" customWidth="1"/>
    <col min="6366" max="6366" width="10.42578125" style="100" customWidth="1"/>
    <col min="6367" max="6367" width="0.42578125" style="100" customWidth="1"/>
    <col min="6368" max="6368" width="11.42578125" style="100" customWidth="1"/>
    <col min="6369" max="6369" width="0.42578125" style="100" customWidth="1"/>
    <col min="6370" max="6370" width="10.42578125" style="100" customWidth="1"/>
    <col min="6371" max="6371" width="0.42578125" style="100" customWidth="1"/>
    <col min="6372" max="6372" width="10.5703125" style="100" customWidth="1"/>
    <col min="6373" max="6373" width="0.42578125" style="100" customWidth="1"/>
    <col min="6374" max="6374" width="12.42578125" style="100" customWidth="1"/>
    <col min="6375" max="6375" width="0.42578125" style="100" customWidth="1"/>
    <col min="6376" max="6376" width="10.5703125" style="100" customWidth="1"/>
    <col min="6377" max="6377" width="12.42578125" style="100" bestFit="1" customWidth="1"/>
    <col min="6378" max="6604" width="10.42578125" style="100"/>
    <col min="6605" max="6605" width="33.5703125" style="100" customWidth="1"/>
    <col min="6606" max="6606" width="10.42578125" style="100" customWidth="1"/>
    <col min="6607" max="6607" width="0.42578125" style="100" customWidth="1"/>
    <col min="6608" max="6608" width="12" style="100" customWidth="1"/>
    <col min="6609" max="6609" width="0.42578125" style="100" customWidth="1"/>
    <col min="6610" max="6610" width="10.42578125" style="100" customWidth="1"/>
    <col min="6611" max="6611" width="0.42578125" style="100" customWidth="1"/>
    <col min="6612" max="6612" width="9.42578125" style="100" customWidth="1"/>
    <col min="6613" max="6613" width="0.42578125" style="100" customWidth="1"/>
    <col min="6614" max="6614" width="11" style="100" customWidth="1"/>
    <col min="6615" max="6615" width="0.42578125" style="100" customWidth="1"/>
    <col min="6616" max="6616" width="12.42578125" style="100" customWidth="1"/>
    <col min="6617" max="6617" width="0.42578125" style="100" customWidth="1"/>
    <col min="6618" max="6618" width="11.42578125" style="100" customWidth="1"/>
    <col min="6619" max="6619" width="0.42578125" style="100" customWidth="1"/>
    <col min="6620" max="6620" width="12.42578125" style="100" customWidth="1"/>
    <col min="6621" max="6621" width="0.42578125" style="100" customWidth="1"/>
    <col min="6622" max="6622" width="10.42578125" style="100" customWidth="1"/>
    <col min="6623" max="6623" width="0.42578125" style="100" customWidth="1"/>
    <col min="6624" max="6624" width="11.42578125" style="100" customWidth="1"/>
    <col min="6625" max="6625" width="0.42578125" style="100" customWidth="1"/>
    <col min="6626" max="6626" width="10.42578125" style="100" customWidth="1"/>
    <col min="6627" max="6627" width="0.42578125" style="100" customWidth="1"/>
    <col min="6628" max="6628" width="10.5703125" style="100" customWidth="1"/>
    <col min="6629" max="6629" width="0.42578125" style="100" customWidth="1"/>
    <col min="6630" max="6630" width="12.42578125" style="100" customWidth="1"/>
    <col min="6631" max="6631" width="0.42578125" style="100" customWidth="1"/>
    <col min="6632" max="6632" width="10.5703125" style="100" customWidth="1"/>
    <col min="6633" max="6633" width="12.42578125" style="100" bestFit="1" customWidth="1"/>
    <col min="6634" max="6860" width="10.42578125" style="100"/>
    <col min="6861" max="6861" width="33.5703125" style="100" customWidth="1"/>
    <col min="6862" max="6862" width="10.42578125" style="100" customWidth="1"/>
    <col min="6863" max="6863" width="0.42578125" style="100" customWidth="1"/>
    <col min="6864" max="6864" width="12" style="100" customWidth="1"/>
    <col min="6865" max="6865" width="0.42578125" style="100" customWidth="1"/>
    <col min="6866" max="6866" width="10.42578125" style="100" customWidth="1"/>
    <col min="6867" max="6867" width="0.42578125" style="100" customWidth="1"/>
    <col min="6868" max="6868" width="9.42578125" style="100" customWidth="1"/>
    <col min="6869" max="6869" width="0.42578125" style="100" customWidth="1"/>
    <col min="6870" max="6870" width="11" style="100" customWidth="1"/>
    <col min="6871" max="6871" width="0.42578125" style="100" customWidth="1"/>
    <col min="6872" max="6872" width="12.42578125" style="100" customWidth="1"/>
    <col min="6873" max="6873" width="0.42578125" style="100" customWidth="1"/>
    <col min="6874" max="6874" width="11.42578125" style="100" customWidth="1"/>
    <col min="6875" max="6875" width="0.42578125" style="100" customWidth="1"/>
    <col min="6876" max="6876" width="12.42578125" style="100" customWidth="1"/>
    <col min="6877" max="6877" width="0.42578125" style="100" customWidth="1"/>
    <col min="6878" max="6878" width="10.42578125" style="100" customWidth="1"/>
    <col min="6879" max="6879" width="0.42578125" style="100" customWidth="1"/>
    <col min="6880" max="6880" width="11.42578125" style="100" customWidth="1"/>
    <col min="6881" max="6881" width="0.42578125" style="100" customWidth="1"/>
    <col min="6882" max="6882" width="10.42578125" style="100" customWidth="1"/>
    <col min="6883" max="6883" width="0.42578125" style="100" customWidth="1"/>
    <col min="6884" max="6884" width="10.5703125" style="100" customWidth="1"/>
    <col min="6885" max="6885" width="0.42578125" style="100" customWidth="1"/>
    <col min="6886" max="6886" width="12.42578125" style="100" customWidth="1"/>
    <col min="6887" max="6887" width="0.42578125" style="100" customWidth="1"/>
    <col min="6888" max="6888" width="10.5703125" style="100" customWidth="1"/>
    <col min="6889" max="6889" width="12.42578125" style="100" bestFit="1" customWidth="1"/>
    <col min="6890" max="7116" width="10.42578125" style="100"/>
    <col min="7117" max="7117" width="33.5703125" style="100" customWidth="1"/>
    <col min="7118" max="7118" width="10.42578125" style="100" customWidth="1"/>
    <col min="7119" max="7119" width="0.42578125" style="100" customWidth="1"/>
    <col min="7120" max="7120" width="12" style="100" customWidth="1"/>
    <col min="7121" max="7121" width="0.42578125" style="100" customWidth="1"/>
    <col min="7122" max="7122" width="10.42578125" style="100" customWidth="1"/>
    <col min="7123" max="7123" width="0.42578125" style="100" customWidth="1"/>
    <col min="7124" max="7124" width="9.42578125" style="100" customWidth="1"/>
    <col min="7125" max="7125" width="0.42578125" style="100" customWidth="1"/>
    <col min="7126" max="7126" width="11" style="100" customWidth="1"/>
    <col min="7127" max="7127" width="0.42578125" style="100" customWidth="1"/>
    <col min="7128" max="7128" width="12.42578125" style="100" customWidth="1"/>
    <col min="7129" max="7129" width="0.42578125" style="100" customWidth="1"/>
    <col min="7130" max="7130" width="11.42578125" style="100" customWidth="1"/>
    <col min="7131" max="7131" width="0.42578125" style="100" customWidth="1"/>
    <col min="7132" max="7132" width="12.42578125" style="100" customWidth="1"/>
    <col min="7133" max="7133" width="0.42578125" style="100" customWidth="1"/>
    <col min="7134" max="7134" width="10.42578125" style="100" customWidth="1"/>
    <col min="7135" max="7135" width="0.42578125" style="100" customWidth="1"/>
    <col min="7136" max="7136" width="11.42578125" style="100" customWidth="1"/>
    <col min="7137" max="7137" width="0.42578125" style="100" customWidth="1"/>
    <col min="7138" max="7138" width="10.42578125" style="100" customWidth="1"/>
    <col min="7139" max="7139" width="0.42578125" style="100" customWidth="1"/>
    <col min="7140" max="7140" width="10.5703125" style="100" customWidth="1"/>
    <col min="7141" max="7141" width="0.42578125" style="100" customWidth="1"/>
    <col min="7142" max="7142" width="12.42578125" style="100" customWidth="1"/>
    <col min="7143" max="7143" width="0.42578125" style="100" customWidth="1"/>
    <col min="7144" max="7144" width="10.5703125" style="100" customWidth="1"/>
    <col min="7145" max="7145" width="12.42578125" style="100" bestFit="1" customWidth="1"/>
    <col min="7146" max="7372" width="10.42578125" style="100"/>
    <col min="7373" max="7373" width="33.5703125" style="100" customWidth="1"/>
    <col min="7374" max="7374" width="10.42578125" style="100" customWidth="1"/>
    <col min="7375" max="7375" width="0.42578125" style="100" customWidth="1"/>
    <col min="7376" max="7376" width="12" style="100" customWidth="1"/>
    <col min="7377" max="7377" width="0.42578125" style="100" customWidth="1"/>
    <col min="7378" max="7378" width="10.42578125" style="100" customWidth="1"/>
    <col min="7379" max="7379" width="0.42578125" style="100" customWidth="1"/>
    <col min="7380" max="7380" width="9.42578125" style="100" customWidth="1"/>
    <col min="7381" max="7381" width="0.42578125" style="100" customWidth="1"/>
    <col min="7382" max="7382" width="11" style="100" customWidth="1"/>
    <col min="7383" max="7383" width="0.42578125" style="100" customWidth="1"/>
    <col min="7384" max="7384" width="12.42578125" style="100" customWidth="1"/>
    <col min="7385" max="7385" width="0.42578125" style="100" customWidth="1"/>
    <col min="7386" max="7386" width="11.42578125" style="100" customWidth="1"/>
    <col min="7387" max="7387" width="0.42578125" style="100" customWidth="1"/>
    <col min="7388" max="7388" width="12.42578125" style="100" customWidth="1"/>
    <col min="7389" max="7389" width="0.42578125" style="100" customWidth="1"/>
    <col min="7390" max="7390" width="10.42578125" style="100" customWidth="1"/>
    <col min="7391" max="7391" width="0.42578125" style="100" customWidth="1"/>
    <col min="7392" max="7392" width="11.42578125" style="100" customWidth="1"/>
    <col min="7393" max="7393" width="0.42578125" style="100" customWidth="1"/>
    <col min="7394" max="7394" width="10.42578125" style="100" customWidth="1"/>
    <col min="7395" max="7395" width="0.42578125" style="100" customWidth="1"/>
    <col min="7396" max="7396" width="10.5703125" style="100" customWidth="1"/>
    <col min="7397" max="7397" width="0.42578125" style="100" customWidth="1"/>
    <col min="7398" max="7398" width="12.42578125" style="100" customWidth="1"/>
    <col min="7399" max="7399" width="0.42578125" style="100" customWidth="1"/>
    <col min="7400" max="7400" width="10.5703125" style="100" customWidth="1"/>
    <col min="7401" max="7401" width="12.42578125" style="100" bestFit="1" customWidth="1"/>
    <col min="7402" max="7628" width="10.42578125" style="100"/>
    <col min="7629" max="7629" width="33.5703125" style="100" customWidth="1"/>
    <col min="7630" max="7630" width="10.42578125" style="100" customWidth="1"/>
    <col min="7631" max="7631" width="0.42578125" style="100" customWidth="1"/>
    <col min="7632" max="7632" width="12" style="100" customWidth="1"/>
    <col min="7633" max="7633" width="0.42578125" style="100" customWidth="1"/>
    <col min="7634" max="7634" width="10.42578125" style="100" customWidth="1"/>
    <col min="7635" max="7635" width="0.42578125" style="100" customWidth="1"/>
    <col min="7636" max="7636" width="9.42578125" style="100" customWidth="1"/>
    <col min="7637" max="7637" width="0.42578125" style="100" customWidth="1"/>
    <col min="7638" max="7638" width="11" style="100" customWidth="1"/>
    <col min="7639" max="7639" width="0.42578125" style="100" customWidth="1"/>
    <col min="7640" max="7640" width="12.42578125" style="100" customWidth="1"/>
    <col min="7641" max="7641" width="0.42578125" style="100" customWidth="1"/>
    <col min="7642" max="7642" width="11.42578125" style="100" customWidth="1"/>
    <col min="7643" max="7643" width="0.42578125" style="100" customWidth="1"/>
    <col min="7644" max="7644" width="12.42578125" style="100" customWidth="1"/>
    <col min="7645" max="7645" width="0.42578125" style="100" customWidth="1"/>
    <col min="7646" max="7646" width="10.42578125" style="100" customWidth="1"/>
    <col min="7647" max="7647" width="0.42578125" style="100" customWidth="1"/>
    <col min="7648" max="7648" width="11.42578125" style="100" customWidth="1"/>
    <col min="7649" max="7649" width="0.42578125" style="100" customWidth="1"/>
    <col min="7650" max="7650" width="10.42578125" style="100" customWidth="1"/>
    <col min="7651" max="7651" width="0.42578125" style="100" customWidth="1"/>
    <col min="7652" max="7652" width="10.5703125" style="100" customWidth="1"/>
    <col min="7653" max="7653" width="0.42578125" style="100" customWidth="1"/>
    <col min="7654" max="7654" width="12.42578125" style="100" customWidth="1"/>
    <col min="7655" max="7655" width="0.42578125" style="100" customWidth="1"/>
    <col min="7656" max="7656" width="10.5703125" style="100" customWidth="1"/>
    <col min="7657" max="7657" width="12.42578125" style="100" bestFit="1" customWidth="1"/>
    <col min="7658" max="7884" width="10.42578125" style="100"/>
    <col min="7885" max="7885" width="33.5703125" style="100" customWidth="1"/>
    <col min="7886" max="7886" width="10.42578125" style="100" customWidth="1"/>
    <col min="7887" max="7887" width="0.42578125" style="100" customWidth="1"/>
    <col min="7888" max="7888" width="12" style="100" customWidth="1"/>
    <col min="7889" max="7889" width="0.42578125" style="100" customWidth="1"/>
    <col min="7890" max="7890" width="10.42578125" style="100" customWidth="1"/>
    <col min="7891" max="7891" width="0.42578125" style="100" customWidth="1"/>
    <col min="7892" max="7892" width="9.42578125" style="100" customWidth="1"/>
    <col min="7893" max="7893" width="0.42578125" style="100" customWidth="1"/>
    <col min="7894" max="7894" width="11" style="100" customWidth="1"/>
    <col min="7895" max="7895" width="0.42578125" style="100" customWidth="1"/>
    <col min="7896" max="7896" width="12.42578125" style="100" customWidth="1"/>
    <col min="7897" max="7897" width="0.42578125" style="100" customWidth="1"/>
    <col min="7898" max="7898" width="11.42578125" style="100" customWidth="1"/>
    <col min="7899" max="7899" width="0.42578125" style="100" customWidth="1"/>
    <col min="7900" max="7900" width="12.42578125" style="100" customWidth="1"/>
    <col min="7901" max="7901" width="0.42578125" style="100" customWidth="1"/>
    <col min="7902" max="7902" width="10.42578125" style="100" customWidth="1"/>
    <col min="7903" max="7903" width="0.42578125" style="100" customWidth="1"/>
    <col min="7904" max="7904" width="11.42578125" style="100" customWidth="1"/>
    <col min="7905" max="7905" width="0.42578125" style="100" customWidth="1"/>
    <col min="7906" max="7906" width="10.42578125" style="100" customWidth="1"/>
    <col min="7907" max="7907" width="0.42578125" style="100" customWidth="1"/>
    <col min="7908" max="7908" width="10.5703125" style="100" customWidth="1"/>
    <col min="7909" max="7909" width="0.42578125" style="100" customWidth="1"/>
    <col min="7910" max="7910" width="12.42578125" style="100" customWidth="1"/>
    <col min="7911" max="7911" width="0.42578125" style="100" customWidth="1"/>
    <col min="7912" max="7912" width="10.5703125" style="100" customWidth="1"/>
    <col min="7913" max="7913" width="12.42578125" style="100" bestFit="1" customWidth="1"/>
    <col min="7914" max="8140" width="10.42578125" style="100"/>
    <col min="8141" max="8141" width="33.5703125" style="100" customWidth="1"/>
    <col min="8142" max="8142" width="10.42578125" style="100" customWidth="1"/>
    <col min="8143" max="8143" width="0.42578125" style="100" customWidth="1"/>
    <col min="8144" max="8144" width="12" style="100" customWidth="1"/>
    <col min="8145" max="8145" width="0.42578125" style="100" customWidth="1"/>
    <col min="8146" max="8146" width="10.42578125" style="100" customWidth="1"/>
    <col min="8147" max="8147" width="0.42578125" style="100" customWidth="1"/>
    <col min="8148" max="8148" width="9.42578125" style="100" customWidth="1"/>
    <col min="8149" max="8149" width="0.42578125" style="100" customWidth="1"/>
    <col min="8150" max="8150" width="11" style="100" customWidth="1"/>
    <col min="8151" max="8151" width="0.42578125" style="100" customWidth="1"/>
    <col min="8152" max="8152" width="12.42578125" style="100" customWidth="1"/>
    <col min="8153" max="8153" width="0.42578125" style="100" customWidth="1"/>
    <col min="8154" max="8154" width="11.42578125" style="100" customWidth="1"/>
    <col min="8155" max="8155" width="0.42578125" style="100" customWidth="1"/>
    <col min="8156" max="8156" width="12.42578125" style="100" customWidth="1"/>
    <col min="8157" max="8157" width="0.42578125" style="100" customWidth="1"/>
    <col min="8158" max="8158" width="10.42578125" style="100" customWidth="1"/>
    <col min="8159" max="8159" width="0.42578125" style="100" customWidth="1"/>
    <col min="8160" max="8160" width="11.42578125" style="100" customWidth="1"/>
    <col min="8161" max="8161" width="0.42578125" style="100" customWidth="1"/>
    <col min="8162" max="8162" width="10.42578125" style="100" customWidth="1"/>
    <col min="8163" max="8163" width="0.42578125" style="100" customWidth="1"/>
    <col min="8164" max="8164" width="10.5703125" style="100" customWidth="1"/>
    <col min="8165" max="8165" width="0.42578125" style="100" customWidth="1"/>
    <col min="8166" max="8166" width="12.42578125" style="100" customWidth="1"/>
    <col min="8167" max="8167" width="0.42578125" style="100" customWidth="1"/>
    <col min="8168" max="8168" width="10.5703125" style="100" customWidth="1"/>
    <col min="8169" max="8169" width="12.42578125" style="100" bestFit="1" customWidth="1"/>
    <col min="8170" max="8396" width="10.42578125" style="100"/>
    <col min="8397" max="8397" width="33.5703125" style="100" customWidth="1"/>
    <col min="8398" max="8398" width="10.42578125" style="100" customWidth="1"/>
    <col min="8399" max="8399" width="0.42578125" style="100" customWidth="1"/>
    <col min="8400" max="8400" width="12" style="100" customWidth="1"/>
    <col min="8401" max="8401" width="0.42578125" style="100" customWidth="1"/>
    <col min="8402" max="8402" width="10.42578125" style="100" customWidth="1"/>
    <col min="8403" max="8403" width="0.42578125" style="100" customWidth="1"/>
    <col min="8404" max="8404" width="9.42578125" style="100" customWidth="1"/>
    <col min="8405" max="8405" width="0.42578125" style="100" customWidth="1"/>
    <col min="8406" max="8406" width="11" style="100" customWidth="1"/>
    <col min="8407" max="8407" width="0.42578125" style="100" customWidth="1"/>
    <col min="8408" max="8408" width="12.42578125" style="100" customWidth="1"/>
    <col min="8409" max="8409" width="0.42578125" style="100" customWidth="1"/>
    <col min="8410" max="8410" width="11.42578125" style="100" customWidth="1"/>
    <col min="8411" max="8411" width="0.42578125" style="100" customWidth="1"/>
    <col min="8412" max="8412" width="12.42578125" style="100" customWidth="1"/>
    <col min="8413" max="8413" width="0.42578125" style="100" customWidth="1"/>
    <col min="8414" max="8414" width="10.42578125" style="100" customWidth="1"/>
    <col min="8415" max="8415" width="0.42578125" style="100" customWidth="1"/>
    <col min="8416" max="8416" width="11.42578125" style="100" customWidth="1"/>
    <col min="8417" max="8417" width="0.42578125" style="100" customWidth="1"/>
    <col min="8418" max="8418" width="10.42578125" style="100" customWidth="1"/>
    <col min="8419" max="8419" width="0.42578125" style="100" customWidth="1"/>
    <col min="8420" max="8420" width="10.5703125" style="100" customWidth="1"/>
    <col min="8421" max="8421" width="0.42578125" style="100" customWidth="1"/>
    <col min="8422" max="8422" width="12.42578125" style="100" customWidth="1"/>
    <col min="8423" max="8423" width="0.42578125" style="100" customWidth="1"/>
    <col min="8424" max="8424" width="10.5703125" style="100" customWidth="1"/>
    <col min="8425" max="8425" width="12.42578125" style="100" bestFit="1" customWidth="1"/>
    <col min="8426" max="8652" width="10.42578125" style="100"/>
    <col min="8653" max="8653" width="33.5703125" style="100" customWidth="1"/>
    <col min="8654" max="8654" width="10.42578125" style="100" customWidth="1"/>
    <col min="8655" max="8655" width="0.42578125" style="100" customWidth="1"/>
    <col min="8656" max="8656" width="12" style="100" customWidth="1"/>
    <col min="8657" max="8657" width="0.42578125" style="100" customWidth="1"/>
    <col min="8658" max="8658" width="10.42578125" style="100" customWidth="1"/>
    <col min="8659" max="8659" width="0.42578125" style="100" customWidth="1"/>
    <col min="8660" max="8660" width="9.42578125" style="100" customWidth="1"/>
    <col min="8661" max="8661" width="0.42578125" style="100" customWidth="1"/>
    <col min="8662" max="8662" width="11" style="100" customWidth="1"/>
    <col min="8663" max="8663" width="0.42578125" style="100" customWidth="1"/>
    <col min="8664" max="8664" width="12.42578125" style="100" customWidth="1"/>
    <col min="8665" max="8665" width="0.42578125" style="100" customWidth="1"/>
    <col min="8666" max="8666" width="11.42578125" style="100" customWidth="1"/>
    <col min="8667" max="8667" width="0.42578125" style="100" customWidth="1"/>
    <col min="8668" max="8668" width="12.42578125" style="100" customWidth="1"/>
    <col min="8669" max="8669" width="0.42578125" style="100" customWidth="1"/>
    <col min="8670" max="8670" width="10.42578125" style="100" customWidth="1"/>
    <col min="8671" max="8671" width="0.42578125" style="100" customWidth="1"/>
    <col min="8672" max="8672" width="11.42578125" style="100" customWidth="1"/>
    <col min="8673" max="8673" width="0.42578125" style="100" customWidth="1"/>
    <col min="8674" max="8674" width="10.42578125" style="100" customWidth="1"/>
    <col min="8675" max="8675" width="0.42578125" style="100" customWidth="1"/>
    <col min="8676" max="8676" width="10.5703125" style="100" customWidth="1"/>
    <col min="8677" max="8677" width="0.42578125" style="100" customWidth="1"/>
    <col min="8678" max="8678" width="12.42578125" style="100" customWidth="1"/>
    <col min="8679" max="8679" width="0.42578125" style="100" customWidth="1"/>
    <col min="8680" max="8680" width="10.5703125" style="100" customWidth="1"/>
    <col min="8681" max="8681" width="12.42578125" style="100" bestFit="1" customWidth="1"/>
    <col min="8682" max="8908" width="10.42578125" style="100"/>
    <col min="8909" max="8909" width="33.5703125" style="100" customWidth="1"/>
    <col min="8910" max="8910" width="10.42578125" style="100" customWidth="1"/>
    <col min="8911" max="8911" width="0.42578125" style="100" customWidth="1"/>
    <col min="8912" max="8912" width="12" style="100" customWidth="1"/>
    <col min="8913" max="8913" width="0.42578125" style="100" customWidth="1"/>
    <col min="8914" max="8914" width="10.42578125" style="100" customWidth="1"/>
    <col min="8915" max="8915" width="0.42578125" style="100" customWidth="1"/>
    <col min="8916" max="8916" width="9.42578125" style="100" customWidth="1"/>
    <col min="8917" max="8917" width="0.42578125" style="100" customWidth="1"/>
    <col min="8918" max="8918" width="11" style="100" customWidth="1"/>
    <col min="8919" max="8919" width="0.42578125" style="100" customWidth="1"/>
    <col min="8920" max="8920" width="12.42578125" style="100" customWidth="1"/>
    <col min="8921" max="8921" width="0.42578125" style="100" customWidth="1"/>
    <col min="8922" max="8922" width="11.42578125" style="100" customWidth="1"/>
    <col min="8923" max="8923" width="0.42578125" style="100" customWidth="1"/>
    <col min="8924" max="8924" width="12.42578125" style="100" customWidth="1"/>
    <col min="8925" max="8925" width="0.42578125" style="100" customWidth="1"/>
    <col min="8926" max="8926" width="10.42578125" style="100" customWidth="1"/>
    <col min="8927" max="8927" width="0.42578125" style="100" customWidth="1"/>
    <col min="8928" max="8928" width="11.42578125" style="100" customWidth="1"/>
    <col min="8929" max="8929" width="0.42578125" style="100" customWidth="1"/>
    <col min="8930" max="8930" width="10.42578125" style="100" customWidth="1"/>
    <col min="8931" max="8931" width="0.42578125" style="100" customWidth="1"/>
    <col min="8932" max="8932" width="10.5703125" style="100" customWidth="1"/>
    <col min="8933" max="8933" width="0.42578125" style="100" customWidth="1"/>
    <col min="8934" max="8934" width="12.42578125" style="100" customWidth="1"/>
    <col min="8935" max="8935" width="0.42578125" style="100" customWidth="1"/>
    <col min="8936" max="8936" width="10.5703125" style="100" customWidth="1"/>
    <col min="8937" max="8937" width="12.42578125" style="100" bestFit="1" customWidth="1"/>
    <col min="8938" max="9164" width="10.42578125" style="100"/>
    <col min="9165" max="9165" width="33.5703125" style="100" customWidth="1"/>
    <col min="9166" max="9166" width="10.42578125" style="100" customWidth="1"/>
    <col min="9167" max="9167" width="0.42578125" style="100" customWidth="1"/>
    <col min="9168" max="9168" width="12" style="100" customWidth="1"/>
    <col min="9169" max="9169" width="0.42578125" style="100" customWidth="1"/>
    <col min="9170" max="9170" width="10.42578125" style="100" customWidth="1"/>
    <col min="9171" max="9171" width="0.42578125" style="100" customWidth="1"/>
    <col min="9172" max="9172" width="9.42578125" style="100" customWidth="1"/>
    <col min="9173" max="9173" width="0.42578125" style="100" customWidth="1"/>
    <col min="9174" max="9174" width="11" style="100" customWidth="1"/>
    <col min="9175" max="9175" width="0.42578125" style="100" customWidth="1"/>
    <col min="9176" max="9176" width="12.42578125" style="100" customWidth="1"/>
    <col min="9177" max="9177" width="0.42578125" style="100" customWidth="1"/>
    <col min="9178" max="9178" width="11.42578125" style="100" customWidth="1"/>
    <col min="9179" max="9179" width="0.42578125" style="100" customWidth="1"/>
    <col min="9180" max="9180" width="12.42578125" style="100" customWidth="1"/>
    <col min="9181" max="9181" width="0.42578125" style="100" customWidth="1"/>
    <col min="9182" max="9182" width="10.42578125" style="100" customWidth="1"/>
    <col min="9183" max="9183" width="0.42578125" style="100" customWidth="1"/>
    <col min="9184" max="9184" width="11.42578125" style="100" customWidth="1"/>
    <col min="9185" max="9185" width="0.42578125" style="100" customWidth="1"/>
    <col min="9186" max="9186" width="10.42578125" style="100" customWidth="1"/>
    <col min="9187" max="9187" width="0.42578125" style="100" customWidth="1"/>
    <col min="9188" max="9188" width="10.5703125" style="100" customWidth="1"/>
    <col min="9189" max="9189" width="0.42578125" style="100" customWidth="1"/>
    <col min="9190" max="9190" width="12.42578125" style="100" customWidth="1"/>
    <col min="9191" max="9191" width="0.42578125" style="100" customWidth="1"/>
    <col min="9192" max="9192" width="10.5703125" style="100" customWidth="1"/>
    <col min="9193" max="9193" width="12.42578125" style="100" bestFit="1" customWidth="1"/>
    <col min="9194" max="9420" width="10.42578125" style="100"/>
    <col min="9421" max="9421" width="33.5703125" style="100" customWidth="1"/>
    <col min="9422" max="9422" width="10.42578125" style="100" customWidth="1"/>
    <col min="9423" max="9423" width="0.42578125" style="100" customWidth="1"/>
    <col min="9424" max="9424" width="12" style="100" customWidth="1"/>
    <col min="9425" max="9425" width="0.42578125" style="100" customWidth="1"/>
    <col min="9426" max="9426" width="10.42578125" style="100" customWidth="1"/>
    <col min="9427" max="9427" width="0.42578125" style="100" customWidth="1"/>
    <col min="9428" max="9428" width="9.42578125" style="100" customWidth="1"/>
    <col min="9429" max="9429" width="0.42578125" style="100" customWidth="1"/>
    <col min="9430" max="9430" width="11" style="100" customWidth="1"/>
    <col min="9431" max="9431" width="0.42578125" style="100" customWidth="1"/>
    <col min="9432" max="9432" width="12.42578125" style="100" customWidth="1"/>
    <col min="9433" max="9433" width="0.42578125" style="100" customWidth="1"/>
    <col min="9434" max="9434" width="11.42578125" style="100" customWidth="1"/>
    <col min="9435" max="9435" width="0.42578125" style="100" customWidth="1"/>
    <col min="9436" max="9436" width="12.42578125" style="100" customWidth="1"/>
    <col min="9437" max="9437" width="0.42578125" style="100" customWidth="1"/>
    <col min="9438" max="9438" width="10.42578125" style="100" customWidth="1"/>
    <col min="9439" max="9439" width="0.42578125" style="100" customWidth="1"/>
    <col min="9440" max="9440" width="11.42578125" style="100" customWidth="1"/>
    <col min="9441" max="9441" width="0.42578125" style="100" customWidth="1"/>
    <col min="9442" max="9442" width="10.42578125" style="100" customWidth="1"/>
    <col min="9443" max="9443" width="0.42578125" style="100" customWidth="1"/>
    <col min="9444" max="9444" width="10.5703125" style="100" customWidth="1"/>
    <col min="9445" max="9445" width="0.42578125" style="100" customWidth="1"/>
    <col min="9446" max="9446" width="12.42578125" style="100" customWidth="1"/>
    <col min="9447" max="9447" width="0.42578125" style="100" customWidth="1"/>
    <col min="9448" max="9448" width="10.5703125" style="100" customWidth="1"/>
    <col min="9449" max="9449" width="12.42578125" style="100" bestFit="1" customWidth="1"/>
    <col min="9450" max="9676" width="10.42578125" style="100"/>
    <col min="9677" max="9677" width="33.5703125" style="100" customWidth="1"/>
    <col min="9678" max="9678" width="10.42578125" style="100" customWidth="1"/>
    <col min="9679" max="9679" width="0.42578125" style="100" customWidth="1"/>
    <col min="9680" max="9680" width="12" style="100" customWidth="1"/>
    <col min="9681" max="9681" width="0.42578125" style="100" customWidth="1"/>
    <col min="9682" max="9682" width="10.42578125" style="100" customWidth="1"/>
    <col min="9683" max="9683" width="0.42578125" style="100" customWidth="1"/>
    <col min="9684" max="9684" width="9.42578125" style="100" customWidth="1"/>
    <col min="9685" max="9685" width="0.42578125" style="100" customWidth="1"/>
    <col min="9686" max="9686" width="11" style="100" customWidth="1"/>
    <col min="9687" max="9687" width="0.42578125" style="100" customWidth="1"/>
    <col min="9688" max="9688" width="12.42578125" style="100" customWidth="1"/>
    <col min="9689" max="9689" width="0.42578125" style="100" customWidth="1"/>
    <col min="9690" max="9690" width="11.42578125" style="100" customWidth="1"/>
    <col min="9691" max="9691" width="0.42578125" style="100" customWidth="1"/>
    <col min="9692" max="9692" width="12.42578125" style="100" customWidth="1"/>
    <col min="9693" max="9693" width="0.42578125" style="100" customWidth="1"/>
    <col min="9694" max="9694" width="10.42578125" style="100" customWidth="1"/>
    <col min="9695" max="9695" width="0.42578125" style="100" customWidth="1"/>
    <col min="9696" max="9696" width="11.42578125" style="100" customWidth="1"/>
    <col min="9697" max="9697" width="0.42578125" style="100" customWidth="1"/>
    <col min="9698" max="9698" width="10.42578125" style="100" customWidth="1"/>
    <col min="9699" max="9699" width="0.42578125" style="100" customWidth="1"/>
    <col min="9700" max="9700" width="10.5703125" style="100" customWidth="1"/>
    <col min="9701" max="9701" width="0.42578125" style="100" customWidth="1"/>
    <col min="9702" max="9702" width="12.42578125" style="100" customWidth="1"/>
    <col min="9703" max="9703" width="0.42578125" style="100" customWidth="1"/>
    <col min="9704" max="9704" width="10.5703125" style="100" customWidth="1"/>
    <col min="9705" max="9705" width="12.42578125" style="100" bestFit="1" customWidth="1"/>
    <col min="9706" max="9932" width="10.42578125" style="100"/>
    <col min="9933" max="9933" width="33.5703125" style="100" customWidth="1"/>
    <col min="9934" max="9934" width="10.42578125" style="100" customWidth="1"/>
    <col min="9935" max="9935" width="0.42578125" style="100" customWidth="1"/>
    <col min="9936" max="9936" width="12" style="100" customWidth="1"/>
    <col min="9937" max="9937" width="0.42578125" style="100" customWidth="1"/>
    <col min="9938" max="9938" width="10.42578125" style="100" customWidth="1"/>
    <col min="9939" max="9939" width="0.42578125" style="100" customWidth="1"/>
    <col min="9940" max="9940" width="9.42578125" style="100" customWidth="1"/>
    <col min="9941" max="9941" width="0.42578125" style="100" customWidth="1"/>
    <col min="9942" max="9942" width="11" style="100" customWidth="1"/>
    <col min="9943" max="9943" width="0.42578125" style="100" customWidth="1"/>
    <col min="9944" max="9944" width="12.42578125" style="100" customWidth="1"/>
    <col min="9945" max="9945" width="0.42578125" style="100" customWidth="1"/>
    <col min="9946" max="9946" width="11.42578125" style="100" customWidth="1"/>
    <col min="9947" max="9947" width="0.42578125" style="100" customWidth="1"/>
    <col min="9948" max="9948" width="12.42578125" style="100" customWidth="1"/>
    <col min="9949" max="9949" width="0.42578125" style="100" customWidth="1"/>
    <col min="9950" max="9950" width="10.42578125" style="100" customWidth="1"/>
    <col min="9951" max="9951" width="0.42578125" style="100" customWidth="1"/>
    <col min="9952" max="9952" width="11.42578125" style="100" customWidth="1"/>
    <col min="9953" max="9953" width="0.42578125" style="100" customWidth="1"/>
    <col min="9954" max="9954" width="10.42578125" style="100" customWidth="1"/>
    <col min="9955" max="9955" width="0.42578125" style="100" customWidth="1"/>
    <col min="9956" max="9956" width="10.5703125" style="100" customWidth="1"/>
    <col min="9957" max="9957" width="0.42578125" style="100" customWidth="1"/>
    <col min="9958" max="9958" width="12.42578125" style="100" customWidth="1"/>
    <col min="9959" max="9959" width="0.42578125" style="100" customWidth="1"/>
    <col min="9960" max="9960" width="10.5703125" style="100" customWidth="1"/>
    <col min="9961" max="9961" width="12.42578125" style="100" bestFit="1" customWidth="1"/>
    <col min="9962" max="10188" width="10.42578125" style="100"/>
    <col min="10189" max="10189" width="33.5703125" style="100" customWidth="1"/>
    <col min="10190" max="10190" width="10.42578125" style="100" customWidth="1"/>
    <col min="10191" max="10191" width="0.42578125" style="100" customWidth="1"/>
    <col min="10192" max="10192" width="12" style="100" customWidth="1"/>
    <col min="10193" max="10193" width="0.42578125" style="100" customWidth="1"/>
    <col min="10194" max="10194" width="10.42578125" style="100" customWidth="1"/>
    <col min="10195" max="10195" width="0.42578125" style="100" customWidth="1"/>
    <col min="10196" max="10196" width="9.42578125" style="100" customWidth="1"/>
    <col min="10197" max="10197" width="0.42578125" style="100" customWidth="1"/>
    <col min="10198" max="10198" width="11" style="100" customWidth="1"/>
    <col min="10199" max="10199" width="0.42578125" style="100" customWidth="1"/>
    <col min="10200" max="10200" width="12.42578125" style="100" customWidth="1"/>
    <col min="10201" max="10201" width="0.42578125" style="100" customWidth="1"/>
    <col min="10202" max="10202" width="11.42578125" style="100" customWidth="1"/>
    <col min="10203" max="10203" width="0.42578125" style="100" customWidth="1"/>
    <col min="10204" max="10204" width="12.42578125" style="100" customWidth="1"/>
    <col min="10205" max="10205" width="0.42578125" style="100" customWidth="1"/>
    <col min="10206" max="10206" width="10.42578125" style="100" customWidth="1"/>
    <col min="10207" max="10207" width="0.42578125" style="100" customWidth="1"/>
    <col min="10208" max="10208" width="11.42578125" style="100" customWidth="1"/>
    <col min="10209" max="10209" width="0.42578125" style="100" customWidth="1"/>
    <col min="10210" max="10210" width="10.42578125" style="100" customWidth="1"/>
    <col min="10211" max="10211" width="0.42578125" style="100" customWidth="1"/>
    <col min="10212" max="10212" width="10.5703125" style="100" customWidth="1"/>
    <col min="10213" max="10213" width="0.42578125" style="100" customWidth="1"/>
    <col min="10214" max="10214" width="12.42578125" style="100" customWidth="1"/>
    <col min="10215" max="10215" width="0.42578125" style="100" customWidth="1"/>
    <col min="10216" max="10216" width="10.5703125" style="100" customWidth="1"/>
    <col min="10217" max="10217" width="12.42578125" style="100" bestFit="1" customWidth="1"/>
    <col min="10218" max="10444" width="10.42578125" style="100"/>
    <col min="10445" max="10445" width="33.5703125" style="100" customWidth="1"/>
    <col min="10446" max="10446" width="10.42578125" style="100" customWidth="1"/>
    <col min="10447" max="10447" width="0.42578125" style="100" customWidth="1"/>
    <col min="10448" max="10448" width="12" style="100" customWidth="1"/>
    <col min="10449" max="10449" width="0.42578125" style="100" customWidth="1"/>
    <col min="10450" max="10450" width="10.42578125" style="100" customWidth="1"/>
    <col min="10451" max="10451" width="0.42578125" style="100" customWidth="1"/>
    <col min="10452" max="10452" width="9.42578125" style="100" customWidth="1"/>
    <col min="10453" max="10453" width="0.42578125" style="100" customWidth="1"/>
    <col min="10454" max="10454" width="11" style="100" customWidth="1"/>
    <col min="10455" max="10455" width="0.42578125" style="100" customWidth="1"/>
    <col min="10456" max="10456" width="12.42578125" style="100" customWidth="1"/>
    <col min="10457" max="10457" width="0.42578125" style="100" customWidth="1"/>
    <col min="10458" max="10458" width="11.42578125" style="100" customWidth="1"/>
    <col min="10459" max="10459" width="0.42578125" style="100" customWidth="1"/>
    <col min="10460" max="10460" width="12.42578125" style="100" customWidth="1"/>
    <col min="10461" max="10461" width="0.42578125" style="100" customWidth="1"/>
    <col min="10462" max="10462" width="10.42578125" style="100" customWidth="1"/>
    <col min="10463" max="10463" width="0.42578125" style="100" customWidth="1"/>
    <col min="10464" max="10464" width="11.42578125" style="100" customWidth="1"/>
    <col min="10465" max="10465" width="0.42578125" style="100" customWidth="1"/>
    <col min="10466" max="10466" width="10.42578125" style="100" customWidth="1"/>
    <col min="10467" max="10467" width="0.42578125" style="100" customWidth="1"/>
    <col min="10468" max="10468" width="10.5703125" style="100" customWidth="1"/>
    <col min="10469" max="10469" width="0.42578125" style="100" customWidth="1"/>
    <col min="10470" max="10470" width="12.42578125" style="100" customWidth="1"/>
    <col min="10471" max="10471" width="0.42578125" style="100" customWidth="1"/>
    <col min="10472" max="10472" width="10.5703125" style="100" customWidth="1"/>
    <col min="10473" max="10473" width="12.42578125" style="100" bestFit="1" customWidth="1"/>
    <col min="10474" max="10700" width="10.42578125" style="100"/>
    <col min="10701" max="10701" width="33.5703125" style="100" customWidth="1"/>
    <col min="10702" max="10702" width="10.42578125" style="100" customWidth="1"/>
    <col min="10703" max="10703" width="0.42578125" style="100" customWidth="1"/>
    <col min="10704" max="10704" width="12" style="100" customWidth="1"/>
    <col min="10705" max="10705" width="0.42578125" style="100" customWidth="1"/>
    <col min="10706" max="10706" width="10.42578125" style="100" customWidth="1"/>
    <col min="10707" max="10707" width="0.42578125" style="100" customWidth="1"/>
    <col min="10708" max="10708" width="9.42578125" style="100" customWidth="1"/>
    <col min="10709" max="10709" width="0.42578125" style="100" customWidth="1"/>
    <col min="10710" max="10710" width="11" style="100" customWidth="1"/>
    <col min="10711" max="10711" width="0.42578125" style="100" customWidth="1"/>
    <col min="10712" max="10712" width="12.42578125" style="100" customWidth="1"/>
    <col min="10713" max="10713" width="0.42578125" style="100" customWidth="1"/>
    <col min="10714" max="10714" width="11.42578125" style="100" customWidth="1"/>
    <col min="10715" max="10715" width="0.42578125" style="100" customWidth="1"/>
    <col min="10716" max="10716" width="12.42578125" style="100" customWidth="1"/>
    <col min="10717" max="10717" width="0.42578125" style="100" customWidth="1"/>
    <col min="10718" max="10718" width="10.42578125" style="100" customWidth="1"/>
    <col min="10719" max="10719" width="0.42578125" style="100" customWidth="1"/>
    <col min="10720" max="10720" width="11.42578125" style="100" customWidth="1"/>
    <col min="10721" max="10721" width="0.42578125" style="100" customWidth="1"/>
    <col min="10722" max="10722" width="10.42578125" style="100" customWidth="1"/>
    <col min="10723" max="10723" width="0.42578125" style="100" customWidth="1"/>
    <col min="10724" max="10724" width="10.5703125" style="100" customWidth="1"/>
    <col min="10725" max="10725" width="0.42578125" style="100" customWidth="1"/>
    <col min="10726" max="10726" width="12.42578125" style="100" customWidth="1"/>
    <col min="10727" max="10727" width="0.42578125" style="100" customWidth="1"/>
    <col min="10728" max="10728" width="10.5703125" style="100" customWidth="1"/>
    <col min="10729" max="10729" width="12.42578125" style="100" bestFit="1" customWidth="1"/>
    <col min="10730" max="10956" width="10.42578125" style="100"/>
    <col min="10957" max="10957" width="33.5703125" style="100" customWidth="1"/>
    <col min="10958" max="10958" width="10.42578125" style="100" customWidth="1"/>
    <col min="10959" max="10959" width="0.42578125" style="100" customWidth="1"/>
    <col min="10960" max="10960" width="12" style="100" customWidth="1"/>
    <col min="10961" max="10961" width="0.42578125" style="100" customWidth="1"/>
    <col min="10962" max="10962" width="10.42578125" style="100" customWidth="1"/>
    <col min="10963" max="10963" width="0.42578125" style="100" customWidth="1"/>
    <col min="10964" max="10964" width="9.42578125" style="100" customWidth="1"/>
    <col min="10965" max="10965" width="0.42578125" style="100" customWidth="1"/>
    <col min="10966" max="10966" width="11" style="100" customWidth="1"/>
    <col min="10967" max="10967" width="0.42578125" style="100" customWidth="1"/>
    <col min="10968" max="10968" width="12.42578125" style="100" customWidth="1"/>
    <col min="10969" max="10969" width="0.42578125" style="100" customWidth="1"/>
    <col min="10970" max="10970" width="11.42578125" style="100" customWidth="1"/>
    <col min="10971" max="10971" width="0.42578125" style="100" customWidth="1"/>
    <col min="10972" max="10972" width="12.42578125" style="100" customWidth="1"/>
    <col min="10973" max="10973" width="0.42578125" style="100" customWidth="1"/>
    <col min="10974" max="10974" width="10.42578125" style="100" customWidth="1"/>
    <col min="10975" max="10975" width="0.42578125" style="100" customWidth="1"/>
    <col min="10976" max="10976" width="11.42578125" style="100" customWidth="1"/>
    <col min="10977" max="10977" width="0.42578125" style="100" customWidth="1"/>
    <col min="10978" max="10978" width="10.42578125" style="100" customWidth="1"/>
    <col min="10979" max="10979" width="0.42578125" style="100" customWidth="1"/>
    <col min="10980" max="10980" width="10.5703125" style="100" customWidth="1"/>
    <col min="10981" max="10981" width="0.42578125" style="100" customWidth="1"/>
    <col min="10982" max="10982" width="12.42578125" style="100" customWidth="1"/>
    <col min="10983" max="10983" width="0.42578125" style="100" customWidth="1"/>
    <col min="10984" max="10984" width="10.5703125" style="100" customWidth="1"/>
    <col min="10985" max="10985" width="12.42578125" style="100" bestFit="1" customWidth="1"/>
    <col min="10986" max="11212" width="10.42578125" style="100"/>
    <col min="11213" max="11213" width="33.5703125" style="100" customWidth="1"/>
    <col min="11214" max="11214" width="10.42578125" style="100" customWidth="1"/>
    <col min="11215" max="11215" width="0.42578125" style="100" customWidth="1"/>
    <col min="11216" max="11216" width="12" style="100" customWidth="1"/>
    <col min="11217" max="11217" width="0.42578125" style="100" customWidth="1"/>
    <col min="11218" max="11218" width="10.42578125" style="100" customWidth="1"/>
    <col min="11219" max="11219" width="0.42578125" style="100" customWidth="1"/>
    <col min="11220" max="11220" width="9.42578125" style="100" customWidth="1"/>
    <col min="11221" max="11221" width="0.42578125" style="100" customWidth="1"/>
    <col min="11222" max="11222" width="11" style="100" customWidth="1"/>
    <col min="11223" max="11223" width="0.42578125" style="100" customWidth="1"/>
    <col min="11224" max="11224" width="12.42578125" style="100" customWidth="1"/>
    <col min="11225" max="11225" width="0.42578125" style="100" customWidth="1"/>
    <col min="11226" max="11226" width="11.42578125" style="100" customWidth="1"/>
    <col min="11227" max="11227" width="0.42578125" style="100" customWidth="1"/>
    <col min="11228" max="11228" width="12.42578125" style="100" customWidth="1"/>
    <col min="11229" max="11229" width="0.42578125" style="100" customWidth="1"/>
    <col min="11230" max="11230" width="10.42578125" style="100" customWidth="1"/>
    <col min="11231" max="11231" width="0.42578125" style="100" customWidth="1"/>
    <col min="11232" max="11232" width="11.42578125" style="100" customWidth="1"/>
    <col min="11233" max="11233" width="0.42578125" style="100" customWidth="1"/>
    <col min="11234" max="11234" width="10.42578125" style="100" customWidth="1"/>
    <col min="11235" max="11235" width="0.42578125" style="100" customWidth="1"/>
    <col min="11236" max="11236" width="10.5703125" style="100" customWidth="1"/>
    <col min="11237" max="11237" width="0.42578125" style="100" customWidth="1"/>
    <col min="11238" max="11238" width="12.42578125" style="100" customWidth="1"/>
    <col min="11239" max="11239" width="0.42578125" style="100" customWidth="1"/>
    <col min="11240" max="11240" width="10.5703125" style="100" customWidth="1"/>
    <col min="11241" max="11241" width="12.42578125" style="100" bestFit="1" customWidth="1"/>
    <col min="11242" max="11468" width="10.42578125" style="100"/>
    <col min="11469" max="11469" width="33.5703125" style="100" customWidth="1"/>
    <col min="11470" max="11470" width="10.42578125" style="100" customWidth="1"/>
    <col min="11471" max="11471" width="0.42578125" style="100" customWidth="1"/>
    <col min="11472" max="11472" width="12" style="100" customWidth="1"/>
    <col min="11473" max="11473" width="0.42578125" style="100" customWidth="1"/>
    <col min="11474" max="11474" width="10.42578125" style="100" customWidth="1"/>
    <col min="11475" max="11475" width="0.42578125" style="100" customWidth="1"/>
    <col min="11476" max="11476" width="9.42578125" style="100" customWidth="1"/>
    <col min="11477" max="11477" width="0.42578125" style="100" customWidth="1"/>
    <col min="11478" max="11478" width="11" style="100" customWidth="1"/>
    <col min="11479" max="11479" width="0.42578125" style="100" customWidth="1"/>
    <col min="11480" max="11480" width="12.42578125" style="100" customWidth="1"/>
    <col min="11481" max="11481" width="0.42578125" style="100" customWidth="1"/>
    <col min="11482" max="11482" width="11.42578125" style="100" customWidth="1"/>
    <col min="11483" max="11483" width="0.42578125" style="100" customWidth="1"/>
    <col min="11484" max="11484" width="12.42578125" style="100" customWidth="1"/>
    <col min="11485" max="11485" width="0.42578125" style="100" customWidth="1"/>
    <col min="11486" max="11486" width="10.42578125" style="100" customWidth="1"/>
    <col min="11487" max="11487" width="0.42578125" style="100" customWidth="1"/>
    <col min="11488" max="11488" width="11.42578125" style="100" customWidth="1"/>
    <col min="11489" max="11489" width="0.42578125" style="100" customWidth="1"/>
    <col min="11490" max="11490" width="10.42578125" style="100" customWidth="1"/>
    <col min="11491" max="11491" width="0.42578125" style="100" customWidth="1"/>
    <col min="11492" max="11492" width="10.5703125" style="100" customWidth="1"/>
    <col min="11493" max="11493" width="0.42578125" style="100" customWidth="1"/>
    <col min="11494" max="11494" width="12.42578125" style="100" customWidth="1"/>
    <col min="11495" max="11495" width="0.42578125" style="100" customWidth="1"/>
    <col min="11496" max="11496" width="10.5703125" style="100" customWidth="1"/>
    <col min="11497" max="11497" width="12.42578125" style="100" bestFit="1" customWidth="1"/>
    <col min="11498" max="11724" width="10.42578125" style="100"/>
    <col min="11725" max="11725" width="33.5703125" style="100" customWidth="1"/>
    <col min="11726" max="11726" width="10.42578125" style="100" customWidth="1"/>
    <col min="11727" max="11727" width="0.42578125" style="100" customWidth="1"/>
    <col min="11728" max="11728" width="12" style="100" customWidth="1"/>
    <col min="11729" max="11729" width="0.42578125" style="100" customWidth="1"/>
    <col min="11730" max="11730" width="10.42578125" style="100" customWidth="1"/>
    <col min="11731" max="11731" width="0.42578125" style="100" customWidth="1"/>
    <col min="11732" max="11732" width="9.42578125" style="100" customWidth="1"/>
    <col min="11733" max="11733" width="0.42578125" style="100" customWidth="1"/>
    <col min="11734" max="11734" width="11" style="100" customWidth="1"/>
    <col min="11735" max="11735" width="0.42578125" style="100" customWidth="1"/>
    <col min="11736" max="11736" width="12.42578125" style="100" customWidth="1"/>
    <col min="11737" max="11737" width="0.42578125" style="100" customWidth="1"/>
    <col min="11738" max="11738" width="11.42578125" style="100" customWidth="1"/>
    <col min="11739" max="11739" width="0.42578125" style="100" customWidth="1"/>
    <col min="11740" max="11740" width="12.42578125" style="100" customWidth="1"/>
    <col min="11741" max="11741" width="0.42578125" style="100" customWidth="1"/>
    <col min="11742" max="11742" width="10.42578125" style="100" customWidth="1"/>
    <col min="11743" max="11743" width="0.42578125" style="100" customWidth="1"/>
    <col min="11744" max="11744" width="11.42578125" style="100" customWidth="1"/>
    <col min="11745" max="11745" width="0.42578125" style="100" customWidth="1"/>
    <col min="11746" max="11746" width="10.42578125" style="100" customWidth="1"/>
    <col min="11747" max="11747" width="0.42578125" style="100" customWidth="1"/>
    <col min="11748" max="11748" width="10.5703125" style="100" customWidth="1"/>
    <col min="11749" max="11749" width="0.42578125" style="100" customWidth="1"/>
    <col min="11750" max="11750" width="12.42578125" style="100" customWidth="1"/>
    <col min="11751" max="11751" width="0.42578125" style="100" customWidth="1"/>
    <col min="11752" max="11752" width="10.5703125" style="100" customWidth="1"/>
    <col min="11753" max="11753" width="12.42578125" style="100" bestFit="1" customWidth="1"/>
    <col min="11754" max="11980" width="10.42578125" style="100"/>
    <col min="11981" max="11981" width="33.5703125" style="100" customWidth="1"/>
    <col min="11982" max="11982" width="10.42578125" style="100" customWidth="1"/>
    <col min="11983" max="11983" width="0.42578125" style="100" customWidth="1"/>
    <col min="11984" max="11984" width="12" style="100" customWidth="1"/>
    <col min="11985" max="11985" width="0.42578125" style="100" customWidth="1"/>
    <col min="11986" max="11986" width="10.42578125" style="100" customWidth="1"/>
    <col min="11987" max="11987" width="0.42578125" style="100" customWidth="1"/>
    <col min="11988" max="11988" width="9.42578125" style="100" customWidth="1"/>
    <col min="11989" max="11989" width="0.42578125" style="100" customWidth="1"/>
    <col min="11990" max="11990" width="11" style="100" customWidth="1"/>
    <col min="11991" max="11991" width="0.42578125" style="100" customWidth="1"/>
    <col min="11992" max="11992" width="12.42578125" style="100" customWidth="1"/>
    <col min="11993" max="11993" width="0.42578125" style="100" customWidth="1"/>
    <col min="11994" max="11994" width="11.42578125" style="100" customWidth="1"/>
    <col min="11995" max="11995" width="0.42578125" style="100" customWidth="1"/>
    <col min="11996" max="11996" width="12.42578125" style="100" customWidth="1"/>
    <col min="11997" max="11997" width="0.42578125" style="100" customWidth="1"/>
    <col min="11998" max="11998" width="10.42578125" style="100" customWidth="1"/>
    <col min="11999" max="11999" width="0.42578125" style="100" customWidth="1"/>
    <col min="12000" max="12000" width="11.42578125" style="100" customWidth="1"/>
    <col min="12001" max="12001" width="0.42578125" style="100" customWidth="1"/>
    <col min="12002" max="12002" width="10.42578125" style="100" customWidth="1"/>
    <col min="12003" max="12003" width="0.42578125" style="100" customWidth="1"/>
    <col min="12004" max="12004" width="10.5703125" style="100" customWidth="1"/>
    <col min="12005" max="12005" width="0.42578125" style="100" customWidth="1"/>
    <col min="12006" max="12006" width="12.42578125" style="100" customWidth="1"/>
    <col min="12007" max="12007" width="0.42578125" style="100" customWidth="1"/>
    <col min="12008" max="12008" width="10.5703125" style="100" customWidth="1"/>
    <col min="12009" max="12009" width="12.42578125" style="100" bestFit="1" customWidth="1"/>
    <col min="12010" max="12236" width="10.42578125" style="100"/>
    <col min="12237" max="12237" width="33.5703125" style="100" customWidth="1"/>
    <col min="12238" max="12238" width="10.42578125" style="100" customWidth="1"/>
    <col min="12239" max="12239" width="0.42578125" style="100" customWidth="1"/>
    <col min="12240" max="12240" width="12" style="100" customWidth="1"/>
    <col min="12241" max="12241" width="0.42578125" style="100" customWidth="1"/>
    <col min="12242" max="12242" width="10.42578125" style="100" customWidth="1"/>
    <col min="12243" max="12243" width="0.42578125" style="100" customWidth="1"/>
    <col min="12244" max="12244" width="9.42578125" style="100" customWidth="1"/>
    <col min="12245" max="12245" width="0.42578125" style="100" customWidth="1"/>
    <col min="12246" max="12246" width="11" style="100" customWidth="1"/>
    <col min="12247" max="12247" width="0.42578125" style="100" customWidth="1"/>
    <col min="12248" max="12248" width="12.42578125" style="100" customWidth="1"/>
    <col min="12249" max="12249" width="0.42578125" style="100" customWidth="1"/>
    <col min="12250" max="12250" width="11.42578125" style="100" customWidth="1"/>
    <col min="12251" max="12251" width="0.42578125" style="100" customWidth="1"/>
    <col min="12252" max="12252" width="12.42578125" style="100" customWidth="1"/>
    <col min="12253" max="12253" width="0.42578125" style="100" customWidth="1"/>
    <col min="12254" max="12254" width="10.42578125" style="100" customWidth="1"/>
    <col min="12255" max="12255" width="0.42578125" style="100" customWidth="1"/>
    <col min="12256" max="12256" width="11.42578125" style="100" customWidth="1"/>
    <col min="12257" max="12257" width="0.42578125" style="100" customWidth="1"/>
    <col min="12258" max="12258" width="10.42578125" style="100" customWidth="1"/>
    <col min="12259" max="12259" width="0.42578125" style="100" customWidth="1"/>
    <col min="12260" max="12260" width="10.5703125" style="100" customWidth="1"/>
    <col min="12261" max="12261" width="0.42578125" style="100" customWidth="1"/>
    <col min="12262" max="12262" width="12.42578125" style="100" customWidth="1"/>
    <col min="12263" max="12263" width="0.42578125" style="100" customWidth="1"/>
    <col min="12264" max="12264" width="10.5703125" style="100" customWidth="1"/>
    <col min="12265" max="12265" width="12.42578125" style="100" bestFit="1" customWidth="1"/>
    <col min="12266" max="12492" width="10.42578125" style="100"/>
    <col min="12493" max="12493" width="33.5703125" style="100" customWidth="1"/>
    <col min="12494" max="12494" width="10.42578125" style="100" customWidth="1"/>
    <col min="12495" max="12495" width="0.42578125" style="100" customWidth="1"/>
    <col min="12496" max="12496" width="12" style="100" customWidth="1"/>
    <col min="12497" max="12497" width="0.42578125" style="100" customWidth="1"/>
    <col min="12498" max="12498" width="10.42578125" style="100" customWidth="1"/>
    <col min="12499" max="12499" width="0.42578125" style="100" customWidth="1"/>
    <col min="12500" max="12500" width="9.42578125" style="100" customWidth="1"/>
    <col min="12501" max="12501" width="0.42578125" style="100" customWidth="1"/>
    <col min="12502" max="12502" width="11" style="100" customWidth="1"/>
    <col min="12503" max="12503" width="0.42578125" style="100" customWidth="1"/>
    <col min="12504" max="12504" width="12.42578125" style="100" customWidth="1"/>
    <col min="12505" max="12505" width="0.42578125" style="100" customWidth="1"/>
    <col min="12506" max="12506" width="11.42578125" style="100" customWidth="1"/>
    <col min="12507" max="12507" width="0.42578125" style="100" customWidth="1"/>
    <col min="12508" max="12508" width="12.42578125" style="100" customWidth="1"/>
    <col min="12509" max="12509" width="0.42578125" style="100" customWidth="1"/>
    <col min="12510" max="12510" width="10.42578125" style="100" customWidth="1"/>
    <col min="12511" max="12511" width="0.42578125" style="100" customWidth="1"/>
    <col min="12512" max="12512" width="11.42578125" style="100" customWidth="1"/>
    <col min="12513" max="12513" width="0.42578125" style="100" customWidth="1"/>
    <col min="12514" max="12514" width="10.42578125" style="100" customWidth="1"/>
    <col min="12515" max="12515" width="0.42578125" style="100" customWidth="1"/>
    <col min="12516" max="12516" width="10.5703125" style="100" customWidth="1"/>
    <col min="12517" max="12517" width="0.42578125" style="100" customWidth="1"/>
    <col min="12518" max="12518" width="12.42578125" style="100" customWidth="1"/>
    <col min="12519" max="12519" width="0.42578125" style="100" customWidth="1"/>
    <col min="12520" max="12520" width="10.5703125" style="100" customWidth="1"/>
    <col min="12521" max="12521" width="12.42578125" style="100" bestFit="1" customWidth="1"/>
    <col min="12522" max="12748" width="10.42578125" style="100"/>
    <col min="12749" max="12749" width="33.5703125" style="100" customWidth="1"/>
    <col min="12750" max="12750" width="10.42578125" style="100" customWidth="1"/>
    <col min="12751" max="12751" width="0.42578125" style="100" customWidth="1"/>
    <col min="12752" max="12752" width="12" style="100" customWidth="1"/>
    <col min="12753" max="12753" width="0.42578125" style="100" customWidth="1"/>
    <col min="12754" max="12754" width="10.42578125" style="100" customWidth="1"/>
    <col min="12755" max="12755" width="0.42578125" style="100" customWidth="1"/>
    <col min="12756" max="12756" width="9.42578125" style="100" customWidth="1"/>
    <col min="12757" max="12757" width="0.42578125" style="100" customWidth="1"/>
    <col min="12758" max="12758" width="11" style="100" customWidth="1"/>
    <col min="12759" max="12759" width="0.42578125" style="100" customWidth="1"/>
    <col min="12760" max="12760" width="12.42578125" style="100" customWidth="1"/>
    <col min="12761" max="12761" width="0.42578125" style="100" customWidth="1"/>
    <col min="12762" max="12762" width="11.42578125" style="100" customWidth="1"/>
    <col min="12763" max="12763" width="0.42578125" style="100" customWidth="1"/>
    <col min="12764" max="12764" width="12.42578125" style="100" customWidth="1"/>
    <col min="12765" max="12765" width="0.42578125" style="100" customWidth="1"/>
    <col min="12766" max="12766" width="10.42578125" style="100" customWidth="1"/>
    <col min="12767" max="12767" width="0.42578125" style="100" customWidth="1"/>
    <col min="12768" max="12768" width="11.42578125" style="100" customWidth="1"/>
    <col min="12769" max="12769" width="0.42578125" style="100" customWidth="1"/>
    <col min="12770" max="12770" width="10.42578125" style="100" customWidth="1"/>
    <col min="12771" max="12771" width="0.42578125" style="100" customWidth="1"/>
    <col min="12772" max="12772" width="10.5703125" style="100" customWidth="1"/>
    <col min="12773" max="12773" width="0.42578125" style="100" customWidth="1"/>
    <col min="12774" max="12774" width="12.42578125" style="100" customWidth="1"/>
    <col min="12775" max="12775" width="0.42578125" style="100" customWidth="1"/>
    <col min="12776" max="12776" width="10.5703125" style="100" customWidth="1"/>
    <col min="12777" max="12777" width="12.42578125" style="100" bestFit="1" customWidth="1"/>
    <col min="12778" max="13004" width="10.42578125" style="100"/>
    <col min="13005" max="13005" width="33.5703125" style="100" customWidth="1"/>
    <col min="13006" max="13006" width="10.42578125" style="100" customWidth="1"/>
    <col min="13007" max="13007" width="0.42578125" style="100" customWidth="1"/>
    <col min="13008" max="13008" width="12" style="100" customWidth="1"/>
    <col min="13009" max="13009" width="0.42578125" style="100" customWidth="1"/>
    <col min="13010" max="13010" width="10.42578125" style="100" customWidth="1"/>
    <col min="13011" max="13011" width="0.42578125" style="100" customWidth="1"/>
    <col min="13012" max="13012" width="9.42578125" style="100" customWidth="1"/>
    <col min="13013" max="13013" width="0.42578125" style="100" customWidth="1"/>
    <col min="13014" max="13014" width="11" style="100" customWidth="1"/>
    <col min="13015" max="13015" width="0.42578125" style="100" customWidth="1"/>
    <col min="13016" max="13016" width="12.42578125" style="100" customWidth="1"/>
    <col min="13017" max="13017" width="0.42578125" style="100" customWidth="1"/>
    <col min="13018" max="13018" width="11.42578125" style="100" customWidth="1"/>
    <col min="13019" max="13019" width="0.42578125" style="100" customWidth="1"/>
    <col min="13020" max="13020" width="12.42578125" style="100" customWidth="1"/>
    <col min="13021" max="13021" width="0.42578125" style="100" customWidth="1"/>
    <col min="13022" max="13022" width="10.42578125" style="100" customWidth="1"/>
    <col min="13023" max="13023" width="0.42578125" style="100" customWidth="1"/>
    <col min="13024" max="13024" width="11.42578125" style="100" customWidth="1"/>
    <col min="13025" max="13025" width="0.42578125" style="100" customWidth="1"/>
    <col min="13026" max="13026" width="10.42578125" style="100" customWidth="1"/>
    <col min="13027" max="13027" width="0.42578125" style="100" customWidth="1"/>
    <col min="13028" max="13028" width="10.5703125" style="100" customWidth="1"/>
    <col min="13029" max="13029" width="0.42578125" style="100" customWidth="1"/>
    <col min="13030" max="13030" width="12.42578125" style="100" customWidth="1"/>
    <col min="13031" max="13031" width="0.42578125" style="100" customWidth="1"/>
    <col min="13032" max="13032" width="10.5703125" style="100" customWidth="1"/>
    <col min="13033" max="13033" width="12.42578125" style="100" bestFit="1" customWidth="1"/>
    <col min="13034" max="13260" width="10.42578125" style="100"/>
    <col min="13261" max="13261" width="33.5703125" style="100" customWidth="1"/>
    <col min="13262" max="13262" width="10.42578125" style="100" customWidth="1"/>
    <col min="13263" max="13263" width="0.42578125" style="100" customWidth="1"/>
    <col min="13264" max="13264" width="12" style="100" customWidth="1"/>
    <col min="13265" max="13265" width="0.42578125" style="100" customWidth="1"/>
    <col min="13266" max="13266" width="10.42578125" style="100" customWidth="1"/>
    <col min="13267" max="13267" width="0.42578125" style="100" customWidth="1"/>
    <col min="13268" max="13268" width="9.42578125" style="100" customWidth="1"/>
    <col min="13269" max="13269" width="0.42578125" style="100" customWidth="1"/>
    <col min="13270" max="13270" width="11" style="100" customWidth="1"/>
    <col min="13271" max="13271" width="0.42578125" style="100" customWidth="1"/>
    <col min="13272" max="13272" width="12.42578125" style="100" customWidth="1"/>
    <col min="13273" max="13273" width="0.42578125" style="100" customWidth="1"/>
    <col min="13274" max="13274" width="11.42578125" style="100" customWidth="1"/>
    <col min="13275" max="13275" width="0.42578125" style="100" customWidth="1"/>
    <col min="13276" max="13276" width="12.42578125" style="100" customWidth="1"/>
    <col min="13277" max="13277" width="0.42578125" style="100" customWidth="1"/>
    <col min="13278" max="13278" width="10.42578125" style="100" customWidth="1"/>
    <col min="13279" max="13279" width="0.42578125" style="100" customWidth="1"/>
    <col min="13280" max="13280" width="11.42578125" style="100" customWidth="1"/>
    <col min="13281" max="13281" width="0.42578125" style="100" customWidth="1"/>
    <col min="13282" max="13282" width="10.42578125" style="100" customWidth="1"/>
    <col min="13283" max="13283" width="0.42578125" style="100" customWidth="1"/>
    <col min="13284" max="13284" width="10.5703125" style="100" customWidth="1"/>
    <col min="13285" max="13285" width="0.42578125" style="100" customWidth="1"/>
    <col min="13286" max="13286" width="12.42578125" style="100" customWidth="1"/>
    <col min="13287" max="13287" width="0.42578125" style="100" customWidth="1"/>
    <col min="13288" max="13288" width="10.5703125" style="100" customWidth="1"/>
    <col min="13289" max="13289" width="12.42578125" style="100" bestFit="1" customWidth="1"/>
    <col min="13290" max="13516" width="10.42578125" style="100"/>
    <col min="13517" max="13517" width="33.5703125" style="100" customWidth="1"/>
    <col min="13518" max="13518" width="10.42578125" style="100" customWidth="1"/>
    <col min="13519" max="13519" width="0.42578125" style="100" customWidth="1"/>
    <col min="13520" max="13520" width="12" style="100" customWidth="1"/>
    <col min="13521" max="13521" width="0.42578125" style="100" customWidth="1"/>
    <col min="13522" max="13522" width="10.42578125" style="100" customWidth="1"/>
    <col min="13523" max="13523" width="0.42578125" style="100" customWidth="1"/>
    <col min="13524" max="13524" width="9.42578125" style="100" customWidth="1"/>
    <col min="13525" max="13525" width="0.42578125" style="100" customWidth="1"/>
    <col min="13526" max="13526" width="11" style="100" customWidth="1"/>
    <col min="13527" max="13527" width="0.42578125" style="100" customWidth="1"/>
    <col min="13528" max="13528" width="12.42578125" style="100" customWidth="1"/>
    <col min="13529" max="13529" width="0.42578125" style="100" customWidth="1"/>
    <col min="13530" max="13530" width="11.42578125" style="100" customWidth="1"/>
    <col min="13531" max="13531" width="0.42578125" style="100" customWidth="1"/>
    <col min="13532" max="13532" width="12.42578125" style="100" customWidth="1"/>
    <col min="13533" max="13533" width="0.42578125" style="100" customWidth="1"/>
    <col min="13534" max="13534" width="10.42578125" style="100" customWidth="1"/>
    <col min="13535" max="13535" width="0.42578125" style="100" customWidth="1"/>
    <col min="13536" max="13536" width="11.42578125" style="100" customWidth="1"/>
    <col min="13537" max="13537" width="0.42578125" style="100" customWidth="1"/>
    <col min="13538" max="13538" width="10.42578125" style="100" customWidth="1"/>
    <col min="13539" max="13539" width="0.42578125" style="100" customWidth="1"/>
    <col min="13540" max="13540" width="10.5703125" style="100" customWidth="1"/>
    <col min="13541" max="13541" width="0.42578125" style="100" customWidth="1"/>
    <col min="13542" max="13542" width="12.42578125" style="100" customWidth="1"/>
    <col min="13543" max="13543" width="0.42578125" style="100" customWidth="1"/>
    <col min="13544" max="13544" width="10.5703125" style="100" customWidth="1"/>
    <col min="13545" max="13545" width="12.42578125" style="100" bestFit="1" customWidth="1"/>
    <col min="13546" max="13772" width="10.42578125" style="100"/>
    <col min="13773" max="13773" width="33.5703125" style="100" customWidth="1"/>
    <col min="13774" max="13774" width="10.42578125" style="100" customWidth="1"/>
    <col min="13775" max="13775" width="0.42578125" style="100" customWidth="1"/>
    <col min="13776" max="13776" width="12" style="100" customWidth="1"/>
    <col min="13777" max="13777" width="0.42578125" style="100" customWidth="1"/>
    <col min="13778" max="13778" width="10.42578125" style="100" customWidth="1"/>
    <col min="13779" max="13779" width="0.42578125" style="100" customWidth="1"/>
    <col min="13780" max="13780" width="9.42578125" style="100" customWidth="1"/>
    <col min="13781" max="13781" width="0.42578125" style="100" customWidth="1"/>
    <col min="13782" max="13782" width="11" style="100" customWidth="1"/>
    <col min="13783" max="13783" width="0.42578125" style="100" customWidth="1"/>
    <col min="13784" max="13784" width="12.42578125" style="100" customWidth="1"/>
    <col min="13785" max="13785" width="0.42578125" style="100" customWidth="1"/>
    <col min="13786" max="13786" width="11.42578125" style="100" customWidth="1"/>
    <col min="13787" max="13787" width="0.42578125" style="100" customWidth="1"/>
    <col min="13788" max="13788" width="12.42578125" style="100" customWidth="1"/>
    <col min="13789" max="13789" width="0.42578125" style="100" customWidth="1"/>
    <col min="13790" max="13790" width="10.42578125" style="100" customWidth="1"/>
    <col min="13791" max="13791" width="0.42578125" style="100" customWidth="1"/>
    <col min="13792" max="13792" width="11.42578125" style="100" customWidth="1"/>
    <col min="13793" max="13793" width="0.42578125" style="100" customWidth="1"/>
    <col min="13794" max="13794" width="10.42578125" style="100" customWidth="1"/>
    <col min="13795" max="13795" width="0.42578125" style="100" customWidth="1"/>
    <col min="13796" max="13796" width="10.5703125" style="100" customWidth="1"/>
    <col min="13797" max="13797" width="0.42578125" style="100" customWidth="1"/>
    <col min="13798" max="13798" width="12.42578125" style="100" customWidth="1"/>
    <col min="13799" max="13799" width="0.42578125" style="100" customWidth="1"/>
    <col min="13800" max="13800" width="10.5703125" style="100" customWidth="1"/>
    <col min="13801" max="13801" width="12.42578125" style="100" bestFit="1" customWidth="1"/>
    <col min="13802" max="14028" width="10.42578125" style="100"/>
    <col min="14029" max="14029" width="33.5703125" style="100" customWidth="1"/>
    <col min="14030" max="14030" width="10.42578125" style="100" customWidth="1"/>
    <col min="14031" max="14031" width="0.42578125" style="100" customWidth="1"/>
    <col min="14032" max="14032" width="12" style="100" customWidth="1"/>
    <col min="14033" max="14033" width="0.42578125" style="100" customWidth="1"/>
    <col min="14034" max="14034" width="10.42578125" style="100" customWidth="1"/>
    <col min="14035" max="14035" width="0.42578125" style="100" customWidth="1"/>
    <col min="14036" max="14036" width="9.42578125" style="100" customWidth="1"/>
    <col min="14037" max="14037" width="0.42578125" style="100" customWidth="1"/>
    <col min="14038" max="14038" width="11" style="100" customWidth="1"/>
    <col min="14039" max="14039" width="0.42578125" style="100" customWidth="1"/>
    <col min="14040" max="14040" width="12.42578125" style="100" customWidth="1"/>
    <col min="14041" max="14041" width="0.42578125" style="100" customWidth="1"/>
    <col min="14042" max="14042" width="11.42578125" style="100" customWidth="1"/>
    <col min="14043" max="14043" width="0.42578125" style="100" customWidth="1"/>
    <col min="14044" max="14044" width="12.42578125" style="100" customWidth="1"/>
    <col min="14045" max="14045" width="0.42578125" style="100" customWidth="1"/>
    <col min="14046" max="14046" width="10.42578125" style="100" customWidth="1"/>
    <col min="14047" max="14047" width="0.42578125" style="100" customWidth="1"/>
    <col min="14048" max="14048" width="11.42578125" style="100" customWidth="1"/>
    <col min="14049" max="14049" width="0.42578125" style="100" customWidth="1"/>
    <col min="14050" max="14050" width="10.42578125" style="100" customWidth="1"/>
    <col min="14051" max="14051" width="0.42578125" style="100" customWidth="1"/>
    <col min="14052" max="14052" width="10.5703125" style="100" customWidth="1"/>
    <col min="14053" max="14053" width="0.42578125" style="100" customWidth="1"/>
    <col min="14054" max="14054" width="12.42578125" style="100" customWidth="1"/>
    <col min="14055" max="14055" width="0.42578125" style="100" customWidth="1"/>
    <col min="14056" max="14056" width="10.5703125" style="100" customWidth="1"/>
    <col min="14057" max="14057" width="12.42578125" style="100" bestFit="1" customWidth="1"/>
    <col min="14058" max="14284" width="10.42578125" style="100"/>
    <col min="14285" max="14285" width="33.5703125" style="100" customWidth="1"/>
    <col min="14286" max="14286" width="10.42578125" style="100" customWidth="1"/>
    <col min="14287" max="14287" width="0.42578125" style="100" customWidth="1"/>
    <col min="14288" max="14288" width="12" style="100" customWidth="1"/>
    <col min="14289" max="14289" width="0.42578125" style="100" customWidth="1"/>
    <col min="14290" max="14290" width="10.42578125" style="100" customWidth="1"/>
    <col min="14291" max="14291" width="0.42578125" style="100" customWidth="1"/>
    <col min="14292" max="14292" width="9.42578125" style="100" customWidth="1"/>
    <col min="14293" max="14293" width="0.42578125" style="100" customWidth="1"/>
    <col min="14294" max="14294" width="11" style="100" customWidth="1"/>
    <col min="14295" max="14295" width="0.42578125" style="100" customWidth="1"/>
    <col min="14296" max="14296" width="12.42578125" style="100" customWidth="1"/>
    <col min="14297" max="14297" width="0.42578125" style="100" customWidth="1"/>
    <col min="14298" max="14298" width="11.42578125" style="100" customWidth="1"/>
    <col min="14299" max="14299" width="0.42578125" style="100" customWidth="1"/>
    <col min="14300" max="14300" width="12.42578125" style="100" customWidth="1"/>
    <col min="14301" max="14301" width="0.42578125" style="100" customWidth="1"/>
    <col min="14302" max="14302" width="10.42578125" style="100" customWidth="1"/>
    <col min="14303" max="14303" width="0.42578125" style="100" customWidth="1"/>
    <col min="14304" max="14304" width="11.42578125" style="100" customWidth="1"/>
    <col min="14305" max="14305" width="0.42578125" style="100" customWidth="1"/>
    <col min="14306" max="14306" width="10.42578125" style="100" customWidth="1"/>
    <col min="14307" max="14307" width="0.42578125" style="100" customWidth="1"/>
    <col min="14308" max="14308" width="10.5703125" style="100" customWidth="1"/>
    <col min="14309" max="14309" width="0.42578125" style="100" customWidth="1"/>
    <col min="14310" max="14310" width="12.42578125" style="100" customWidth="1"/>
    <col min="14311" max="14311" width="0.42578125" style="100" customWidth="1"/>
    <col min="14312" max="14312" width="10.5703125" style="100" customWidth="1"/>
    <col min="14313" max="14313" width="12.42578125" style="100" bestFit="1" customWidth="1"/>
    <col min="14314" max="14540" width="10.42578125" style="100"/>
    <col min="14541" max="14541" width="33.5703125" style="100" customWidth="1"/>
    <col min="14542" max="14542" width="10.42578125" style="100" customWidth="1"/>
    <col min="14543" max="14543" width="0.42578125" style="100" customWidth="1"/>
    <col min="14544" max="14544" width="12" style="100" customWidth="1"/>
    <col min="14545" max="14545" width="0.42578125" style="100" customWidth="1"/>
    <col min="14546" max="14546" width="10.42578125" style="100" customWidth="1"/>
    <col min="14547" max="14547" width="0.42578125" style="100" customWidth="1"/>
    <col min="14548" max="14548" width="9.42578125" style="100" customWidth="1"/>
    <col min="14549" max="14549" width="0.42578125" style="100" customWidth="1"/>
    <col min="14550" max="14550" width="11" style="100" customWidth="1"/>
    <col min="14551" max="14551" width="0.42578125" style="100" customWidth="1"/>
    <col min="14552" max="14552" width="12.42578125" style="100" customWidth="1"/>
    <col min="14553" max="14553" width="0.42578125" style="100" customWidth="1"/>
    <col min="14554" max="14554" width="11.42578125" style="100" customWidth="1"/>
    <col min="14555" max="14555" width="0.42578125" style="100" customWidth="1"/>
    <col min="14556" max="14556" width="12.42578125" style="100" customWidth="1"/>
    <col min="14557" max="14557" width="0.42578125" style="100" customWidth="1"/>
    <col min="14558" max="14558" width="10.42578125" style="100" customWidth="1"/>
    <col min="14559" max="14559" width="0.42578125" style="100" customWidth="1"/>
    <col min="14560" max="14560" width="11.42578125" style="100" customWidth="1"/>
    <col min="14561" max="14561" width="0.42578125" style="100" customWidth="1"/>
    <col min="14562" max="14562" width="10.42578125" style="100" customWidth="1"/>
    <col min="14563" max="14563" width="0.42578125" style="100" customWidth="1"/>
    <col min="14564" max="14564" width="10.5703125" style="100" customWidth="1"/>
    <col min="14565" max="14565" width="0.42578125" style="100" customWidth="1"/>
    <col min="14566" max="14566" width="12.42578125" style="100" customWidth="1"/>
    <col min="14567" max="14567" width="0.42578125" style="100" customWidth="1"/>
    <col min="14568" max="14568" width="10.5703125" style="100" customWidth="1"/>
    <col min="14569" max="14569" width="12.42578125" style="100" bestFit="1" customWidth="1"/>
    <col min="14570" max="14796" width="10.42578125" style="100"/>
    <col min="14797" max="14797" width="33.5703125" style="100" customWidth="1"/>
    <col min="14798" max="14798" width="10.42578125" style="100" customWidth="1"/>
    <col min="14799" max="14799" width="0.42578125" style="100" customWidth="1"/>
    <col min="14800" max="14800" width="12" style="100" customWidth="1"/>
    <col min="14801" max="14801" width="0.42578125" style="100" customWidth="1"/>
    <col min="14802" max="14802" width="10.42578125" style="100" customWidth="1"/>
    <col min="14803" max="14803" width="0.42578125" style="100" customWidth="1"/>
    <col min="14804" max="14804" width="9.42578125" style="100" customWidth="1"/>
    <col min="14805" max="14805" width="0.42578125" style="100" customWidth="1"/>
    <col min="14806" max="14806" width="11" style="100" customWidth="1"/>
    <col min="14807" max="14807" width="0.42578125" style="100" customWidth="1"/>
    <col min="14808" max="14808" width="12.42578125" style="100" customWidth="1"/>
    <col min="14809" max="14809" width="0.42578125" style="100" customWidth="1"/>
    <col min="14810" max="14810" width="11.42578125" style="100" customWidth="1"/>
    <col min="14811" max="14811" width="0.42578125" style="100" customWidth="1"/>
    <col min="14812" max="14812" width="12.42578125" style="100" customWidth="1"/>
    <col min="14813" max="14813" width="0.42578125" style="100" customWidth="1"/>
    <col min="14814" max="14814" width="10.42578125" style="100" customWidth="1"/>
    <col min="14815" max="14815" width="0.42578125" style="100" customWidth="1"/>
    <col min="14816" max="14816" width="11.42578125" style="100" customWidth="1"/>
    <col min="14817" max="14817" width="0.42578125" style="100" customWidth="1"/>
    <col min="14818" max="14818" width="10.42578125" style="100" customWidth="1"/>
    <col min="14819" max="14819" width="0.42578125" style="100" customWidth="1"/>
    <col min="14820" max="14820" width="10.5703125" style="100" customWidth="1"/>
    <col min="14821" max="14821" width="0.42578125" style="100" customWidth="1"/>
    <col min="14822" max="14822" width="12.42578125" style="100" customWidth="1"/>
    <col min="14823" max="14823" width="0.42578125" style="100" customWidth="1"/>
    <col min="14824" max="14824" width="10.5703125" style="100" customWidth="1"/>
    <col min="14825" max="14825" width="12.42578125" style="100" bestFit="1" customWidth="1"/>
    <col min="14826" max="15052" width="10.42578125" style="100"/>
    <col min="15053" max="15053" width="33.5703125" style="100" customWidth="1"/>
    <col min="15054" max="15054" width="10.42578125" style="100" customWidth="1"/>
    <col min="15055" max="15055" width="0.42578125" style="100" customWidth="1"/>
    <col min="15056" max="15056" width="12" style="100" customWidth="1"/>
    <col min="15057" max="15057" width="0.42578125" style="100" customWidth="1"/>
    <col min="15058" max="15058" width="10.42578125" style="100" customWidth="1"/>
    <col min="15059" max="15059" width="0.42578125" style="100" customWidth="1"/>
    <col min="15060" max="15060" width="9.42578125" style="100" customWidth="1"/>
    <col min="15061" max="15061" width="0.42578125" style="100" customWidth="1"/>
    <col min="15062" max="15062" width="11" style="100" customWidth="1"/>
    <col min="15063" max="15063" width="0.42578125" style="100" customWidth="1"/>
    <col min="15064" max="15064" width="12.42578125" style="100" customWidth="1"/>
    <col min="15065" max="15065" width="0.42578125" style="100" customWidth="1"/>
    <col min="15066" max="15066" width="11.42578125" style="100" customWidth="1"/>
    <col min="15067" max="15067" width="0.42578125" style="100" customWidth="1"/>
    <col min="15068" max="15068" width="12.42578125" style="100" customWidth="1"/>
    <col min="15069" max="15069" width="0.42578125" style="100" customWidth="1"/>
    <col min="15070" max="15070" width="10.42578125" style="100" customWidth="1"/>
    <col min="15071" max="15071" width="0.42578125" style="100" customWidth="1"/>
    <col min="15072" max="15072" width="11.42578125" style="100" customWidth="1"/>
    <col min="15073" max="15073" width="0.42578125" style="100" customWidth="1"/>
    <col min="15074" max="15074" width="10.42578125" style="100" customWidth="1"/>
    <col min="15075" max="15075" width="0.42578125" style="100" customWidth="1"/>
    <col min="15076" max="15076" width="10.5703125" style="100" customWidth="1"/>
    <col min="15077" max="15077" width="0.42578125" style="100" customWidth="1"/>
    <col min="15078" max="15078" width="12.42578125" style="100" customWidth="1"/>
    <col min="15079" max="15079" width="0.42578125" style="100" customWidth="1"/>
    <col min="15080" max="15080" width="10.5703125" style="100" customWidth="1"/>
    <col min="15081" max="15081" width="12.42578125" style="100" bestFit="1" customWidth="1"/>
    <col min="15082" max="15308" width="10.42578125" style="100"/>
    <col min="15309" max="15309" width="33.5703125" style="100" customWidth="1"/>
    <col min="15310" max="15310" width="10.42578125" style="100" customWidth="1"/>
    <col min="15311" max="15311" width="0.42578125" style="100" customWidth="1"/>
    <col min="15312" max="15312" width="12" style="100" customWidth="1"/>
    <col min="15313" max="15313" width="0.42578125" style="100" customWidth="1"/>
    <col min="15314" max="15314" width="10.42578125" style="100" customWidth="1"/>
    <col min="15315" max="15315" width="0.42578125" style="100" customWidth="1"/>
    <col min="15316" max="15316" width="9.42578125" style="100" customWidth="1"/>
    <col min="15317" max="15317" width="0.42578125" style="100" customWidth="1"/>
    <col min="15318" max="15318" width="11" style="100" customWidth="1"/>
    <col min="15319" max="15319" width="0.42578125" style="100" customWidth="1"/>
    <col min="15320" max="15320" width="12.42578125" style="100" customWidth="1"/>
    <col min="15321" max="15321" width="0.42578125" style="100" customWidth="1"/>
    <col min="15322" max="15322" width="11.42578125" style="100" customWidth="1"/>
    <col min="15323" max="15323" width="0.42578125" style="100" customWidth="1"/>
    <col min="15324" max="15324" width="12.42578125" style="100" customWidth="1"/>
    <col min="15325" max="15325" width="0.42578125" style="100" customWidth="1"/>
    <col min="15326" max="15326" width="10.42578125" style="100" customWidth="1"/>
    <col min="15327" max="15327" width="0.42578125" style="100" customWidth="1"/>
    <col min="15328" max="15328" width="11.42578125" style="100" customWidth="1"/>
    <col min="15329" max="15329" width="0.42578125" style="100" customWidth="1"/>
    <col min="15330" max="15330" width="10.42578125" style="100" customWidth="1"/>
    <col min="15331" max="15331" width="0.42578125" style="100" customWidth="1"/>
    <col min="15332" max="15332" width="10.5703125" style="100" customWidth="1"/>
    <col min="15333" max="15333" width="0.42578125" style="100" customWidth="1"/>
    <col min="15334" max="15334" width="12.42578125" style="100" customWidth="1"/>
    <col min="15335" max="15335" width="0.42578125" style="100" customWidth="1"/>
    <col min="15336" max="15336" width="10.5703125" style="100" customWidth="1"/>
    <col min="15337" max="15337" width="12.42578125" style="100" bestFit="1" customWidth="1"/>
    <col min="15338" max="15564" width="10.42578125" style="100"/>
    <col min="15565" max="15565" width="33.5703125" style="100" customWidth="1"/>
    <col min="15566" max="15566" width="10.42578125" style="100" customWidth="1"/>
    <col min="15567" max="15567" width="0.42578125" style="100" customWidth="1"/>
    <col min="15568" max="15568" width="12" style="100" customWidth="1"/>
    <col min="15569" max="15569" width="0.42578125" style="100" customWidth="1"/>
    <col min="15570" max="15570" width="10.42578125" style="100" customWidth="1"/>
    <col min="15571" max="15571" width="0.42578125" style="100" customWidth="1"/>
    <col min="15572" max="15572" width="9.42578125" style="100" customWidth="1"/>
    <col min="15573" max="15573" width="0.42578125" style="100" customWidth="1"/>
    <col min="15574" max="15574" width="11" style="100" customWidth="1"/>
    <col min="15575" max="15575" width="0.42578125" style="100" customWidth="1"/>
    <col min="15576" max="15576" width="12.42578125" style="100" customWidth="1"/>
    <col min="15577" max="15577" width="0.42578125" style="100" customWidth="1"/>
    <col min="15578" max="15578" width="11.42578125" style="100" customWidth="1"/>
    <col min="15579" max="15579" width="0.42578125" style="100" customWidth="1"/>
    <col min="15580" max="15580" width="12.42578125" style="100" customWidth="1"/>
    <col min="15581" max="15581" width="0.42578125" style="100" customWidth="1"/>
    <col min="15582" max="15582" width="10.42578125" style="100" customWidth="1"/>
    <col min="15583" max="15583" width="0.42578125" style="100" customWidth="1"/>
    <col min="15584" max="15584" width="11.42578125" style="100" customWidth="1"/>
    <col min="15585" max="15585" width="0.42578125" style="100" customWidth="1"/>
    <col min="15586" max="15586" width="10.42578125" style="100" customWidth="1"/>
    <col min="15587" max="15587" width="0.42578125" style="100" customWidth="1"/>
    <col min="15588" max="15588" width="10.5703125" style="100" customWidth="1"/>
    <col min="15589" max="15589" width="0.42578125" style="100" customWidth="1"/>
    <col min="15590" max="15590" width="12.42578125" style="100" customWidth="1"/>
    <col min="15591" max="15591" width="0.42578125" style="100" customWidth="1"/>
    <col min="15592" max="15592" width="10.5703125" style="100" customWidth="1"/>
    <col min="15593" max="15593" width="12.42578125" style="100" bestFit="1" customWidth="1"/>
    <col min="15594" max="15820" width="10.42578125" style="100"/>
    <col min="15821" max="15821" width="33.5703125" style="100" customWidth="1"/>
    <col min="15822" max="15822" width="10.42578125" style="100" customWidth="1"/>
    <col min="15823" max="15823" width="0.42578125" style="100" customWidth="1"/>
    <col min="15824" max="15824" width="12" style="100" customWidth="1"/>
    <col min="15825" max="15825" width="0.42578125" style="100" customWidth="1"/>
    <col min="15826" max="15826" width="10.42578125" style="100" customWidth="1"/>
    <col min="15827" max="15827" width="0.42578125" style="100" customWidth="1"/>
    <col min="15828" max="15828" width="9.42578125" style="100" customWidth="1"/>
    <col min="15829" max="15829" width="0.42578125" style="100" customWidth="1"/>
    <col min="15830" max="15830" width="11" style="100" customWidth="1"/>
    <col min="15831" max="15831" width="0.42578125" style="100" customWidth="1"/>
    <col min="15832" max="15832" width="12.42578125" style="100" customWidth="1"/>
    <col min="15833" max="15833" width="0.42578125" style="100" customWidth="1"/>
    <col min="15834" max="15834" width="11.42578125" style="100" customWidth="1"/>
    <col min="15835" max="15835" width="0.42578125" style="100" customWidth="1"/>
    <col min="15836" max="15836" width="12.42578125" style="100" customWidth="1"/>
    <col min="15837" max="15837" width="0.42578125" style="100" customWidth="1"/>
    <col min="15838" max="15838" width="10.42578125" style="100" customWidth="1"/>
    <col min="15839" max="15839" width="0.42578125" style="100" customWidth="1"/>
    <col min="15840" max="15840" width="11.42578125" style="100" customWidth="1"/>
    <col min="15841" max="15841" width="0.42578125" style="100" customWidth="1"/>
    <col min="15842" max="15842" width="10.42578125" style="100" customWidth="1"/>
    <col min="15843" max="15843" width="0.42578125" style="100" customWidth="1"/>
    <col min="15844" max="15844" width="10.5703125" style="100" customWidth="1"/>
    <col min="15845" max="15845" width="0.42578125" style="100" customWidth="1"/>
    <col min="15846" max="15846" width="12.42578125" style="100" customWidth="1"/>
    <col min="15847" max="15847" width="0.42578125" style="100" customWidth="1"/>
    <col min="15848" max="15848" width="10.5703125" style="100" customWidth="1"/>
    <col min="15849" max="15849" width="12.42578125" style="100" bestFit="1" customWidth="1"/>
    <col min="15850" max="16076" width="10.42578125" style="100"/>
    <col min="16077" max="16077" width="33.5703125" style="100" customWidth="1"/>
    <col min="16078" max="16078" width="10.42578125" style="100" customWidth="1"/>
    <col min="16079" max="16079" width="0.42578125" style="100" customWidth="1"/>
    <col min="16080" max="16080" width="12" style="100" customWidth="1"/>
    <col min="16081" max="16081" width="0.42578125" style="100" customWidth="1"/>
    <col min="16082" max="16082" width="10.42578125" style="100" customWidth="1"/>
    <col min="16083" max="16083" width="0.42578125" style="100" customWidth="1"/>
    <col min="16084" max="16084" width="9.42578125" style="100" customWidth="1"/>
    <col min="16085" max="16085" width="0.42578125" style="100" customWidth="1"/>
    <col min="16086" max="16086" width="11" style="100" customWidth="1"/>
    <col min="16087" max="16087" width="0.42578125" style="100" customWidth="1"/>
    <col min="16088" max="16088" width="12.42578125" style="100" customWidth="1"/>
    <col min="16089" max="16089" width="0.42578125" style="100" customWidth="1"/>
    <col min="16090" max="16090" width="11.42578125" style="100" customWidth="1"/>
    <col min="16091" max="16091" width="0.42578125" style="100" customWidth="1"/>
    <col min="16092" max="16092" width="12.42578125" style="100" customWidth="1"/>
    <col min="16093" max="16093" width="0.42578125" style="100" customWidth="1"/>
    <col min="16094" max="16094" width="10.42578125" style="100" customWidth="1"/>
    <col min="16095" max="16095" width="0.42578125" style="100" customWidth="1"/>
    <col min="16096" max="16096" width="11.42578125" style="100" customWidth="1"/>
    <col min="16097" max="16097" width="0.42578125" style="100" customWidth="1"/>
    <col min="16098" max="16098" width="10.42578125" style="100" customWidth="1"/>
    <col min="16099" max="16099" width="0.42578125" style="100" customWidth="1"/>
    <col min="16100" max="16100" width="10.5703125" style="100" customWidth="1"/>
    <col min="16101" max="16101" width="0.42578125" style="100" customWidth="1"/>
    <col min="16102" max="16102" width="12.42578125" style="100" customWidth="1"/>
    <col min="16103" max="16103" width="0.42578125" style="100" customWidth="1"/>
    <col min="16104" max="16104" width="10.5703125" style="100" customWidth="1"/>
    <col min="16105" max="16105" width="12.42578125" style="100" bestFit="1" customWidth="1"/>
    <col min="16106" max="16384" width="10.42578125" style="100"/>
  </cols>
  <sheetData>
    <row r="1" spans="1:28" ht="16.5" customHeight="1" x14ac:dyDescent="0.25">
      <c r="A1" s="47" t="s">
        <v>0</v>
      </c>
      <c r="B1" s="47"/>
      <c r="C1" s="47"/>
      <c r="E1" s="98"/>
      <c r="G1" s="98"/>
      <c r="I1" s="116"/>
      <c r="M1" s="116"/>
      <c r="Q1" s="116"/>
      <c r="Y1" s="116"/>
      <c r="AA1" s="116"/>
    </row>
    <row r="2" spans="1:28" ht="16.5" customHeight="1" x14ac:dyDescent="0.25">
      <c r="A2" s="94" t="s">
        <v>120</v>
      </c>
      <c r="B2" s="94"/>
      <c r="C2" s="94"/>
      <c r="E2" s="98"/>
      <c r="G2" s="98"/>
      <c r="I2" s="98"/>
      <c r="M2" s="98"/>
      <c r="Q2" s="98"/>
      <c r="Y2" s="98"/>
      <c r="AA2" s="98"/>
    </row>
    <row r="3" spans="1:28" ht="16.5" customHeight="1" x14ac:dyDescent="0.25">
      <c r="A3" s="103" t="s">
        <v>85</v>
      </c>
      <c r="B3" s="103"/>
      <c r="C3" s="103"/>
      <c r="D3" s="106"/>
      <c r="E3" s="107"/>
      <c r="F3" s="106"/>
      <c r="G3" s="107"/>
      <c r="H3" s="106"/>
      <c r="I3" s="117"/>
      <c r="J3" s="106"/>
      <c r="K3" s="106"/>
      <c r="L3" s="106"/>
      <c r="M3" s="117"/>
      <c r="N3" s="106"/>
      <c r="O3" s="106"/>
      <c r="P3" s="106"/>
      <c r="Q3" s="117"/>
      <c r="R3" s="106"/>
      <c r="S3" s="106"/>
      <c r="T3" s="106"/>
      <c r="U3" s="106"/>
      <c r="V3" s="106"/>
      <c r="W3" s="106"/>
      <c r="X3" s="106"/>
      <c r="Y3" s="117"/>
      <c r="Z3" s="106"/>
      <c r="AA3" s="117"/>
      <c r="AB3" s="106"/>
    </row>
    <row r="4" spans="1:28" s="120" customFormat="1" ht="16.5" customHeight="1" x14ac:dyDescent="0.25">
      <c r="A4" s="118"/>
      <c r="B4" s="118"/>
      <c r="C4" s="118"/>
      <c r="D4" s="74"/>
      <c r="E4" s="119"/>
      <c r="F4" s="74"/>
      <c r="G4" s="119"/>
      <c r="H4" s="74"/>
      <c r="I4" s="119"/>
      <c r="J4" s="74"/>
      <c r="K4" s="74"/>
      <c r="L4" s="74"/>
      <c r="M4" s="119"/>
      <c r="N4" s="74"/>
      <c r="O4" s="74"/>
      <c r="P4" s="74"/>
      <c r="Q4" s="119"/>
      <c r="R4" s="74"/>
      <c r="S4" s="74"/>
      <c r="T4" s="74"/>
      <c r="U4" s="74"/>
      <c r="V4" s="74"/>
      <c r="W4" s="74"/>
      <c r="X4" s="74"/>
      <c r="Y4" s="119"/>
      <c r="Z4" s="74"/>
      <c r="AA4" s="119"/>
      <c r="AB4" s="74"/>
    </row>
    <row r="5" spans="1:28" s="120" customFormat="1" ht="16.5" customHeight="1" x14ac:dyDescent="0.25">
      <c r="A5" s="118"/>
      <c r="B5" s="118"/>
      <c r="C5" s="118"/>
      <c r="D5" s="74"/>
      <c r="E5" s="119"/>
      <c r="F5" s="74"/>
      <c r="G5" s="119"/>
      <c r="H5" s="74"/>
      <c r="I5" s="119"/>
      <c r="J5" s="74"/>
      <c r="K5" s="74"/>
      <c r="L5" s="74"/>
      <c r="M5" s="119"/>
      <c r="N5" s="74"/>
      <c r="O5" s="74"/>
      <c r="P5" s="74"/>
      <c r="Q5" s="119"/>
      <c r="R5" s="74"/>
      <c r="S5" s="74"/>
      <c r="T5" s="74"/>
      <c r="U5" s="74"/>
      <c r="V5" s="74"/>
      <c r="W5" s="74"/>
      <c r="X5" s="74"/>
      <c r="Y5" s="119"/>
      <c r="Z5" s="74"/>
      <c r="AA5" s="119"/>
      <c r="AB5" s="74"/>
    </row>
    <row r="6" spans="1:28" s="122" customFormat="1" ht="16.5" customHeight="1" x14ac:dyDescent="0.25">
      <c r="A6" s="121"/>
      <c r="B6" s="121"/>
      <c r="C6" s="121"/>
      <c r="D6" s="172" t="s">
        <v>121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22" customFormat="1" ht="16.5" customHeight="1" x14ac:dyDescent="0.25">
      <c r="A7" s="121"/>
      <c r="B7" s="121"/>
      <c r="C7" s="121"/>
      <c r="D7" s="173" t="s">
        <v>122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24"/>
      <c r="Z7" s="124"/>
      <c r="AA7" s="124"/>
      <c r="AB7" s="124"/>
    </row>
    <row r="8" spans="1:28" s="122" customFormat="1" ht="16.5" customHeight="1" x14ac:dyDescent="0.25">
      <c r="A8" s="121"/>
      <c r="B8" s="121"/>
      <c r="C8" s="121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73" t="s">
        <v>123</v>
      </c>
      <c r="U8" s="173"/>
      <c r="V8" s="173"/>
      <c r="W8" s="125"/>
      <c r="X8" s="124"/>
      <c r="Y8" s="124"/>
      <c r="Z8" s="124"/>
      <c r="AA8" s="124"/>
      <c r="AB8" s="124"/>
    </row>
    <row r="9" spans="1:28" s="122" customFormat="1" ht="16.5" customHeight="1" x14ac:dyDescent="0.25">
      <c r="A9" s="121"/>
      <c r="B9" s="121"/>
      <c r="C9" s="121"/>
      <c r="D9" s="125"/>
      <c r="E9" s="125"/>
      <c r="F9" s="125"/>
      <c r="G9" s="125"/>
      <c r="H9" s="172" t="s">
        <v>74</v>
      </c>
      <c r="I9" s="172"/>
      <c r="J9" s="172"/>
      <c r="K9" s="172"/>
      <c r="L9" s="172"/>
      <c r="M9" s="172"/>
      <c r="N9" s="172"/>
      <c r="O9" s="125"/>
      <c r="P9" s="172" t="s">
        <v>76</v>
      </c>
      <c r="Q9" s="172"/>
      <c r="R9" s="172"/>
      <c r="S9" s="125"/>
      <c r="T9" s="123" t="s">
        <v>124</v>
      </c>
      <c r="U9" s="125"/>
      <c r="V9" s="124"/>
      <c r="W9" s="125"/>
      <c r="X9" s="124"/>
      <c r="Y9" s="124"/>
      <c r="Z9" s="124"/>
      <c r="AA9" s="124"/>
      <c r="AB9" s="124"/>
    </row>
    <row r="10" spans="1:28" s="126" customFormat="1" ht="16.5" customHeight="1" x14ac:dyDescent="0.25">
      <c r="D10" s="127" t="s">
        <v>125</v>
      </c>
      <c r="E10" s="124"/>
      <c r="F10" s="127"/>
      <c r="G10" s="124"/>
      <c r="H10" s="127" t="s">
        <v>126</v>
      </c>
      <c r="I10" s="124"/>
      <c r="J10" s="127" t="s">
        <v>127</v>
      </c>
      <c r="K10" s="124"/>
      <c r="L10" s="127" t="s">
        <v>128</v>
      </c>
      <c r="M10" s="124"/>
      <c r="N10" s="127"/>
      <c r="O10" s="124"/>
      <c r="P10" s="124"/>
      <c r="Q10" s="124"/>
      <c r="R10" s="124"/>
      <c r="S10" s="124"/>
      <c r="T10" s="127"/>
      <c r="U10" s="124"/>
      <c r="V10" s="127" t="s">
        <v>129</v>
      </c>
      <c r="W10" s="124"/>
      <c r="X10" s="127" t="s">
        <v>130</v>
      </c>
      <c r="Y10" s="125"/>
      <c r="Z10" s="125"/>
      <c r="AA10" s="125"/>
      <c r="AB10" s="127"/>
    </row>
    <row r="11" spans="1:28" s="126" customFormat="1" ht="16.5" customHeight="1" x14ac:dyDescent="0.25">
      <c r="D11" s="127" t="s">
        <v>131</v>
      </c>
      <c r="E11" s="127"/>
      <c r="F11" s="127"/>
      <c r="G11" s="127"/>
      <c r="H11" s="127" t="s">
        <v>132</v>
      </c>
      <c r="I11" s="128"/>
      <c r="J11" s="127" t="s">
        <v>133</v>
      </c>
      <c r="K11" s="127"/>
      <c r="L11" s="127" t="s">
        <v>134</v>
      </c>
      <c r="M11" s="127"/>
      <c r="N11" s="127" t="s">
        <v>129</v>
      </c>
      <c r="O11" s="74"/>
      <c r="P11" s="127" t="s">
        <v>135</v>
      </c>
      <c r="Q11" s="127"/>
      <c r="R11" s="127"/>
      <c r="S11" s="127"/>
      <c r="T11" s="127" t="s">
        <v>136</v>
      </c>
      <c r="U11" s="127"/>
      <c r="V11" s="127" t="s">
        <v>137</v>
      </c>
      <c r="W11" s="127"/>
      <c r="X11" s="127" t="s">
        <v>138</v>
      </c>
      <c r="Y11" s="127"/>
      <c r="Z11" s="127" t="s">
        <v>139</v>
      </c>
      <c r="AA11" s="127"/>
      <c r="AB11" s="127"/>
    </row>
    <row r="12" spans="1:28" s="126" customFormat="1" ht="16.5" customHeight="1" x14ac:dyDescent="0.25">
      <c r="D12" s="127" t="s">
        <v>140</v>
      </c>
      <c r="E12" s="127"/>
      <c r="F12" s="127" t="s">
        <v>141</v>
      </c>
      <c r="G12" s="127"/>
      <c r="H12" s="127" t="s">
        <v>142</v>
      </c>
      <c r="I12" s="128"/>
      <c r="J12" s="127" t="s">
        <v>143</v>
      </c>
      <c r="K12" s="127"/>
      <c r="L12" s="127" t="s">
        <v>144</v>
      </c>
      <c r="M12" s="127"/>
      <c r="N12" s="127" t="s">
        <v>145</v>
      </c>
      <c r="O12" s="74"/>
      <c r="P12" s="127" t="s">
        <v>146</v>
      </c>
      <c r="Q12" s="127"/>
      <c r="R12" s="127" t="s">
        <v>78</v>
      </c>
      <c r="S12" s="127"/>
      <c r="T12" s="127" t="s">
        <v>147</v>
      </c>
      <c r="U12" s="127"/>
      <c r="V12" s="127" t="s">
        <v>148</v>
      </c>
      <c r="W12" s="127"/>
      <c r="X12" s="127" t="s">
        <v>149</v>
      </c>
      <c r="Y12" s="127"/>
      <c r="Z12" s="127" t="s">
        <v>150</v>
      </c>
      <c r="AA12" s="127"/>
      <c r="AB12" s="127" t="s">
        <v>82</v>
      </c>
    </row>
    <row r="13" spans="1:28" s="126" customFormat="1" ht="16.5" customHeight="1" x14ac:dyDescent="0.25">
      <c r="D13" s="129" t="s">
        <v>13</v>
      </c>
      <c r="E13" s="127"/>
      <c r="F13" s="129" t="s">
        <v>13</v>
      </c>
      <c r="G13" s="127"/>
      <c r="H13" s="129" t="s">
        <v>13</v>
      </c>
      <c r="I13" s="128"/>
      <c r="J13" s="129" t="s">
        <v>13</v>
      </c>
      <c r="K13" s="127"/>
      <c r="L13" s="129" t="s">
        <v>13</v>
      </c>
      <c r="M13" s="127"/>
      <c r="N13" s="129" t="s">
        <v>13</v>
      </c>
      <c r="O13" s="74"/>
      <c r="P13" s="129" t="s">
        <v>13</v>
      </c>
      <c r="Q13" s="127"/>
      <c r="R13" s="129" t="s">
        <v>13</v>
      </c>
      <c r="S13" s="127"/>
      <c r="T13" s="129" t="s">
        <v>13</v>
      </c>
      <c r="U13" s="127"/>
      <c r="V13" s="129" t="s">
        <v>13</v>
      </c>
      <c r="W13" s="127"/>
      <c r="X13" s="129" t="s">
        <v>13</v>
      </c>
      <c r="Y13" s="127"/>
      <c r="Z13" s="129" t="s">
        <v>13</v>
      </c>
      <c r="AA13" s="127"/>
      <c r="AB13" s="129" t="s">
        <v>13</v>
      </c>
    </row>
    <row r="14" spans="1:28" s="120" customFormat="1" ht="16.5" customHeight="1" x14ac:dyDescent="0.25">
      <c r="B14" s="126"/>
      <c r="D14" s="74"/>
      <c r="E14" s="74"/>
      <c r="F14" s="74"/>
      <c r="G14" s="74"/>
      <c r="H14" s="74"/>
      <c r="I14" s="128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</row>
    <row r="15" spans="1:28" s="120" customFormat="1" ht="16.5" customHeight="1" x14ac:dyDescent="0.25">
      <c r="A15" s="122" t="s">
        <v>151</v>
      </c>
      <c r="B15" s="126"/>
      <c r="C15" s="122"/>
      <c r="D15" s="128">
        <v>532949</v>
      </c>
      <c r="E15" s="128"/>
      <c r="F15" s="128">
        <v>1117735</v>
      </c>
      <c r="G15" s="128"/>
      <c r="H15" s="128">
        <v>22442</v>
      </c>
      <c r="I15" s="128"/>
      <c r="J15" s="128">
        <v>846331</v>
      </c>
      <c r="K15" s="128"/>
      <c r="L15" s="128">
        <v>676055</v>
      </c>
      <c r="M15" s="128"/>
      <c r="N15" s="128">
        <f>SUM(H15:L15)</f>
        <v>1544828</v>
      </c>
      <c r="O15" s="128"/>
      <c r="P15" s="128">
        <v>53295</v>
      </c>
      <c r="Q15" s="128"/>
      <c r="R15" s="128">
        <v>2591673</v>
      </c>
      <c r="S15" s="128"/>
      <c r="T15" s="128">
        <v>-611140</v>
      </c>
      <c r="U15" s="128"/>
      <c r="V15" s="128">
        <f>SUM(T15:U15)</f>
        <v>-611140</v>
      </c>
      <c r="W15" s="128"/>
      <c r="X15" s="128">
        <f>SUM(D15,F15,N15,P15,R15,V15)</f>
        <v>5229340</v>
      </c>
      <c r="Y15" s="128"/>
      <c r="Z15" s="128">
        <v>999840</v>
      </c>
      <c r="AA15" s="128"/>
      <c r="AB15" s="128">
        <f>SUM(Z15,X15)</f>
        <v>6229180</v>
      </c>
    </row>
    <row r="16" spans="1:28" s="120" customFormat="1" ht="16.5" customHeight="1" x14ac:dyDescent="0.25">
      <c r="A16" s="122" t="s">
        <v>152</v>
      </c>
      <c r="B16" s="122"/>
      <c r="C16" s="122"/>
      <c r="D16" s="128"/>
      <c r="E16" s="130"/>
      <c r="F16" s="128"/>
      <c r="G16" s="130"/>
      <c r="H16" s="128"/>
      <c r="I16" s="128"/>
      <c r="J16" s="128"/>
      <c r="K16" s="130"/>
      <c r="L16" s="128"/>
      <c r="M16" s="130"/>
      <c r="N16" s="128"/>
      <c r="O16" s="128"/>
      <c r="P16" s="128"/>
      <c r="Q16" s="130"/>
      <c r="R16" s="128"/>
      <c r="S16" s="130"/>
      <c r="T16" s="128"/>
      <c r="U16" s="130"/>
      <c r="V16" s="128"/>
      <c r="W16" s="128"/>
      <c r="X16" s="128"/>
      <c r="Y16" s="130"/>
      <c r="Z16" s="128"/>
      <c r="AA16" s="130"/>
      <c r="AB16" s="128"/>
    </row>
    <row r="17" spans="1:28" s="120" customFormat="1" ht="16.5" customHeight="1" x14ac:dyDescent="0.25">
      <c r="A17" s="131" t="s">
        <v>153</v>
      </c>
      <c r="B17" s="122"/>
      <c r="C17" s="122"/>
      <c r="D17" s="128"/>
      <c r="E17" s="130"/>
      <c r="F17" s="128"/>
      <c r="G17" s="130"/>
      <c r="H17" s="128"/>
      <c r="I17" s="128"/>
      <c r="J17" s="128"/>
      <c r="K17" s="130"/>
      <c r="L17" s="128"/>
      <c r="M17" s="130"/>
      <c r="N17" s="128"/>
      <c r="O17" s="128"/>
      <c r="P17" s="128"/>
      <c r="Q17" s="130"/>
      <c r="R17" s="128"/>
      <c r="S17" s="130"/>
      <c r="T17" s="128"/>
      <c r="U17" s="130"/>
      <c r="V17" s="128"/>
      <c r="W17" s="128"/>
      <c r="X17" s="128"/>
      <c r="Y17" s="130"/>
      <c r="Z17" s="128"/>
      <c r="AA17" s="130"/>
      <c r="AB17" s="128"/>
    </row>
    <row r="18" spans="1:28" s="120" customFormat="1" ht="16.5" customHeight="1" x14ac:dyDescent="0.25">
      <c r="A18" s="131" t="s">
        <v>154</v>
      </c>
      <c r="B18" s="131"/>
      <c r="C18" s="132"/>
      <c r="D18" s="133">
        <v>0</v>
      </c>
      <c r="E18" s="128"/>
      <c r="F18" s="133">
        <v>0</v>
      </c>
      <c r="G18" s="128"/>
      <c r="H18" s="133">
        <v>0</v>
      </c>
      <c r="I18" s="128"/>
      <c r="J18" s="133">
        <v>0</v>
      </c>
      <c r="K18" s="128"/>
      <c r="L18" s="133">
        <v>0</v>
      </c>
      <c r="M18" s="128"/>
      <c r="N18" s="133">
        <f>SUM(H18:L18)</f>
        <v>0</v>
      </c>
      <c r="O18" s="128"/>
      <c r="P18" s="133">
        <v>0</v>
      </c>
      <c r="Q18" s="128"/>
      <c r="R18" s="133">
        <v>5177</v>
      </c>
      <c r="S18" s="128"/>
      <c r="T18" s="133">
        <v>-34964</v>
      </c>
      <c r="U18" s="128"/>
      <c r="V18" s="133">
        <v>-34964</v>
      </c>
      <c r="W18" s="128"/>
      <c r="X18" s="133">
        <f>SUM(D18,F18,N18,P18,R18,V18)</f>
        <v>-29787</v>
      </c>
      <c r="Y18" s="128"/>
      <c r="Z18" s="133">
        <v>-3543</v>
      </c>
      <c r="AA18" s="128"/>
      <c r="AB18" s="133">
        <f>SUM(Z18,X18)</f>
        <v>-33330</v>
      </c>
    </row>
    <row r="19" spans="1:28" s="120" customFormat="1" ht="8.1" customHeight="1" x14ac:dyDescent="0.25">
      <c r="D19" s="74"/>
      <c r="E19" s="74"/>
      <c r="F19" s="74"/>
      <c r="G19" s="74"/>
      <c r="H19" s="74"/>
      <c r="I19" s="128"/>
      <c r="J19" s="74"/>
      <c r="K19" s="71"/>
      <c r="L19" s="74"/>
      <c r="M19" s="71"/>
      <c r="N19" s="74"/>
      <c r="O19" s="128"/>
      <c r="P19" s="74"/>
      <c r="Q19" s="71"/>
      <c r="R19" s="74"/>
      <c r="S19" s="74"/>
      <c r="T19" s="74"/>
      <c r="U19" s="74"/>
      <c r="V19" s="74"/>
      <c r="W19" s="74"/>
      <c r="X19" s="74"/>
      <c r="Y19" s="71"/>
      <c r="Z19" s="74"/>
      <c r="AA19" s="71"/>
      <c r="AB19" s="74"/>
    </row>
    <row r="20" spans="1:28" s="120" customFormat="1" ht="16.5" customHeight="1" thickBot="1" x14ac:dyDescent="0.3">
      <c r="A20" s="122" t="s">
        <v>155</v>
      </c>
      <c r="B20" s="122"/>
      <c r="C20" s="122"/>
      <c r="D20" s="134">
        <f>SUM(D15,D18:D18)</f>
        <v>532949</v>
      </c>
      <c r="E20" s="71"/>
      <c r="F20" s="134">
        <f>SUM(F15:F18)</f>
        <v>1117735</v>
      </c>
      <c r="G20" s="71"/>
      <c r="H20" s="134">
        <f>SUM(H15:H18)</f>
        <v>22442</v>
      </c>
      <c r="I20" s="128"/>
      <c r="J20" s="134">
        <f>SUM(J15:J18)</f>
        <v>846331</v>
      </c>
      <c r="K20" s="71"/>
      <c r="L20" s="134">
        <f>SUM(L15:L18)</f>
        <v>676055</v>
      </c>
      <c r="M20" s="71"/>
      <c r="N20" s="134">
        <f>SUM(N15:N18)</f>
        <v>1544828</v>
      </c>
      <c r="O20" s="128"/>
      <c r="P20" s="134">
        <f>SUM(P15:P18)</f>
        <v>53295</v>
      </c>
      <c r="Q20" s="71"/>
      <c r="R20" s="134">
        <f>SUM(R15,R18:R18)</f>
        <v>2596850</v>
      </c>
      <c r="S20" s="74"/>
      <c r="T20" s="134">
        <f>SUM(T15,T18:T18)</f>
        <v>-646104</v>
      </c>
      <c r="U20" s="74"/>
      <c r="V20" s="134">
        <f>SUM(V15,V18:V18)</f>
        <v>-646104</v>
      </c>
      <c r="W20" s="74"/>
      <c r="X20" s="134">
        <f>SUM(X15,X18:X18)</f>
        <v>5199553</v>
      </c>
      <c r="Y20" s="71"/>
      <c r="Z20" s="134">
        <f>SUM(Z15,Z18:Z18)</f>
        <v>996297</v>
      </c>
      <c r="AA20" s="71"/>
      <c r="AB20" s="134">
        <f>SUM(AB15,AB18:AB18)</f>
        <v>6195850</v>
      </c>
    </row>
    <row r="21" spans="1:28" s="120" customFormat="1" ht="16.5" customHeight="1" thickTop="1" x14ac:dyDescent="0.25">
      <c r="D21" s="74"/>
      <c r="E21" s="71"/>
      <c r="F21" s="74"/>
      <c r="G21" s="71"/>
      <c r="H21" s="74"/>
      <c r="I21" s="128"/>
      <c r="J21" s="74"/>
      <c r="K21" s="135"/>
      <c r="L21" s="74"/>
      <c r="M21" s="135"/>
      <c r="N21" s="74"/>
      <c r="O21" s="128"/>
      <c r="P21" s="74"/>
      <c r="Q21" s="135"/>
      <c r="R21" s="74"/>
      <c r="S21" s="74"/>
      <c r="T21" s="74"/>
      <c r="U21" s="74"/>
      <c r="V21" s="128"/>
      <c r="W21" s="128"/>
      <c r="X21" s="128"/>
      <c r="Y21" s="71"/>
      <c r="Z21" s="74"/>
      <c r="AA21" s="71"/>
      <c r="AB21" s="128"/>
    </row>
    <row r="22" spans="1:28" s="120" customFormat="1" ht="16.5" customHeight="1" x14ac:dyDescent="0.25">
      <c r="D22" s="74"/>
      <c r="E22" s="71"/>
      <c r="F22" s="74"/>
      <c r="G22" s="71"/>
      <c r="H22" s="74"/>
      <c r="I22" s="128"/>
      <c r="J22" s="74"/>
      <c r="K22" s="135"/>
      <c r="L22" s="74"/>
      <c r="M22" s="135"/>
      <c r="N22" s="74"/>
      <c r="O22" s="128"/>
      <c r="P22" s="74"/>
      <c r="Q22" s="135"/>
      <c r="R22" s="74"/>
      <c r="S22" s="74"/>
      <c r="T22" s="74"/>
      <c r="U22" s="74"/>
      <c r="V22" s="128"/>
      <c r="W22" s="128"/>
      <c r="X22" s="128"/>
      <c r="Y22" s="71"/>
      <c r="Z22" s="74"/>
      <c r="AA22" s="71"/>
      <c r="AB22" s="128"/>
    </row>
    <row r="23" spans="1:28" s="120" customFormat="1" ht="16.5" customHeight="1" x14ac:dyDescent="0.25">
      <c r="A23" s="122" t="s">
        <v>156</v>
      </c>
      <c r="B23" s="122"/>
      <c r="C23" s="122"/>
      <c r="D23" s="128">
        <v>532949</v>
      </c>
      <c r="E23" s="130"/>
      <c r="F23" s="128">
        <v>1117735</v>
      </c>
      <c r="G23" s="130"/>
      <c r="H23" s="128">
        <v>22442</v>
      </c>
      <c r="I23" s="128"/>
      <c r="J23" s="128">
        <v>846331</v>
      </c>
      <c r="K23" s="128"/>
      <c r="L23" s="128">
        <v>676055</v>
      </c>
      <c r="M23" s="130"/>
      <c r="N23" s="128">
        <v>1544828</v>
      </c>
      <c r="O23" s="128"/>
      <c r="P23" s="128">
        <v>53295</v>
      </c>
      <c r="Q23" s="128"/>
      <c r="R23" s="128">
        <v>2998229</v>
      </c>
      <c r="S23" s="128"/>
      <c r="T23" s="128">
        <v>-1181571</v>
      </c>
      <c r="U23" s="128"/>
      <c r="V23" s="128">
        <v>-1181571</v>
      </c>
      <c r="W23" s="128"/>
      <c r="X23" s="128">
        <v>5065465</v>
      </c>
      <c r="Y23" s="128"/>
      <c r="Z23" s="128">
        <v>1215407</v>
      </c>
      <c r="AA23" s="128"/>
      <c r="AB23" s="128">
        <v>6280872</v>
      </c>
    </row>
    <row r="24" spans="1:28" s="120" customFormat="1" ht="16.5" customHeight="1" x14ac:dyDescent="0.25">
      <c r="A24" s="122" t="s">
        <v>152</v>
      </c>
      <c r="B24" s="122"/>
      <c r="C24" s="122"/>
      <c r="D24" s="74"/>
      <c r="E24" s="71"/>
      <c r="F24" s="74"/>
      <c r="G24" s="71"/>
      <c r="H24" s="74"/>
      <c r="I24" s="128"/>
      <c r="J24" s="128"/>
      <c r="K24" s="71"/>
      <c r="L24" s="74"/>
      <c r="M24" s="71"/>
      <c r="N24" s="74"/>
      <c r="O24" s="128"/>
      <c r="P24" s="74"/>
      <c r="Q24" s="71"/>
      <c r="R24" s="74"/>
      <c r="S24" s="74"/>
      <c r="T24" s="74"/>
      <c r="U24" s="74"/>
      <c r="V24" s="74"/>
      <c r="W24" s="128"/>
      <c r="X24" s="128"/>
      <c r="Y24" s="71"/>
      <c r="Z24" s="128"/>
      <c r="AA24" s="71"/>
      <c r="AB24" s="128"/>
    </row>
    <row r="25" spans="1:28" s="120" customFormat="1" ht="16.5" customHeight="1" x14ac:dyDescent="0.25">
      <c r="A25" s="131" t="s">
        <v>153</v>
      </c>
      <c r="B25" s="122"/>
      <c r="C25" s="122"/>
      <c r="D25" s="74"/>
      <c r="E25" s="71"/>
      <c r="F25" s="74"/>
      <c r="G25" s="71"/>
      <c r="H25" s="74"/>
      <c r="I25" s="128"/>
      <c r="J25" s="128"/>
      <c r="K25" s="71"/>
      <c r="L25" s="74"/>
      <c r="M25" s="71"/>
      <c r="N25" s="74"/>
      <c r="O25" s="128"/>
      <c r="P25" s="74"/>
      <c r="Q25" s="71"/>
      <c r="R25" s="74"/>
      <c r="S25" s="74"/>
      <c r="T25" s="74"/>
      <c r="U25" s="74"/>
      <c r="V25" s="74"/>
      <c r="W25" s="128"/>
      <c r="X25" s="128"/>
      <c r="Y25" s="71"/>
      <c r="Z25" s="128"/>
      <c r="AA25" s="71"/>
      <c r="AB25" s="128"/>
    </row>
    <row r="26" spans="1:28" s="120" customFormat="1" ht="16.5" customHeight="1" x14ac:dyDescent="0.25">
      <c r="A26" s="131" t="s">
        <v>154</v>
      </c>
      <c r="B26" s="131"/>
      <c r="C26" s="132"/>
      <c r="D26" s="133">
        <v>0</v>
      </c>
      <c r="E26" s="128"/>
      <c r="F26" s="133">
        <v>0</v>
      </c>
      <c r="G26" s="128"/>
      <c r="H26" s="133">
        <v>0</v>
      </c>
      <c r="I26" s="128"/>
      <c r="J26" s="133">
        <v>0</v>
      </c>
      <c r="K26" s="128"/>
      <c r="L26" s="133">
        <v>0</v>
      </c>
      <c r="M26" s="128"/>
      <c r="N26" s="133">
        <f>SUM(H26:L26)</f>
        <v>0</v>
      </c>
      <c r="O26" s="128"/>
      <c r="P26" s="133">
        <v>0</v>
      </c>
      <c r="Q26" s="128"/>
      <c r="R26" s="133">
        <v>-2757</v>
      </c>
      <c r="S26" s="128"/>
      <c r="T26" s="133">
        <v>210597</v>
      </c>
      <c r="U26" s="128"/>
      <c r="V26" s="133">
        <f>SUM(T26:U26)</f>
        <v>210597</v>
      </c>
      <c r="W26" s="128"/>
      <c r="X26" s="133">
        <f>SUM(D26,F26,N26,P26,R26,V26)</f>
        <v>207840</v>
      </c>
      <c r="Y26" s="128"/>
      <c r="Z26" s="133">
        <v>21939</v>
      </c>
      <c r="AA26" s="128"/>
      <c r="AB26" s="133">
        <f>SUM(X26:Z26)</f>
        <v>229779</v>
      </c>
    </row>
    <row r="27" spans="1:28" s="120" customFormat="1" ht="8.1" customHeight="1" x14ac:dyDescent="0.25">
      <c r="D27" s="74"/>
      <c r="E27" s="74"/>
      <c r="F27" s="74"/>
      <c r="G27" s="74"/>
      <c r="H27" s="74"/>
      <c r="I27" s="128"/>
      <c r="J27" s="74"/>
      <c r="K27" s="71"/>
      <c r="L27" s="74"/>
      <c r="M27" s="71"/>
      <c r="N27" s="74"/>
      <c r="O27" s="128"/>
      <c r="P27" s="74"/>
      <c r="Q27" s="71"/>
      <c r="R27" s="74"/>
      <c r="S27" s="74"/>
      <c r="T27" s="74"/>
      <c r="U27" s="74"/>
      <c r="V27" s="74"/>
      <c r="W27" s="74"/>
      <c r="X27" s="74"/>
      <c r="Y27" s="71"/>
      <c r="Z27" s="74"/>
      <c r="AA27" s="128"/>
      <c r="AB27" s="74"/>
    </row>
    <row r="28" spans="1:28" s="120" customFormat="1" ht="16.5" customHeight="1" thickBot="1" x14ac:dyDescent="0.3">
      <c r="A28" s="122" t="s">
        <v>157</v>
      </c>
      <c r="B28" s="122"/>
      <c r="C28" s="122"/>
      <c r="D28" s="134">
        <f>SUM(D23:D26)</f>
        <v>532949</v>
      </c>
      <c r="E28" s="71"/>
      <c r="F28" s="134">
        <f>SUM(F23:F26)</f>
        <v>1117735</v>
      </c>
      <c r="G28" s="71"/>
      <c r="H28" s="134">
        <f>SUM(H23:H26)</f>
        <v>22442</v>
      </c>
      <c r="I28" s="128"/>
      <c r="J28" s="134">
        <f>SUM(J23:J26)</f>
        <v>846331</v>
      </c>
      <c r="K28" s="71"/>
      <c r="L28" s="134">
        <f>SUM(L23:L26)</f>
        <v>676055</v>
      </c>
      <c r="M28" s="71"/>
      <c r="N28" s="134">
        <f>SUM(N23:N26)</f>
        <v>1544828</v>
      </c>
      <c r="O28" s="128"/>
      <c r="P28" s="134">
        <f>SUM(P23:P26)</f>
        <v>53295</v>
      </c>
      <c r="Q28" s="71"/>
      <c r="R28" s="134">
        <f>SUM(R23:R26)</f>
        <v>2995472</v>
      </c>
      <c r="S28" s="74"/>
      <c r="T28" s="134">
        <f>SUM(T23:T26)</f>
        <v>-970974</v>
      </c>
      <c r="U28" s="74"/>
      <c r="V28" s="134">
        <f>SUM(V23:V26)</f>
        <v>-970974</v>
      </c>
      <c r="W28" s="74"/>
      <c r="X28" s="134">
        <f>SUM(X23:X26)</f>
        <v>5273305</v>
      </c>
      <c r="Y28" s="71"/>
      <c r="Z28" s="134">
        <f>SUM(Z23:Z26)</f>
        <v>1237346</v>
      </c>
      <c r="AA28" s="128"/>
      <c r="AB28" s="134">
        <f>SUM(AB23:AB26)</f>
        <v>6510651</v>
      </c>
    </row>
    <row r="29" spans="1:28" s="120" customFormat="1" ht="16.5" customHeight="1" thickTop="1" x14ac:dyDescent="0.25">
      <c r="D29" s="74"/>
      <c r="E29" s="71"/>
      <c r="F29" s="74"/>
      <c r="G29" s="71"/>
      <c r="H29" s="74"/>
      <c r="I29" s="135"/>
      <c r="J29" s="74"/>
      <c r="K29" s="128"/>
      <c r="L29" s="74"/>
      <c r="M29" s="135"/>
      <c r="N29" s="74"/>
      <c r="O29" s="128"/>
      <c r="P29" s="74"/>
      <c r="Q29" s="135"/>
      <c r="R29" s="74"/>
      <c r="S29" s="74"/>
      <c r="T29" s="74"/>
      <c r="U29" s="74"/>
      <c r="V29" s="128"/>
      <c r="W29" s="128"/>
      <c r="X29" s="128"/>
      <c r="Y29" s="71"/>
      <c r="Z29" s="128"/>
      <c r="AA29" s="128"/>
      <c r="AB29" s="128"/>
    </row>
    <row r="30" spans="1:28" s="120" customFormat="1" ht="16.5" customHeight="1" x14ac:dyDescent="0.25">
      <c r="D30" s="74"/>
      <c r="E30" s="71"/>
      <c r="F30" s="74"/>
      <c r="G30" s="71"/>
      <c r="H30" s="74"/>
      <c r="I30" s="135"/>
      <c r="J30" s="71"/>
      <c r="K30" s="128"/>
      <c r="L30" s="74"/>
      <c r="M30" s="135"/>
      <c r="N30" s="74"/>
      <c r="O30" s="128"/>
      <c r="P30" s="74"/>
      <c r="Q30" s="135"/>
      <c r="R30" s="74"/>
      <c r="S30" s="74"/>
      <c r="T30" s="74"/>
      <c r="U30" s="74"/>
      <c r="V30" s="128"/>
      <c r="W30" s="128"/>
      <c r="X30" s="128"/>
      <c r="Y30" s="71"/>
      <c r="Z30" s="74"/>
      <c r="AA30" s="71"/>
      <c r="AB30" s="128"/>
    </row>
    <row r="31" spans="1:28" ht="16.5" customHeight="1" x14ac:dyDescent="0.25">
      <c r="I31" s="99"/>
      <c r="M31" s="99"/>
      <c r="Q31" s="99"/>
      <c r="V31" s="5"/>
      <c r="W31" s="5"/>
      <c r="X31" s="5"/>
      <c r="AB31" s="5"/>
    </row>
    <row r="32" spans="1:28" ht="16.5" customHeight="1" x14ac:dyDescent="0.25">
      <c r="A32" s="131"/>
      <c r="E32" s="97"/>
      <c r="G32" s="97"/>
      <c r="I32" s="97"/>
      <c r="M32" s="97"/>
      <c r="Q32" s="97"/>
      <c r="Y32" s="97"/>
      <c r="AA32" s="97"/>
    </row>
    <row r="33" spans="1:28" ht="16.5" customHeight="1" x14ac:dyDescent="0.25">
      <c r="E33" s="97"/>
      <c r="G33" s="97"/>
      <c r="I33" s="97"/>
      <c r="M33" s="97"/>
      <c r="Q33" s="97"/>
      <c r="Y33" s="97"/>
      <c r="AA33" s="97"/>
    </row>
    <row r="34" spans="1:28" ht="16.5" customHeight="1" x14ac:dyDescent="0.25">
      <c r="I34" s="99"/>
      <c r="M34" s="99"/>
      <c r="Q34" s="99"/>
      <c r="V34" s="5"/>
      <c r="W34" s="5"/>
      <c r="X34" s="5"/>
      <c r="AB34" s="5"/>
    </row>
    <row r="35" spans="1:28" ht="16.5" customHeight="1" x14ac:dyDescent="0.25">
      <c r="I35" s="99"/>
      <c r="M35" s="99"/>
      <c r="Q35" s="99"/>
      <c r="V35" s="5"/>
      <c r="W35" s="5"/>
      <c r="X35" s="5"/>
      <c r="AB35" s="5"/>
    </row>
    <row r="36" spans="1:28" ht="16.5" customHeight="1" x14ac:dyDescent="0.25">
      <c r="I36" s="99"/>
      <c r="M36" s="99"/>
      <c r="Q36" s="99"/>
      <c r="V36" s="5"/>
      <c r="W36" s="5"/>
      <c r="X36" s="5"/>
      <c r="AB36" s="5"/>
    </row>
    <row r="37" spans="1:28" ht="16.5" customHeight="1" x14ac:dyDescent="0.25">
      <c r="I37" s="99"/>
      <c r="M37" s="99"/>
      <c r="Q37" s="99"/>
      <c r="V37" s="5"/>
      <c r="W37" s="5"/>
      <c r="X37" s="5"/>
      <c r="AB37" s="5"/>
    </row>
    <row r="38" spans="1:28" ht="16.5" customHeight="1" x14ac:dyDescent="0.25">
      <c r="I38" s="99"/>
      <c r="M38" s="99"/>
      <c r="Q38" s="99"/>
      <c r="V38" s="5"/>
      <c r="W38" s="5"/>
      <c r="X38" s="5"/>
      <c r="AB38" s="5"/>
    </row>
    <row r="39" spans="1:28" ht="16.5" customHeight="1" x14ac:dyDescent="0.25">
      <c r="I39" s="99"/>
      <c r="M39" s="99"/>
      <c r="Q39" s="99"/>
      <c r="V39" s="5"/>
      <c r="W39" s="5"/>
      <c r="X39" s="5"/>
      <c r="AB39" s="5"/>
    </row>
    <row r="40" spans="1:28" ht="18" customHeight="1" x14ac:dyDescent="0.25">
      <c r="I40" s="99"/>
      <c r="M40" s="99"/>
      <c r="Q40" s="99"/>
      <c r="V40" s="5"/>
      <c r="W40" s="5"/>
      <c r="X40" s="5"/>
      <c r="AB40" s="5"/>
    </row>
    <row r="41" spans="1:28" ht="16.5" customHeight="1" x14ac:dyDescent="0.25">
      <c r="I41" s="99"/>
      <c r="M41" s="99"/>
      <c r="Q41" s="99"/>
      <c r="V41" s="5"/>
      <c r="W41" s="5"/>
      <c r="X41" s="5"/>
      <c r="AB41" s="5"/>
    </row>
    <row r="42" spans="1:28" ht="16.5" customHeight="1" x14ac:dyDescent="0.25">
      <c r="I42" s="99"/>
      <c r="M42" s="99"/>
      <c r="Q42" s="99"/>
      <c r="V42" s="5"/>
      <c r="W42" s="5"/>
      <c r="X42" s="5"/>
      <c r="AB42" s="5"/>
    </row>
    <row r="43" spans="1:28" ht="16.5" customHeight="1" x14ac:dyDescent="0.25">
      <c r="I43" s="99"/>
      <c r="M43" s="99"/>
      <c r="Q43" s="99"/>
      <c r="V43" s="5"/>
      <c r="W43" s="5"/>
      <c r="X43" s="5"/>
      <c r="AB43" s="5"/>
    </row>
    <row r="44" spans="1:28" ht="16.5" customHeight="1" x14ac:dyDescent="0.25">
      <c r="I44" s="99"/>
      <c r="M44" s="99"/>
      <c r="Q44" s="99"/>
      <c r="V44" s="5"/>
      <c r="W44" s="5"/>
      <c r="X44" s="5"/>
      <c r="AB44" s="5"/>
    </row>
    <row r="45" spans="1:28" ht="16.5" customHeight="1" x14ac:dyDescent="0.25">
      <c r="I45" s="99"/>
      <c r="M45" s="99"/>
      <c r="Q45" s="99"/>
      <c r="V45" s="5"/>
      <c r="W45" s="5"/>
      <c r="X45" s="5"/>
      <c r="AB45" s="5"/>
    </row>
    <row r="46" spans="1:28" ht="9" customHeight="1" x14ac:dyDescent="0.25">
      <c r="I46" s="99"/>
      <c r="M46" s="99"/>
      <c r="Q46" s="99"/>
      <c r="V46" s="5"/>
      <c r="W46" s="5"/>
      <c r="X46" s="5"/>
      <c r="AB46" s="5"/>
    </row>
    <row r="47" spans="1:28" ht="8.25" customHeight="1" x14ac:dyDescent="0.25">
      <c r="I47" s="99"/>
      <c r="M47" s="99"/>
      <c r="Q47" s="99"/>
      <c r="V47" s="5"/>
      <c r="W47" s="5"/>
      <c r="X47" s="5"/>
      <c r="AB47" s="5"/>
    </row>
    <row r="48" spans="1:28" ht="21.95" customHeight="1" x14ac:dyDescent="0.25">
      <c r="A48" s="90" t="s">
        <v>40</v>
      </c>
      <c r="B48" s="90"/>
      <c r="C48" s="90"/>
      <c r="D48" s="106"/>
      <c r="E48" s="104"/>
      <c r="F48" s="106"/>
      <c r="G48" s="104"/>
      <c r="H48" s="106"/>
      <c r="I48" s="104"/>
      <c r="J48" s="106"/>
      <c r="K48" s="106"/>
      <c r="L48" s="106"/>
      <c r="M48" s="104"/>
      <c r="N48" s="106"/>
      <c r="O48" s="106"/>
      <c r="P48" s="106"/>
      <c r="Q48" s="104"/>
      <c r="R48" s="106"/>
      <c r="S48" s="106"/>
      <c r="T48" s="106"/>
      <c r="U48" s="106"/>
      <c r="V48" s="106"/>
      <c r="W48" s="106"/>
      <c r="X48" s="106"/>
      <c r="Y48" s="104"/>
      <c r="Z48" s="106"/>
      <c r="AA48" s="104"/>
      <c r="AB48" s="106"/>
    </row>
  </sheetData>
  <mergeCells count="5">
    <mergeCell ref="D6:AB6"/>
    <mergeCell ref="D7:X7"/>
    <mergeCell ref="T8:V8"/>
    <mergeCell ref="P9:R9"/>
    <mergeCell ref="H9:N9"/>
  </mergeCells>
  <pageMargins left="0.3" right="0.3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B27F-709F-4189-9EA5-C0059548D745}">
  <dimension ref="A1:L35"/>
  <sheetViews>
    <sheetView zoomScale="90" zoomScaleNormal="90" zoomScaleSheetLayoutView="85" workbookViewId="0">
      <selection activeCell="D12" sqref="D12:L26"/>
    </sheetView>
  </sheetViews>
  <sheetFormatPr defaultColWidth="10.42578125" defaultRowHeight="14.25" customHeight="1" x14ac:dyDescent="0.25"/>
  <cols>
    <col min="1" max="1" width="40.42578125" style="100" customWidth="1"/>
    <col min="2" max="2" width="6.42578125" style="100" customWidth="1"/>
    <col min="3" max="3" width="1.140625" style="100" customWidth="1"/>
    <col min="4" max="4" width="15.42578125" style="97" customWidth="1"/>
    <col min="5" max="5" width="1.140625" style="113" customWidth="1"/>
    <col min="6" max="6" width="15.5703125" style="97" customWidth="1"/>
    <col min="7" max="7" width="1.140625" style="113" customWidth="1"/>
    <col min="8" max="8" width="15.42578125" style="97" customWidth="1"/>
    <col min="9" max="9" width="1.140625" style="113" customWidth="1"/>
    <col min="10" max="10" width="15.5703125" style="97" customWidth="1"/>
    <col min="11" max="11" width="1.140625" style="97" customWidth="1"/>
    <col min="12" max="12" width="15.42578125" style="97" customWidth="1"/>
    <col min="13" max="16384" width="10.42578125" style="100"/>
  </cols>
  <sheetData>
    <row r="1" spans="1:12" ht="16.5" customHeight="1" x14ac:dyDescent="0.25">
      <c r="A1" s="47" t="s">
        <v>0</v>
      </c>
      <c r="B1" s="47"/>
      <c r="C1" s="94"/>
      <c r="D1" s="95"/>
      <c r="E1" s="96"/>
      <c r="G1" s="98"/>
      <c r="I1" s="98"/>
      <c r="K1" s="99"/>
    </row>
    <row r="2" spans="1:12" ht="16.5" customHeight="1" x14ac:dyDescent="0.25">
      <c r="A2" s="94" t="s">
        <v>158</v>
      </c>
      <c r="B2" s="94"/>
      <c r="C2" s="94"/>
      <c r="D2" s="95"/>
      <c r="E2" s="96"/>
      <c r="G2" s="98"/>
      <c r="I2" s="98"/>
      <c r="K2" s="101"/>
      <c r="L2" s="102"/>
    </row>
    <row r="3" spans="1:12" ht="16.5" customHeight="1" x14ac:dyDescent="0.25">
      <c r="A3" s="103" t="s">
        <v>85</v>
      </c>
      <c r="B3" s="103"/>
      <c r="C3" s="103"/>
      <c r="D3" s="104"/>
      <c r="E3" s="105"/>
      <c r="F3" s="106"/>
      <c r="G3" s="107"/>
      <c r="H3" s="106"/>
      <c r="I3" s="107"/>
      <c r="J3" s="106"/>
      <c r="K3" s="105"/>
      <c r="L3" s="106"/>
    </row>
    <row r="4" spans="1:12" ht="16.5" customHeight="1" x14ac:dyDescent="0.25">
      <c r="A4" s="108"/>
      <c r="B4" s="108"/>
      <c r="C4" s="108"/>
      <c r="E4" s="98"/>
      <c r="G4" s="98"/>
      <c r="I4" s="98"/>
    </row>
    <row r="5" spans="1:12" ht="16.5" customHeight="1" x14ac:dyDescent="0.25">
      <c r="A5" s="108"/>
      <c r="B5" s="108"/>
      <c r="C5" s="108"/>
      <c r="E5" s="98"/>
      <c r="G5" s="98"/>
      <c r="I5" s="98"/>
    </row>
    <row r="6" spans="1:12" ht="16.5" customHeight="1" x14ac:dyDescent="0.25">
      <c r="A6" s="109"/>
      <c r="B6" s="109"/>
      <c r="C6" s="109"/>
      <c r="D6" s="174" t="s">
        <v>159</v>
      </c>
      <c r="E6" s="174"/>
      <c r="F6" s="174"/>
      <c r="G6" s="174"/>
      <c r="H6" s="174"/>
      <c r="I6" s="174"/>
      <c r="J6" s="174"/>
      <c r="K6" s="174"/>
      <c r="L6" s="174"/>
    </row>
    <row r="7" spans="1:12" s="109" customFormat="1" ht="16.5" customHeight="1" x14ac:dyDescent="0.25">
      <c r="D7" s="102" t="s">
        <v>125</v>
      </c>
      <c r="E7" s="110"/>
      <c r="F7" s="102"/>
      <c r="G7" s="110"/>
      <c r="H7" s="174" t="s">
        <v>76</v>
      </c>
      <c r="I7" s="174"/>
      <c r="J7" s="174"/>
      <c r="K7" s="110"/>
      <c r="L7" s="102"/>
    </row>
    <row r="8" spans="1:12" s="109" customFormat="1" ht="16.5" customHeight="1" x14ac:dyDescent="0.25">
      <c r="D8" s="102" t="s">
        <v>131</v>
      </c>
      <c r="E8" s="102"/>
      <c r="F8" s="102"/>
      <c r="G8" s="102"/>
      <c r="H8" s="102" t="s">
        <v>135</v>
      </c>
      <c r="I8" s="102"/>
      <c r="J8" s="102"/>
      <c r="K8" s="102"/>
      <c r="L8" s="102"/>
    </row>
    <row r="9" spans="1:12" s="109" customFormat="1" ht="16.5" customHeight="1" x14ac:dyDescent="0.25">
      <c r="D9" s="102" t="s">
        <v>140</v>
      </c>
      <c r="E9" s="102"/>
      <c r="F9" s="102" t="s">
        <v>141</v>
      </c>
      <c r="G9" s="102"/>
      <c r="H9" s="102" t="s">
        <v>146</v>
      </c>
      <c r="I9" s="102"/>
      <c r="J9" s="102" t="s">
        <v>78</v>
      </c>
      <c r="K9" s="102"/>
      <c r="L9" s="102" t="s">
        <v>82</v>
      </c>
    </row>
    <row r="10" spans="1:12" s="109" customFormat="1" ht="16.5" customHeight="1" x14ac:dyDescent="0.25">
      <c r="D10" s="111" t="s">
        <v>13</v>
      </c>
      <c r="E10" s="102"/>
      <c r="F10" s="111" t="s">
        <v>13</v>
      </c>
      <c r="G10" s="102"/>
      <c r="H10" s="111" t="s">
        <v>13</v>
      </c>
      <c r="I10" s="102"/>
      <c r="J10" s="111" t="s">
        <v>13</v>
      </c>
      <c r="K10" s="102"/>
      <c r="L10" s="111" t="s">
        <v>13</v>
      </c>
    </row>
    <row r="11" spans="1:12" ht="16.5" customHeight="1" x14ac:dyDescent="0.25">
      <c r="B11" s="109"/>
      <c r="D11" s="102"/>
      <c r="E11" s="102"/>
      <c r="F11" s="102"/>
      <c r="G11" s="102"/>
      <c r="H11" s="102"/>
      <c r="I11" s="102"/>
      <c r="J11" s="102"/>
      <c r="K11" s="102"/>
      <c r="L11" s="102"/>
    </row>
    <row r="12" spans="1:12" ht="16.5" customHeight="1" x14ac:dyDescent="0.25">
      <c r="A12" s="112" t="s">
        <v>151</v>
      </c>
      <c r="B12" s="109"/>
      <c r="C12" s="112"/>
      <c r="D12" s="5">
        <v>532949</v>
      </c>
      <c r="E12" s="5"/>
      <c r="F12" s="5">
        <v>1117735</v>
      </c>
      <c r="G12" s="5"/>
      <c r="H12" s="5">
        <v>53295</v>
      </c>
      <c r="I12" s="5"/>
      <c r="J12" s="5">
        <v>1265202</v>
      </c>
      <c r="K12" s="5"/>
      <c r="L12" s="5">
        <f>SUM(D12:J12)</f>
        <v>2969181</v>
      </c>
    </row>
    <row r="13" spans="1:12" ht="5.45" customHeight="1" x14ac:dyDescent="0.25">
      <c r="A13" s="112"/>
      <c r="B13" s="109"/>
      <c r="C13" s="112"/>
    </row>
    <row r="14" spans="1:12" ht="16.5" customHeight="1" x14ac:dyDescent="0.25">
      <c r="A14" s="112" t="s">
        <v>152</v>
      </c>
      <c r="B14" s="109"/>
      <c r="C14" s="112"/>
    </row>
    <row r="15" spans="1:12" ht="16.5" customHeight="1" x14ac:dyDescent="0.25">
      <c r="A15" s="100" t="s">
        <v>160</v>
      </c>
      <c r="B15" s="109"/>
      <c r="D15" s="106">
        <v>0</v>
      </c>
      <c r="E15" s="97"/>
      <c r="F15" s="106">
        <v>0</v>
      </c>
      <c r="G15" s="97"/>
      <c r="H15" s="106">
        <v>0</v>
      </c>
      <c r="I15" s="97"/>
      <c r="J15" s="106">
        <v>-4855</v>
      </c>
      <c r="L15" s="106">
        <f>SUM(D15:J15)</f>
        <v>-4855</v>
      </c>
    </row>
    <row r="16" spans="1:12" ht="9.9499999999999993" customHeight="1" x14ac:dyDescent="0.25">
      <c r="B16" s="109"/>
      <c r="E16" s="97"/>
      <c r="G16" s="97"/>
    </row>
    <row r="17" spans="1:12" ht="16.5" customHeight="1" thickBot="1" x14ac:dyDescent="0.3">
      <c r="A17" s="112" t="s">
        <v>155</v>
      </c>
      <c r="B17" s="112"/>
      <c r="C17" s="112"/>
      <c r="D17" s="114">
        <f>SUM(D12:D15)</f>
        <v>532949</v>
      </c>
      <c r="F17" s="114">
        <f>SUM(F12:F15)</f>
        <v>1117735</v>
      </c>
      <c r="H17" s="114">
        <f>SUM(H12:H15)</f>
        <v>53295</v>
      </c>
      <c r="J17" s="114">
        <f>SUM(J12:J15)</f>
        <v>1260347</v>
      </c>
      <c r="L17" s="114">
        <f>SUM(L12:L15)</f>
        <v>2964326</v>
      </c>
    </row>
    <row r="18" spans="1:12" ht="16.5" customHeight="1" thickTop="1" x14ac:dyDescent="0.25"/>
    <row r="19" spans="1:12" ht="16.5" customHeight="1" x14ac:dyDescent="0.25"/>
    <row r="20" spans="1:12" ht="16.5" customHeight="1" x14ac:dyDescent="0.25">
      <c r="A20" s="112" t="s">
        <v>156</v>
      </c>
      <c r="B20" s="112"/>
      <c r="C20" s="112"/>
      <c r="D20" s="97">
        <v>532949</v>
      </c>
      <c r="F20" s="97">
        <v>1117735</v>
      </c>
      <c r="H20" s="97">
        <v>53295</v>
      </c>
      <c r="J20" s="97">
        <v>1231134</v>
      </c>
      <c r="L20" s="97">
        <v>2935113</v>
      </c>
    </row>
    <row r="21" spans="1:12" ht="6" customHeight="1" x14ac:dyDescent="0.25">
      <c r="A21" s="112"/>
      <c r="B21" s="112"/>
      <c r="C21" s="112"/>
    </row>
    <row r="22" spans="1:12" ht="16.350000000000001" customHeight="1" x14ac:dyDescent="0.25">
      <c r="A22" s="112" t="s">
        <v>161</v>
      </c>
      <c r="B22" s="112"/>
      <c r="C22" s="112"/>
    </row>
    <row r="23" spans="1:12" ht="16.350000000000001" customHeight="1" x14ac:dyDescent="0.25">
      <c r="A23" s="100" t="s">
        <v>160</v>
      </c>
      <c r="D23" s="106">
        <v>0</v>
      </c>
      <c r="F23" s="106">
        <v>0</v>
      </c>
      <c r="H23" s="106">
        <v>0</v>
      </c>
      <c r="J23" s="106">
        <v>-2194</v>
      </c>
      <c r="L23" s="106">
        <f>SUM(D23:J23)</f>
        <v>-2194</v>
      </c>
    </row>
    <row r="24" spans="1:12" ht="9.9499999999999993" customHeight="1" x14ac:dyDescent="0.25">
      <c r="E24" s="97"/>
      <c r="G24" s="97"/>
    </row>
    <row r="25" spans="1:12" ht="16.5" customHeight="1" thickBot="1" x14ac:dyDescent="0.3">
      <c r="A25" s="112" t="s">
        <v>157</v>
      </c>
      <c r="B25" s="112"/>
      <c r="C25" s="112"/>
      <c r="D25" s="114">
        <f>SUM(D20:D23)</f>
        <v>532949</v>
      </c>
      <c r="F25" s="114">
        <f>SUM(F20:F23)</f>
        <v>1117735</v>
      </c>
      <c r="H25" s="114">
        <f>SUM(H20:H23)</f>
        <v>53295</v>
      </c>
      <c r="J25" s="114">
        <f>SUM(J20:J23)</f>
        <v>1228940</v>
      </c>
      <c r="L25" s="114">
        <f>SUM(L20:L23)</f>
        <v>2932919</v>
      </c>
    </row>
    <row r="26" spans="1:12" ht="16.5" customHeight="1" thickTop="1" x14ac:dyDescent="0.25"/>
    <row r="27" spans="1:12" ht="15" customHeight="1" x14ac:dyDescent="0.25"/>
    <row r="28" spans="1:12" ht="16.5" customHeight="1" x14ac:dyDescent="0.25"/>
    <row r="29" spans="1:12" ht="16.5" customHeight="1" x14ac:dyDescent="0.25"/>
    <row r="30" spans="1:12" ht="16.5" customHeight="1" x14ac:dyDescent="0.25"/>
    <row r="31" spans="1:12" ht="16.5" customHeight="1" x14ac:dyDescent="0.25"/>
    <row r="32" spans="1:12" ht="15.75" customHeight="1" x14ac:dyDescent="0.25"/>
    <row r="34" spans="1:12" ht="8.25" customHeight="1" x14ac:dyDescent="0.25"/>
    <row r="35" spans="1:12" ht="22.35" customHeight="1" x14ac:dyDescent="0.25">
      <c r="A35" s="115" t="s">
        <v>40</v>
      </c>
      <c r="B35" s="115"/>
      <c r="C35" s="115"/>
      <c r="D35" s="104"/>
      <c r="E35" s="104"/>
      <c r="F35" s="104"/>
      <c r="G35" s="104"/>
      <c r="H35" s="104"/>
      <c r="I35" s="104"/>
      <c r="J35" s="104"/>
      <c r="K35" s="104"/>
      <c r="L35" s="104"/>
    </row>
  </sheetData>
  <mergeCells count="2">
    <mergeCell ref="D6:L6"/>
    <mergeCell ref="H7:J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AB13-E91E-4564-BAE5-5D5BCCBFE6DA}">
  <sheetPr>
    <outlinePr summaryBelow="0" summaryRight="0"/>
  </sheetPr>
  <dimension ref="A1:M160"/>
  <sheetViews>
    <sheetView topLeftCell="A65" zoomScale="115" zoomScaleNormal="115" zoomScaleSheetLayoutView="115" zoomScalePageLayoutView="85" workbookViewId="0">
      <selection activeCell="A70" sqref="A70"/>
    </sheetView>
  </sheetViews>
  <sheetFormatPr defaultColWidth="14.42578125" defaultRowHeight="15" customHeight="1" x14ac:dyDescent="0.25"/>
  <cols>
    <col min="1" max="3" width="1.5703125" style="48" customWidth="1"/>
    <col min="4" max="4" width="33.28515625" style="48" customWidth="1"/>
    <col min="5" max="5" width="5.5703125" style="51" customWidth="1"/>
    <col min="6" max="6" width="0.5703125" style="51" customWidth="1"/>
    <col min="7" max="7" width="12.140625" style="93" customWidth="1"/>
    <col min="8" max="8" width="0.5703125" style="93" customWidth="1"/>
    <col min="9" max="9" width="12.140625" style="93" customWidth="1"/>
    <col min="10" max="10" width="0.5703125" style="93" customWidth="1"/>
    <col min="11" max="11" width="12.140625" style="93" customWidth="1"/>
    <col min="12" max="12" width="0.5703125" style="93" customWidth="1"/>
    <col min="13" max="13" width="12.140625" style="93" customWidth="1"/>
    <col min="14" max="16384" width="14.42578125" style="51"/>
  </cols>
  <sheetData>
    <row r="1" spans="1:13" ht="16.5" customHeight="1" x14ac:dyDescent="0.25">
      <c r="A1" s="47" t="s">
        <v>0</v>
      </c>
      <c r="E1" s="49"/>
      <c r="F1" s="48"/>
      <c r="G1" s="50"/>
      <c r="H1" s="50"/>
      <c r="I1" s="50"/>
      <c r="J1" s="50"/>
      <c r="K1" s="50"/>
      <c r="L1" s="50"/>
      <c r="M1" s="50"/>
    </row>
    <row r="2" spans="1:13" ht="16.5" customHeight="1" x14ac:dyDescent="0.25">
      <c r="A2" s="183" t="s">
        <v>162</v>
      </c>
      <c r="B2" s="184"/>
      <c r="C2" s="184"/>
      <c r="D2" s="184"/>
      <c r="E2" s="49"/>
      <c r="F2" s="48"/>
      <c r="G2" s="50"/>
      <c r="H2" s="50"/>
      <c r="I2" s="50"/>
      <c r="J2" s="50"/>
      <c r="K2" s="50"/>
      <c r="L2" s="50"/>
      <c r="M2" s="50"/>
    </row>
    <row r="3" spans="1:13" ht="16.5" customHeight="1" x14ac:dyDescent="0.25">
      <c r="A3" s="53" t="s">
        <v>85</v>
      </c>
      <c r="B3" s="54"/>
      <c r="C3" s="54"/>
      <c r="D3" s="54"/>
      <c r="E3" s="55"/>
      <c r="F3" s="54"/>
      <c r="G3" s="56"/>
      <c r="H3" s="56"/>
      <c r="I3" s="56"/>
      <c r="J3" s="56"/>
      <c r="K3" s="56"/>
      <c r="L3" s="56"/>
      <c r="M3" s="56"/>
    </row>
    <row r="4" spans="1:13" ht="15.95" customHeight="1" x14ac:dyDescent="0.25">
      <c r="A4" s="57"/>
      <c r="B4" s="57"/>
      <c r="C4" s="57"/>
      <c r="D4" s="57"/>
      <c r="E4" s="49"/>
      <c r="F4" s="48"/>
      <c r="G4" s="50"/>
      <c r="H4" s="50"/>
      <c r="I4" s="50"/>
      <c r="J4" s="50"/>
      <c r="K4" s="50"/>
      <c r="L4" s="50"/>
      <c r="M4" s="50"/>
    </row>
    <row r="5" spans="1:13" s="62" customFormat="1" ht="15.95" customHeight="1" x14ac:dyDescent="0.25">
      <c r="A5" s="58"/>
      <c r="B5" s="58"/>
      <c r="C5" s="58"/>
      <c r="D5" s="58"/>
      <c r="E5" s="59"/>
      <c r="F5" s="60"/>
      <c r="G5" s="61"/>
      <c r="H5" s="61"/>
      <c r="I5" s="61"/>
      <c r="J5" s="61"/>
      <c r="K5" s="61"/>
      <c r="L5" s="61"/>
      <c r="M5" s="61"/>
    </row>
    <row r="6" spans="1:13" s="62" customFormat="1" ht="15.95" customHeight="1" x14ac:dyDescent="0.25">
      <c r="A6" s="58"/>
      <c r="B6" s="58"/>
      <c r="C6" s="58"/>
      <c r="D6" s="58"/>
      <c r="E6" s="59"/>
      <c r="F6" s="60"/>
      <c r="G6" s="177" t="s">
        <v>163</v>
      </c>
      <c r="H6" s="180"/>
      <c r="I6" s="180"/>
      <c r="J6" s="61"/>
      <c r="K6" s="177" t="s">
        <v>4</v>
      </c>
      <c r="L6" s="180"/>
      <c r="M6" s="180"/>
    </row>
    <row r="7" spans="1:13" s="62" customFormat="1" ht="15.95" customHeight="1" x14ac:dyDescent="0.25">
      <c r="A7" s="58"/>
      <c r="B7" s="58"/>
      <c r="C7" s="58"/>
      <c r="D7" s="58"/>
      <c r="E7" s="59"/>
      <c r="F7" s="60"/>
      <c r="G7" s="178" t="s">
        <v>5</v>
      </c>
      <c r="H7" s="182"/>
      <c r="I7" s="182"/>
      <c r="J7" s="63"/>
      <c r="K7" s="178" t="s">
        <v>5</v>
      </c>
      <c r="L7" s="182"/>
      <c r="M7" s="182"/>
    </row>
    <row r="8" spans="1:13" s="62" customFormat="1" ht="15.95" customHeight="1" x14ac:dyDescent="0.25">
      <c r="A8" s="58"/>
      <c r="B8" s="58"/>
      <c r="C8" s="58"/>
      <c r="D8" s="58"/>
      <c r="E8" s="59"/>
      <c r="F8" s="60"/>
      <c r="G8" s="64" t="s">
        <v>10</v>
      </c>
      <c r="H8" s="64"/>
      <c r="I8" s="64" t="s">
        <v>11</v>
      </c>
      <c r="J8" s="65"/>
      <c r="K8" s="64" t="s">
        <v>10</v>
      </c>
      <c r="L8" s="64"/>
      <c r="M8" s="64" t="s">
        <v>11</v>
      </c>
    </row>
    <row r="9" spans="1:13" s="62" customFormat="1" ht="15.95" customHeight="1" x14ac:dyDescent="0.25">
      <c r="A9" s="58"/>
      <c r="B9" s="58"/>
      <c r="C9" s="58"/>
      <c r="D9" s="58"/>
      <c r="E9" s="66" t="s">
        <v>164</v>
      </c>
      <c r="F9" s="60"/>
      <c r="G9" s="67" t="s">
        <v>13</v>
      </c>
      <c r="I9" s="67" t="s">
        <v>13</v>
      </c>
      <c r="K9" s="67" t="s">
        <v>13</v>
      </c>
      <c r="M9" s="67" t="s">
        <v>13</v>
      </c>
    </row>
    <row r="10" spans="1:13" s="62" customFormat="1" ht="15.95" customHeight="1" x14ac:dyDescent="0.25">
      <c r="A10" s="58"/>
      <c r="B10" s="58"/>
      <c r="C10" s="58"/>
      <c r="D10" s="58"/>
      <c r="E10" s="68"/>
      <c r="F10" s="60"/>
      <c r="G10" s="69"/>
      <c r="I10" s="69"/>
      <c r="K10" s="69"/>
      <c r="M10" s="69"/>
    </row>
    <row r="11" spans="1:13" s="62" customFormat="1" ht="15.95" customHeight="1" x14ac:dyDescent="0.25">
      <c r="A11" s="179" t="s">
        <v>165</v>
      </c>
      <c r="B11" s="181"/>
      <c r="C11" s="181"/>
      <c r="D11" s="181"/>
      <c r="E11" s="59"/>
      <c r="F11" s="60"/>
      <c r="G11" s="71"/>
      <c r="H11" s="72"/>
      <c r="I11" s="72"/>
      <c r="J11" s="72"/>
      <c r="K11" s="72"/>
      <c r="L11" s="72"/>
      <c r="M11" s="72"/>
    </row>
    <row r="12" spans="1:13" s="62" customFormat="1" ht="15.95" customHeight="1" x14ac:dyDescent="0.25">
      <c r="A12" s="60" t="s">
        <v>105</v>
      </c>
      <c r="B12" s="60"/>
      <c r="C12" s="60"/>
      <c r="D12" s="60"/>
      <c r="E12" s="59"/>
      <c r="F12" s="60"/>
      <c r="G12" s="71">
        <v>14528</v>
      </c>
      <c r="H12" s="71"/>
      <c r="I12" s="71">
        <v>14721</v>
      </c>
      <c r="J12" s="71"/>
      <c r="K12" s="71">
        <v>-2194</v>
      </c>
      <c r="L12" s="71"/>
      <c r="M12" s="71">
        <v>-4855</v>
      </c>
    </row>
    <row r="13" spans="1:13" s="62" customFormat="1" ht="15.95" customHeight="1" x14ac:dyDescent="0.25">
      <c r="A13" s="60" t="s">
        <v>166</v>
      </c>
      <c r="B13" s="60"/>
      <c r="C13" s="60"/>
      <c r="D13" s="60"/>
      <c r="E13" s="59"/>
      <c r="F13" s="60"/>
      <c r="G13" s="72"/>
      <c r="H13" s="72"/>
      <c r="I13" s="72"/>
      <c r="J13" s="72"/>
      <c r="K13" s="73"/>
      <c r="L13" s="72"/>
      <c r="M13" s="72"/>
    </row>
    <row r="14" spans="1:13" s="62" customFormat="1" ht="15.95" customHeight="1" x14ac:dyDescent="0.25">
      <c r="A14" s="60"/>
      <c r="B14" s="60" t="s">
        <v>167</v>
      </c>
      <c r="C14" s="60"/>
      <c r="D14" s="60"/>
      <c r="E14" s="59"/>
      <c r="F14" s="60"/>
      <c r="G14" s="71">
        <v>26712</v>
      </c>
      <c r="H14" s="71"/>
      <c r="I14" s="71">
        <v>25755</v>
      </c>
      <c r="J14" s="71"/>
      <c r="K14" s="71">
        <v>133</v>
      </c>
      <c r="L14" s="71"/>
      <c r="M14" s="71">
        <v>345</v>
      </c>
    </row>
    <row r="15" spans="1:13" s="62" customFormat="1" ht="15.95" customHeight="1" x14ac:dyDescent="0.25">
      <c r="A15" s="60"/>
      <c r="B15" s="60" t="s">
        <v>168</v>
      </c>
      <c r="C15" s="60"/>
      <c r="D15" s="60"/>
      <c r="E15" s="59"/>
      <c r="F15" s="60"/>
      <c r="G15" s="71">
        <v>0</v>
      </c>
      <c r="H15" s="71"/>
      <c r="I15" s="71">
        <v>54</v>
      </c>
      <c r="J15" s="71"/>
      <c r="K15" s="71">
        <v>0</v>
      </c>
      <c r="L15" s="71"/>
      <c r="M15" s="71">
        <v>0</v>
      </c>
    </row>
    <row r="16" spans="1:13" s="62" customFormat="1" ht="15.95" customHeight="1" x14ac:dyDescent="0.25">
      <c r="A16" s="60"/>
      <c r="B16" s="60" t="s">
        <v>169</v>
      </c>
      <c r="C16" s="60"/>
      <c r="D16" s="60"/>
      <c r="E16" s="59"/>
      <c r="F16" s="60"/>
      <c r="G16" s="71">
        <v>0</v>
      </c>
      <c r="H16" s="71"/>
      <c r="I16" s="71">
        <v>276</v>
      </c>
      <c r="J16" s="71"/>
      <c r="K16" s="71">
        <v>0</v>
      </c>
      <c r="L16" s="71"/>
      <c r="M16" s="71">
        <v>0</v>
      </c>
    </row>
    <row r="17" spans="1:13" s="62" customFormat="1" ht="15.95" customHeight="1" x14ac:dyDescent="0.25">
      <c r="A17" s="60"/>
      <c r="B17" s="60" t="s">
        <v>221</v>
      </c>
      <c r="C17" s="60"/>
      <c r="D17" s="60"/>
      <c r="E17" s="59"/>
      <c r="F17" s="60"/>
      <c r="G17" s="71">
        <v>-12</v>
      </c>
      <c r="H17" s="71"/>
      <c r="I17" s="71">
        <v>-5200</v>
      </c>
      <c r="J17" s="71"/>
      <c r="K17" s="71">
        <v>0</v>
      </c>
      <c r="L17" s="71"/>
      <c r="M17" s="71">
        <v>0</v>
      </c>
    </row>
    <row r="18" spans="1:13" s="62" customFormat="1" ht="15.95" customHeight="1" x14ac:dyDescent="0.25">
      <c r="A18" s="60"/>
      <c r="B18" s="60" t="s">
        <v>170</v>
      </c>
      <c r="C18" s="60"/>
      <c r="D18" s="60"/>
      <c r="E18" s="59"/>
      <c r="F18" s="60"/>
      <c r="G18" s="71">
        <v>-136</v>
      </c>
      <c r="H18" s="71"/>
      <c r="I18" s="71">
        <v>0</v>
      </c>
      <c r="J18" s="71"/>
      <c r="K18" s="71">
        <v>0</v>
      </c>
      <c r="L18" s="71"/>
      <c r="M18" s="71">
        <v>0</v>
      </c>
    </row>
    <row r="19" spans="1:13" s="62" customFormat="1" ht="15.95" customHeight="1" x14ac:dyDescent="0.25">
      <c r="A19" s="60"/>
      <c r="B19" s="58" t="s">
        <v>171</v>
      </c>
      <c r="C19" s="60"/>
      <c r="D19" s="60"/>
      <c r="E19" s="59"/>
      <c r="F19" s="60"/>
      <c r="G19" s="71">
        <v>-1042</v>
      </c>
      <c r="H19" s="71"/>
      <c r="I19" s="71">
        <v>8719</v>
      </c>
      <c r="J19" s="71"/>
      <c r="K19" s="74">
        <v>217</v>
      </c>
      <c r="L19" s="71"/>
      <c r="M19" s="71">
        <v>0</v>
      </c>
    </row>
    <row r="20" spans="1:13" s="62" customFormat="1" ht="15.95" customHeight="1" x14ac:dyDescent="0.25">
      <c r="A20" s="60"/>
      <c r="B20" s="60" t="s">
        <v>91</v>
      </c>
      <c r="C20" s="60"/>
      <c r="D20" s="60"/>
      <c r="E20" s="59"/>
      <c r="F20" s="60"/>
      <c r="G20" s="71">
        <v>-15962</v>
      </c>
      <c r="H20" s="71"/>
      <c r="I20" s="74">
        <v>-12256</v>
      </c>
      <c r="J20" s="74"/>
      <c r="K20" s="71">
        <v>-11603</v>
      </c>
      <c r="L20" s="74"/>
      <c r="M20" s="71">
        <v>-14000</v>
      </c>
    </row>
    <row r="21" spans="1:13" s="62" customFormat="1" ht="15.95" customHeight="1" x14ac:dyDescent="0.25">
      <c r="A21" s="60"/>
      <c r="B21" s="60" t="s">
        <v>104</v>
      </c>
      <c r="C21" s="60"/>
      <c r="D21" s="60"/>
      <c r="E21" s="59"/>
      <c r="F21" s="60"/>
      <c r="G21" s="74">
        <v>39923</v>
      </c>
      <c r="H21" s="71"/>
      <c r="I21" s="74">
        <v>40716</v>
      </c>
      <c r="J21" s="74"/>
      <c r="K21" s="71">
        <v>8556</v>
      </c>
      <c r="L21" s="74"/>
      <c r="M21" s="71">
        <v>10650</v>
      </c>
    </row>
    <row r="22" spans="1:13" s="62" customFormat="1" ht="15.95" customHeight="1" x14ac:dyDescent="0.25">
      <c r="A22" s="60"/>
      <c r="B22" s="60" t="s">
        <v>172</v>
      </c>
      <c r="C22" s="60"/>
      <c r="D22" s="60"/>
      <c r="E22" s="59"/>
      <c r="F22" s="60"/>
      <c r="G22" s="74">
        <v>243</v>
      </c>
      <c r="H22" s="71"/>
      <c r="I22" s="71">
        <v>232</v>
      </c>
      <c r="J22" s="71"/>
      <c r="K22" s="71">
        <v>243</v>
      </c>
      <c r="L22" s="71"/>
      <c r="M22" s="71">
        <v>232</v>
      </c>
    </row>
    <row r="23" spans="1:13" s="62" customFormat="1" ht="15.95" customHeight="1" x14ac:dyDescent="0.25">
      <c r="A23" s="58"/>
      <c r="B23" s="58" t="s">
        <v>173</v>
      </c>
      <c r="C23" s="60"/>
      <c r="D23" s="60"/>
      <c r="E23" s="59">
        <v>9</v>
      </c>
      <c r="F23" s="60"/>
      <c r="G23" s="71">
        <v>-1304</v>
      </c>
      <c r="H23" s="71"/>
      <c r="I23" s="71">
        <v>-1650</v>
      </c>
      <c r="J23" s="71"/>
      <c r="K23" s="71">
        <v>0</v>
      </c>
      <c r="L23" s="71"/>
      <c r="M23" s="71">
        <v>0</v>
      </c>
    </row>
    <row r="24" spans="1:13" s="62" customFormat="1" ht="15.95" customHeight="1" x14ac:dyDescent="0.25">
      <c r="A24" s="60"/>
      <c r="B24" s="60"/>
      <c r="C24" s="60"/>
      <c r="D24" s="60"/>
      <c r="E24" s="59"/>
      <c r="F24" s="60"/>
      <c r="G24" s="71"/>
      <c r="H24" s="72"/>
      <c r="I24" s="71"/>
      <c r="J24" s="71"/>
      <c r="K24" s="71"/>
      <c r="L24" s="71"/>
      <c r="M24" s="71"/>
    </row>
    <row r="25" spans="1:13" s="62" customFormat="1" ht="15.95" customHeight="1" x14ac:dyDescent="0.25">
      <c r="A25" s="60" t="s">
        <v>174</v>
      </c>
      <c r="B25" s="60"/>
      <c r="C25" s="60"/>
      <c r="D25" s="60"/>
      <c r="E25" s="59"/>
      <c r="F25" s="60"/>
      <c r="G25" s="75"/>
      <c r="H25" s="72"/>
      <c r="I25" s="72"/>
      <c r="J25" s="72"/>
      <c r="K25" s="72"/>
      <c r="L25" s="72"/>
      <c r="M25" s="72"/>
    </row>
    <row r="26" spans="1:13" s="62" customFormat="1" ht="15.95" customHeight="1" x14ac:dyDescent="0.25">
      <c r="A26" s="70"/>
      <c r="B26" s="60" t="s">
        <v>18</v>
      </c>
      <c r="C26" s="60"/>
      <c r="D26" s="60"/>
      <c r="E26" s="59"/>
      <c r="F26" s="60"/>
      <c r="G26" s="74">
        <v>363068</v>
      </c>
      <c r="H26" s="72"/>
      <c r="I26" s="74">
        <v>237548</v>
      </c>
      <c r="J26" s="71"/>
      <c r="K26" s="71">
        <v>0</v>
      </c>
      <c r="L26" s="71"/>
      <c r="M26" s="71">
        <v>34</v>
      </c>
    </row>
    <row r="27" spans="1:13" s="62" customFormat="1" ht="15.95" customHeight="1" x14ac:dyDescent="0.25">
      <c r="A27" s="70"/>
      <c r="B27" s="60" t="s">
        <v>26</v>
      </c>
      <c r="C27" s="60"/>
      <c r="D27" s="60"/>
      <c r="E27" s="59"/>
      <c r="F27" s="60"/>
      <c r="G27" s="74">
        <v>500</v>
      </c>
      <c r="H27" s="72"/>
      <c r="I27" s="74">
        <v>1845</v>
      </c>
      <c r="J27" s="71"/>
      <c r="K27" s="71">
        <v>0</v>
      </c>
      <c r="L27" s="71"/>
      <c r="M27" s="71">
        <v>0</v>
      </c>
    </row>
    <row r="28" spans="1:13" s="62" customFormat="1" ht="15.95" customHeight="1" x14ac:dyDescent="0.25">
      <c r="A28" s="70"/>
      <c r="B28" s="60" t="s">
        <v>21</v>
      </c>
      <c r="C28" s="60"/>
      <c r="D28" s="60"/>
      <c r="E28" s="59"/>
      <c r="F28" s="60"/>
      <c r="G28" s="74">
        <v>-6370</v>
      </c>
      <c r="H28" s="72"/>
      <c r="I28" s="74">
        <v>50700</v>
      </c>
      <c r="J28" s="74"/>
      <c r="K28" s="71">
        <v>0</v>
      </c>
      <c r="L28" s="71"/>
      <c r="M28" s="71">
        <v>0</v>
      </c>
    </row>
    <row r="29" spans="1:13" s="62" customFormat="1" ht="15.95" customHeight="1" x14ac:dyDescent="0.25">
      <c r="A29" s="70"/>
      <c r="B29" s="60" t="s">
        <v>23</v>
      </c>
      <c r="C29" s="60"/>
      <c r="D29" s="60"/>
      <c r="E29" s="59"/>
      <c r="F29" s="60"/>
      <c r="G29" s="74">
        <v>-88556</v>
      </c>
      <c r="H29" s="72"/>
      <c r="I29" s="74">
        <v>-77909</v>
      </c>
      <c r="J29" s="74"/>
      <c r="K29" s="71">
        <v>-236</v>
      </c>
      <c r="L29" s="74"/>
      <c r="M29" s="71">
        <v>61</v>
      </c>
    </row>
    <row r="30" spans="1:13" s="62" customFormat="1" ht="15.95" customHeight="1" x14ac:dyDescent="0.25">
      <c r="A30" s="70"/>
      <c r="B30" s="60" t="s">
        <v>37</v>
      </c>
      <c r="C30" s="60"/>
      <c r="D30" s="60"/>
      <c r="E30" s="59"/>
      <c r="F30" s="60"/>
      <c r="G30" s="74">
        <v>-364</v>
      </c>
      <c r="H30" s="72"/>
      <c r="I30" s="74">
        <v>-5015</v>
      </c>
      <c r="J30" s="74"/>
      <c r="K30" s="71">
        <v>0</v>
      </c>
      <c r="L30" s="74"/>
      <c r="M30" s="71">
        <v>14</v>
      </c>
    </row>
    <row r="31" spans="1:13" s="62" customFormat="1" ht="15.95" customHeight="1" x14ac:dyDescent="0.25">
      <c r="A31" s="70"/>
      <c r="B31" s="60" t="s">
        <v>46</v>
      </c>
      <c r="C31" s="60"/>
      <c r="D31" s="60"/>
      <c r="E31" s="59"/>
      <c r="F31" s="60"/>
      <c r="G31" s="74">
        <v>-8650</v>
      </c>
      <c r="H31" s="72"/>
      <c r="I31" s="74">
        <v>16864</v>
      </c>
      <c r="J31" s="71"/>
      <c r="K31" s="71">
        <v>-2368</v>
      </c>
      <c r="L31" s="74"/>
      <c r="M31" s="71">
        <v>481</v>
      </c>
    </row>
    <row r="32" spans="1:13" s="62" customFormat="1" ht="15.95" customHeight="1" x14ac:dyDescent="0.25">
      <c r="A32" s="70"/>
      <c r="B32" s="60" t="s">
        <v>52</v>
      </c>
      <c r="C32" s="60"/>
      <c r="D32" s="60"/>
      <c r="E32" s="59"/>
      <c r="F32" s="60"/>
      <c r="G32" s="74">
        <v>15817</v>
      </c>
      <c r="H32" s="72"/>
      <c r="I32" s="74">
        <v>75704</v>
      </c>
      <c r="J32" s="71"/>
      <c r="K32" s="71">
        <v>0</v>
      </c>
      <c r="L32" s="74"/>
      <c r="M32" s="71">
        <v>0</v>
      </c>
    </row>
    <row r="33" spans="1:13" s="62" customFormat="1" ht="15.95" customHeight="1" x14ac:dyDescent="0.25">
      <c r="A33" s="70"/>
      <c r="B33" s="60" t="s">
        <v>64</v>
      </c>
      <c r="C33" s="60"/>
      <c r="D33" s="60"/>
      <c r="E33" s="59"/>
      <c r="F33" s="60"/>
      <c r="G33" s="76">
        <v>65</v>
      </c>
      <c r="H33" s="72"/>
      <c r="I33" s="76">
        <v>-48</v>
      </c>
      <c r="J33" s="74"/>
      <c r="K33" s="76">
        <v>0</v>
      </c>
      <c r="L33" s="74"/>
      <c r="M33" s="76">
        <v>0</v>
      </c>
    </row>
    <row r="34" spans="1:13" s="62" customFormat="1" ht="8.1" customHeight="1" x14ac:dyDescent="0.25">
      <c r="A34" s="58"/>
      <c r="B34" s="58"/>
      <c r="C34" s="58"/>
      <c r="D34" s="58"/>
      <c r="E34" s="59"/>
      <c r="F34" s="60"/>
      <c r="G34" s="72"/>
      <c r="H34" s="72"/>
      <c r="I34" s="72"/>
      <c r="J34" s="72"/>
      <c r="K34" s="72"/>
      <c r="L34" s="72"/>
      <c r="M34" s="72"/>
    </row>
    <row r="35" spans="1:13" s="62" customFormat="1" ht="15.95" customHeight="1" x14ac:dyDescent="0.25">
      <c r="A35" s="60" t="s">
        <v>175</v>
      </c>
      <c r="B35" s="60"/>
      <c r="C35" s="60"/>
      <c r="D35" s="60"/>
      <c r="E35" s="59"/>
      <c r="F35" s="60"/>
      <c r="G35" s="72">
        <f>SUM(G11:G33)</f>
        <v>338460</v>
      </c>
      <c r="H35" s="72"/>
      <c r="I35" s="72">
        <f>SUM(I12:I33)</f>
        <v>371056</v>
      </c>
      <c r="J35" s="72"/>
      <c r="K35" s="72">
        <f>SUM(K12:K33)</f>
        <v>-7252</v>
      </c>
      <c r="L35" s="72"/>
      <c r="M35" s="72">
        <f>SUM(M12:M33)</f>
        <v>-7038</v>
      </c>
    </row>
    <row r="36" spans="1:13" s="62" customFormat="1" ht="15.95" customHeight="1" x14ac:dyDescent="0.25">
      <c r="A36" s="58"/>
      <c r="B36" s="185" t="s">
        <v>176</v>
      </c>
      <c r="C36" s="181"/>
      <c r="D36" s="181"/>
      <c r="E36" s="59"/>
      <c r="F36" s="60"/>
      <c r="G36" s="76">
        <v>-112303</v>
      </c>
      <c r="H36" s="72"/>
      <c r="I36" s="76">
        <v>-17032</v>
      </c>
      <c r="J36" s="74"/>
      <c r="K36" s="77">
        <v>0</v>
      </c>
      <c r="L36" s="74"/>
      <c r="M36" s="76">
        <v>0</v>
      </c>
    </row>
    <row r="37" spans="1:13" s="62" customFormat="1" ht="8.1" customHeight="1" x14ac:dyDescent="0.25">
      <c r="A37" s="58"/>
      <c r="B37" s="58"/>
      <c r="C37" s="58"/>
      <c r="D37" s="60"/>
      <c r="E37" s="59"/>
      <c r="F37" s="60"/>
      <c r="G37" s="72"/>
      <c r="H37" s="72"/>
      <c r="I37" s="72"/>
      <c r="J37" s="72"/>
      <c r="K37" s="72"/>
      <c r="L37" s="72"/>
      <c r="M37" s="72"/>
    </row>
    <row r="38" spans="1:13" s="62" customFormat="1" ht="15.95" customHeight="1" x14ac:dyDescent="0.25">
      <c r="A38" s="78" t="s">
        <v>177</v>
      </c>
      <c r="B38" s="58"/>
      <c r="C38" s="58"/>
      <c r="D38" s="60"/>
      <c r="E38" s="59"/>
      <c r="F38" s="60"/>
      <c r="G38" s="79">
        <f>SUM(G35:G36)</f>
        <v>226157</v>
      </c>
      <c r="H38" s="72"/>
      <c r="I38" s="79">
        <f>SUM(I35:I36)</f>
        <v>354024</v>
      </c>
      <c r="J38" s="72"/>
      <c r="K38" s="79">
        <f>SUM(K35:K36)</f>
        <v>-7252</v>
      </c>
      <c r="L38" s="72"/>
      <c r="M38" s="79">
        <f>SUM(M35:M36)</f>
        <v>-7038</v>
      </c>
    </row>
    <row r="39" spans="1:13" s="62" customFormat="1" ht="15.95" customHeight="1" x14ac:dyDescent="0.25">
      <c r="A39" s="60"/>
      <c r="B39" s="78"/>
      <c r="C39" s="60"/>
      <c r="D39" s="60"/>
      <c r="E39" s="59"/>
      <c r="F39" s="60"/>
    </row>
    <row r="40" spans="1:13" s="62" customFormat="1" ht="15.95" customHeight="1" x14ac:dyDescent="0.25">
      <c r="A40" s="78"/>
      <c r="B40" s="60"/>
      <c r="C40" s="60"/>
      <c r="D40" s="60"/>
      <c r="E40" s="59"/>
      <c r="F40" s="60"/>
      <c r="G40" s="72"/>
      <c r="H40" s="72"/>
      <c r="I40" s="72"/>
      <c r="J40" s="72"/>
      <c r="K40" s="72"/>
      <c r="L40" s="72"/>
      <c r="M40" s="72"/>
    </row>
    <row r="41" spans="1:13" s="62" customFormat="1" ht="15.95" customHeight="1" x14ac:dyDescent="0.25">
      <c r="A41" s="78"/>
      <c r="B41" s="60"/>
      <c r="C41" s="60"/>
      <c r="D41" s="60"/>
      <c r="E41" s="59"/>
      <c r="F41" s="60"/>
      <c r="G41" s="72"/>
      <c r="H41" s="72"/>
      <c r="I41" s="72"/>
      <c r="J41" s="72"/>
      <c r="K41" s="72"/>
      <c r="L41" s="72"/>
      <c r="M41" s="72"/>
    </row>
    <row r="42" spans="1:13" s="62" customFormat="1" ht="15.95" customHeight="1" x14ac:dyDescent="0.25">
      <c r="A42" s="78"/>
      <c r="B42" s="60"/>
      <c r="C42" s="60"/>
      <c r="D42" s="60"/>
      <c r="E42" s="59"/>
      <c r="F42" s="60"/>
      <c r="G42" s="72"/>
      <c r="H42" s="72"/>
      <c r="I42" s="72"/>
      <c r="J42" s="72"/>
      <c r="K42" s="72"/>
      <c r="L42" s="72"/>
      <c r="M42" s="72"/>
    </row>
    <row r="43" spans="1:13" s="62" customFormat="1" ht="15.95" customHeight="1" x14ac:dyDescent="0.25">
      <c r="A43" s="78"/>
      <c r="B43" s="60"/>
      <c r="C43" s="60"/>
      <c r="D43" s="60"/>
      <c r="E43" s="59"/>
      <c r="F43" s="60"/>
      <c r="G43" s="72"/>
      <c r="H43" s="72"/>
      <c r="I43" s="72"/>
      <c r="J43" s="72"/>
      <c r="K43" s="72"/>
      <c r="L43" s="72"/>
      <c r="M43" s="72"/>
    </row>
    <row r="44" spans="1:13" s="62" customFormat="1" ht="15.95" customHeight="1" x14ac:dyDescent="0.25">
      <c r="A44" s="78"/>
      <c r="B44" s="60"/>
      <c r="C44" s="60"/>
      <c r="D44" s="60"/>
      <c r="E44" s="59"/>
      <c r="F44" s="60"/>
      <c r="G44" s="72"/>
      <c r="H44" s="72"/>
      <c r="I44" s="72"/>
      <c r="J44" s="72"/>
      <c r="K44" s="72"/>
      <c r="L44" s="72"/>
      <c r="M44" s="72"/>
    </row>
    <row r="45" spans="1:13" s="62" customFormat="1" ht="15.95" customHeight="1" x14ac:dyDescent="0.25">
      <c r="A45" s="78"/>
      <c r="B45" s="60"/>
      <c r="C45" s="60"/>
      <c r="D45" s="60"/>
      <c r="E45" s="59"/>
      <c r="F45" s="60"/>
      <c r="G45" s="72"/>
      <c r="H45" s="72"/>
      <c r="I45" s="72"/>
      <c r="J45" s="72"/>
      <c r="K45" s="72"/>
      <c r="L45" s="72"/>
      <c r="M45" s="72"/>
    </row>
    <row r="46" spans="1:13" s="62" customFormat="1" ht="15.95" customHeight="1" x14ac:dyDescent="0.25">
      <c r="A46" s="78"/>
      <c r="B46" s="60"/>
      <c r="C46" s="60"/>
      <c r="D46" s="60"/>
      <c r="E46" s="59"/>
      <c r="F46" s="60"/>
      <c r="G46" s="72"/>
      <c r="H46" s="72"/>
      <c r="I46" s="72"/>
      <c r="J46" s="72"/>
      <c r="K46" s="72"/>
      <c r="L46" s="72"/>
      <c r="M46" s="72"/>
    </row>
    <row r="47" spans="1:13" ht="15" customHeight="1" x14ac:dyDescent="0.25">
      <c r="A47" s="47"/>
      <c r="E47" s="49"/>
      <c r="F47" s="48"/>
      <c r="G47" s="80"/>
      <c r="H47" s="80"/>
      <c r="I47" s="80"/>
      <c r="J47" s="80"/>
      <c r="K47" s="80"/>
      <c r="L47" s="80"/>
      <c r="M47" s="80"/>
    </row>
    <row r="48" spans="1:13" ht="15.95" customHeight="1" x14ac:dyDescent="0.25">
      <c r="A48" s="47"/>
      <c r="E48" s="49"/>
      <c r="F48" s="48"/>
      <c r="G48" s="80"/>
      <c r="H48" s="80"/>
      <c r="I48" s="80"/>
      <c r="J48" s="80"/>
      <c r="K48" s="80"/>
      <c r="L48" s="80"/>
      <c r="M48" s="80"/>
    </row>
    <row r="49" spans="1:13" ht="15.95" customHeight="1" x14ac:dyDescent="0.25">
      <c r="A49" s="47"/>
      <c r="E49" s="49"/>
      <c r="F49" s="48"/>
      <c r="G49" s="80"/>
      <c r="H49" s="80"/>
      <c r="I49" s="80"/>
      <c r="J49" s="80"/>
      <c r="K49" s="80"/>
      <c r="L49" s="80"/>
      <c r="M49" s="80"/>
    </row>
    <row r="50" spans="1:13" ht="15.95" customHeight="1" x14ac:dyDescent="0.25">
      <c r="A50" s="47"/>
      <c r="E50" s="49"/>
      <c r="F50" s="48"/>
      <c r="G50" s="80"/>
      <c r="H50" s="80"/>
      <c r="I50" s="80"/>
      <c r="J50" s="80"/>
      <c r="K50" s="80"/>
      <c r="L50" s="80"/>
      <c r="M50" s="80"/>
    </row>
    <row r="51" spans="1:13" ht="15.95" customHeight="1" x14ac:dyDescent="0.25">
      <c r="A51" s="47"/>
      <c r="E51" s="49"/>
      <c r="F51" s="48"/>
      <c r="G51" s="80"/>
      <c r="H51" s="80"/>
      <c r="I51" s="80"/>
      <c r="J51" s="80"/>
      <c r="K51" s="80"/>
      <c r="L51" s="80"/>
      <c r="M51" s="80"/>
    </row>
    <row r="52" spans="1:13" ht="15.95" customHeight="1" x14ac:dyDescent="0.25">
      <c r="A52" s="47"/>
      <c r="E52" s="49"/>
      <c r="F52" s="48"/>
      <c r="G52" s="80"/>
      <c r="H52" s="80"/>
      <c r="I52" s="80"/>
      <c r="J52" s="80"/>
      <c r="K52" s="80"/>
      <c r="L52" s="80"/>
      <c r="M52" s="80"/>
    </row>
    <row r="53" spans="1:13" ht="21.95" customHeight="1" x14ac:dyDescent="0.25">
      <c r="A53" s="175" t="s">
        <v>40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</row>
    <row r="54" spans="1:13" ht="16.5" customHeight="1" x14ac:dyDescent="0.25">
      <c r="A54" s="47" t="s">
        <v>0</v>
      </c>
      <c r="E54" s="49"/>
      <c r="F54" s="48"/>
      <c r="G54" s="50"/>
      <c r="H54" s="50"/>
      <c r="I54" s="50"/>
      <c r="J54" s="50"/>
      <c r="K54" s="50"/>
      <c r="L54" s="50"/>
      <c r="M54" s="50"/>
    </row>
    <row r="55" spans="1:13" ht="16.5" customHeight="1" x14ac:dyDescent="0.25">
      <c r="A55" s="47" t="s">
        <v>178</v>
      </c>
      <c r="E55" s="49"/>
      <c r="F55" s="48"/>
      <c r="G55" s="50"/>
      <c r="H55" s="50"/>
      <c r="I55" s="50"/>
      <c r="J55" s="50"/>
      <c r="K55" s="50"/>
      <c r="L55" s="50"/>
      <c r="M55" s="50"/>
    </row>
    <row r="56" spans="1:13" ht="16.5" customHeight="1" x14ac:dyDescent="0.25">
      <c r="A56" s="53" t="s">
        <v>85</v>
      </c>
      <c r="B56" s="54"/>
      <c r="C56" s="54"/>
      <c r="D56" s="54"/>
      <c r="E56" s="55"/>
      <c r="F56" s="54"/>
      <c r="G56" s="56"/>
      <c r="H56" s="56"/>
      <c r="I56" s="56"/>
      <c r="J56" s="56"/>
      <c r="K56" s="56"/>
      <c r="L56" s="56"/>
      <c r="M56" s="56"/>
    </row>
    <row r="57" spans="1:13" ht="15.95" customHeight="1" x14ac:dyDescent="0.25">
      <c r="A57" s="52"/>
      <c r="B57" s="57"/>
      <c r="C57" s="57"/>
      <c r="D57" s="57"/>
      <c r="E57" s="49"/>
      <c r="F57" s="48"/>
      <c r="G57" s="50"/>
      <c r="H57" s="50"/>
      <c r="I57" s="50"/>
      <c r="J57" s="50"/>
      <c r="K57" s="50"/>
      <c r="L57" s="50"/>
      <c r="M57" s="50"/>
    </row>
    <row r="58" spans="1:13" ht="15.95" customHeight="1" x14ac:dyDescent="0.25">
      <c r="A58" s="57"/>
      <c r="B58" s="57"/>
      <c r="C58" s="57"/>
      <c r="D58" s="57"/>
      <c r="E58" s="49"/>
      <c r="F58" s="48"/>
      <c r="G58" s="50"/>
      <c r="H58" s="50"/>
      <c r="I58" s="50"/>
      <c r="J58" s="50"/>
      <c r="K58" s="50"/>
      <c r="L58" s="50"/>
      <c r="M58" s="50"/>
    </row>
    <row r="59" spans="1:13" s="62" customFormat="1" ht="15.95" customHeight="1" x14ac:dyDescent="0.25">
      <c r="A59" s="58"/>
      <c r="B59" s="58"/>
      <c r="C59" s="58"/>
      <c r="D59" s="58"/>
      <c r="E59" s="59"/>
      <c r="F59" s="60"/>
      <c r="G59" s="177" t="s">
        <v>163</v>
      </c>
      <c r="H59" s="180"/>
      <c r="I59" s="180"/>
      <c r="J59" s="61"/>
      <c r="K59" s="177" t="s">
        <v>4</v>
      </c>
      <c r="L59" s="180"/>
      <c r="M59" s="180"/>
    </row>
    <row r="60" spans="1:13" s="62" customFormat="1" ht="15.95" customHeight="1" x14ac:dyDescent="0.25">
      <c r="A60" s="58"/>
      <c r="B60" s="58"/>
      <c r="C60" s="58"/>
      <c r="D60" s="58"/>
      <c r="E60" s="59"/>
      <c r="F60" s="60"/>
      <c r="G60" s="178" t="s">
        <v>5</v>
      </c>
      <c r="H60" s="182"/>
      <c r="I60" s="182"/>
      <c r="J60" s="63"/>
      <c r="K60" s="178" t="s">
        <v>5</v>
      </c>
      <c r="L60" s="182"/>
      <c r="M60" s="182"/>
    </row>
    <row r="61" spans="1:13" s="62" customFormat="1" ht="15.95" customHeight="1" x14ac:dyDescent="0.25">
      <c r="A61" s="58"/>
      <c r="B61" s="58"/>
      <c r="C61" s="58"/>
      <c r="D61" s="58"/>
      <c r="E61" s="59"/>
      <c r="F61" s="60"/>
      <c r="G61" s="64" t="s">
        <v>10</v>
      </c>
      <c r="H61" s="64"/>
      <c r="I61" s="64" t="s">
        <v>11</v>
      </c>
      <c r="J61" s="65"/>
      <c r="K61" s="64" t="s">
        <v>10</v>
      </c>
      <c r="L61" s="64"/>
      <c r="M61" s="64" t="s">
        <v>11</v>
      </c>
    </row>
    <row r="62" spans="1:13" s="62" customFormat="1" ht="15.95" customHeight="1" x14ac:dyDescent="0.25">
      <c r="A62" s="58"/>
      <c r="B62" s="58"/>
      <c r="C62" s="58"/>
      <c r="D62" s="58"/>
      <c r="E62" s="81" t="s">
        <v>12</v>
      </c>
      <c r="F62" s="60"/>
      <c r="G62" s="67" t="s">
        <v>13</v>
      </c>
      <c r="I62" s="67" t="s">
        <v>13</v>
      </c>
      <c r="K62" s="67" t="s">
        <v>13</v>
      </c>
      <c r="M62" s="67" t="s">
        <v>13</v>
      </c>
    </row>
    <row r="63" spans="1:13" s="62" customFormat="1" ht="6" customHeight="1" x14ac:dyDescent="0.25">
      <c r="A63" s="58"/>
      <c r="B63" s="58"/>
      <c r="C63" s="58"/>
      <c r="D63" s="58"/>
      <c r="E63" s="68"/>
      <c r="F63" s="82"/>
      <c r="G63" s="83"/>
      <c r="H63" s="63"/>
      <c r="I63" s="83"/>
      <c r="J63" s="63"/>
      <c r="K63" s="83"/>
      <c r="L63" s="63"/>
      <c r="M63" s="83"/>
    </row>
    <row r="64" spans="1:13" s="62" customFormat="1" ht="15.95" customHeight="1" x14ac:dyDescent="0.25">
      <c r="A64" s="179" t="s">
        <v>179</v>
      </c>
      <c r="B64" s="181"/>
      <c r="C64" s="181"/>
      <c r="D64" s="181"/>
      <c r="E64" s="59"/>
      <c r="F64" s="60"/>
      <c r="G64" s="72"/>
      <c r="H64" s="72"/>
      <c r="I64" s="84"/>
      <c r="J64" s="84"/>
      <c r="K64" s="72"/>
      <c r="L64" s="84"/>
      <c r="M64" s="84"/>
    </row>
    <row r="65" spans="1:13" s="62" customFormat="1" ht="15.95" customHeight="1" x14ac:dyDescent="0.25">
      <c r="A65" s="60" t="s">
        <v>180</v>
      </c>
      <c r="B65" s="60"/>
      <c r="C65" s="60"/>
      <c r="D65" s="60"/>
      <c r="E65" s="59"/>
      <c r="F65" s="60"/>
      <c r="G65" s="72"/>
      <c r="H65" s="72"/>
      <c r="I65" s="84"/>
      <c r="J65" s="84"/>
      <c r="K65" s="72"/>
      <c r="L65" s="84"/>
      <c r="M65" s="84"/>
    </row>
    <row r="66" spans="1:13" s="62" customFormat="1" ht="15.95" customHeight="1" x14ac:dyDescent="0.25">
      <c r="A66" s="60"/>
      <c r="B66" s="60" t="s">
        <v>181</v>
      </c>
      <c r="C66" s="60"/>
      <c r="D66" s="60"/>
      <c r="E66" s="59"/>
      <c r="F66" s="60"/>
      <c r="G66" s="72">
        <v>-123404</v>
      </c>
      <c r="H66" s="72"/>
      <c r="I66" s="72">
        <v>13155</v>
      </c>
      <c r="J66" s="72"/>
      <c r="K66" s="72">
        <v>0</v>
      </c>
      <c r="L66" s="72"/>
      <c r="M66" s="72">
        <v>0</v>
      </c>
    </row>
    <row r="67" spans="1:13" s="62" customFormat="1" ht="15.95" customHeight="1" x14ac:dyDescent="0.25">
      <c r="A67" s="60" t="s">
        <v>182</v>
      </c>
      <c r="B67" s="60"/>
      <c r="C67" s="60"/>
      <c r="D67" s="60"/>
      <c r="E67" s="59"/>
      <c r="F67" s="60"/>
      <c r="G67" s="72">
        <v>-215651</v>
      </c>
      <c r="H67" s="72"/>
      <c r="I67" s="72">
        <v>-162608</v>
      </c>
      <c r="J67" s="72"/>
      <c r="K67" s="72">
        <v>0</v>
      </c>
      <c r="L67" s="72"/>
      <c r="M67" s="72">
        <v>0</v>
      </c>
    </row>
    <row r="68" spans="1:13" s="62" customFormat="1" ht="15.95" customHeight="1" x14ac:dyDescent="0.25">
      <c r="A68" s="60" t="s">
        <v>183</v>
      </c>
      <c r="B68" s="60"/>
      <c r="C68" s="60"/>
      <c r="D68" s="60"/>
      <c r="E68" s="59">
        <v>14</v>
      </c>
      <c r="F68" s="60"/>
      <c r="G68" s="72">
        <v>0</v>
      </c>
      <c r="H68" s="72"/>
      <c r="I68" s="72">
        <v>0</v>
      </c>
      <c r="J68" s="72"/>
      <c r="K68" s="72">
        <v>-108000</v>
      </c>
      <c r="L68" s="72"/>
      <c r="M68" s="72">
        <v>-108000</v>
      </c>
    </row>
    <row r="69" spans="1:13" s="62" customFormat="1" ht="15.95" customHeight="1" x14ac:dyDescent="0.25">
      <c r="A69" s="60" t="s">
        <v>184</v>
      </c>
      <c r="B69" s="60"/>
      <c r="C69" s="60"/>
      <c r="D69" s="60"/>
      <c r="E69" s="59">
        <v>14</v>
      </c>
      <c r="F69" s="60"/>
      <c r="G69" s="72">
        <v>0</v>
      </c>
      <c r="H69" s="72"/>
      <c r="I69" s="72">
        <v>0</v>
      </c>
      <c r="J69" s="72"/>
      <c r="K69" s="72">
        <v>108000</v>
      </c>
      <c r="L69" s="72"/>
      <c r="M69" s="72">
        <v>108000</v>
      </c>
    </row>
    <row r="70" spans="1:13" s="62" customFormat="1" ht="15.95" customHeight="1" x14ac:dyDescent="0.25">
      <c r="A70" s="60" t="s">
        <v>185</v>
      </c>
      <c r="B70" s="60"/>
      <c r="C70" s="60"/>
      <c r="D70" s="60"/>
      <c r="E70" s="59"/>
      <c r="F70" s="60"/>
      <c r="G70" s="72">
        <v>0</v>
      </c>
      <c r="H70" s="72"/>
      <c r="I70" s="72">
        <v>-35230</v>
      </c>
      <c r="J70" s="72"/>
      <c r="K70" s="72">
        <v>0</v>
      </c>
      <c r="L70" s="72"/>
      <c r="M70" s="72">
        <v>-35230</v>
      </c>
    </row>
    <row r="71" spans="1:13" s="62" customFormat="1" ht="15.95" customHeight="1" x14ac:dyDescent="0.25">
      <c r="A71" s="60" t="s">
        <v>186</v>
      </c>
      <c r="B71" s="60"/>
      <c r="C71" s="60"/>
      <c r="D71" s="60"/>
      <c r="E71" s="59"/>
      <c r="F71" s="60"/>
      <c r="G71" s="72">
        <v>-13269</v>
      </c>
      <c r="H71" s="72"/>
      <c r="I71" s="72">
        <v>-28595</v>
      </c>
      <c r="J71" s="72"/>
      <c r="K71" s="72">
        <v>0</v>
      </c>
      <c r="L71" s="72"/>
      <c r="M71" s="72">
        <v>0</v>
      </c>
    </row>
    <row r="72" spans="1:13" s="62" customFormat="1" ht="15.95" customHeight="1" x14ac:dyDescent="0.25">
      <c r="A72" s="60" t="s">
        <v>187</v>
      </c>
      <c r="B72" s="60"/>
      <c r="C72" s="60"/>
      <c r="D72" s="60"/>
      <c r="E72" s="59"/>
      <c r="F72" s="60"/>
      <c r="G72" s="85">
        <v>10466</v>
      </c>
      <c r="H72" s="72"/>
      <c r="I72" s="85">
        <v>9578</v>
      </c>
      <c r="J72" s="72"/>
      <c r="K72" s="85">
        <v>6032</v>
      </c>
      <c r="L72" s="72"/>
      <c r="M72" s="85">
        <v>5601</v>
      </c>
    </row>
    <row r="73" spans="1:13" s="62" customFormat="1" ht="6" customHeight="1" x14ac:dyDescent="0.25">
      <c r="A73" s="60"/>
      <c r="B73" s="60"/>
      <c r="C73" s="60"/>
      <c r="D73" s="60"/>
      <c r="E73" s="59"/>
      <c r="F73" s="60"/>
      <c r="G73" s="72"/>
      <c r="H73" s="72"/>
      <c r="I73" s="72"/>
      <c r="J73" s="72"/>
      <c r="K73" s="72"/>
      <c r="L73" s="72"/>
      <c r="M73" s="72"/>
    </row>
    <row r="74" spans="1:13" s="62" customFormat="1" ht="15.95" customHeight="1" x14ac:dyDescent="0.25">
      <c r="A74" s="78" t="s">
        <v>188</v>
      </c>
      <c r="B74" s="78"/>
      <c r="C74" s="78"/>
      <c r="D74" s="58"/>
      <c r="E74" s="59"/>
      <c r="F74" s="60"/>
      <c r="G74" s="85">
        <f>SUM(G66:G73)</f>
        <v>-341858</v>
      </c>
      <c r="H74" s="72"/>
      <c r="I74" s="85">
        <f>SUM(I66:I73)</f>
        <v>-203700</v>
      </c>
      <c r="J74" s="72"/>
      <c r="K74" s="85">
        <f>SUM(K66:K73)</f>
        <v>6032</v>
      </c>
      <c r="L74" s="72"/>
      <c r="M74" s="85">
        <f>SUM(M66:M73)</f>
        <v>-29629</v>
      </c>
    </row>
    <row r="75" spans="1:13" s="62" customFormat="1" ht="12.95" customHeight="1" x14ac:dyDescent="0.25">
      <c r="A75" s="58"/>
      <c r="B75" s="58"/>
      <c r="C75" s="58"/>
      <c r="D75" s="60"/>
      <c r="E75" s="59"/>
      <c r="F75" s="60"/>
      <c r="G75" s="72"/>
      <c r="H75" s="72"/>
      <c r="I75" s="72"/>
      <c r="J75" s="72"/>
      <c r="K75" s="72"/>
      <c r="L75" s="72"/>
      <c r="M75" s="72"/>
    </row>
    <row r="76" spans="1:13" s="62" customFormat="1" ht="15.95" customHeight="1" x14ac:dyDescent="0.25">
      <c r="A76" s="179" t="s">
        <v>189</v>
      </c>
      <c r="B76" s="179"/>
      <c r="C76" s="179"/>
      <c r="D76" s="179"/>
      <c r="E76" s="59"/>
      <c r="F76" s="60"/>
      <c r="G76" s="72"/>
      <c r="H76" s="72"/>
      <c r="I76" s="84"/>
      <c r="J76" s="84"/>
      <c r="K76" s="72"/>
      <c r="L76" s="84"/>
      <c r="M76" s="84"/>
    </row>
    <row r="77" spans="1:13" s="62" customFormat="1" ht="15.95" customHeight="1" x14ac:dyDescent="0.25">
      <c r="A77" s="58" t="s">
        <v>190</v>
      </c>
      <c r="B77" s="70"/>
      <c r="C77" s="70"/>
      <c r="D77" s="70"/>
      <c r="E77" s="59"/>
      <c r="F77" s="60"/>
      <c r="G77" s="72"/>
      <c r="H77" s="72"/>
      <c r="I77" s="72"/>
      <c r="J77" s="72"/>
      <c r="K77" s="72"/>
      <c r="L77" s="72"/>
      <c r="M77" s="72"/>
    </row>
    <row r="78" spans="1:13" s="62" customFormat="1" ht="15.95" customHeight="1" x14ac:dyDescent="0.25">
      <c r="A78" s="60"/>
      <c r="B78" s="60" t="s">
        <v>48</v>
      </c>
      <c r="C78" s="70"/>
      <c r="D78" s="70"/>
      <c r="E78" s="59"/>
      <c r="F78" s="60"/>
      <c r="G78" s="72">
        <v>306045</v>
      </c>
      <c r="H78" s="72"/>
      <c r="I78" s="72">
        <v>333262</v>
      </c>
      <c r="J78" s="72"/>
      <c r="K78" s="72">
        <v>203000</v>
      </c>
      <c r="L78" s="72"/>
      <c r="M78" s="72">
        <v>203000</v>
      </c>
    </row>
    <row r="79" spans="1:13" s="62" customFormat="1" ht="15.95" customHeight="1" x14ac:dyDescent="0.25">
      <c r="A79" s="60" t="s">
        <v>191</v>
      </c>
      <c r="B79" s="70"/>
      <c r="C79" s="70"/>
      <c r="D79" s="70"/>
      <c r="E79" s="59"/>
      <c r="F79" s="60"/>
      <c r="G79" s="72"/>
      <c r="H79" s="72"/>
      <c r="I79" s="72"/>
      <c r="J79" s="72"/>
      <c r="K79" s="72"/>
      <c r="L79" s="72"/>
      <c r="M79" s="72"/>
    </row>
    <row r="80" spans="1:13" s="62" customFormat="1" ht="15.95" customHeight="1" x14ac:dyDescent="0.25">
      <c r="A80" s="60"/>
      <c r="B80" s="60" t="s">
        <v>48</v>
      </c>
      <c r="C80" s="70"/>
      <c r="D80" s="70"/>
      <c r="E80" s="59"/>
      <c r="F80" s="60"/>
      <c r="G80" s="72">
        <v>-353800</v>
      </c>
      <c r="H80" s="72"/>
      <c r="I80" s="72">
        <v>-398568</v>
      </c>
      <c r="J80" s="72"/>
      <c r="K80" s="72">
        <v>-203000</v>
      </c>
      <c r="L80" s="72"/>
      <c r="M80" s="72">
        <v>-203000</v>
      </c>
    </row>
    <row r="81" spans="1:13" s="62" customFormat="1" ht="15.95" customHeight="1" x14ac:dyDescent="0.25">
      <c r="A81" s="60" t="s">
        <v>192</v>
      </c>
      <c r="B81" s="70"/>
      <c r="C81" s="70"/>
      <c r="D81" s="70"/>
      <c r="E81" s="59"/>
      <c r="F81" s="60"/>
      <c r="G81" s="72"/>
      <c r="H81" s="72"/>
      <c r="I81" s="72"/>
      <c r="J81" s="72"/>
      <c r="K81" s="72"/>
      <c r="L81" s="72"/>
      <c r="M81" s="72"/>
    </row>
    <row r="82" spans="1:13" s="62" customFormat="1" ht="15.95" customHeight="1" x14ac:dyDescent="0.25">
      <c r="A82" s="60"/>
      <c r="B82" s="60" t="s">
        <v>48</v>
      </c>
      <c r="C82" s="70"/>
      <c r="D82" s="70"/>
      <c r="E82" s="59">
        <v>12</v>
      </c>
      <c r="F82" s="60"/>
      <c r="G82" s="72">
        <v>222126</v>
      </c>
      <c r="H82" s="72"/>
      <c r="I82" s="72">
        <v>12649</v>
      </c>
      <c r="J82" s="72"/>
      <c r="K82" s="72">
        <v>0</v>
      </c>
      <c r="L82" s="72"/>
      <c r="M82" s="72">
        <v>0</v>
      </c>
    </row>
    <row r="83" spans="1:13" s="62" customFormat="1" ht="15.95" customHeight="1" x14ac:dyDescent="0.25">
      <c r="A83" s="60" t="s">
        <v>193</v>
      </c>
      <c r="B83" s="70"/>
      <c r="C83" s="70"/>
      <c r="D83" s="70"/>
      <c r="G83" s="72"/>
      <c r="H83" s="72"/>
      <c r="I83" s="72"/>
      <c r="J83" s="72"/>
      <c r="K83" s="72"/>
      <c r="L83" s="72"/>
      <c r="M83" s="72"/>
    </row>
    <row r="84" spans="1:13" s="62" customFormat="1" ht="15.95" customHeight="1" x14ac:dyDescent="0.25">
      <c r="A84" s="60"/>
      <c r="B84" s="60" t="s">
        <v>48</v>
      </c>
      <c r="C84" s="70"/>
      <c r="D84" s="70"/>
      <c r="E84" s="59">
        <v>12</v>
      </c>
      <c r="F84" s="60"/>
      <c r="G84" s="72">
        <v>-168618</v>
      </c>
      <c r="H84" s="72"/>
      <c r="I84" s="72">
        <v>-205814</v>
      </c>
      <c r="J84" s="72"/>
      <c r="K84" s="72">
        <v>0</v>
      </c>
      <c r="L84" s="72"/>
      <c r="M84" s="72">
        <v>0</v>
      </c>
    </row>
    <row r="85" spans="1:13" s="62" customFormat="1" ht="15.95" customHeight="1" x14ac:dyDescent="0.25">
      <c r="A85" s="60" t="s">
        <v>194</v>
      </c>
      <c r="B85" s="70"/>
      <c r="C85" s="70"/>
      <c r="D85" s="70"/>
      <c r="E85" s="59"/>
      <c r="F85" s="60"/>
      <c r="G85" s="72">
        <v>-1073</v>
      </c>
      <c r="H85" s="72"/>
      <c r="I85" s="72">
        <v>-2559</v>
      </c>
      <c r="J85" s="72"/>
      <c r="K85" s="72">
        <v>-113</v>
      </c>
      <c r="L85" s="72"/>
      <c r="M85" s="72">
        <v>-118</v>
      </c>
    </row>
    <row r="86" spans="1:13" s="62" customFormat="1" ht="15.6" customHeight="1" x14ac:dyDescent="0.25">
      <c r="A86" s="60" t="s">
        <v>195</v>
      </c>
      <c r="B86" s="70"/>
      <c r="C86" s="70"/>
      <c r="D86" s="70"/>
      <c r="E86" s="59"/>
      <c r="F86" s="60"/>
      <c r="G86" s="85">
        <v>-68436</v>
      </c>
      <c r="H86" s="72"/>
      <c r="I86" s="85">
        <v>-22852</v>
      </c>
      <c r="J86" s="72"/>
      <c r="K86" s="85">
        <v>-10563</v>
      </c>
      <c r="L86" s="72"/>
      <c r="M86" s="85">
        <v>-11726</v>
      </c>
    </row>
    <row r="87" spans="1:13" s="62" customFormat="1" ht="6" customHeight="1" x14ac:dyDescent="0.25">
      <c r="A87" s="70"/>
      <c r="B87" s="70"/>
      <c r="C87" s="70"/>
      <c r="D87" s="70"/>
      <c r="E87" s="59"/>
      <c r="F87" s="60"/>
      <c r="G87" s="72"/>
      <c r="H87" s="72"/>
      <c r="I87" s="72"/>
      <c r="J87" s="72"/>
      <c r="K87" s="72"/>
      <c r="L87" s="72"/>
      <c r="M87" s="72"/>
    </row>
    <row r="88" spans="1:13" s="62" customFormat="1" ht="15.95" customHeight="1" x14ac:dyDescent="0.25">
      <c r="A88" s="78" t="s">
        <v>196</v>
      </c>
      <c r="B88" s="78"/>
      <c r="C88" s="78"/>
      <c r="D88" s="78"/>
      <c r="E88" s="59"/>
      <c r="F88" s="60"/>
      <c r="G88" s="85">
        <f>SUM(G78:G86)</f>
        <v>-63756</v>
      </c>
      <c r="H88" s="72"/>
      <c r="I88" s="85">
        <f>SUM(I78:I86)</f>
        <v>-283882</v>
      </c>
      <c r="J88" s="72"/>
      <c r="K88" s="85">
        <f>SUM(K78:K86)</f>
        <v>-10676</v>
      </c>
      <c r="L88" s="72"/>
      <c r="M88" s="85">
        <f>SUM(M78:M86)</f>
        <v>-11844</v>
      </c>
    </row>
    <row r="89" spans="1:13" s="62" customFormat="1" ht="12.95" customHeight="1" x14ac:dyDescent="0.25">
      <c r="A89" s="70"/>
      <c r="B89" s="60"/>
      <c r="C89" s="58"/>
      <c r="D89" s="58"/>
      <c r="E89" s="59"/>
      <c r="F89" s="60"/>
      <c r="G89" s="72"/>
      <c r="H89" s="72"/>
      <c r="I89" s="72"/>
      <c r="J89" s="72"/>
      <c r="K89" s="72"/>
      <c r="L89" s="72"/>
      <c r="M89" s="72"/>
    </row>
    <row r="90" spans="1:13" s="62" customFormat="1" ht="16.350000000000001" customHeight="1" x14ac:dyDescent="0.25">
      <c r="A90" s="58" t="s">
        <v>197</v>
      </c>
      <c r="B90" s="58"/>
      <c r="C90" s="58"/>
      <c r="D90" s="58"/>
      <c r="E90" s="59"/>
      <c r="F90" s="60"/>
      <c r="G90" s="74">
        <v>-23413</v>
      </c>
      <c r="H90" s="72"/>
      <c r="I90" s="74">
        <v>7900</v>
      </c>
      <c r="J90" s="74"/>
      <c r="K90" s="74" t="s">
        <v>75</v>
      </c>
      <c r="L90" s="74"/>
      <c r="M90" s="74">
        <v>0</v>
      </c>
    </row>
    <row r="91" spans="1:13" s="62" customFormat="1" ht="15.95" customHeight="1" x14ac:dyDescent="0.25">
      <c r="A91" s="78" t="s">
        <v>198</v>
      </c>
      <c r="B91" s="78"/>
      <c r="C91" s="78"/>
      <c r="D91" s="78"/>
      <c r="E91" s="59"/>
      <c r="F91" s="60"/>
      <c r="G91" s="74">
        <f>SUM(G88,G74,G38,G90)</f>
        <v>-202870</v>
      </c>
      <c r="H91" s="72"/>
      <c r="I91" s="74">
        <f>SUM(I88,I74,I38,I90)</f>
        <v>-125658</v>
      </c>
      <c r="J91" s="72"/>
      <c r="K91" s="74">
        <f>SUM(K88,K74,K38,K90)</f>
        <v>-11896</v>
      </c>
      <c r="L91" s="72"/>
      <c r="M91" s="74">
        <f>SUM(M88,M74,M38,M90)</f>
        <v>-48511</v>
      </c>
    </row>
    <row r="92" spans="1:13" s="62" customFormat="1" ht="15.95" customHeight="1" x14ac:dyDescent="0.25">
      <c r="A92" s="60" t="s">
        <v>199</v>
      </c>
      <c r="B92" s="78"/>
      <c r="C92" s="78"/>
      <c r="D92" s="78"/>
      <c r="E92" s="59"/>
      <c r="F92" s="60"/>
      <c r="H92" s="72"/>
      <c r="I92" s="72"/>
      <c r="J92" s="72"/>
      <c r="K92" s="72"/>
      <c r="L92" s="72"/>
      <c r="M92" s="72"/>
    </row>
    <row r="93" spans="1:13" s="62" customFormat="1" ht="15.95" customHeight="1" x14ac:dyDescent="0.25">
      <c r="A93" s="60" t="s">
        <v>200</v>
      </c>
      <c r="B93" s="60" t="s">
        <v>201</v>
      </c>
      <c r="C93" s="60"/>
      <c r="D93" s="60"/>
      <c r="E93" s="59"/>
      <c r="F93" s="60"/>
      <c r="G93" s="74">
        <v>669667</v>
      </c>
      <c r="H93" s="72"/>
      <c r="I93" s="74">
        <v>527669</v>
      </c>
      <c r="J93" s="74"/>
      <c r="K93" s="74">
        <v>41704</v>
      </c>
      <c r="L93" s="74"/>
      <c r="M93" s="74">
        <v>64146</v>
      </c>
    </row>
    <row r="94" spans="1:13" s="62" customFormat="1" ht="15.95" customHeight="1" x14ac:dyDescent="0.25">
      <c r="A94" s="58" t="s">
        <v>202</v>
      </c>
      <c r="B94" s="58"/>
      <c r="C94" s="58"/>
      <c r="D94" s="58"/>
      <c r="E94" s="59"/>
      <c r="F94" s="60"/>
      <c r="G94" s="74"/>
      <c r="H94" s="72"/>
      <c r="I94" s="74"/>
      <c r="J94" s="74"/>
      <c r="K94" s="74"/>
      <c r="L94" s="74"/>
      <c r="M94" s="74"/>
    </row>
    <row r="95" spans="1:13" s="62" customFormat="1" ht="15.95" customHeight="1" x14ac:dyDescent="0.25">
      <c r="A95" s="60"/>
      <c r="B95" s="86" t="s">
        <v>203</v>
      </c>
      <c r="C95" s="58"/>
      <c r="D95" s="58"/>
      <c r="E95" s="60"/>
      <c r="F95" s="60"/>
      <c r="G95" s="87">
        <v>2</v>
      </c>
      <c r="H95" s="72"/>
      <c r="I95" s="88">
        <v>214</v>
      </c>
      <c r="J95" s="74"/>
      <c r="K95" s="87">
        <v>1</v>
      </c>
      <c r="L95" s="74"/>
      <c r="M95" s="88">
        <v>0</v>
      </c>
    </row>
    <row r="96" spans="1:13" s="62" customFormat="1" ht="6" customHeight="1" x14ac:dyDescent="0.25">
      <c r="A96" s="58"/>
      <c r="B96" s="58"/>
      <c r="C96" s="58"/>
      <c r="D96" s="58"/>
      <c r="E96" s="59"/>
      <c r="F96" s="60"/>
      <c r="G96" s="72"/>
      <c r="H96" s="72"/>
      <c r="I96" s="72"/>
      <c r="J96" s="72"/>
      <c r="K96" s="72"/>
      <c r="L96" s="72"/>
      <c r="M96" s="72"/>
    </row>
    <row r="97" spans="1:13" s="62" customFormat="1" ht="15.95" customHeight="1" thickBot="1" x14ac:dyDescent="0.3">
      <c r="A97" s="78" t="s">
        <v>204</v>
      </c>
      <c r="B97" s="58"/>
      <c r="C97" s="58"/>
      <c r="D97" s="58"/>
      <c r="E97" s="59"/>
      <c r="F97" s="60"/>
      <c r="G97" s="89">
        <f>SUM(G91:G95)</f>
        <v>466799</v>
      </c>
      <c r="H97" s="72"/>
      <c r="I97" s="89">
        <f>SUM(I91:I95)</f>
        <v>402225</v>
      </c>
      <c r="J97" s="72"/>
      <c r="K97" s="89">
        <f>SUM(K91:K95)</f>
        <v>29809</v>
      </c>
      <c r="L97" s="72"/>
      <c r="M97" s="89">
        <f>SUM(M91:M95)</f>
        <v>15635</v>
      </c>
    </row>
    <row r="98" spans="1:13" s="62" customFormat="1" ht="15.95" customHeight="1" thickTop="1" x14ac:dyDescent="0.25">
      <c r="A98" s="78"/>
      <c r="B98" s="58"/>
      <c r="C98" s="58"/>
      <c r="D98" s="58"/>
      <c r="E98" s="59"/>
      <c r="F98" s="60"/>
      <c r="G98" s="72"/>
      <c r="H98" s="72"/>
      <c r="I98" s="72"/>
      <c r="J98" s="72"/>
      <c r="K98" s="72"/>
      <c r="L98" s="72"/>
      <c r="M98" s="72"/>
    </row>
    <row r="99" spans="1:13" s="62" customFormat="1" ht="15.95" customHeight="1" x14ac:dyDescent="0.25">
      <c r="A99" s="78"/>
      <c r="B99" s="58"/>
      <c r="C99" s="58"/>
      <c r="D99" s="58"/>
      <c r="E99" s="59"/>
      <c r="F99" s="60"/>
      <c r="G99" s="72"/>
      <c r="H99" s="72"/>
      <c r="I99" s="72"/>
      <c r="J99" s="72"/>
      <c r="K99" s="72"/>
      <c r="L99" s="72"/>
      <c r="M99" s="72"/>
    </row>
    <row r="100" spans="1:13" s="62" customFormat="1" ht="15.95" customHeight="1" x14ac:dyDescent="0.25">
      <c r="A100" s="78"/>
      <c r="B100" s="58"/>
      <c r="C100" s="58"/>
      <c r="D100" s="58"/>
      <c r="E100" s="59"/>
      <c r="F100" s="60"/>
      <c r="G100" s="72"/>
      <c r="H100" s="72"/>
      <c r="I100" s="72"/>
      <c r="J100" s="72"/>
      <c r="K100" s="72"/>
      <c r="L100" s="72"/>
      <c r="M100" s="72"/>
    </row>
    <row r="101" spans="1:13" s="62" customFormat="1" ht="15.95" customHeight="1" x14ac:dyDescent="0.25">
      <c r="A101" s="78"/>
      <c r="B101" s="58"/>
      <c r="C101" s="58"/>
      <c r="D101" s="58"/>
      <c r="E101" s="59"/>
      <c r="F101" s="60"/>
      <c r="G101" s="72"/>
      <c r="H101" s="72"/>
      <c r="I101" s="72"/>
      <c r="J101" s="72"/>
      <c r="K101" s="72"/>
      <c r="L101" s="72"/>
      <c r="M101" s="72"/>
    </row>
    <row r="102" spans="1:13" s="62" customFormat="1" ht="15.95" customHeight="1" x14ac:dyDescent="0.25">
      <c r="A102" s="78"/>
      <c r="B102" s="58"/>
      <c r="C102" s="58"/>
      <c r="D102" s="58"/>
      <c r="E102" s="59"/>
      <c r="F102" s="60"/>
      <c r="G102" s="72"/>
      <c r="H102" s="72"/>
      <c r="I102" s="72"/>
      <c r="J102" s="72"/>
      <c r="K102" s="72"/>
      <c r="L102" s="72"/>
      <c r="M102" s="72"/>
    </row>
    <row r="103" spans="1:13" s="62" customFormat="1" ht="15.95" customHeight="1" x14ac:dyDescent="0.25">
      <c r="A103" s="78"/>
      <c r="B103" s="58"/>
      <c r="C103" s="58"/>
      <c r="D103" s="58"/>
      <c r="E103" s="59"/>
      <c r="F103" s="60"/>
      <c r="G103" s="72"/>
      <c r="H103" s="72"/>
      <c r="I103" s="72"/>
      <c r="J103" s="72"/>
      <c r="K103" s="72"/>
      <c r="L103" s="72"/>
      <c r="M103" s="72"/>
    </row>
    <row r="104" spans="1:13" s="62" customFormat="1" ht="15.95" customHeight="1" x14ac:dyDescent="0.25">
      <c r="A104" s="78"/>
      <c r="B104" s="58"/>
      <c r="C104" s="58"/>
      <c r="D104" s="58"/>
      <c r="E104" s="59"/>
      <c r="F104" s="60"/>
      <c r="G104" s="72"/>
      <c r="H104" s="72"/>
      <c r="I104" s="72"/>
      <c r="J104" s="72"/>
      <c r="K104" s="72"/>
      <c r="L104" s="72"/>
      <c r="M104" s="72"/>
    </row>
    <row r="105" spans="1:13" s="62" customFormat="1" ht="14.25" customHeight="1" x14ac:dyDescent="0.25">
      <c r="A105" s="78"/>
      <c r="B105" s="58"/>
      <c r="C105" s="58"/>
      <c r="D105" s="58"/>
      <c r="E105" s="59"/>
      <c r="F105" s="60"/>
      <c r="G105" s="72"/>
      <c r="H105" s="72"/>
      <c r="I105" s="72"/>
      <c r="J105" s="72"/>
      <c r="K105" s="72"/>
      <c r="L105" s="72"/>
      <c r="M105" s="72"/>
    </row>
    <row r="106" spans="1:13" s="62" customFormat="1" ht="15.95" customHeight="1" x14ac:dyDescent="0.25">
      <c r="A106" s="78"/>
      <c r="B106" s="58"/>
      <c r="C106" s="58"/>
      <c r="D106" s="58"/>
      <c r="E106" s="59"/>
      <c r="F106" s="60"/>
      <c r="G106" s="72"/>
      <c r="H106" s="72"/>
      <c r="I106" s="72"/>
      <c r="J106" s="72"/>
      <c r="K106" s="72"/>
      <c r="L106" s="72"/>
      <c r="M106" s="72"/>
    </row>
    <row r="107" spans="1:13" s="62" customFormat="1" ht="15.95" customHeight="1" x14ac:dyDescent="0.25">
      <c r="A107" s="60"/>
      <c r="B107" s="78"/>
      <c r="C107" s="78"/>
      <c r="D107" s="78"/>
      <c r="E107" s="59"/>
      <c r="F107" s="60"/>
      <c r="G107" s="72"/>
      <c r="H107" s="72"/>
      <c r="I107" s="72"/>
      <c r="J107" s="72"/>
      <c r="K107" s="72"/>
      <c r="L107" s="72"/>
      <c r="M107" s="72"/>
    </row>
    <row r="108" spans="1:13" ht="21.95" customHeight="1" x14ac:dyDescent="0.25">
      <c r="A108" s="90" t="str">
        <f>A53</f>
        <v>The accompanying notes are an integral part of this interim financial information.</v>
      </c>
      <c r="B108" s="91"/>
      <c r="C108" s="91"/>
      <c r="D108" s="91"/>
      <c r="E108" s="91"/>
      <c r="F108" s="91"/>
      <c r="G108" s="91"/>
      <c r="H108" s="92"/>
      <c r="I108" s="91"/>
      <c r="J108" s="92"/>
      <c r="K108" s="92"/>
      <c r="L108" s="92"/>
      <c r="M108" s="92"/>
    </row>
    <row r="109" spans="1:13" ht="16.5" customHeight="1" x14ac:dyDescent="0.25">
      <c r="A109" s="47" t="s">
        <v>0</v>
      </c>
      <c r="B109" s="47"/>
      <c r="C109" s="47"/>
      <c r="D109" s="47"/>
      <c r="E109" s="49"/>
      <c r="F109" s="48"/>
      <c r="G109" s="50"/>
      <c r="H109" s="50"/>
      <c r="I109" s="50"/>
      <c r="J109" s="50"/>
      <c r="K109" s="50"/>
      <c r="L109" s="50"/>
      <c r="M109" s="50"/>
    </row>
    <row r="110" spans="1:13" ht="16.5" customHeight="1" x14ac:dyDescent="0.25">
      <c r="A110" s="47" t="s">
        <v>178</v>
      </c>
      <c r="B110" s="47"/>
      <c r="C110" s="47"/>
      <c r="D110" s="47"/>
      <c r="E110" s="49"/>
      <c r="F110" s="48"/>
      <c r="G110" s="50"/>
      <c r="H110" s="50"/>
      <c r="I110" s="50"/>
      <c r="J110" s="50"/>
      <c r="K110" s="50"/>
      <c r="L110" s="50"/>
      <c r="M110" s="50"/>
    </row>
    <row r="111" spans="1:13" ht="16.5" customHeight="1" x14ac:dyDescent="0.25">
      <c r="A111" s="53" t="s">
        <v>85</v>
      </c>
      <c r="B111" s="54"/>
      <c r="C111" s="54"/>
      <c r="D111" s="54"/>
      <c r="E111" s="55"/>
      <c r="F111" s="54"/>
      <c r="G111" s="56"/>
      <c r="H111" s="56"/>
      <c r="I111" s="56"/>
      <c r="J111" s="56"/>
      <c r="K111" s="56"/>
      <c r="L111" s="56"/>
      <c r="M111" s="56"/>
    </row>
    <row r="112" spans="1:13" ht="15.95" customHeight="1" x14ac:dyDescent="0.25">
      <c r="A112" s="57"/>
      <c r="B112" s="57"/>
      <c r="C112" s="57"/>
      <c r="D112" s="57"/>
      <c r="E112" s="49"/>
      <c r="F112" s="48"/>
      <c r="G112" s="50"/>
      <c r="H112" s="50"/>
      <c r="I112" s="50"/>
      <c r="J112" s="50"/>
      <c r="K112" s="50"/>
      <c r="L112" s="50"/>
      <c r="M112" s="50"/>
    </row>
    <row r="113" spans="1:13" ht="15.95" customHeight="1" x14ac:dyDescent="0.25">
      <c r="A113" s="57"/>
      <c r="B113" s="57"/>
      <c r="C113" s="57"/>
      <c r="D113" s="57"/>
      <c r="E113" s="49"/>
      <c r="F113" s="48"/>
      <c r="G113" s="50"/>
      <c r="H113" s="50"/>
      <c r="I113" s="50"/>
      <c r="J113" s="50"/>
      <c r="K113" s="50"/>
      <c r="L113" s="50"/>
      <c r="M113" s="50"/>
    </row>
    <row r="114" spans="1:13" s="62" customFormat="1" ht="15.95" customHeight="1" x14ac:dyDescent="0.25">
      <c r="A114" s="58"/>
      <c r="B114" s="58"/>
      <c r="C114" s="58"/>
      <c r="D114" s="58"/>
      <c r="E114" s="59"/>
      <c r="F114" s="60"/>
      <c r="G114" s="177" t="s">
        <v>163</v>
      </c>
      <c r="H114" s="177"/>
      <c r="I114" s="177"/>
      <c r="J114" s="61"/>
      <c r="K114" s="177" t="s">
        <v>4</v>
      </c>
      <c r="L114" s="177"/>
      <c r="M114" s="177"/>
    </row>
    <row r="115" spans="1:13" s="62" customFormat="1" ht="15.95" customHeight="1" x14ac:dyDescent="0.25">
      <c r="A115" s="58"/>
      <c r="B115" s="58"/>
      <c r="C115" s="58"/>
      <c r="D115" s="58"/>
      <c r="E115" s="59"/>
      <c r="F115" s="60"/>
      <c r="G115" s="178" t="s">
        <v>5</v>
      </c>
      <c r="H115" s="178"/>
      <c r="I115" s="178"/>
      <c r="J115" s="63"/>
      <c r="K115" s="178" t="s">
        <v>5</v>
      </c>
      <c r="L115" s="178"/>
      <c r="M115" s="178"/>
    </row>
    <row r="116" spans="1:13" s="62" customFormat="1" ht="15.95" customHeight="1" x14ac:dyDescent="0.25">
      <c r="A116" s="58"/>
      <c r="B116" s="58"/>
      <c r="C116" s="58"/>
      <c r="D116" s="58"/>
      <c r="E116" s="59"/>
      <c r="F116" s="60"/>
      <c r="G116" s="64" t="s">
        <v>10</v>
      </c>
      <c r="H116" s="64"/>
      <c r="I116" s="64" t="s">
        <v>11</v>
      </c>
      <c r="J116" s="65"/>
      <c r="K116" s="64" t="s">
        <v>10</v>
      </c>
      <c r="L116" s="64"/>
      <c r="M116" s="64" t="s">
        <v>11</v>
      </c>
    </row>
    <row r="117" spans="1:13" s="62" customFormat="1" ht="15.95" customHeight="1" x14ac:dyDescent="0.25">
      <c r="A117" s="58"/>
      <c r="B117" s="58"/>
      <c r="C117" s="58"/>
      <c r="D117" s="58"/>
      <c r="E117" s="66" t="s">
        <v>12</v>
      </c>
      <c r="F117" s="60"/>
      <c r="G117" s="67" t="s">
        <v>13</v>
      </c>
      <c r="I117" s="67" t="s">
        <v>13</v>
      </c>
      <c r="K117" s="67" t="s">
        <v>13</v>
      </c>
      <c r="M117" s="67" t="s">
        <v>13</v>
      </c>
    </row>
    <row r="118" spans="1:13" s="62" customFormat="1" ht="15.95" customHeight="1" x14ac:dyDescent="0.25">
      <c r="A118" s="70"/>
      <c r="B118" s="58"/>
      <c r="C118" s="58"/>
      <c r="D118" s="58"/>
      <c r="E118" s="59"/>
      <c r="F118" s="60"/>
      <c r="G118" s="72"/>
      <c r="H118" s="72"/>
      <c r="I118" s="72"/>
      <c r="J118" s="72"/>
      <c r="K118" s="72"/>
      <c r="L118" s="72"/>
      <c r="M118" s="72"/>
    </row>
    <row r="119" spans="1:13" s="62" customFormat="1" ht="15.95" customHeight="1" x14ac:dyDescent="0.25">
      <c r="A119" s="179" t="s">
        <v>205</v>
      </c>
      <c r="B119" s="179"/>
      <c r="C119" s="179"/>
      <c r="D119" s="179"/>
      <c r="E119" s="59"/>
      <c r="F119" s="59"/>
      <c r="L119" s="72"/>
      <c r="M119" s="61"/>
    </row>
    <row r="120" spans="1:13" s="62" customFormat="1" ht="15.95" customHeight="1" x14ac:dyDescent="0.25">
      <c r="A120" s="60" t="s">
        <v>206</v>
      </c>
      <c r="B120" s="60"/>
      <c r="C120" s="60"/>
      <c r="D120" s="60"/>
      <c r="E120" s="59"/>
      <c r="F120" s="59"/>
      <c r="G120" s="74">
        <v>86</v>
      </c>
      <c r="H120" s="72"/>
      <c r="I120" s="61">
        <v>18668</v>
      </c>
      <c r="J120" s="72"/>
      <c r="K120" s="74">
        <v>0</v>
      </c>
      <c r="L120" s="74"/>
      <c r="M120" s="61">
        <v>23</v>
      </c>
    </row>
    <row r="121" spans="1:13" s="62" customFormat="1" ht="15.95" customHeight="1" x14ac:dyDescent="0.25">
      <c r="A121" s="60" t="s">
        <v>207</v>
      </c>
      <c r="B121" s="60"/>
      <c r="C121" s="60"/>
      <c r="D121" s="60"/>
      <c r="E121" s="59"/>
      <c r="F121" s="59"/>
      <c r="G121" s="74"/>
      <c r="H121" s="72"/>
      <c r="I121" s="61"/>
      <c r="J121" s="72"/>
      <c r="K121" s="74"/>
      <c r="L121" s="74"/>
      <c r="M121" s="61"/>
    </row>
    <row r="122" spans="1:13" ht="15.95" customHeight="1" x14ac:dyDescent="0.25">
      <c r="A122" s="78"/>
      <c r="B122" s="60" t="s">
        <v>208</v>
      </c>
      <c r="C122" s="60"/>
      <c r="D122" s="60"/>
      <c r="E122" s="59">
        <v>8</v>
      </c>
      <c r="F122" s="59"/>
      <c r="G122" s="72">
        <v>22</v>
      </c>
      <c r="H122" s="72"/>
      <c r="I122" s="61">
        <v>8251</v>
      </c>
      <c r="J122" s="72"/>
      <c r="K122" s="61">
        <v>0</v>
      </c>
      <c r="L122" s="72"/>
      <c r="M122" s="61">
        <v>0</v>
      </c>
    </row>
    <row r="123" spans="1:13" ht="15.95" customHeight="1" x14ac:dyDescent="0.25">
      <c r="A123" s="60" t="s">
        <v>209</v>
      </c>
      <c r="B123" s="78"/>
      <c r="C123" s="60"/>
      <c r="D123" s="60"/>
      <c r="E123" s="48"/>
      <c r="F123" s="49"/>
      <c r="G123" s="80"/>
      <c r="H123" s="80"/>
      <c r="I123" s="50"/>
      <c r="J123" s="80"/>
      <c r="K123" s="50"/>
      <c r="L123" s="80"/>
      <c r="M123" s="50"/>
    </row>
    <row r="124" spans="1:13" ht="15.95" customHeight="1" x14ac:dyDescent="0.25">
      <c r="A124" s="78"/>
      <c r="B124" s="60" t="s">
        <v>210</v>
      </c>
      <c r="C124" s="60"/>
      <c r="D124" s="60"/>
      <c r="E124" s="59">
        <v>7.1</v>
      </c>
      <c r="F124" s="49"/>
      <c r="G124" s="74">
        <v>65029</v>
      </c>
      <c r="H124" s="72"/>
      <c r="I124" s="61">
        <v>0</v>
      </c>
      <c r="J124" s="72"/>
      <c r="K124" s="74">
        <v>0</v>
      </c>
      <c r="L124" s="74"/>
      <c r="M124" s="61">
        <v>0</v>
      </c>
    </row>
    <row r="125" spans="1:13" ht="15.6" customHeight="1" x14ac:dyDescent="0.25">
      <c r="A125" s="60" t="s">
        <v>211</v>
      </c>
      <c r="B125" s="47"/>
      <c r="E125" s="60"/>
      <c r="F125" s="49"/>
      <c r="G125" s="80"/>
      <c r="H125" s="80"/>
      <c r="I125" s="50"/>
      <c r="J125" s="80"/>
      <c r="K125" s="50"/>
      <c r="L125" s="80"/>
      <c r="M125" s="50"/>
    </row>
    <row r="126" spans="1:13" ht="15.95" customHeight="1" x14ac:dyDescent="0.25">
      <c r="A126" s="47"/>
      <c r="B126" s="60" t="s">
        <v>210</v>
      </c>
      <c r="E126" s="59">
        <v>7.1</v>
      </c>
      <c r="F126" s="49"/>
      <c r="G126" s="74">
        <v>63</v>
      </c>
      <c r="H126" s="80"/>
      <c r="I126" s="50">
        <v>0</v>
      </c>
      <c r="J126" s="80"/>
      <c r="K126" s="50">
        <v>0</v>
      </c>
      <c r="L126" s="80"/>
      <c r="M126" s="50">
        <v>0</v>
      </c>
    </row>
    <row r="127" spans="1:13" ht="15.6" customHeight="1" x14ac:dyDescent="0.25">
      <c r="A127" s="60" t="s">
        <v>212</v>
      </c>
      <c r="B127" s="47"/>
      <c r="E127" s="60"/>
      <c r="F127" s="49"/>
      <c r="G127" s="72">
        <v>39161</v>
      </c>
      <c r="H127" s="80"/>
      <c r="I127" s="61">
        <v>818</v>
      </c>
      <c r="J127" s="80"/>
      <c r="K127" s="50">
        <v>0</v>
      </c>
      <c r="L127" s="80"/>
      <c r="M127" s="50">
        <v>0</v>
      </c>
    </row>
    <row r="128" spans="1:13" ht="15.95" customHeight="1" x14ac:dyDescent="0.25">
      <c r="A128" s="47"/>
      <c r="B128" s="47"/>
      <c r="E128" s="60"/>
      <c r="F128" s="49"/>
      <c r="G128" s="50"/>
      <c r="H128" s="80"/>
      <c r="I128" s="50"/>
      <c r="J128" s="80"/>
      <c r="K128" s="50"/>
      <c r="L128" s="80"/>
      <c r="M128" s="50"/>
    </row>
    <row r="129" spans="1:13" ht="15.95" customHeight="1" x14ac:dyDescent="0.25">
      <c r="A129" s="47"/>
      <c r="B129" s="47"/>
      <c r="E129" s="48"/>
      <c r="F129" s="49"/>
      <c r="G129" s="50"/>
      <c r="H129" s="80"/>
      <c r="I129" s="50"/>
      <c r="J129" s="80"/>
      <c r="K129" s="50"/>
      <c r="L129" s="80"/>
      <c r="M129" s="50"/>
    </row>
    <row r="130" spans="1:13" ht="15.95" customHeight="1" x14ac:dyDescent="0.25">
      <c r="A130" s="47"/>
      <c r="B130" s="47"/>
      <c r="E130" s="48"/>
      <c r="F130" s="49"/>
      <c r="G130" s="50"/>
      <c r="H130" s="80"/>
      <c r="I130" s="50"/>
      <c r="J130" s="80"/>
      <c r="K130" s="50"/>
      <c r="L130" s="80"/>
      <c r="M130" s="50"/>
    </row>
    <row r="131" spans="1:13" ht="15.95" customHeight="1" x14ac:dyDescent="0.25">
      <c r="A131" s="47"/>
      <c r="B131" s="47"/>
      <c r="E131" s="48"/>
      <c r="F131" s="49"/>
      <c r="G131" s="50"/>
      <c r="H131" s="80"/>
      <c r="I131" s="50"/>
      <c r="J131" s="80"/>
      <c r="K131" s="50"/>
      <c r="L131" s="80"/>
      <c r="M131" s="50"/>
    </row>
    <row r="132" spans="1:13" ht="15.95" customHeight="1" x14ac:dyDescent="0.25">
      <c r="A132" s="47"/>
      <c r="B132" s="47"/>
      <c r="E132" s="48"/>
      <c r="F132" s="49"/>
      <c r="G132" s="50"/>
      <c r="H132" s="80"/>
      <c r="I132" s="50"/>
      <c r="J132" s="80"/>
      <c r="K132" s="50"/>
      <c r="L132" s="80"/>
      <c r="M132" s="50"/>
    </row>
    <row r="133" spans="1:13" ht="15.95" customHeight="1" x14ac:dyDescent="0.25">
      <c r="A133" s="47"/>
      <c r="B133" s="47"/>
      <c r="E133" s="48"/>
      <c r="F133" s="49"/>
      <c r="G133" s="50"/>
      <c r="H133" s="80"/>
      <c r="I133" s="50"/>
      <c r="J133" s="80"/>
      <c r="K133" s="50"/>
      <c r="L133" s="80"/>
      <c r="M133" s="50"/>
    </row>
    <row r="134" spans="1:13" ht="15.95" customHeight="1" x14ac:dyDescent="0.25">
      <c r="A134" s="47"/>
      <c r="B134" s="47"/>
      <c r="E134" s="48"/>
      <c r="F134" s="49"/>
      <c r="G134" s="50"/>
      <c r="H134" s="80"/>
      <c r="I134" s="50"/>
      <c r="J134" s="80"/>
      <c r="K134" s="50"/>
      <c r="L134" s="80"/>
      <c r="M134" s="50"/>
    </row>
    <row r="135" spans="1:13" ht="15.95" customHeight="1" x14ac:dyDescent="0.25">
      <c r="A135" s="47"/>
      <c r="B135" s="47"/>
      <c r="E135" s="48"/>
      <c r="F135" s="49"/>
      <c r="G135" s="50"/>
      <c r="H135" s="80"/>
      <c r="I135" s="50"/>
      <c r="J135" s="80"/>
      <c r="K135" s="50"/>
      <c r="L135" s="80"/>
      <c r="M135" s="50"/>
    </row>
    <row r="136" spans="1:13" ht="15.95" customHeight="1" x14ac:dyDescent="0.25">
      <c r="A136" s="47"/>
      <c r="B136" s="47"/>
      <c r="E136" s="48"/>
      <c r="F136" s="49"/>
      <c r="G136" s="50"/>
      <c r="H136" s="80"/>
      <c r="I136" s="50"/>
      <c r="J136" s="80"/>
      <c r="K136" s="50"/>
      <c r="L136" s="80"/>
      <c r="M136" s="50"/>
    </row>
    <row r="137" spans="1:13" ht="15.95" customHeight="1" x14ac:dyDescent="0.25">
      <c r="A137" s="47"/>
      <c r="B137" s="47"/>
      <c r="E137" s="48"/>
      <c r="F137" s="49"/>
      <c r="G137" s="50"/>
      <c r="H137" s="80"/>
      <c r="I137" s="50"/>
      <c r="J137" s="80"/>
      <c r="K137" s="50"/>
      <c r="L137" s="80"/>
      <c r="M137" s="50"/>
    </row>
    <row r="138" spans="1:13" ht="15.95" customHeight="1" x14ac:dyDescent="0.25">
      <c r="A138" s="47"/>
      <c r="B138" s="47"/>
      <c r="E138" s="48"/>
      <c r="F138" s="49"/>
      <c r="G138" s="50"/>
      <c r="H138" s="80"/>
      <c r="I138" s="50"/>
      <c r="J138" s="80"/>
      <c r="K138" s="50"/>
      <c r="L138" s="80"/>
      <c r="M138" s="50"/>
    </row>
    <row r="139" spans="1:13" ht="15.95" customHeight="1" x14ac:dyDescent="0.25">
      <c r="A139" s="47"/>
      <c r="B139" s="47"/>
      <c r="E139" s="48"/>
      <c r="F139" s="49"/>
      <c r="G139" s="50"/>
      <c r="H139" s="80"/>
      <c r="I139" s="50"/>
      <c r="J139" s="80"/>
      <c r="K139" s="50"/>
      <c r="L139" s="80"/>
      <c r="M139" s="50"/>
    </row>
    <row r="140" spans="1:13" ht="15.95" customHeight="1" x14ac:dyDescent="0.25">
      <c r="A140" s="47"/>
      <c r="B140" s="47"/>
      <c r="E140" s="48"/>
      <c r="F140" s="49"/>
      <c r="G140" s="50"/>
      <c r="H140" s="80"/>
      <c r="I140" s="50"/>
      <c r="J140" s="80"/>
      <c r="K140" s="50"/>
      <c r="L140" s="80"/>
      <c r="M140" s="50"/>
    </row>
    <row r="141" spans="1:13" ht="15.95" customHeight="1" x14ac:dyDescent="0.25">
      <c r="A141" s="47"/>
      <c r="B141" s="47"/>
      <c r="E141" s="48"/>
      <c r="F141" s="49"/>
      <c r="G141" s="50"/>
      <c r="H141" s="80"/>
      <c r="I141" s="50"/>
      <c r="J141" s="80"/>
      <c r="K141" s="50"/>
      <c r="L141" s="80"/>
      <c r="M141" s="50"/>
    </row>
    <row r="142" spans="1:13" ht="15.95" customHeight="1" x14ac:dyDescent="0.25">
      <c r="A142" s="47"/>
      <c r="B142" s="47"/>
      <c r="E142" s="48"/>
      <c r="F142" s="49"/>
      <c r="G142" s="50"/>
      <c r="H142" s="80"/>
      <c r="I142" s="50"/>
      <c r="J142" s="80"/>
      <c r="K142" s="50"/>
      <c r="L142" s="80"/>
      <c r="M142" s="50"/>
    </row>
    <row r="143" spans="1:13" ht="15.95" customHeight="1" x14ac:dyDescent="0.25">
      <c r="A143" s="47"/>
      <c r="B143" s="47"/>
      <c r="E143" s="48"/>
      <c r="F143" s="49"/>
      <c r="G143" s="50"/>
      <c r="H143" s="80"/>
      <c r="I143" s="50"/>
      <c r="J143" s="80"/>
      <c r="K143" s="50"/>
      <c r="L143" s="80"/>
      <c r="M143" s="50"/>
    </row>
    <row r="144" spans="1:13" ht="15" customHeight="1" x14ac:dyDescent="0.25">
      <c r="A144" s="47"/>
      <c r="B144" s="47"/>
      <c r="E144" s="48"/>
      <c r="F144" s="49"/>
      <c r="G144" s="50"/>
      <c r="H144" s="80"/>
      <c r="I144" s="50"/>
      <c r="J144" s="80"/>
      <c r="K144" s="50"/>
      <c r="L144" s="80"/>
      <c r="M144" s="50"/>
    </row>
    <row r="145" spans="1:13" ht="15.95" customHeight="1" x14ac:dyDescent="0.25">
      <c r="A145" s="47"/>
      <c r="B145" s="47"/>
      <c r="E145" s="48"/>
      <c r="F145" s="49"/>
      <c r="G145" s="50"/>
      <c r="H145" s="80"/>
      <c r="I145" s="50"/>
      <c r="J145" s="80"/>
      <c r="K145" s="50"/>
      <c r="L145" s="80"/>
      <c r="M145" s="50"/>
    </row>
    <row r="146" spans="1:13" ht="15.95" customHeight="1" x14ac:dyDescent="0.25">
      <c r="A146" s="47"/>
      <c r="B146" s="47"/>
      <c r="E146" s="48"/>
      <c r="F146" s="49"/>
      <c r="G146" s="50"/>
      <c r="H146" s="80"/>
      <c r="I146" s="50"/>
      <c r="J146" s="80"/>
      <c r="K146" s="50"/>
      <c r="L146" s="80"/>
      <c r="M146" s="50"/>
    </row>
    <row r="147" spans="1:13" ht="15.95" customHeight="1" x14ac:dyDescent="0.25">
      <c r="A147" s="47"/>
      <c r="B147" s="47"/>
      <c r="E147" s="48"/>
      <c r="F147" s="49"/>
      <c r="G147" s="50"/>
      <c r="H147" s="80"/>
      <c r="I147" s="50"/>
      <c r="J147" s="80"/>
      <c r="K147" s="50"/>
      <c r="L147" s="80"/>
      <c r="M147" s="50"/>
    </row>
    <row r="148" spans="1:13" ht="15.95" customHeight="1" x14ac:dyDescent="0.25">
      <c r="A148" s="47"/>
      <c r="B148" s="47"/>
      <c r="E148" s="48"/>
      <c r="F148" s="49"/>
      <c r="G148" s="50"/>
      <c r="H148" s="80"/>
      <c r="I148" s="50"/>
      <c r="J148" s="80"/>
      <c r="K148" s="50"/>
      <c r="L148" s="80"/>
      <c r="M148" s="50"/>
    </row>
    <row r="149" spans="1:13" ht="15.95" customHeight="1" x14ac:dyDescent="0.25">
      <c r="A149" s="47"/>
      <c r="B149" s="47"/>
      <c r="E149" s="48"/>
      <c r="F149" s="49"/>
      <c r="G149" s="50"/>
      <c r="H149" s="80"/>
      <c r="I149" s="50"/>
      <c r="J149" s="80"/>
      <c r="K149" s="50"/>
      <c r="L149" s="80"/>
      <c r="M149" s="50"/>
    </row>
    <row r="150" spans="1:13" ht="15.95" customHeight="1" x14ac:dyDescent="0.25">
      <c r="A150" s="47"/>
      <c r="B150" s="47"/>
      <c r="E150" s="48"/>
      <c r="F150" s="49"/>
      <c r="G150" s="50"/>
      <c r="H150" s="80"/>
      <c r="I150" s="50"/>
      <c r="J150" s="80"/>
      <c r="K150" s="50"/>
      <c r="L150" s="80"/>
      <c r="M150" s="50"/>
    </row>
    <row r="151" spans="1:13" ht="15.95" customHeight="1" x14ac:dyDescent="0.25">
      <c r="A151" s="47"/>
      <c r="B151" s="47"/>
      <c r="E151" s="48"/>
      <c r="F151" s="49"/>
      <c r="G151" s="50"/>
      <c r="H151" s="80"/>
      <c r="I151" s="50"/>
      <c r="J151" s="80"/>
      <c r="K151" s="50"/>
      <c r="L151" s="80"/>
      <c r="M151" s="50"/>
    </row>
    <row r="152" spans="1:13" ht="15.95" customHeight="1" x14ac:dyDescent="0.25">
      <c r="A152" s="47"/>
      <c r="B152" s="47"/>
      <c r="E152" s="48"/>
      <c r="F152" s="49"/>
      <c r="G152" s="50"/>
      <c r="H152" s="80"/>
      <c r="I152" s="50"/>
      <c r="J152" s="80"/>
      <c r="K152" s="50"/>
      <c r="L152" s="80"/>
      <c r="M152" s="50"/>
    </row>
    <row r="153" spans="1:13" ht="15.95" customHeight="1" x14ac:dyDescent="0.25">
      <c r="A153" s="47"/>
      <c r="B153" s="47"/>
      <c r="E153" s="48"/>
      <c r="F153" s="49"/>
      <c r="G153" s="50"/>
      <c r="H153" s="80"/>
      <c r="I153" s="50"/>
      <c r="J153" s="80"/>
      <c r="K153" s="50"/>
      <c r="L153" s="80"/>
      <c r="M153" s="50"/>
    </row>
    <row r="154" spans="1:13" ht="15.95" customHeight="1" x14ac:dyDescent="0.25">
      <c r="A154" s="47"/>
      <c r="B154" s="47"/>
      <c r="E154" s="48"/>
      <c r="F154" s="49"/>
      <c r="G154" s="50"/>
      <c r="H154" s="80"/>
      <c r="I154" s="50"/>
      <c r="J154" s="80"/>
      <c r="K154" s="50"/>
      <c r="L154" s="80"/>
      <c r="M154" s="50"/>
    </row>
    <row r="155" spans="1:13" ht="15.95" customHeight="1" x14ac:dyDescent="0.25">
      <c r="A155" s="47"/>
      <c r="B155" s="47"/>
      <c r="E155" s="48"/>
      <c r="F155" s="49"/>
      <c r="G155" s="50"/>
      <c r="H155" s="80"/>
      <c r="I155" s="50"/>
      <c r="J155" s="80"/>
      <c r="K155" s="50"/>
      <c r="L155" s="80"/>
      <c r="M155" s="50"/>
    </row>
    <row r="156" spans="1:13" ht="10.5" customHeight="1" x14ac:dyDescent="0.25">
      <c r="A156" s="47"/>
      <c r="B156" s="47"/>
      <c r="E156" s="48"/>
      <c r="F156" s="49"/>
      <c r="G156" s="50"/>
      <c r="H156" s="80"/>
      <c r="I156" s="50"/>
      <c r="J156" s="80"/>
      <c r="K156" s="50"/>
      <c r="L156" s="80"/>
      <c r="M156" s="50"/>
    </row>
    <row r="157" spans="1:13" ht="21" customHeight="1" x14ac:dyDescent="0.25">
      <c r="A157" s="47"/>
      <c r="B157" s="47"/>
      <c r="E157" s="48"/>
      <c r="F157" s="49"/>
      <c r="G157" s="50"/>
      <c r="H157" s="80"/>
      <c r="I157" s="50"/>
      <c r="J157" s="80"/>
      <c r="K157" s="50"/>
      <c r="L157" s="80"/>
      <c r="M157" s="50"/>
    </row>
    <row r="158" spans="1:13" ht="21" customHeight="1" x14ac:dyDescent="0.25">
      <c r="A158" s="47"/>
      <c r="B158" s="47"/>
      <c r="E158" s="48"/>
      <c r="F158" s="49"/>
      <c r="G158" s="50"/>
      <c r="H158" s="80"/>
      <c r="I158" s="50"/>
      <c r="J158" s="80"/>
      <c r="K158" s="50"/>
      <c r="L158" s="80"/>
      <c r="M158" s="50"/>
    </row>
    <row r="159" spans="1:13" ht="11.25" customHeight="1" x14ac:dyDescent="0.25">
      <c r="A159" s="47"/>
      <c r="B159" s="47"/>
      <c r="E159" s="48"/>
      <c r="F159" s="49"/>
      <c r="G159" s="50"/>
      <c r="H159" s="80"/>
      <c r="I159" s="50"/>
      <c r="J159" s="80"/>
      <c r="K159" s="50"/>
      <c r="L159" s="80"/>
      <c r="M159" s="50"/>
    </row>
    <row r="160" spans="1:13" ht="21.95" customHeight="1" x14ac:dyDescent="0.25">
      <c r="A160" s="175" t="str">
        <f>A108</f>
        <v>The accompanying notes are an integral part of this interim financial information.</v>
      </c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  <c r="M160" s="176"/>
    </row>
  </sheetData>
  <mergeCells count="20">
    <mergeCell ref="A53:M53"/>
    <mergeCell ref="G7:I7"/>
    <mergeCell ref="K7:M7"/>
    <mergeCell ref="A2:D2"/>
    <mergeCell ref="G6:I6"/>
    <mergeCell ref="K6:M6"/>
    <mergeCell ref="A11:D11"/>
    <mergeCell ref="B36:D36"/>
    <mergeCell ref="G59:I59"/>
    <mergeCell ref="A64:D64"/>
    <mergeCell ref="A76:D76"/>
    <mergeCell ref="K59:M59"/>
    <mergeCell ref="G60:I60"/>
    <mergeCell ref="K60:M60"/>
    <mergeCell ref="A160:M160"/>
    <mergeCell ref="G114:I114"/>
    <mergeCell ref="K114:M114"/>
    <mergeCell ref="G115:I115"/>
    <mergeCell ref="K115:M115"/>
    <mergeCell ref="A119:D11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3m</vt:lpstr>
      <vt:lpstr>7</vt:lpstr>
      <vt:lpstr>8</vt:lpstr>
      <vt:lpstr>9-11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Natthakarn Kanmoon (TH)</cp:lastModifiedBy>
  <cp:revision/>
  <cp:lastPrinted>2026-05-08T07:11:23Z</cp:lastPrinted>
  <dcterms:created xsi:type="dcterms:W3CDTF">2025-11-10T07:28:08Z</dcterms:created>
  <dcterms:modified xsi:type="dcterms:W3CDTF">2026-05-08T11:17:00Z</dcterms:modified>
  <cp:category/>
  <cp:contentStatus/>
</cp:coreProperties>
</file>