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Com7 Public Company Limited\Com7 Public_March  Q1'26\"/>
    </mc:Choice>
  </mc:AlternateContent>
  <xr:revisionPtr revIDLastSave="0" documentId="13_ncr:1_{1B953907-C3A4-462E-A939-4CED798312EA}" xr6:coauthVersionLast="47" xr6:coauthVersionMax="47" xr10:uidLastSave="{00000000-0000-0000-0000-000000000000}"/>
  <bookViews>
    <workbookView xWindow="-120" yWindow="-120" windowWidth="29040" windowHeight="15720" tabRatio="924" activeTab="4" xr2:uid="{D0DE25A6-E083-4A1A-B8B4-CEB2D04993A6}"/>
  </bookViews>
  <sheets>
    <sheet name="2-4" sheetId="7" r:id="rId1"/>
    <sheet name="5-6" sheetId="3" r:id="rId2"/>
    <sheet name="7" sheetId="8" r:id="rId3"/>
    <sheet name="8" sheetId="9" r:id="rId4"/>
    <sheet name="9-11" sheetId="6" r:id="rId5"/>
  </sheets>
  <definedNames>
    <definedName name="\orkje" hidden="1">{"'Eng (page2)'!$A$1:$D$52"}</definedName>
    <definedName name="_______________________l1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9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W38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kvs8" hidden="1">{#N/A,#N/A,FALSE,"COVER1.XLS ";#N/A,#N/A,FALSE,"RACT1.XLS";#N/A,#N/A,FALSE,"RACT2.XLS";#N/A,#N/A,FALSE,"ECCMP";#N/A,#N/A,FALSE,"WELDER.XLS"}</definedName>
    <definedName name="________l1" hidden="1">{#N/A,#N/A,FALSE,"Eff-SSC2"}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hidden="1">{#N/A,#N/A,FALSE,"COVER1.XLS ";#N/A,#N/A,FALSE,"RACT1.XLS";#N/A,#N/A,FALSE,"RACT2.XLS";#N/A,#N/A,FALSE,"ECCMP";#N/A,#N/A,FALSE,"WELDER.XLS"}</definedName>
    <definedName name="_______l1" hidden="1">{#N/A,#N/A,FALSE,"Eff-SSC2"}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pp2" hidden="1">{#N/A,#N/A,FALSE,"Eff-SSC2"}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hidden="1">{#N/A,#N/A,FALSE,"Eff-SSC2"}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p2" hidden="1">{#N/A,#N/A,FALSE,"Eff-SSC2"}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hidden="1">{#N/A,#N/A,FALSE,"Eff-SSC2"}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p2" hidden="1">{#N/A,#N/A,FALSE,"Eff-SSC2"}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xlfn.BAHTTEXT" hidden="1">#NAME?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hidden="1">{#N/A,#N/A,FALSE,"Eff-SSC2"}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p2" hidden="1">{#N/A,#N/A,FALSE,"Eff-SSC2"}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xlfn.BAHTTEXT" hidden="1">#NAME?</definedName>
    <definedName name="___BKK1" hidden="1">{#N/A,#N/A,FALSE,"Eff-SSC2"}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hidden="1">{"'Eng (page2)'!$A$1:$D$52"}</definedName>
    <definedName name="___KEY1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#REF!</definedName>
    <definedName name="___N7" hidden="1">#REF!</definedName>
    <definedName name="___nes123" hidden="1">{#N/A,#N/A,FALSE,"Eff-SSC2"}</definedName>
    <definedName name="___nes254" hidden="1">{#N/A,#N/A,FALSE,"Eff-SSC2"}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hidden="1">{#N/A,#N/A,FALSE,"Eff-SSC2"}</definedName>
    <definedName name="___pp30" hidden="1">#REF!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hidden="1">{#N/A,#N/A,FALSE,"Eff-SSC2"}</definedName>
    <definedName name="___sum02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X" hidden="1">#REF!</definedName>
    <definedName name="__123Graph_XPIS" hidden="1">#REF!</definedName>
    <definedName name="__1S" hidden="1">#REF!</definedName>
    <definedName name="__5___0_S" hidden="1">#REF!</definedName>
    <definedName name="__BKK1" hidden="1">{#N/A,#N/A,FALSE,"Eff-SSC2"}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hidden="1">{"'Eng (page2)'!$A$1:$D$52"}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hidden="1">{#N/A,#N/A,FALSE,"Eff-SSC2"}</definedName>
    <definedName name="__st1" hidden="1">#REF!</definedName>
    <definedName name="__sum02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hidden="1">{#N/A,#N/A,FALSE,"COVER.XLS";#N/A,#N/A,FALSE,"RACT1.XLS";#N/A,#N/A,FALSE,"RACT2.XLS";#N/A,#N/A,FALSE,"ECCMP";#N/A,#N/A,FALSE,"WELDER.XLS"}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2" hidden="1">{"'Eng (page2)'!$A$1:$D$52"}</definedName>
    <definedName name="__xlfn.BAHTTEXT" hidden="1">#NAME?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hidden="1">#REF!</definedName>
    <definedName name="_1102" hidden="1">#REF!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#REF!</definedName>
    <definedName name="_2_0_S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hidden="1">#REF!</definedName>
    <definedName name="_3_____123Graph_Aｸﾞﾗﾌ_11" hidden="1">#REF!</definedName>
    <definedName name="_3__123Graph_XTEILM_RKTE2" hidden="1">#REF!</definedName>
    <definedName name="_3_0_S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hidden="1">#REF!</definedName>
    <definedName name="_5___0_S" hidden="1">#REF!</definedName>
    <definedName name="_5_0_0_F" hidden="1">#REF!</definedName>
    <definedName name="_5_0_S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hidden="1">{"cashflow",#N/A,FALSE,"CASHFLOW "}</definedName>
    <definedName name="_a10" hidden="1">{"sales",#N/A,FALSE,"SALES"}</definedName>
    <definedName name="_a3" hidden="1">{"hilight2",#N/A,FALSE,"HILIGHT2"}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KK1" hidden="1">{#N/A,#N/A,FALSE,"Eff-SSC2"}</definedName>
    <definedName name="_d1" hidden="1">{"'Model'!$A$1:$N$53"}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hidden="1">{"'Eng (page2)'!$A$1:$D$52"}</definedName>
    <definedName name="_et432" hidden="1">{#N/A,#N/A,FALSE,"COVER.XLS";#N/A,#N/A,FALSE,"RACT1.XLS";#N/A,#N/A,FALSE,"RACT2.XLS";#N/A,#N/A,FALSE,"ECCMP";#N/A,#N/A,FALSE,"WELDER.XLS"}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hidden="1">{"'Eng (page2)'!$A$1:$D$52"}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hidden="1">{#N/A,#N/A,FALSE,"Eff-SSC2"}</definedName>
    <definedName name="_Parse_In" hidden="1">#REF!</definedName>
    <definedName name="_Parse_Out" hidden="1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hidden="1">{#N/A,#N/A,FALSE,"EOC YTD ACTUAL";#N/A,#N/A,FALSE,"Distributor YTD Actual";#N/A,#N/A,FALSE,"Manufacturing YTD Actual";#N/A,#N/A,FALSE,"Service YTD Actual"}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hidden="1">{#N/A,#N/A,FALSE,"Eff-SSC2"}</definedName>
    <definedName name="_st1" hidden="1">#REF!</definedName>
    <definedName name="_sum0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hidden="1">{"'Eng (page2)'!$A$1:$D$52"}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_xlcn.WorksheetConnection_Acc.RebateAug18onwardA3S2084" hidden="1">#REF!</definedName>
    <definedName name="_y4" hidden="1">{"'Eng (page2)'!$A$1:$D$52"}</definedName>
    <definedName name="_Z1" hidden="1">#REF!</definedName>
    <definedName name="_ZH111" hidden="1">{"'Model'!$A$1:$N$53"}</definedName>
    <definedName name="ＡＡＡＡ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m" hidden="1">{#N/A,#N/A,FALSE,"COVER.XLS";#N/A,#N/A,FALSE,"RACT1.XLS";#N/A,#N/A,FALSE,"RACT2.XLS";#N/A,#N/A,FALSE,"ECCMP";#N/A,#N/A,FALSE,"WELDER.XLS"}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hidden="1">{#N/A,#N/A,FALSE,"COVER1.XLS ";#N/A,#N/A,FALSE,"RACT1.XLS";#N/A,#N/A,FALSE,"RACT2.XLS";#N/A,#N/A,FALSE,"ECCMP";#N/A,#N/A,FALSE,"WELDER.XLS"}</definedName>
    <definedName name="adas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hidden="1">{#N/A,#N/A,FALSE,"Aging Summary";#N/A,#N/A,FALSE,"Ratio Analysis";#N/A,#N/A,FALSE,"Test 120 Day Accts";#N/A,#N/A,FALSE,"Tickmarks"}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ir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ke" hidden="1">#REF!</definedName>
    <definedName name="amp" hidden="1">#REF!</definedName>
    <definedName name="annn" hidden="1">{"PRINT_EST",#N/A,FALSE,"ESTMON"}</definedName>
    <definedName name="ant" hidden="1">{#N/A,#N/A,FALSE,"Eff-SSC2"}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hidden="1">{"'Model'!$A$1:$N$53"}</definedName>
    <definedName name="bb" hidden="1">#REF!</definedName>
    <definedName name="ｂｂｂ" hidden="1">#REF!</definedName>
    <definedName name="bbbbbb" hidden="1">{"'Eng (page2)'!$A$1:$D$52"}</definedName>
    <definedName name="bbbbbbbb" hidden="1">{"'Eng (page2)'!$A$1:$D$52"}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T" hidden="1">{#N/A,#N/A,FALSE,"Eff-SSC2"}</definedName>
    <definedName name="bhk" hidden="1">{#N/A,#N/A,FALSE,"COVER.XLS";#N/A,#N/A,FALSE,"RACT1.XLS";#N/A,#N/A,FALSE,"RACT2.XLS";#N/A,#N/A,FALSE,"ECCMP";#N/A,#N/A,FALSE,"WELDER.XLS"}</definedName>
    <definedName name="BKK" hidden="1">{#N/A,#N/A,FALSE,"Eff-SSC2"}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hidden="1">{"'Eng (page2)'!$A$1:$D$52"}</definedName>
    <definedName name="Boonmee" hidden="1">{#N/A,#N/A,FALSE,"Eff-SSC2"}</definedName>
    <definedName name="BPR_01" hidden="1">{#N/A,#N/A,FALSE,"BS";#N/A,#N/A,FALSE,"PL";#N/A,#N/A,FALSE,"처분";#N/A,#N/A,FALSE,"현금";#N/A,#N/A,FALSE,"매출";#N/A,#N/A,FALSE,"원가";#N/A,#N/A,FALSE,"경영"}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r" hidden="1">{#N/A,#N/A,FALSE,"Eff-SSC2"}</definedName>
    <definedName name="CAE" hidden="1">{"'Eng (page2)'!$A$1:$D$52"}</definedName>
    <definedName name="cashflow12" hidden="1">#REF!</definedName>
    <definedName name="ccc" hidden="1">{#N/A,#N/A,FALSE,"COVER.XLS";#N/A,#N/A,FALSE,"RACT1.XLS";#N/A,#N/A,FALSE,"RACT2.XLS";#N/A,#N/A,FALSE,"ECCMP";#N/A,#N/A,FALSE,"WELDER.XLS"}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hidden="1">{"'Eng (page2)'!$A$1:$D$52"}</definedName>
    <definedName name="cd" hidden="1">{"annual",#N/A,FALSE,"Pro Forma";#N/A,#N/A,FALSE,"Golf Operations"}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hidden="1">{#N/A,#N/A,FALSE,"Eff-SSC2"}</definedName>
    <definedName name="chhch" hidden="1">{#N/A,#N/A,FALSE,"Eff-SSC2"}</definedName>
    <definedName name="chilled" hidden="1">{"'Eng (page2)'!$A$1:$D$52"}</definedName>
    <definedName name="chutikarn" hidden="1">{#N/A,#N/A,FALSE,"Eff-SSC2"}</definedName>
    <definedName name="CIPHSJ" hidden="1">#REF!</definedName>
    <definedName name="civil" hidden="1">{#N/A,#N/A,FALSE,"COVER.XLS";#N/A,#N/A,FALSE,"RACT1.XLS";#N/A,#N/A,FALSE,"RACT2.XLS";#N/A,#N/A,FALSE,"ECCMP";#N/A,#N/A,FALSE,"WELDER.XLS"}</definedName>
    <definedName name="clsdkko" hidden="1">{"'Eng (page2)'!$A$1:$D$52"}</definedName>
    <definedName name="CM1_SSC1_M01" hidden="1">{#N/A,#N/A,FALSE,"Eff-SSC2"}</definedName>
    <definedName name="cmdkqfr" hidden="1">{"'Eng (page2)'!$A$1:$D$52"}</definedName>
    <definedName name="Code" hidden="1">#REF!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{#N/A,#N/A,FALSE,"Eff-SSC2"}</definedName>
    <definedName name="data2" hidden="1">#REF!</definedName>
    <definedName name="dcds" hidden="1">{"'Model'!$A$1:$N$53"}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tur" hidden="1">{#N/A,#N/A,FALSE,"COVER1.XLS ";#N/A,#N/A,FALSE,"RACT1.XLS";#N/A,#N/A,FALSE,"RACT2.XLS";#N/A,#N/A,FALSE,"ECCMP";#N/A,#N/A,FALSE,"WELDER.XLS"}</definedName>
    <definedName name="DFW" hidden="1">{"'Eng (page2)'!$A$1:$D$52"}</definedName>
    <definedName name="DFWE" hidden="1">{"'Eng (page2)'!$A$1:$D$52"}</definedName>
    <definedName name="dfwetw" hidden="1">#REF!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hidden="1">{#N/A,#N/A,FALSE,"COVER.XLS";#N/A,#N/A,FALSE,"RACT1.XLS";#N/A,#N/A,FALSE,"RACT2.XLS";#N/A,#N/A,FALSE,"ECCMP";#N/A,#N/A,FALSE,"WELDER.XLS"}</definedName>
    <definedName name="dksajfkd" hidden="1">{#N/A,#N/A,FALSE,"Eff-SSC2"}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hidden="1">{"'Eng (page2)'!$A$1:$D$52"}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hidden="1">{"'Eng (page2)'!$A$1:$D$52"}</definedName>
    <definedName name="edf" hidden="1">#REF!</definedName>
    <definedName name="EDW" hidden="1">{"'Model'!$A$1:$N$53"}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er" hidden="1">{#N/A,#N/A,FALSE,"Eff-SSC2"}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hidden="1">{#N/A,#N/A,FALSE,"Eff-SSC2"}</definedName>
    <definedName name="EPMWorkbookOptions_2" hidden="1">"9F3OxBOtzB60hFONCeryveGHd9WJr+7iO45h/1l2AQAA"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hidden="1">{#N/A,#N/A,FALSE,"COVER1.XLS ";#N/A,#N/A,FALSE,"RACT1.XLS";#N/A,#N/A,FALSE,"RACT2.XLS";#N/A,#N/A,FALSE,"ECCMP";#N/A,#N/A,FALSE,"WELDER.XLS"}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rg" hidden="1">#REF!</definedName>
    <definedName name="etw" hidden="1">{"'Eng (page2)'!$A$1:$D$52"}</definedName>
    <definedName name="EV__LASTREFTIME__" hidden="1">239757.596203704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F1nin" hidden="1">{"'Model'!$A$1:$N$53"}</definedName>
    <definedName name="fa" hidden="1">{#N/A,#N/A,FALSE,"COVER.XLS";#N/A,#N/A,FALSE,"RACT1.XLS";#N/A,#N/A,FALSE,"RACT2.XLS";#N/A,#N/A,FALSE,"ECCMP";#N/A,#N/A,FALSE,"WELDER.XLS"}</definedName>
    <definedName name="FAcopy" hidden="1">{"FSC Cons",#N/A,FALSE,"FSC Cons";"Cisco",#N/A,FALSE,"Cisco";#N/A,#N/A,FALSE,"FY97 YTD"}</definedName>
    <definedName name="Factor" hidden="1">{#N/A,#N/A,FALSE,"Eff-SSC2"}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hidden="1">{#N/A,#N/A,FALSE,"Eff-SSC2"}</definedName>
    <definedName name="FAT" hidden="1">{"'Eng (page2)'!$A$1:$D$52"}</definedName>
    <definedName name="fbf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dfg" hidden="1">{#N/A,#N/A,FALSE,"Eff-SSC2"}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hidden="1">{#N/A,#N/A,FALSE,"Eff-SSC2"}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hidden="1">{#N/A,#N/A,FALSE,"Eff-SSC2"}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hidden="1">{#N/A,#N/A,FALSE,"Eff-SSC2"}</definedName>
    <definedName name="ＦＬＣＴＲＧ２0" hidden="1">#REF!</definedName>
    <definedName name="flow" hidden="1">#REF!</definedName>
    <definedName name="fm" hidden="1">{#N/A,#N/A,FALSE,"Eff-SSC2"}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hidden="1">{"'Eng (page2)'!$A$1:$D$52"}</definedName>
    <definedName name="Forecast" hidden="1">{#N/A,#N/A,FALSE,"Eff-SSC2"}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gbgfrs" hidden="1">{"'Model'!$A$1:$N$53"}</definedName>
    <definedName name="gdfsg" hidden="1">{#N/A,#N/A,FALSE,"Eff-SSC2"}</definedName>
    <definedName name="gdh" hidden="1">#N/A</definedName>
    <definedName name="ge" hidden="1">{#N/A,#N/A,FALSE,"Eff-SSC2"}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hidden="1">{#N/A,#N/A,FALSE,"Eff-SSC2"}</definedName>
    <definedName name="ghuu" hidden="1">{"'Eng (page2)'!$A$1:$D$52"}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hidden="1">{#N/A,#N/A,FALSE,"Eff-SSC2"}</definedName>
    <definedName name="gkw" hidden="1">{"'Eng (page2)'!$A$1:$D$52"}</definedName>
    <definedName name="glhg" hidden="1">#REF!</definedName>
    <definedName name="glk" hidden="1">{#N/A,#N/A,FALSE,"COVER1.XLS ";#N/A,#N/A,FALSE,"RACT1.XLS";#N/A,#N/A,FALSE,"RACT2.XLS";#N/A,#N/A,FALSE,"ECCMP";#N/A,#N/A,FALSE,"WELDER.XLS"}</definedName>
    <definedName name="gr" hidden="1">{"three",#N/A,FALSE,"Capital";"four",#N/A,FALSE,"Capital"}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hidden="1">{#N/A,#N/A,FALSE,"COVER.XLS";#N/A,#N/A,FALSE,"RACT1.XLS";#N/A,#N/A,FALSE,"RACT2.XLS";#N/A,#N/A,FALSE,"ECCMP";#N/A,#N/A,FALSE,"WELDER.XLS"}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hidden="1">{#N/A,#N/A,FALSE,"Eff-SSC2"}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TW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hidden="1">{"'Sheet1'!$A$1:$Z$85","'Sheet1'!$AB$3"}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hidden="1">{#N/A,#N/A,FALSE,"Eff-SSC2"}</definedName>
    <definedName name="hun" hidden="1">{#N/A,#N/A,FALSE,"Eff-SSC2"}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yuoy" hidden="1">{#N/A,#N/A,FALSE,"COVER.XLS";#N/A,#N/A,FALSE,"RACT1.XLS";#N/A,#N/A,FALSE,"RACT2.XLS";#N/A,#N/A,FALSE,"ECCMP";#N/A,#N/A,FALSE,"WELDER.XLS"}</definedName>
    <definedName name="ier" hidden="1">{"'Eng (page2)'!$A$1:$D$52"}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hidden="1">{"'Eng (page2)'!$A$1:$D$52"}</definedName>
    <definedName name="jdfpe" hidden="1">{"'Eng (page2)'!$A$1:$D$52"}</definedName>
    <definedName name="jeld" hidden="1">{#N/A,#N/A,FALSE,"Sheet5"}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." hidden="1">{#N/A,#N/A,FALSE,"Eff-SSC2"}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hidden="1">{"'Model'!$A$1:$N$53"}</definedName>
    <definedName name="JIM" hidden="1">{#N/A,#N/A,FALSE,"Sheet5"}</definedName>
    <definedName name="JIO" hidden="1">{"'Eng (page2)'!$A$1:$D$52"}</definedName>
    <definedName name="jj" hidden="1">{#N/A,#N/A,FALSE,"COVER.XLS";#N/A,#N/A,FALSE,"RACT1.XLS";#N/A,#N/A,FALSE,"RACT2.XLS";#N/A,#N/A,FALSE,"ECCMP";#N/A,#N/A,FALSE,"WELDER.XLS"}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m" hidden="1">{#N/A,#N/A,FALSE,"Eff-SSC2"}</definedName>
    <definedName name="Jumbo" hidden="1">{#N/A,#N/A,FALSE,"Eff-SSC2"}</definedName>
    <definedName name="kannrennhyou" hidden="1">#REF!</definedName>
    <definedName name="KAPUK" hidden="1">{#N/A,#N/A,FALSE,"Eff-SSC2"}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toukoumoku" hidden="1">#REF!</definedName>
    <definedName name="key" hidden="1">#REF!</definedName>
    <definedName name="khjkh" hidden="1">{#N/A,#N/A,FALSE,"Eff-SSC2"}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jyt" hidden="1">{"'Eng (page2)'!$A$1:$D$52"}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hidden="1">{#N/A,#N/A,FALSE,"Eff-SSC2"}</definedName>
    <definedName name="kkkk" hidden="1">{#N/A,#N/A,FALSE,"COVER1.XLS ";#N/A,#N/A,FALSE,"RACT1.XLS";#N/A,#N/A,FALSE,"RACT2.XLS";#N/A,#N/A,FALSE,"ECCMP";#N/A,#N/A,FALSE,"WELDER.XLS"}</definedName>
    <definedName name="kkkkkkkk" hidden="1">{#N/A,#N/A,FALSE,"Eff-SSC2"}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ok" hidden="1">{"'Eng (page2)'!$A$1:$D$52"}</definedName>
    <definedName name="klk" hidden="1">{"'Eng (page2)'!$A$1:$D$52"}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i" hidden="1">{#N/A,#N/A,FALSE,"Eff-SSC2"}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hidden="1">{#N/A,#N/A,FALSE,"Eff-SSC2"}</definedName>
    <definedName name="ldss" hidden="1">{"'Eng (page2)'!$A$1:$D$52"}</definedName>
    <definedName name="ledr" hidden="1">{"'Eng (page2)'!$A$1:$D$52"}</definedName>
    <definedName name="lee" hidden="1">{#N/A,#N/A,FALSE,"Sheet5"}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ine2" hidden="1">{#N/A,#N/A,FALSE,"Eff-SSC2"}</definedName>
    <definedName name="ljh" hidden="1">{#N/A,#N/A,FALSE,"Sheet5"}</definedName>
    <definedName name="lkk" hidden="1">{#N/A,#N/A,FALSE,"17MAY";#N/A,#N/A,FALSE,"24MAY"}</definedName>
    <definedName name="LLK" hidden="1">{"'Eng (page2)'!$A$1:$D$52"}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ak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hidden="1">{#N/A,#N/A,FALSE,"Eff-SSC2"}</definedName>
    <definedName name="MKO" hidden="1">{"'Eng (page2)'!$A$1:$D$52"}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hidden="1">{#N/A,#N/A,FALSE,"Eff-SSC2"}</definedName>
    <definedName name="MOL" hidden="1">{"'Eng (page2)'!$A$1:$D$52"}</definedName>
    <definedName name="monmon" hidden="1">{"'Model'!$A$1:$N$53"}</definedName>
    <definedName name="monthly3" hidden="1">{#N/A,#N/A,FALSE,"Eff-SSC2"}</definedName>
    <definedName name="moo" hidden="1">{#N/A,#N/A,FALSE,"Eff-SSC2"}</definedName>
    <definedName name="mun" hidden="1">{"'Model'!$A$1:$N$53"}</definedName>
    <definedName name="MWEP" hidden="1">{"'Eng (page2)'!$A$1:$D$52"}</definedName>
    <definedName name="n" hidden="1">{#N/A,#N/A,FALSE,"COVER.XLS";#N/A,#N/A,FALSE,"RACT1.XLS";#N/A,#N/A,FALSE,"RACT2.XLS";#N/A,#N/A,FALSE,"ECCMP";#N/A,#N/A,FALSE,"WELDER.XLS"}</definedName>
    <definedName name="nan" hidden="1">{"'Model'!$A$1:$N$53"}</definedName>
    <definedName name="nbj" hidden="1">{#N/A,#N/A,FALSE,"Eff-SSC2"}</definedName>
    <definedName name="nbr" hidden="1">{#N/A,#N/A,FALSE,"Eff-SSC2"}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hidden="1">{#N/A,#N/A,FALSE,"Eff-SSC2"}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hidden="1">{#N/A,#N/A,FALSE,"COVER.XLS";#N/A,#N/A,FALSE,"RACT1.XLS";#N/A,#N/A,FALSE,"RACT2.XLS";#N/A,#N/A,FALSE,"ECCMP";#N/A,#N/A,FALSE,"WELDER.XLS"}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hidden="1">{#N/A,#N/A,FALSE,"Eff-SSC2"}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hidden="1">{#N/A,#N/A,FALSE,"Eff-SSC2"}</definedName>
    <definedName name="NSNSSS" hidden="1">{#N/A,#N/A,FALSE,"Eff-SSC2"}</definedName>
    <definedName name="nuch" hidden="1">#REF!</definedName>
    <definedName name="Obj_Deptnew" hidden="1">{#N/A,#N/A,FALSE,"Eff-SSC2"}</definedName>
    <definedName name="oc" hidden="1">{#N/A,#N/A,FALSE,"COVER1.XLS ";#N/A,#N/A,FALSE,"RACT1.XLS";#N/A,#N/A,FALSE,"RACT2.XLS";#N/A,#N/A,FALSE,"ECCMP";#N/A,#N/A,FALSE,"WELDER.XLS"}</definedName>
    <definedName name="oeoeoeoeo" hidden="1">{"'Model'!$A$1:$N$53"}</definedName>
    <definedName name="oer" hidden="1">{"'Eng (page2)'!$A$1:$D$52"}</definedName>
    <definedName name="off" hidden="1">{#N/A,#N/A,FALSE,"Eff-SSC2"}</definedName>
    <definedName name="OIE" hidden="1">{"'Eng (page2)'!$A$1:$D$52"}</definedName>
    <definedName name="OIKM" hidden="1">{"'Eng (page2)'!$A$1:$D$52"}</definedName>
    <definedName name="oko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hidden="1">{"'Eng (page2)'!$A$1:$D$52"}</definedName>
    <definedName name="OPLL" hidden="1">{"'Eng (page2)'!$A$1:$D$52"}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pai" hidden="1">{#N/A,#N/A,FALSE,"Eff-SSC2"}</definedName>
    <definedName name="PAICHOT" hidden="1">{#N/A,#N/A,FALSE,"Eff-SSC2"}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hidden="1">{#N/A,#N/A,FALSE,"Eff-SSC2"}</definedName>
    <definedName name="PDDR" hidden="1">#REF!</definedName>
    <definedName name="pfwe" hidden="1">{"'Eng (page2)'!$A$1:$D$52"}</definedName>
    <definedName name="pice" hidden="1">{#N/A,#N/A,FALSE,"Eff-SSC2"}</definedName>
    <definedName name="pkpkpk" hidden="1">{"'Model'!$A$1:$N$53"}</definedName>
    <definedName name="PLAN" hidden="1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licy" hidden="1">{#N/A,#N/A,FALSE,"Eff-SSC2"}</definedName>
    <definedName name="pom" hidden="1">#REF!</definedName>
    <definedName name="poopoopoo" hidden="1">{"'Model'!$A$1:$N$53"}</definedName>
    <definedName name="porn" hidden="1">#N/A</definedName>
    <definedName name="pornprom" hidden="1">{#N/A,#N/A,FALSE,"Eff-SSC2"}</definedName>
    <definedName name="pornpromk" hidden="1">{#N/A,#N/A,FALSE,"Eff-SSC2"}</definedName>
    <definedName name="ppppppppppppp" hidden="1">{"'Model'!$A$1:$N$53"}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'2-4'!$A$1:$K$140</definedName>
    <definedName name="_xlnm.Print_Area" localSheetId="1">'5-6'!$A$1:$O$109</definedName>
    <definedName name="_xlnm.Print_Area" localSheetId="4">'9-11'!$A$1:$K$142</definedName>
    <definedName name="PRJE1" hidden="1">{"'Eng (page2)'!$A$1:$D$52"}</definedName>
    <definedName name="PROD" hidden="1">{#N/A,#N/A,FALSE,"Eff-SSC2"}</definedName>
    <definedName name="ProdForm" hidden="1">#REF!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se" hidden="1">{#N/A,#N/A,FALSE,"Eff-SSC2"}</definedName>
    <definedName name="pui" hidden="1">{#N/A,#N/A,FALSE,"Eff-SSC2"}</definedName>
    <definedName name="QER" hidden="1">{"'Eng (page2)'!$A$1:$D$52"}</definedName>
    <definedName name="qffffgg" hidden="1">{#N/A,#N/A,FALSE,"Eff-SSC2"}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hidden="1">{"'Model'!$A$1:$N$53"}</definedName>
    <definedName name="qqqqqqqqqqqqqq" hidden="1">{#N/A,#N/A,FALSE,"COVER1.XLS ";#N/A,#N/A,FALSE,"RACT1.XLS";#N/A,#N/A,FALSE,"RACT2.XLS";#N/A,#N/A,FALSE,"ECCMP";#N/A,#N/A,FALSE,"WELDER.XLS"}</definedName>
    <definedName name="qqๆ" hidden="1">{#N/A,#N/A,FALSE,"Eff-SSC2"}</definedName>
    <definedName name="qsasa" hidden="1">{#N/A,#N/A,FALSE,"Eff-SSC2"}</definedName>
    <definedName name="qw" hidden="1">#REF!</definedName>
    <definedName name="QYI" hidden="1">{"'Eng (page2)'!$A$1:$D$52"}</definedName>
    <definedName name="RBL" hidden="1">{#N/A,#N/A,FALSE,"Eff-SSC2"}</definedName>
    <definedName name="RCArea" hidden="1">#REF!</definedName>
    <definedName name="real" hidden="1">{#N/A,#N/A,FALSE,"Eff-SSC2"}</definedName>
    <definedName name="refsaw" hidden="1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R" hidden="1">{"'Eng (page2)'!$A$1:$D$52"}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hidden="1">{#N/A,#N/A,FALSE,"Eff-SSC2"}</definedName>
    <definedName name="rgsdg" hidden="1">#REF!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hidden="1">{"'Eng (page2)'!$A$1:$D$52"}</definedName>
    <definedName name="ro" hidden="1">{#N/A,#N/A,FALSE,"17MAY";#N/A,#N/A,FALSE,"24MAY"}</definedName>
    <definedName name="RPB" hidden="1">#REF!</definedName>
    <definedName name="rqr" hidden="1">{"'Eng (page2)'!$A$1:$D$52"}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hidden="1">{#N/A,#N/A,FALSE,"Eff-SSC2"}</definedName>
    <definedName name="rutrut" hidden="1">{"'Model'!$A$1:$N$53"}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hidden="1">{"'Eng (page2)'!$A$1:$D$52"}</definedName>
    <definedName name="sdsqw" hidden="1">{"'Model'!$A$1:$N$53"}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" hidden="1">#REF!</definedName>
    <definedName name="SpecialPrice" hidden="1">#REF!</definedName>
    <definedName name="srd" hidden="1">{"'Eng (page2)'!$A$1:$D$52"}</definedName>
    <definedName name="ssc" hidden="1">{#N/A,#N/A,FALSE,"Eff-SSC2"}</definedName>
    <definedName name="SSCII" hidden="1">{#N/A,#N/A,FALSE,"Eff-SSC2"}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hidden="1">{"'Eng (page2)'!$A$1:$D$52"}</definedName>
    <definedName name="Strip" hidden="1">{#N/A,#N/A,FALSE,"Eff-SSC2"}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hidden="1">{#N/A,#N/A,FALSE,"Eff-SSC2"}</definedName>
    <definedName name="sumonmas" hidden="1">{#N/A,#N/A,FALSE,"Eff-SSC2"}</definedName>
    <definedName name="SWDSDSDS" hidden="1">{#N/A,#N/A,FALSE,"Eff-SSC2"}</definedName>
    <definedName name="SXX" hidden="1">{"'Eng (page2)'!$A$1:$D$52"}</definedName>
    <definedName name="syuuhen" hidden="1">#REF!</definedName>
    <definedName name="tada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hidden="1">{"'Eng (page2)'!$A$1:$D$52"}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xtRefCopyRangeCount" hidden="1">15</definedName>
    <definedName name="thanayooth" hidden="1">{"'Monthly'!$A$3:$U$60"}</definedName>
    <definedName name="tr" hidden="1">{#N/A,#N/A,FALSE,"COVER.XLS";#N/A,#N/A,FALSE,"RACT1.XLS";#N/A,#N/A,FALSE,"RACT2.XLS";#N/A,#N/A,FALSE,"ECCMP";#N/A,#N/A,FALSE,"WELDER.XLS"}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S" hidden="1">{#N/A,#N/A,FALSE,"Eff-SSC2"}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n" hidden="1">{"'Model'!$A$1:$N$53"}</definedName>
    <definedName name="Turner1" hidden="1">{#N/A,#N/A,FALSE,"Eff-SSC2"}</definedName>
    <definedName name="Tuv" hidden="1">{#N/A,#N/A,FALSE,"Eff-SSC2"}</definedName>
    <definedName name="TWE" hidden="1">{"'Eng (page2)'!$A$1:$D$52"}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hidden="1">{"'Eng (page2)'!$A$1:$D$52"}</definedName>
    <definedName name="UKL" hidden="1">{"'Eng (page2)'!$A$1:$D$52"}</definedName>
    <definedName name="ulkj" hidden="1">{#N/A,#N/A,FALSE,"Eff-SSC2"}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tyrs" hidden="1">#REF!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hidden="1">{#N/A,#N/A,FALSE,"BalCash"}</definedName>
    <definedName name="ｖｖｖ" hidden="1">#REF!</definedName>
    <definedName name="vxvx" hidden="1">{"'Eng (page2)'!$A$1:$D$52"}</definedName>
    <definedName name="vyu" hidden="1">#REF!</definedName>
    <definedName name="w" hidden="1">{#N/A,#N/A,FALSE,"Aging Summary";#N/A,#N/A,FALSE,"Ratio Analysis";#N/A,#N/A,FALSE,"Test 120 Day Accts";#N/A,#N/A,FALSE,"Tickmarks"}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" hidden="1">{#N/A,#N/A,FALSE,"COVER1.XLS ";#N/A,#N/A,FALSE,"RACT1.XLS";#N/A,#N/A,FALSE,"RACT2.XLS";#N/A,#N/A,FALSE,"ECCMP";#N/A,#N/A,FALSE,"WELDER.XLS"}</definedName>
    <definedName name="wachiraporn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hidden="1">{#N/A,#N/A,FALSE,"Eff-SSC2"}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D" hidden="1">{"'Eng (page2)'!$A$1:$D$52"}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eewee" hidden="1">{"'Model'!$A$1:$N$53"}</definedName>
    <definedName name="werwer" hidden="1">{"'Model'!$A$1:$N$53"}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hidden="1">{#N/A,#N/A,FALSE,"COVER1.XLS ";#N/A,#N/A,FALSE,"RACT1.XLS";#N/A,#N/A,FALSE,"RACT2.XLS";#N/A,#N/A,FALSE,"ECCMP";#N/A,#N/A,FALSE,"WELDER.XLS"}</definedName>
    <definedName name="WK16_2005" hidden="1">{#N/A,#N/A,FALSE,"Eff-SSC2"}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hidden="1">{"'Eng (page2)'!$A$1:$D$52"}</definedName>
    <definedName name="wr" hidden="1">{"Output-3Column",#N/A,FALSE,"Output"}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{"Inflation-BaseYear",#N/A,FALSE,"Inputs"}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" hidden="1">{#N/A,#N/A,FALSE,"Eff-SSC2"}</definedName>
    <definedName name="wrn.A." hidden="1">{#N/A,#N/A,FALSE,"Eff-SSC2"}</definedName>
    <definedName name="wrn.account._.summarys." hidden="1">{#N/A,#N/A,TRUE,"Quarterly Summary";#N/A,#N/A,TRUE,"Foreign Sub Sum";#N/A,#N/A,TRUE,"B-S recon";#N/A,#N/A,TRUE,"Tax exp Recon"}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{#N/A,#N/A,FALSE,"Eff-SSC2"}</definedName>
    <definedName name="wrn.BALANCE." hidden="1">{"balance",#N/A,FALSE,"BALANCE"}</definedName>
    <definedName name="wrn.balsheet." hidden="1">{#N/A,#N/A,FALSE,"BalCash"}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hidden="1">{#N/A,#N/A,FALSE,"Eff-SSC2"}</definedName>
    <definedName name="wrn.CASH." hidden="1">{#N/A,#N/A,FALSE,"Sheet5"}</definedName>
    <definedName name="wrn.cashflow." hidden="1">{"cashflow",#N/A,FALSE,"CASHFLOW 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hidden="1">{#N/A,#N/A,FALSE,"Eff-SSC2"}</definedName>
    <definedName name="wrn.data." hidden="1">{#N/A,#N/A,FALSE,"DATA"}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hidden="1">{"three",#N/A,FALSE,"Capital";"four",#N/A,FALSE,"Capital"}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dex." hidden="1">{"index",#N/A,FALSE,"INDEX"}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hidden="1">{#N/A,#N/A,FALSE,"Line of Business";#N/A,#N/A,FALSE,"Line of Business YTD";#N/A,#N/A,FALSE,"Line of Business Forecast"}</definedName>
    <definedName name="wrn.M14HYP." hidden="1">{"M14HYP",#N/A,FALSE,"HK detail"}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hidden="1">{"Provision",#N/A,FALSE,"ForeignPBT"}</definedName>
    <definedName name="wrn.Rapport." hidden="1">{"P&amp;L Synthese",#N/A,FALSE,"COUNTRY A";"Sales Detail",#N/A,FALSE,"COUNTRY 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hidden="1">{#N/A,#N/A,FALSE,"EOC";#N/A,#N/A,FALSE,"Distributor";#N/A,#N/A,FALSE,"Manufacturing";#N/A,#N/A,FALSE,"Service"}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hidden="1">{#N/A,#N/A,FALSE,"2000";#N/A,#N/A,FALSE,"1999_1998"}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hidden="1">{#N/A,#N/A,TRUE,"Quarterly Summary";#N/A,#N/A,TRUE,"Foreign Sub Sum";#N/A,#N/A,TRUE,"B-S recon";#N/A,#N/A,TRUE,"Tax exp Recon"}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hidden="1">{#N/A,#N/A,FALSE,"17MAY";#N/A,#N/A,FALSE,"24MAY"}</definedName>
    <definedName name="wrng" hidden="1">{"Output-BaseYear",#N/A,FALSE,"Output"}</definedName>
    <definedName name="wrnh" hidden="1">{"Output-All",#N/A,FALSE,"Output"}</definedName>
    <definedName name="wss" hidden="1">{#N/A,#N/A,FALSE,"Eff-SSC2"}</definedName>
    <definedName name="WWE" hidden="1">{"'Eng (page2)'!$A$1:$D$52"}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hidden="1">#REF!</definedName>
    <definedName name="XRefPaste75Row" hidden="1">#REF!</definedName>
    <definedName name="XRefPaste7Row" hidden="1">#REF!</definedName>
    <definedName name="XRefPaste8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hidden="1">{#N/A,#N/A,FALSE,"Eff-SSC2"}</definedName>
    <definedName name="y" hidden="1">{"'KPI_E'!$A$1:$F$52","'KPI_E'!$A$1:$F$59","'KPI_E'!$A$1:$E$59","'KPI_E'!$A$1:$H$59"}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hidden="1">{#N/A,#N/A,FALSE,"Eff-SSC2"}</definedName>
    <definedName name="yeni" hidden="1">{#N/A,#N/A,FALSE,"Eff-SSC2"}</definedName>
    <definedName name="ying" hidden="1">{#N/A,#N/A,FALSE,"Eff-SSC2"}</definedName>
    <definedName name="ying1" hidden="1">{#N/A,#N/A,FALSE,"Eff-SSC2"}</definedName>
    <definedName name="yinyin" hidden="1">{"'Model'!$A$1:$N$53"}</definedName>
    <definedName name="yok" hidden="1">{#N/A,#N/A,FALSE,"COVER.XLS";#N/A,#N/A,FALSE,"RACT1.XLS";#N/A,#N/A,FALSE,"RACT2.XLS";#N/A,#N/A,FALSE,"ECCMP";#N/A,#N/A,FALSE,"WELDER.XLS"}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hidden="1">{"'Eng (page2)'!$A$1:$D$52"}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hidden="1">{"'Eng (page2)'!$A$1:$D$52"}</definedName>
    <definedName name="YTU" hidden="1">{"'Eng (page2)'!$A$1:$D$52"}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hidden="1">{#N/A,#N/A,FALSE,"Eff-SSC2"}</definedName>
    <definedName name="ywer" hidden="1">{"'Eng (page2)'!$A$1:$D$52"}</definedName>
    <definedName name="YWRW" hidden="1">{"'Eng (page2)'!$A$1:$D$52"}</definedName>
    <definedName name="yyyyyy" hidden="1">{#N/A,#N/A,FALSE,"COVER1.XLS ";#N/A,#N/A,FALSE,"RACT1.XLS";#N/A,#N/A,FALSE,"RACT2.XLS";#N/A,#N/A,FALSE,"ECCMP";#N/A,#N/A,FALSE,"WELDER.XLS"}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hidden="1">{#N/A,#N/A,FALSE,"Eff-SSC2"}</definedName>
    <definedName name="เกดหเก" hidden="1">{#N/A,#N/A,FALSE,"Eff-SSC2"}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hidden="1">#REF!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hidden="1">{#N/A,#N/A,FALSE,"Eff-SSC2"}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หื" hidden="1">{#N/A,#N/A,FALSE,"Eff-SSC2"}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hidden="1">{"'Model'!$A$1:$N$53"}</definedName>
    <definedName name="แบบร่าง" hidden="1">{#N/A,#N/A,FALSE,"Eff-SSC2"}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hidden="1">{#N/A,#N/A,FALSE,"Eff-SSC2"}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hidden="1">#REF!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กไก" hidden="1">#REF!</definedName>
    <definedName name="กกพ" hidden="1">{#N/A,#N/A,FALSE,"Eff-SSC2"}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" hidden="1">{#N/A,#N/A,FALSE,"Eff-SSC2"}</definedName>
    <definedName name="กดทากดรเก" hidden="1">{#N/A,#N/A,FALSE,"Eff-SSC2"}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ิตติทัส" hidden="1">{#N/A,#N/A,FALSE,"COVER1.XLS ";#N/A,#N/A,FALSE,"RACT1.XLS";#N/A,#N/A,FALSE,"RACT2.XLS";#N/A,#N/A,FALSE,"ECCMP";#N/A,#N/A,FALSE,"WELDER.XLS"}</definedName>
    <definedName name="ข้อที่4" hidden="1">{#N/A,#N/A,FALSE,"Eff-SSC2"}</definedName>
    <definedName name="คแวนิ่อะ" hidden="1">{#N/A,#N/A,FALSE,"17MAY";#N/A,#N/A,FALSE,"24MAY"}</definedName>
    <definedName name="ค่าไฟฟ่า" hidden="1">{#N/A,#N/A,FALSE,"Eff-SSC2"}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ารึ" hidden="1">{#N/A,#N/A,FALSE,"Eff-SSC2"}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hidden="1">{#N/A,#N/A,FALSE,"Eff-SSC2"}</definedName>
    <definedName name="ดกเดกเ" hidden="1">{#N/A,#N/A,FALSE,"Eff-SSC2"}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{#N/A,#N/A,FALSE,"Eff-SSC2"}</definedName>
    <definedName name="นรยรา" hidden="1">{#N/A,#N/A,FALSE,"COVER.XLS";#N/A,#N/A,FALSE,"RACT1.XLS";#N/A,#N/A,FALSE,"RACT2.XLS";#N/A,#N/A,FALSE,"ECCMP";#N/A,#N/A,FALSE,"WELDER.XLS"}</definedName>
    <definedName name="นัครงค์" hidden="1">{#N/A,#N/A,FALSE,"Eff-SSC2"}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hidden="1">{#N/A,#N/A,FALSE,"Eff-SSC2"}</definedName>
    <definedName name="พดกเอาเสาเสเ" hidden="1">{#N/A,#N/A,FALSE,"Eff-SSC2"}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hidden="1">{#N/A,#N/A,FALSE,"Eff-SSC2"}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hidden="1">{#N/A,#N/A,FALSE,"Eff-SSC2"}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ัฃ" hidden="1">{#N/A,#N/A,FALSE,"Eff-SSC2"}</definedName>
    <definedName name="รี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hidden="1">{#N/A,#N/A,FALSE,"Eff-SSC2"}</definedName>
    <definedName name="สถิติ_spc" hidden="1">{#N/A,#N/A,FALSE,"Eff-SSC2"}</definedName>
    <definedName name="สบทร" hidden="1">{"'Model'!$A$1:$N$53"}</definedName>
    <definedName name="สรรพหา" hidden="1">{#N/A,#N/A,FALSE,"Eff-SSC2"}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ี้นว" hidden="1">{#N/A,#N/A,FALSE,"COVER.XLS";#N/A,#N/A,FALSE,"RACT1.XLS";#N/A,#N/A,FALSE,"RACT2.XLS";#N/A,#N/A,FALSE,"ECCMP";#N/A,#N/A,FALSE,"WELDER.XLS"}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hidden="1">{#N/A,#N/A,FALSE,"Eff-SSC2"}</definedName>
    <definedName name="อฟอดก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hidden="1">{#N/A,#N/A,FALSE,"Sheet5"}</definedName>
    <definedName name="건물임." hidden="1">{"'손익현황'!$A$1:$J$29"}</definedName>
    <definedName name="계정명세서" hidden="1">{#N/A,#N/A,FALSE,"Sheet5"}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곽윤식" hidden="1">{#N/A,#N/A,FALSE,"Sheet5"}</definedName>
    <definedName name="구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hidden="1">{#N/A,#N/A,FALSE,"Sheet5"}</definedName>
    <definedName name="김도형" hidden="1">{#N/A,#N/A,FALSE,"Sheet5"}</definedName>
    <definedName name="김춘진" hidden="1">{#N/A,#N/A,FALSE,"Sheet5"}</definedName>
    <definedName name="김현영" hidden="1">{#N/A,#N/A,FALSE,"Sheet5"}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hidden="1">{"'수정손익계산서'!$AT$97:$AY$174"}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hidden="1">{#N/A,#N/A,FALSE,"Aging Summary";#N/A,#N/A,FALSE,"Ratio Analysis";#N/A,#N/A,FALSE,"Test 120 Day Accts";#N/A,#N/A,FALSE,"Tickmarks"}</definedName>
    <definedName name="ㄴㅁㅇㄹ" hidden="1">{#N/A,#N/A,FALSE,"BS";#N/A,#N/A,FALSE,"PL";#N/A,#N/A,FALSE,"처분";#N/A,#N/A,FALSE,"현금";#N/A,#N/A,FALSE,"매출";#N/A,#N/A,FALSE,"원가";#N/A,#N/A,FALSE,"경영"}</definedName>
    <definedName name="나나" hidden="1">{#N/A,#N/A,FALSE,"Sheet5"}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hidden="1">{#N/A,#N/A,FALSE,"Sheet5"}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hidden="1">{#N/A,#N/A,FALSE,"Aging Summary";#N/A,#N/A,FALSE,"Ratio Analysis";#N/A,#N/A,FALSE,"Test 120 Day Accts";#N/A,#N/A,FALSE,"Tickmarks"}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hidden="1">{#N/A,#N/A,FALSE,"2000";#N/A,#N/A,FALSE,"1999_1998"}</definedName>
    <definedName name="라" hidden="1">{#N/A,#N/A,FALSE,"Sheet5"}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ㅁㄴ" hidden="1">{#N/A,#N/A,FALSE,"Sheet5"}</definedName>
    <definedName name="ㅁㄴㅇㄹ" hidden="1">{#N/A,#N/A,FALSE,"Sheet5"}</definedName>
    <definedName name="ㅁㄴㅇㅀ" hidden="1">{#N/A,#N/A,FALSE,"Sheet5"}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hidden="1">{#N/A,#N/A,FALSE,"Sheet5"}</definedName>
    <definedName name="ㅂㅂㅂㅂㅂ" hidden="1">{#N/A,#N/A,FALSE,"BS";#N/A,#N/A,FALSE,"PL";#N/A,#N/A,FALSE,"처분";#N/A,#N/A,FALSE,"현금";#N/A,#N/A,FALSE,"매출";#N/A,#N/A,FALSE,"원가";#N/A,#N/A,FALSE,"경영"}</definedName>
    <definedName name="바" hidden="1">{#N/A,#N/A,FALSE,"Sheet5"}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hidden="1">{"'손익현황'!$A$1:$J$29"}</definedName>
    <definedName name="사" hidden="1">{#N/A,#N/A,FALSE,"Sheet5"}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hidden="1">{#N/A,#N/A,FALSE,"Sheet5"}</definedName>
    <definedName name="상품원가" hidden="1">{#N/A,#N/A,FALSE,"Sheet5"}</definedName>
    <definedName name="새이름" hidden="1">#REF!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hidden="1">{#N/A,#N/A,FALSE,"Sheet5"}</definedName>
    <definedName name="수정사항" hidden="1">#REF!</definedName>
    <definedName name="수정사항집계표" hidden="1">#REF!</definedName>
    <definedName name="스킨" hidden="1">{#N/A,#N/A,FALSE,"Sheet5"}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hidden="1">{#N/A,#N/A,FALSE,"Sheet5"}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{#N/A,#N/A,FALSE,"Sheet5"}</definedName>
    <definedName name="이대호" hidden="1">{#N/A,#N/A,FALSE,"Sheet5"}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hidden="1">{#N/A,#N/A,FALSE,"Sheet5"}</definedName>
    <definedName name="임정은" hidden="1">{#N/A,#N/A,FALSE,"Sheet5"}</definedName>
    <definedName name="자" hidden="1">{#N/A,#N/A,FALSE,"Sheet5"}</definedName>
    <definedName name="자본금" hidden="1">{#N/A,#N/A,FALSE,"Aging Summary";#N/A,#N/A,FALSE,"Ratio Analysis";#N/A,#N/A,FALSE,"Test 120 Day Accts";#N/A,#N/A,FALSE,"Tickmarks"}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무" hidden="1">#REF!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{#N/A,#N/A,FALSE,"Sheet5"}</definedName>
    <definedName name="제조원가" hidden="1">{#N/A,#N/A,FALSE,"Sheet5"}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hidden="1">{#N/A,#N/A,FALSE,"Sheet5"}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{#N/A,#N/A,FALSE,"Sheet5"}</definedName>
    <definedName name="참고" hidden="1">{#N/A,#N/A,FALSE,"BS";#N/A,#N/A,FALSE,"PL";#N/A,#N/A,FALSE,"처분";#N/A,#N/A,FALSE,"현금";#N/A,#N/A,FALSE,"매출";#N/A,#N/A,FALSE,"원가";#N/A,#N/A,FALSE,"경영"}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타" hidden="1">{#N/A,#N/A,FALSE,"Sheet5"}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{#N/A,#N/A,FALSE,"Sheet5"}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hidden="1">#REF!</definedName>
    <definedName name="表紙" hidden="1">#REF!</definedName>
    <definedName name="表紙１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2" i="3" l="1"/>
  <c r="K82" i="3"/>
  <c r="I82" i="3"/>
  <c r="I75" i="3"/>
  <c r="K75" i="3"/>
  <c r="M75" i="3"/>
  <c r="O75" i="3"/>
  <c r="O52" i="3" l="1"/>
  <c r="M52" i="3"/>
  <c r="K52" i="3"/>
  <c r="I52" i="3"/>
  <c r="T32" i="8" l="1"/>
  <c r="V34" i="8" l="1"/>
  <c r="T34" i="8"/>
  <c r="R34" i="8"/>
  <c r="N34" i="8"/>
  <c r="L34" i="8"/>
  <c r="J34" i="8"/>
  <c r="H34" i="8"/>
  <c r="F34" i="8"/>
  <c r="D34" i="8"/>
  <c r="R16" i="9" l="1"/>
  <c r="R15" i="9"/>
  <c r="R21" i="9"/>
  <c r="R23" i="9"/>
  <c r="N26" i="9"/>
  <c r="L26" i="9"/>
  <c r="J26" i="9"/>
  <c r="H26" i="9"/>
  <c r="F26" i="9"/>
  <c r="D26" i="9"/>
  <c r="X30" i="8"/>
  <c r="Z30" i="8" s="1"/>
  <c r="X31" i="8"/>
  <c r="X32" i="8"/>
  <c r="X23" i="8"/>
  <c r="Z23" i="8" s="1"/>
  <c r="AD23" i="8" s="1"/>
  <c r="X22" i="8"/>
  <c r="Z22" i="8" s="1"/>
  <c r="AD22" i="8" s="1"/>
  <c r="X21" i="8"/>
  <c r="Z21" i="8" s="1"/>
  <c r="AD21" i="8" s="1"/>
  <c r="X17" i="8"/>
  <c r="Z17" i="8" s="1"/>
  <c r="AD17" i="8" s="1"/>
  <c r="X16" i="8"/>
  <c r="G75" i="6"/>
  <c r="G86" i="6"/>
  <c r="G40" i="6"/>
  <c r="G44" i="6" s="1"/>
  <c r="I75" i="6"/>
  <c r="G26" i="7"/>
  <c r="A51" i="6"/>
  <c r="E86" i="6"/>
  <c r="D18" i="9"/>
  <c r="AB19" i="8"/>
  <c r="AB25" i="8" s="1"/>
  <c r="V19" i="8"/>
  <c r="V25" i="8"/>
  <c r="T19" i="8"/>
  <c r="T25" i="8"/>
  <c r="R19" i="8"/>
  <c r="R25" i="8" s="1"/>
  <c r="P19" i="8"/>
  <c r="P25" i="8" s="1"/>
  <c r="N19" i="8"/>
  <c r="N25" i="8" s="1"/>
  <c r="L19" i="8"/>
  <c r="L25" i="8" s="1"/>
  <c r="J19" i="8"/>
  <c r="J25" i="8" s="1"/>
  <c r="H19" i="8"/>
  <c r="H25" i="8" s="1"/>
  <c r="F19" i="8"/>
  <c r="F25" i="8" s="1"/>
  <c r="D19" i="8"/>
  <c r="D25" i="8" s="1"/>
  <c r="G127" i="7"/>
  <c r="G130" i="7" s="1"/>
  <c r="G86" i="7"/>
  <c r="G76" i="7"/>
  <c r="G45" i="7"/>
  <c r="K86" i="6"/>
  <c r="I86" i="6"/>
  <c r="R13" i="9"/>
  <c r="N18" i="9"/>
  <c r="F18" i="9"/>
  <c r="I26" i="7"/>
  <c r="J18" i="9"/>
  <c r="K86" i="7"/>
  <c r="E86" i="7"/>
  <c r="I86" i="7"/>
  <c r="K26" i="7"/>
  <c r="K75" i="6"/>
  <c r="O14" i="3"/>
  <c r="K14" i="3"/>
  <c r="L18" i="9"/>
  <c r="H18" i="9"/>
  <c r="K127" i="7"/>
  <c r="K130" i="7" s="1"/>
  <c r="A99" i="7"/>
  <c r="A97" i="7"/>
  <c r="A96" i="7"/>
  <c r="A140" i="7" s="1"/>
  <c r="K76" i="7"/>
  <c r="I76" i="7"/>
  <c r="E76" i="7"/>
  <c r="A54" i="7"/>
  <c r="A52" i="7"/>
  <c r="E45" i="7"/>
  <c r="K45" i="7"/>
  <c r="I45" i="7"/>
  <c r="O24" i="3"/>
  <c r="K24" i="3"/>
  <c r="A98" i="6"/>
  <c r="A49" i="6"/>
  <c r="A97" i="6"/>
  <c r="A64" i="3"/>
  <c r="A62" i="3"/>
  <c r="M14" i="3"/>
  <c r="I14" i="3"/>
  <c r="E75" i="6"/>
  <c r="M24" i="3"/>
  <c r="I24" i="3"/>
  <c r="A100" i="6"/>
  <c r="O82" i="3"/>
  <c r="K40" i="6"/>
  <c r="K44" i="6" s="1"/>
  <c r="P18" i="9"/>
  <c r="O27" i="3" l="1"/>
  <c r="O31" i="3" s="1"/>
  <c r="O34" i="3" s="1"/>
  <c r="O37" i="3" s="1"/>
  <c r="O54" i="3" s="1"/>
  <c r="X19" i="8"/>
  <c r="K27" i="3"/>
  <c r="K31" i="3" s="1"/>
  <c r="K34" i="3" s="1"/>
  <c r="K37" i="3" s="1"/>
  <c r="M27" i="3"/>
  <c r="M31" i="3" s="1"/>
  <c r="M34" i="3" s="1"/>
  <c r="M37" i="3" s="1"/>
  <c r="M54" i="3" s="1"/>
  <c r="I27" i="3"/>
  <c r="I31" i="3" s="1"/>
  <c r="I34" i="3" s="1"/>
  <c r="K106" i="6"/>
  <c r="K109" i="6" s="1"/>
  <c r="X25" i="8"/>
  <c r="X34" i="8"/>
  <c r="AD30" i="8"/>
  <c r="Z16" i="8"/>
  <c r="G106" i="6"/>
  <c r="G109" i="6" s="1"/>
  <c r="R18" i="9"/>
  <c r="I88" i="7"/>
  <c r="I47" i="7"/>
  <c r="E88" i="7"/>
  <c r="K88" i="7"/>
  <c r="K132" i="7" s="1"/>
  <c r="G88" i="7"/>
  <c r="G132" i="7" s="1"/>
  <c r="K47" i="7"/>
  <c r="G47" i="7"/>
  <c r="I40" i="6" l="1"/>
  <c r="I44" i="6" s="1"/>
  <c r="I106" i="6" s="1"/>
  <c r="I109" i="6" s="1"/>
  <c r="K54" i="3"/>
  <c r="I37" i="3"/>
  <c r="E40" i="6"/>
  <c r="E44" i="6" s="1"/>
  <c r="E106" i="6" s="1"/>
  <c r="E109" i="6" s="1"/>
  <c r="Z19" i="8"/>
  <c r="Z25" i="8" s="1"/>
  <c r="AD16" i="8"/>
  <c r="AD19" i="8" s="1"/>
  <c r="AD25" i="8" s="1"/>
  <c r="I54" i="3" l="1"/>
  <c r="R24" i="9"/>
  <c r="R26" i="9" s="1"/>
  <c r="P26" i="9"/>
  <c r="I127" i="7" s="1"/>
  <c r="I130" i="7" s="1"/>
  <c r="I132" i="7" s="1"/>
  <c r="E26" i="7"/>
  <c r="E47" i="7" s="1"/>
  <c r="AB32" i="8"/>
  <c r="P32" i="8" s="1"/>
  <c r="Z31" i="8" l="1"/>
  <c r="AD31" i="8" s="1"/>
  <c r="AB34" i="8"/>
  <c r="Z32" i="8"/>
  <c r="Z34" i="8" l="1"/>
  <c r="P34" i="8"/>
  <c r="E127" i="7" s="1"/>
  <c r="E130" i="7" s="1"/>
  <c r="E132" i="7" s="1"/>
  <c r="AD32" i="8"/>
  <c r="AD34" i="8" s="1"/>
</calcChain>
</file>

<file path=xl/sharedStrings.xml><?xml version="1.0" encoding="utf-8"?>
<sst xmlns="http://schemas.openxmlformats.org/spreadsheetml/2006/main" count="439" uniqueCount="250">
  <si>
    <t>บริษัท คอมเซเว่น จํากัด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</si>
  <si>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</si>
  <si>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</si>
  <si>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</si>
  <si>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</si>
  <si>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</si>
  <si>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</si>
  <si>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</si>
  <si>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</si>
  <si>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</si>
  <si>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</si>
  <si>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</si>
  <si>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</si>
  <si>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เงินลงทุนระยะสั้นในตราสารหนี้ที่วัดมูลค่าด้วย</t>
  </si>
  <si>
    <t>ราคาทุนตัดจำหน่าย</t>
  </si>
  <si>
    <t>ลูกหนี้การค้าและลูกหนี้หมุนเวียนอื่น สุทธิ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</si>
  <si>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</si>
  <si>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</si>
  <si>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</si>
  <si>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เงินให้กู้ยืมระยะสั้นแก่กิจการอื่น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</si>
  <si>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</si>
  <si>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</si>
  <si>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</si>
  <si>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</si>
  <si>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</si>
  <si>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</si>
  <si>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เงินลงทุนระยะยาวในตราสารหนี้ที่วัดมูลค่าด้วย</t>
  </si>
  <si>
    <t>ราคาทุนตัดจำหน่าย สุทธิ</t>
  </si>
  <si>
    <t>เงินลงทุนในบริษัทย่อยและบริษัทร่วมตามวิธีราคาทุน</t>
  </si>
  <si>
    <t>เงินลงทุนที่รับรู้ตามวิธีส่วนได้เสีย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</si>
  <si>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</si>
  <si>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</si>
  <si>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</si>
  <si>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</si>
  <si>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</si>
  <si>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</si>
  <si>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</si>
  <si>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</si>
  <si>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</si>
  <si>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</si>
  <si>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</si>
  <si>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</si>
  <si>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</si>
  <si>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</si>
  <si>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</si>
  <si>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</si>
  <si>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</si>
  <si>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</si>
  <si>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</si>
  <si>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</si>
  <si>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</si>
  <si>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</si>
  <si>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</si>
  <si>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</si>
  <si>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</si>
  <si>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</si>
  <si>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</si>
  <si>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</si>
  <si>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</si>
  <si>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</si>
  <si>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</si>
  <si>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</si>
  <si>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</si>
  <si>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</si>
  <si>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</si>
  <si>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</si>
  <si>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</si>
  <si>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0.25 บาท</t>
  </si>
  <si>
    <t>ทุนที่ออกและชำระแล้ว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</si>
  <si>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</si>
  <si>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</si>
  <si>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</si>
  <si>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</si>
  <si>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>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</si>
  <si>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</si>
  <si>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</si>
  <si>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</si>
  <si>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</si>
  <si>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</si>
  <si>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</si>
  <si>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</si>
  <si>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</si>
  <si>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</si>
  <si>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</si>
  <si>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</si>
  <si>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</si>
  <si>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</si>
  <si>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</si>
  <si>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</si>
  <si>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</si>
  <si>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อื่น สุทธิ</t>
  </si>
  <si>
    <t>รวมค่าใช้จ่าย</t>
  </si>
  <si>
    <t>กำไรก่อนต้นทุนทางการเงิน ส่วนแบ่งกำไรหรือขาดทุน</t>
  </si>
  <si>
    <t>จากเงินลงทุนที่รับรู้ตามวิธีส่วนได้เสีย และภาษีเงินได้</t>
  </si>
  <si>
    <t>ต้นทุนทางการเงิน</t>
  </si>
  <si>
    <t>กำไรก่อนส่วนแบ่งกำไรหรือขาดทุนจาก</t>
  </si>
  <si>
    <t>เงินลงทุนที่รับรู้ตามวิธีส่วนได้เสีย และภาษีเงินได้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</si>
  <si>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</si>
  <si>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</si>
  <si>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</si>
  <si>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</si>
  <si>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</si>
  <si>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รายการที่จะไม่จัดประเภทใหม่ไปยังกำไรหรือขาดทุนภายหลัง</t>
  </si>
  <si>
    <t xml:space="preserve">   สุทธิจากภาษีเงินได้</t>
  </si>
  <si>
    <t>รายการที่จะจัดประเภทใหม่ไปยังกำไรหรือขาดทุนภายหลัง</t>
  </si>
  <si>
    <t>การเปลี่ยนแปลงในมูลค่ายุติธรรมของเงินลงทุนในตราสารหนี้วัดมูลค่าด้วย</t>
  </si>
  <si>
    <t xml:space="preserve">   มูลค่ายุติธรรมผ่านกำไรขาดทุนเบ็ดเสร็จอื่นสุทธิจากภาษีเงินได้</t>
  </si>
  <si>
    <t>ส่วนแบ่งกำไร (ขาดทุน) เบ็ดเสร็จอื่นจากเงินลงทุนที่รับรู้ตามวิธีส่วนได้เสีย</t>
  </si>
  <si>
    <t xml:space="preserve">กำไรเบ็ดเสร็จรวมสำหรับรอบระยะเวลา 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</si>
  <si>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</si>
  <si>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</si>
  <si>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</si>
  <si>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</si>
  <si>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</si>
  <si>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 xml:space="preserve">   </t>
  </si>
  <si>
    <t>กำไรต่อหุ้นขั้นพื้นฐาน (บาท)</t>
  </si>
  <si>
    <t>ขาดทุนจากการวัดมูลค่าใหม่ของภาระผูกพันผลประโยชน์</t>
  </si>
  <si>
    <t xml:space="preserve">   หลังออกจากงานสุทธิจากภาษีเงินได้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</si>
  <si>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</si>
  <si>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ส่วนของผู้เป็นเจ้าของของบริษัทใหญ่</t>
  </si>
  <si>
    <t>ส่วนแบ่ง</t>
  </si>
  <si>
    <t>การเปลี่ยน</t>
  </si>
  <si>
    <t>การ</t>
  </si>
  <si>
    <t>กำไร (ขาดทุน)</t>
  </si>
  <si>
    <t>แปลงในมูลค่า</t>
  </si>
  <si>
    <t>เปลี่ยนแปลง</t>
  </si>
  <si>
    <t>รวม</t>
  </si>
  <si>
    <t>ส่วนของทุน</t>
  </si>
  <si>
    <t>สำรองการ</t>
  </si>
  <si>
    <t>จัดสรรแล้ว</t>
  </si>
  <si>
    <t>เบ็ดเสร็จอื่นจาก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</si>
  <si>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</si>
  <si>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</si>
  <si>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</si>
  <si>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</si>
  <si>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</si>
  <si>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</si>
  <si>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</si>
  <si>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>จ่ายโดยใช้</t>
  </si>
  <si>
    <t xml:space="preserve"> - ทุนสำรอง</t>
  </si>
  <si>
    <t>สำรอง</t>
  </si>
  <si>
    <t>เงินลงทุนที่รับรู้</t>
  </si>
  <si>
    <t>เงินลงทุน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</si>
  <si>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</si>
  <si>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</si>
  <si>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</si>
  <si>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</si>
  <si>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</si>
  <si>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หุ้นทุนซื้อคืน</t>
  </si>
  <si>
    <t>หุ้นเป็นเกณฑ์</t>
  </si>
  <si>
    <t>ตามกฎหมาย</t>
  </si>
  <si>
    <t>ตามวิธีส่วนได้เสีย</t>
  </si>
  <si>
    <t>ทางการเงิน</t>
  </si>
  <si>
    <t>ในบริษัทย่อย</t>
  </si>
  <si>
    <t>เจ้าของ</t>
  </si>
  <si>
    <t>บริษัทใหญ่</t>
  </si>
  <si>
    <t>ควบคุม</t>
  </si>
  <si>
    <t xml:space="preserve">   - ตามที่รายงานไว้เดิม</t>
  </si>
  <si>
    <t xml:space="preserve">   - ผลกระทบจากการเปลี่ยนแปลงนโยบายการบัญชี</t>
  </si>
  <si>
    <t>การเปลี่ยนแปลงส่วนของเจ้าของสำหรับรอบระยะเวลา</t>
  </si>
  <si>
    <t>การจ่ายโดยใช้หุ้นเป็นเกณฑ์</t>
  </si>
  <si>
    <t xml:space="preserve">   มูลค่ายุติธรรมผ่านกำไรขาดทุนเบ็ดเสร็จอื่น</t>
  </si>
  <si>
    <t>ยอดคงเหลือ ณ วันที่ 1 มกราคม พ.ศ. 2568</t>
  </si>
  <si>
    <t>ยอดคงเหลือ ณ วันที่ 1 มกราคม พ.ศ. 2568 - ตามที่ปรับปรุงใหม่</t>
  </si>
  <si>
    <t>สำรองการจ่าย</t>
  </si>
  <si>
    <t>ส่วนเกินมูลค่า</t>
  </si>
  <si>
    <t>โดยใช้หุ้น</t>
  </si>
  <si>
    <t>- ทุนสำรอง</t>
  </si>
  <si>
    <t>หุ้นสามัญ</t>
  </si>
  <si>
    <t>เป็นเกณฑ์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</si>
  <si>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</si>
  <si>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</si>
  <si>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</si>
  <si>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</t>
  </si>
  <si>
    <t>ค่าตัดจำหน่าย</t>
  </si>
  <si>
    <t>ค่าเผื่อผลขาดทุนเงินลงทุนในตราสารหนี้ที่วัดมูลค่าด้วย</t>
  </si>
  <si>
    <t xml:space="preserve">   ราคาทุนตัดจำหน่าย</t>
  </si>
  <si>
    <t xml:space="preserve">ค่าเผื่อผลขาดทุนลูกหนี้การค้าและลูกหนี้หมุนเวียนอื่น </t>
  </si>
  <si>
    <t xml:space="preserve">   และลูกหนี้การค้าภายใต้สัญญาเช่าเงินทุน</t>
  </si>
  <si>
    <t>ค่าใช้จ่ายผลประโยชน์พนักงาน</t>
  </si>
  <si>
    <t>ขาดทุนจากการจำหน่ายและตัดจำหน่ายอาคารและอุปกรณ์</t>
  </si>
  <si>
    <t xml:space="preserve">   และสินทรัพย์ไม่มีตัวตน สุทธิ</t>
  </si>
  <si>
    <t>กำไรจากการตัดจำหน่ายสินทรัพย์สิทธิการใช้</t>
  </si>
  <si>
    <t>(กำไร) ขาดทุนจากมูลค่ายุติธรรมของเงินลงทุนในสินทรัพย์</t>
  </si>
  <si>
    <t xml:space="preserve">   ทางการเงินที่วัดมูลค่าด้วยมูลค่ายุติธรรมผ่านกำไรหรือขาดทุน</t>
  </si>
  <si>
    <t>ค่าใช้จ่ายการจ่ายโดยใช้หุ้นเป็นเกณฑ์</t>
  </si>
  <si>
    <t>ส่วนแบ่งกำไรจากเงินลงทุนในบริษัทร่วมและการร่วมค้า</t>
  </si>
  <si>
    <t>รายได้เงินปันผล</t>
  </si>
  <si>
    <t>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</si>
  <si>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</si>
  <si>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</si>
  <si>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</si>
  <si>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</si>
  <si>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</si>
  <si>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</si>
  <si>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จ่ายต้นทุนทางการเงิน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</si>
  <si>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</si>
  <si>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</si>
  <si>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</si>
  <si>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</t>
  </si>
  <si>
    <t>เงินสดจ่ายเพื่อให้กู้ยืมระยะสั้นแก่กิจการอื่น</t>
  </si>
  <si>
    <t>เงินสดจ่ายเพื่อการลงทุนในตราสารหนี้ที่วัดด้วย</t>
  </si>
  <si>
    <t>เงินสดรับจากการลงทุนในตราสารหนี้ที่วัดมูลค่าด้วย</t>
  </si>
  <si>
    <t xml:space="preserve">   ด้วยมูลค่ายุติธรรมผ่านกำไรหรือขาดทุน</t>
  </si>
  <si>
    <t>เงินสดจ่ายเพื่อการลงทุนในตราสารหนี้ที่วัดมูลค่าด้วย</t>
  </si>
  <si>
    <t>เงินสดจ่ายเพื่อลงทุนในสินทรัพย์ทางการเงินที่วัดมูลค่าด้วย</t>
  </si>
  <si>
    <t>เงินสดจ่ายค่ารื้อถอนสินทรัพย์ถาวร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</si>
  <si>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</si>
  <si>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</si>
  <si>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</si>
  <si>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</si>
  <si>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</si>
  <si>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เงินสดรับจากเงินกู้ยืมระยะสั้นจากกิจการที่เกี่ยวข้องกัน</t>
  </si>
  <si>
    <t>เงินสดจ่ายเพื่อชำระหนี้สินตามสัญญาเช่า</t>
  </si>
  <si>
    <t>เงินปันผลจ่ายให้แก่ผู้เป็นเจ้าของของบริษัทใหญ่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</si>
  <si>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</si>
  <si>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</si>
  <si>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</si>
  <si>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</si>
  <si>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</si>
  <si>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</si>
  <si>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การเพิ่มขึ้นของประมาณการหนี้สินค่ารื้อถอนสินทรัพย์ถาวร</t>
  </si>
  <si>
    <t>การเพิ่มขึ้นของเงินลงทุนในบริษัทย่อย บริษัทร่วม และการร่วมค้า</t>
  </si>
  <si>
    <t xml:space="preserve">   จากหนี้สินจากสัญญาค้ำประกันทางการเงิน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</si>
  <si>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</si>
  <si>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</si>
  <si>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</si>
  <si>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</si>
  <si>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ส่วนแบ่งขาดทุนเบ็ดเสร็จอื่นจากเงินลงทุนที่รับรู้ตามวิธีส่วนได้เสีย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</si>
  <si>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</si>
  <si>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</si>
  <si>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</si>
  <si>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เจ้าหนี้ค่าซื้อที่ดิน อาคารและอุปกรณ์</t>
  </si>
  <si>
    <t xml:space="preserve">เงินสดรับจากเงินกู้ยืมระยะยาวจากสถาบันการเงิน </t>
  </si>
  <si>
    <t>(กำไร) ขาดทุนจากมูลค่ายุติธรรมของสัญญาค้ำประกันทางการเงิน</t>
  </si>
  <si>
    <t xml:space="preserve">ขาดทุนจากการด้อยค่าสินทรัพย์ทางการเงิน สุทธิ </t>
  </si>
  <si>
    <t>เงินให้กู้ยืมระยะสั้นแก่กิจการที่เกี่ยวข้องกัน</t>
  </si>
  <si>
    <t>กำไร (ขาดทุน) เบ็ดเสร็จอื่นสำหรับรอบระยะเวลา สุทธิจากภาษีเงินได้</t>
  </si>
  <si>
    <t>10.1, 10.2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</si>
  <si>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</si>
  <si>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</si>
  <si>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</si>
  <si>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 xml:space="preserve">เงินสดจ่ายคืนเงินกู้ยืมระยะยาวจากสถาบันการเงิน </t>
  </si>
  <si>
    <t>ค่าตัดจำหน่ายสินค้าคงเหลือ</t>
  </si>
  <si>
    <t xml:space="preserve">(กลับรายการ) ค่าเผื่อการลดมูลค่าของสินค้าคงเหลือ </t>
  </si>
  <si>
    <t xml:space="preserve">   หุ้นสามัญ 2,417,698,765 หุ้น</t>
  </si>
  <si>
    <t xml:space="preserve">   หุ้นสามัญ 2,387,698,765 หุ้น </t>
  </si>
  <si>
    <t>กำไรเบ็ดเสร็จอื่นสำหรับรอบระยะเวลา</t>
  </si>
  <si>
    <t>ขาดทุนเบ็ดเสร็จอื่นสำหรับรอบระยะเวลา</t>
  </si>
  <si>
    <t>เงินสดจ่ายคืนสุทธิจากเงินกู้ยืมระยะสั้นจากสถาบันการเงิน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</si>
</sst>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_-* #,##0_-;\-* #,##0_-;_-* &quot;-&quot;??_-;_-@_-"/>
    <numFmt numFmtId="167" formatCode="#,##0.0;\(#,##0.0\)"/>
    <numFmt numFmtId="168" formatCode="#,##0;\(#,##0\);&quot;-&quot;;@"/>
    <numFmt numFmtId="169" formatCode="#,##0.00;\(#,##0.00\);\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b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162">
    <xf numFmtId="0" fontId="0" fillId="0" borderId="0" xfId="0"/>
    <xf numFmtId="165" fontId="4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quotePrefix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/>
    <xf numFmtId="9" fontId="3" fillId="0" borderId="0" xfId="2" applyFont="1" applyFill="1" applyBorder="1" applyAlignment="1">
      <alignment horizontal="center" vertical="center"/>
    </xf>
    <xf numFmtId="9" fontId="3" fillId="0" borderId="0" xfId="2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0" borderId="0" xfId="5" applyFont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horizontal="center" vertical="center" wrapText="1"/>
    </xf>
    <xf numFmtId="168" fontId="3" fillId="0" borderId="0" xfId="0" applyNumberFormat="1" applyFont="1" applyFill="1" applyAlignment="1">
      <alignment horizontal="right" vertical="center" wrapText="1"/>
    </xf>
    <xf numFmtId="168" fontId="3" fillId="0" borderId="0" xfId="0" applyNumberFormat="1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wrapText="1"/>
    </xf>
    <xf numFmtId="166" fontId="3" fillId="0" borderId="0" xfId="0" applyNumberFormat="1" applyFont="1" applyFill="1" applyAlignment="1">
      <alignment horizontal="center" vertical="center"/>
    </xf>
    <xf numFmtId="168" fontId="3" fillId="0" borderId="2" xfId="0" applyNumberFormat="1" applyFont="1" applyFill="1" applyBorder="1" applyAlignment="1">
      <alignment horizontal="right" vertical="center" wrapText="1"/>
    </xf>
    <xf numFmtId="166" fontId="3" fillId="0" borderId="0" xfId="0" quotePrefix="1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164" fontId="2" fillId="0" borderId="2" xfId="0" applyNumberFormat="1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2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left" vertical="center"/>
    </xf>
    <xf numFmtId="164" fontId="2" fillId="0" borderId="2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 wrapText="1"/>
    </xf>
    <xf numFmtId="165" fontId="5" fillId="0" borderId="0" xfId="0" quotePrefix="1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5" fillId="0" borderId="0" xfId="5" applyFont="1" applyFill="1" applyAlignment="1">
      <alignment vertical="center"/>
    </xf>
    <xf numFmtId="165" fontId="4" fillId="0" borderId="4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0" xfId="0" quotePrefix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/>
    <xf numFmtId="164" fontId="5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 wrapText="1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0" fontId="5" fillId="0" borderId="0" xfId="0" applyFont="1" applyFill="1"/>
    <xf numFmtId="0" fontId="3" fillId="0" borderId="1" xfId="3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justify" vertical="top" wrapText="1"/>
    </xf>
    <xf numFmtId="49" fontId="4" fillId="0" borderId="0" xfId="0" applyNumberFormat="1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</cellXfs>
  <cellStyles count="6">
    <cellStyle name="Comma" xfId="1" builtinId="3"/>
    <cellStyle name="Comma 5" xfId="4" xr:uid="{66839911-D0DD-4AEA-B795-291282647826}"/>
    <cellStyle name="Normal" xfId="0" builtinId="0"/>
    <cellStyle name="Normal 7" xfId="3" xr:uid="{CCC6302D-0CD1-4771-8A3F-D9F406ED5871}"/>
    <cellStyle name="Normal 7 2" xfId="5" xr:uid="{09FD65F8-2FE3-4CBF-ABBA-5C13614DE2F7}"/>
    <cellStyle name="Percent" xfId="2" builtinId="5"/>
  </cellStyles>
  <dxfs count="4"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</dxfs>
  <tableStyles count="1" defaultTableStyle="TableStyleMedium2" defaultPivotStyle="PivotStyleLight16">
    <tableStyle name="Invisible" pivot="0" table="0" count="0" xr9:uid="{4EBF701E-A3FC-4C00-AD0B-BFF50366121E}"/>
  </tableStyles>
  <colors>
    <mruColors>
      <color rgb="FFFF99FF"/>
      <color rgb="FF66FF66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CB17-F4EC-45F2-A7DC-7FA1B4CD08C0}">
  <dimension ref="A1:K140"/>
  <sheetViews>
    <sheetView zoomScale="250" zoomScaleNormal="250" zoomScaleSheetLayoutView="91" workbookViewId="0">
      <selection activeCell="B8" sqref="B8"/>
    </sheetView>
  </sheetViews>
  <sheetFormatPr defaultColWidth="8.5703125" defaultRowHeight="21.75" customHeight="1"/>
  <cols>
    <col min="1" max="1" width="1.5703125" style="84" customWidth="1"/>
    <col min="2" max="2" width="34.42578125" style="75" customWidth="1"/>
    <col min="3" max="3" width="7.5703125" style="29" customWidth="1"/>
    <col min="4" max="4" width="0.5703125" style="29" customWidth="1"/>
    <col min="5" max="5" width="14.28515625" style="30" bestFit="1" customWidth="1"/>
    <col min="6" max="6" width="0.5703125" style="31" customWidth="1"/>
    <col min="7" max="7" width="12.5703125" style="30" customWidth="1"/>
    <col min="8" max="8" width="0.5703125" style="31" customWidth="1"/>
    <col min="9" max="9" width="14.28515625" style="32" bestFit="1" customWidth="1"/>
    <col min="10" max="10" width="0.5703125" style="31" customWidth="1"/>
    <col min="11" max="11" width="12.5703125" style="32" customWidth="1"/>
    <col min="12" max="12" width="8.5703125" style="29" customWidth="1"/>
    <col min="13" max="14" width="8.5703125" style="29"/>
    <col min="15" max="15" width="9" style="29" bestFit="1" customWidth="1"/>
    <col min="16" max="16384" width="8.5703125" style="29"/>
  </cols>
  <sheetData>
    <row r="1" spans="1:11" ht="21.75" customHeight="1">
      <c r="A1" s="73" t="s">
        <v>0</v>
      </c>
      <c r="B1" s="29"/>
      <c r="C1" s="28"/>
    </row>
    <row r="2" spans="1:11" ht="21.75" customHeight="1">
      <c r="A2" s="73" t="s">
        <v>1</v>
      </c>
      <c r="B2" s="29"/>
      <c r="C2" s="28"/>
    </row>
    <row r="3" spans="1:11" ht="21.75" customHeight="1">
      <c r="A3" s="74" t="s">
        <v>224</v>
      </c>
      <c r="B3" s="34"/>
      <c r="C3" s="33"/>
      <c r="D3" s="34"/>
      <c r="E3" s="35"/>
      <c r="F3" s="36"/>
      <c r="G3" s="35"/>
      <c r="H3" s="36"/>
      <c r="I3" s="37"/>
      <c r="J3" s="36"/>
      <c r="K3" s="37"/>
    </row>
    <row r="4" spans="1:11" ht="21.75" customHeight="1">
      <c r="A4" s="63"/>
    </row>
    <row r="5" spans="1:11" ht="18.95" customHeight="1">
      <c r="A5" s="63"/>
      <c r="E5" s="38" t="s">
        <v>2</v>
      </c>
      <c r="F5" s="38"/>
      <c r="G5" s="38"/>
      <c r="H5" s="38"/>
      <c r="I5" s="38" t="s">
        <v>3</v>
      </c>
      <c r="J5" s="38"/>
      <c r="K5" s="38"/>
    </row>
    <row r="6" spans="1:11" ht="18.95" customHeight="1">
      <c r="A6" s="63"/>
      <c r="E6" s="27" t="s">
        <v>4</v>
      </c>
      <c r="F6" s="27"/>
      <c r="G6" s="27" t="s">
        <v>5</v>
      </c>
      <c r="H6" s="27"/>
      <c r="I6" s="27" t="s">
        <v>4</v>
      </c>
      <c r="J6" s="27"/>
      <c r="K6" s="27" t="s">
        <v>5</v>
      </c>
    </row>
    <row r="7" spans="1:11" ht="18.95" customHeight="1">
      <c r="A7" s="63"/>
      <c r="E7" s="27" t="s">
        <v>225</v>
      </c>
      <c r="F7" s="40"/>
      <c r="G7" s="27" t="s">
        <v>6</v>
      </c>
      <c r="H7" s="40"/>
      <c r="I7" s="27" t="s">
        <v>225</v>
      </c>
      <c r="J7" s="40"/>
      <c r="K7" s="27" t="s">
        <v>6</v>
      </c>
    </row>
    <row r="8" spans="1:11" ht="18.95" customHeight="1">
      <c r="A8" s="63"/>
      <c r="C8" s="41"/>
      <c r="D8" s="42"/>
      <c r="E8" s="43" t="s">
        <v>226</v>
      </c>
      <c r="F8" s="43"/>
      <c r="G8" s="43" t="s">
        <v>7</v>
      </c>
      <c r="H8" s="43"/>
      <c r="I8" s="43" t="s">
        <v>226</v>
      </c>
      <c r="J8" s="43"/>
      <c r="K8" s="43" t="s">
        <v>7</v>
      </c>
    </row>
    <row r="9" spans="1:11" ht="18.95" customHeight="1">
      <c r="A9" s="63"/>
      <c r="C9" s="44" t="s">
        <v>8</v>
      </c>
      <c r="D9" s="45"/>
      <c r="E9" s="46" t="s">
        <v>9</v>
      </c>
      <c r="F9" s="43"/>
      <c r="G9" s="46" t="s">
        <v>9</v>
      </c>
      <c r="H9" s="43"/>
      <c r="I9" s="47" t="s">
        <v>9</v>
      </c>
      <c r="J9" s="43"/>
      <c r="K9" s="47" t="s">
        <v>9</v>
      </c>
    </row>
    <row r="10" spans="1:11" ht="18.95" customHeight="1">
      <c r="A10" s="76" t="s">
        <v>10</v>
      </c>
      <c r="C10" s="42"/>
      <c r="D10" s="42"/>
      <c r="E10" s="48"/>
      <c r="F10" s="49"/>
      <c r="G10" s="48"/>
      <c r="H10" s="49"/>
      <c r="I10" s="50"/>
      <c r="J10" s="48"/>
      <c r="K10" s="50"/>
    </row>
    <row r="11" spans="1:11" ht="6" customHeight="1">
      <c r="A11" s="76"/>
      <c r="C11" s="42"/>
      <c r="D11" s="42"/>
      <c r="E11" s="48"/>
      <c r="F11" s="49"/>
      <c r="G11" s="48"/>
      <c r="H11" s="49"/>
      <c r="I11" s="50"/>
      <c r="J11" s="48"/>
      <c r="K11" s="50"/>
    </row>
    <row r="12" spans="1:11" ht="18.95" customHeight="1">
      <c r="A12" s="76" t="s">
        <v>11</v>
      </c>
      <c r="C12" s="42"/>
      <c r="D12" s="42"/>
      <c r="E12" s="48"/>
      <c r="F12" s="49"/>
      <c r="G12" s="48"/>
      <c r="H12" s="49"/>
      <c r="I12" s="50"/>
      <c r="J12" s="48"/>
      <c r="K12" s="50"/>
    </row>
    <row r="13" spans="1:11" ht="6" customHeight="1">
      <c r="A13" s="76"/>
      <c r="C13" s="42"/>
      <c r="D13" s="42"/>
      <c r="E13" s="48"/>
      <c r="F13" s="49"/>
      <c r="G13" s="48"/>
      <c r="H13" s="49"/>
      <c r="I13" s="50"/>
      <c r="K13" s="50"/>
    </row>
    <row r="14" spans="1:11" ht="18.95" customHeight="1">
      <c r="A14" s="63" t="s">
        <v>12</v>
      </c>
      <c r="C14" s="51">
        <v>8</v>
      </c>
      <c r="D14" s="42"/>
      <c r="E14" s="52">
        <v>1965657</v>
      </c>
      <c r="F14" s="52"/>
      <c r="G14" s="52">
        <v>3022858</v>
      </c>
      <c r="H14" s="52"/>
      <c r="I14" s="52">
        <v>765405</v>
      </c>
      <c r="J14" s="52"/>
      <c r="K14" s="52">
        <v>1880393</v>
      </c>
    </row>
    <row r="15" spans="1:11" ht="18.95" customHeight="1">
      <c r="A15" s="63" t="s">
        <v>13</v>
      </c>
      <c r="C15" s="51"/>
      <c r="D15" s="42"/>
      <c r="E15" s="52"/>
      <c r="F15" s="52"/>
      <c r="G15" s="52"/>
      <c r="H15" s="52"/>
      <c r="I15" s="52"/>
      <c r="J15" s="52"/>
      <c r="K15" s="50"/>
    </row>
    <row r="16" spans="1:11" ht="18.95" customHeight="1">
      <c r="A16" s="63"/>
      <c r="B16" s="75" t="s">
        <v>14</v>
      </c>
      <c r="C16" s="51"/>
      <c r="D16" s="42"/>
      <c r="E16" s="52">
        <v>67848</v>
      </c>
      <c r="F16" s="49"/>
      <c r="G16" s="52">
        <v>54888</v>
      </c>
      <c r="H16" s="49"/>
      <c r="I16" s="48">
        <v>0</v>
      </c>
      <c r="J16" s="49"/>
      <c r="K16" s="53">
        <v>0</v>
      </c>
    </row>
    <row r="17" spans="1:11" ht="18.95" customHeight="1">
      <c r="A17" s="63" t="s">
        <v>15</v>
      </c>
      <c r="C17" s="54">
        <v>9.1</v>
      </c>
      <c r="D17" s="42"/>
      <c r="E17" s="55">
        <v>3664363</v>
      </c>
      <c r="F17" s="55"/>
      <c r="G17" s="55">
        <v>3453911</v>
      </c>
      <c r="H17" s="55"/>
      <c r="I17" s="55">
        <v>4003151</v>
      </c>
      <c r="J17" s="55"/>
      <c r="K17" s="52">
        <v>3150027</v>
      </c>
    </row>
    <row r="18" spans="1:11" ht="18.95" customHeight="1">
      <c r="A18" s="63" t="s">
        <v>16</v>
      </c>
      <c r="C18" s="51"/>
      <c r="D18" s="42"/>
      <c r="E18" s="52"/>
      <c r="F18" s="52"/>
      <c r="G18" s="52"/>
      <c r="H18" s="52"/>
      <c r="I18" s="52"/>
      <c r="J18" s="52"/>
      <c r="K18" s="50"/>
    </row>
    <row r="19" spans="1:11" ht="18.95" customHeight="1">
      <c r="A19" s="63"/>
      <c r="B19" s="75" t="s">
        <v>17</v>
      </c>
      <c r="C19" s="54">
        <v>9.1999999999999993</v>
      </c>
      <c r="D19" s="42"/>
      <c r="E19" s="52">
        <v>2528125</v>
      </c>
      <c r="F19" s="52"/>
      <c r="G19" s="52">
        <v>2006805</v>
      </c>
      <c r="H19" s="52"/>
      <c r="I19" s="5">
        <v>6024</v>
      </c>
      <c r="J19" s="52"/>
      <c r="K19" s="50">
        <v>6322</v>
      </c>
    </row>
    <row r="20" spans="1:11" ht="18.95" customHeight="1">
      <c r="A20" s="63" t="s">
        <v>18</v>
      </c>
      <c r="C20" s="51">
        <v>7</v>
      </c>
      <c r="D20" s="42"/>
      <c r="E20" s="48">
        <v>859779</v>
      </c>
      <c r="F20" s="52"/>
      <c r="G20" s="52">
        <v>1113373</v>
      </c>
      <c r="H20" s="52"/>
      <c r="I20" s="52">
        <v>251012</v>
      </c>
      <c r="J20" s="52"/>
      <c r="K20" s="52">
        <v>401274</v>
      </c>
    </row>
    <row r="21" spans="1:11" ht="18.95" customHeight="1">
      <c r="A21" s="63" t="s">
        <v>19</v>
      </c>
      <c r="C21" s="51"/>
      <c r="D21" s="42"/>
      <c r="E21" s="48">
        <v>50000</v>
      </c>
      <c r="F21" s="52"/>
      <c r="G21" s="52">
        <v>50000</v>
      </c>
      <c r="H21" s="52"/>
      <c r="I21" s="4">
        <v>0</v>
      </c>
      <c r="J21" s="52"/>
      <c r="K21" s="50">
        <v>0</v>
      </c>
    </row>
    <row r="22" spans="1:11" ht="18.95" customHeight="1">
      <c r="A22" s="63" t="s">
        <v>236</v>
      </c>
      <c r="C22" s="54">
        <v>17.399999999999999</v>
      </c>
      <c r="D22" s="42"/>
      <c r="E22" s="6">
        <v>0</v>
      </c>
      <c r="F22" s="42"/>
      <c r="G22" s="6">
        <v>0</v>
      </c>
      <c r="H22" s="42"/>
      <c r="I22" s="6">
        <v>4764155</v>
      </c>
      <c r="J22" s="42"/>
      <c r="K22" s="7">
        <v>4607302</v>
      </c>
    </row>
    <row r="23" spans="1:11" ht="18.95" customHeight="1">
      <c r="A23" s="63" t="s">
        <v>20</v>
      </c>
      <c r="C23" s="51"/>
      <c r="D23" s="42"/>
      <c r="E23" s="55">
        <v>11781641</v>
      </c>
      <c r="F23" s="56"/>
      <c r="G23" s="55">
        <v>11710303</v>
      </c>
      <c r="H23" s="56"/>
      <c r="I23" s="55">
        <v>9586953</v>
      </c>
      <c r="J23" s="56"/>
      <c r="K23" s="55">
        <v>9335784</v>
      </c>
    </row>
    <row r="24" spans="1:11" ht="18.95" customHeight="1">
      <c r="A24" s="63" t="s">
        <v>21</v>
      </c>
      <c r="C24" s="51"/>
      <c r="D24" s="42"/>
      <c r="E24" s="8">
        <v>719002</v>
      </c>
      <c r="F24" s="42"/>
      <c r="G24" s="8">
        <v>624574</v>
      </c>
      <c r="H24" s="42"/>
      <c r="I24" s="8">
        <v>192091</v>
      </c>
      <c r="J24" s="42"/>
      <c r="K24" s="8">
        <v>233948</v>
      </c>
    </row>
    <row r="25" spans="1:11" ht="6" customHeight="1">
      <c r="A25" s="63"/>
      <c r="C25" s="51"/>
      <c r="D25" s="42"/>
      <c r="F25" s="49"/>
      <c r="H25" s="49"/>
      <c r="I25" s="30"/>
      <c r="J25" s="49"/>
      <c r="K25" s="50"/>
    </row>
    <row r="26" spans="1:11" ht="18.95" customHeight="1">
      <c r="A26" s="76" t="s">
        <v>22</v>
      </c>
      <c r="C26" s="42"/>
      <c r="D26" s="42"/>
      <c r="E26" s="57">
        <f>SUM(E14:E24)</f>
        <v>21636415</v>
      </c>
      <c r="F26" s="49"/>
      <c r="G26" s="57">
        <f>SUM(G14:G24)</f>
        <v>22036712</v>
      </c>
      <c r="H26" s="49"/>
      <c r="I26" s="57">
        <f>SUM(I14:I24)</f>
        <v>19568791</v>
      </c>
      <c r="J26" s="49"/>
      <c r="K26" s="58">
        <f>SUM(K14:K24)</f>
        <v>19615050</v>
      </c>
    </row>
    <row r="27" spans="1:11" ht="18.95" customHeight="1">
      <c r="A27" s="63"/>
      <c r="C27" s="42"/>
      <c r="D27" s="42"/>
      <c r="E27" s="48"/>
      <c r="F27" s="49"/>
      <c r="G27" s="48"/>
      <c r="H27" s="49"/>
      <c r="I27" s="48"/>
      <c r="J27" s="49"/>
      <c r="K27" s="50"/>
    </row>
    <row r="28" spans="1:11" ht="18.95" customHeight="1">
      <c r="A28" s="76" t="s">
        <v>23</v>
      </c>
      <c r="C28" s="42"/>
      <c r="D28" s="42"/>
      <c r="E28" s="48"/>
      <c r="F28" s="49"/>
      <c r="G28" s="48"/>
      <c r="H28" s="49"/>
      <c r="I28" s="48"/>
      <c r="J28" s="49"/>
      <c r="K28" s="50"/>
    </row>
    <row r="29" spans="1:11" ht="6" customHeight="1">
      <c r="A29" s="76"/>
      <c r="C29" s="42"/>
      <c r="D29" s="42"/>
      <c r="E29" s="48"/>
      <c r="F29" s="49"/>
      <c r="G29" s="48"/>
      <c r="H29" s="49"/>
      <c r="I29" s="48"/>
      <c r="J29" s="49"/>
      <c r="K29" s="50"/>
    </row>
    <row r="30" spans="1:11" ht="18.95" customHeight="1">
      <c r="A30" s="63" t="s">
        <v>24</v>
      </c>
      <c r="B30" s="63"/>
      <c r="C30" s="51"/>
      <c r="D30" s="42"/>
      <c r="E30" s="48">
        <v>173920</v>
      </c>
      <c r="F30" s="49"/>
      <c r="G30" s="48">
        <v>155011</v>
      </c>
      <c r="H30" s="49"/>
      <c r="I30" s="48">
        <v>0</v>
      </c>
      <c r="J30" s="49"/>
      <c r="K30" s="48">
        <v>0</v>
      </c>
    </row>
    <row r="31" spans="1:11" ht="18.95" customHeight="1">
      <c r="A31" s="63" t="s">
        <v>25</v>
      </c>
      <c r="B31" s="63"/>
      <c r="C31" s="54">
        <v>9.1999999999999993</v>
      </c>
      <c r="D31" s="42"/>
      <c r="E31" s="48">
        <v>1834893</v>
      </c>
      <c r="F31" s="49"/>
      <c r="G31" s="48">
        <v>1331070</v>
      </c>
      <c r="H31" s="49"/>
      <c r="I31" s="48">
        <v>3651</v>
      </c>
      <c r="J31" s="49"/>
      <c r="K31" s="48">
        <v>3631</v>
      </c>
    </row>
    <row r="32" spans="1:11" ht="18.95" customHeight="1">
      <c r="A32" s="63" t="s">
        <v>18</v>
      </c>
      <c r="B32" s="63"/>
      <c r="C32" s="51">
        <v>7</v>
      </c>
      <c r="D32" s="42"/>
      <c r="E32" s="48">
        <v>336001</v>
      </c>
      <c r="F32" s="49"/>
      <c r="G32" s="48">
        <v>295105</v>
      </c>
      <c r="H32" s="49"/>
      <c r="I32" s="48">
        <v>0</v>
      </c>
      <c r="J32" s="49"/>
      <c r="K32" s="9">
        <v>0</v>
      </c>
    </row>
    <row r="33" spans="1:11" ht="18.95" customHeight="1">
      <c r="A33" s="63" t="s">
        <v>26</v>
      </c>
      <c r="B33" s="63"/>
      <c r="C33" s="51"/>
      <c r="D33" s="42"/>
      <c r="E33" s="48"/>
      <c r="F33" s="49"/>
      <c r="G33" s="48"/>
      <c r="H33" s="49"/>
      <c r="I33" s="48"/>
      <c r="J33" s="49"/>
      <c r="K33" s="7"/>
    </row>
    <row r="34" spans="1:11" ht="18.95" customHeight="1">
      <c r="A34" s="29"/>
      <c r="B34" s="63" t="s">
        <v>27</v>
      </c>
      <c r="C34" s="51"/>
      <c r="D34" s="42"/>
      <c r="E34" s="48">
        <v>118726</v>
      </c>
      <c r="F34" s="49"/>
      <c r="G34" s="9">
        <v>121720</v>
      </c>
      <c r="H34" s="49"/>
      <c r="I34" s="48">
        <v>0</v>
      </c>
      <c r="J34" s="49"/>
      <c r="K34" s="9">
        <v>0</v>
      </c>
    </row>
    <row r="35" spans="1:11" ht="18.95" customHeight="1">
      <c r="A35" s="63" t="s">
        <v>28</v>
      </c>
      <c r="C35" s="51">
        <v>10</v>
      </c>
      <c r="D35" s="42"/>
      <c r="E35" s="9">
        <v>0</v>
      </c>
      <c r="F35" s="10"/>
      <c r="G35" s="9">
        <v>0</v>
      </c>
      <c r="H35" s="10"/>
      <c r="I35" s="10">
        <v>3313816</v>
      </c>
      <c r="J35" s="10"/>
      <c r="K35" s="9">
        <v>3313816</v>
      </c>
    </row>
    <row r="36" spans="1:11" ht="18.95" customHeight="1">
      <c r="A36" s="63" t="s">
        <v>29</v>
      </c>
      <c r="B36" s="63"/>
      <c r="C36" s="51">
        <v>10</v>
      </c>
      <c r="D36" s="42"/>
      <c r="E36" s="55">
        <v>2202871</v>
      </c>
      <c r="F36" s="49"/>
      <c r="G36" s="48">
        <v>2144721</v>
      </c>
      <c r="H36" s="49"/>
      <c r="I36" s="55">
        <v>0</v>
      </c>
      <c r="J36" s="49"/>
      <c r="K36" s="9">
        <v>0</v>
      </c>
    </row>
    <row r="37" spans="1:11" ht="18.95" customHeight="1">
      <c r="A37" s="63" t="s">
        <v>30</v>
      </c>
      <c r="B37" s="63"/>
      <c r="C37" s="51">
        <v>11</v>
      </c>
      <c r="D37" s="42"/>
      <c r="E37" s="55">
        <v>350593</v>
      </c>
      <c r="F37" s="49"/>
      <c r="G37" s="50">
        <v>345162</v>
      </c>
      <c r="H37" s="49"/>
      <c r="I37" s="55">
        <v>350593</v>
      </c>
      <c r="J37" s="49"/>
      <c r="K37" s="7">
        <v>345162</v>
      </c>
    </row>
    <row r="38" spans="1:11" ht="18.95" customHeight="1">
      <c r="A38" s="63" t="s">
        <v>31</v>
      </c>
      <c r="B38" s="63"/>
      <c r="C38" s="51">
        <v>11</v>
      </c>
      <c r="D38" s="42"/>
      <c r="E38" s="55">
        <v>2500635</v>
      </c>
      <c r="F38" s="49"/>
      <c r="G38" s="48">
        <v>2039946</v>
      </c>
      <c r="H38" s="49"/>
      <c r="I38" s="55">
        <v>1050965</v>
      </c>
      <c r="J38" s="49"/>
      <c r="K38" s="9">
        <v>1106802</v>
      </c>
    </row>
    <row r="39" spans="1:11" ht="18.95" customHeight="1">
      <c r="A39" s="63" t="s">
        <v>32</v>
      </c>
      <c r="B39" s="63"/>
      <c r="C39" s="51">
        <v>11</v>
      </c>
      <c r="D39" s="42"/>
      <c r="E39" s="55">
        <v>1705612</v>
      </c>
      <c r="F39" s="49"/>
      <c r="G39" s="50">
        <v>1277550</v>
      </c>
      <c r="H39" s="49"/>
      <c r="I39" s="55">
        <v>1511850</v>
      </c>
      <c r="J39" s="49"/>
      <c r="K39" s="7">
        <v>1099829</v>
      </c>
    </row>
    <row r="40" spans="1:11" ht="18.95" customHeight="1">
      <c r="A40" s="63" t="s">
        <v>33</v>
      </c>
      <c r="B40" s="63"/>
      <c r="C40" s="51">
        <v>11</v>
      </c>
      <c r="D40" s="42"/>
      <c r="E40" s="55">
        <v>251599</v>
      </c>
      <c r="F40" s="49"/>
      <c r="G40" s="48">
        <v>246085</v>
      </c>
      <c r="H40" s="49"/>
      <c r="I40" s="55">
        <v>88617</v>
      </c>
      <c r="J40" s="49"/>
      <c r="K40" s="9">
        <v>80378</v>
      </c>
    </row>
    <row r="41" spans="1:11" ht="18.95" customHeight="1">
      <c r="A41" s="63" t="s">
        <v>34</v>
      </c>
      <c r="C41" s="59"/>
      <c r="D41" s="42"/>
      <c r="E41" s="55">
        <v>461622</v>
      </c>
      <c r="F41" s="49"/>
      <c r="G41" s="60">
        <v>461622</v>
      </c>
      <c r="H41" s="49"/>
      <c r="I41" s="55">
        <v>0</v>
      </c>
      <c r="J41" s="49"/>
      <c r="K41" s="60">
        <v>0</v>
      </c>
    </row>
    <row r="42" spans="1:11" ht="18.95" customHeight="1">
      <c r="A42" s="63" t="s">
        <v>35</v>
      </c>
      <c r="C42" s="51"/>
      <c r="D42" s="42"/>
      <c r="E42" s="55">
        <v>228981</v>
      </c>
      <c r="F42" s="56"/>
      <c r="G42" s="55">
        <v>186656</v>
      </c>
      <c r="H42" s="56"/>
      <c r="I42" s="55">
        <v>156130</v>
      </c>
      <c r="J42" s="56"/>
      <c r="K42" s="55">
        <v>157350</v>
      </c>
    </row>
    <row r="43" spans="1:11" ht="18.95" customHeight="1">
      <c r="A43" s="63" t="s">
        <v>36</v>
      </c>
      <c r="C43" s="51"/>
      <c r="D43" s="42"/>
      <c r="E43" s="57">
        <v>935498</v>
      </c>
      <c r="F43" s="49"/>
      <c r="G43" s="57">
        <v>927605</v>
      </c>
      <c r="H43" s="49"/>
      <c r="I43" s="57">
        <v>917492</v>
      </c>
      <c r="J43" s="49"/>
      <c r="K43" s="57">
        <v>909589</v>
      </c>
    </row>
    <row r="44" spans="1:11" ht="6" customHeight="1">
      <c r="A44" s="63"/>
      <c r="C44" s="51"/>
      <c r="D44" s="42"/>
      <c r="E44" s="48"/>
      <c r="F44" s="49"/>
      <c r="G44" s="48"/>
      <c r="H44" s="49"/>
      <c r="I44" s="50"/>
      <c r="J44" s="48"/>
      <c r="K44" s="50"/>
    </row>
    <row r="45" spans="1:11" ht="18.95" customHeight="1">
      <c r="A45" s="76" t="s">
        <v>37</v>
      </c>
      <c r="C45" s="42"/>
      <c r="D45" s="42"/>
      <c r="E45" s="57">
        <f>SUM(E30:E43)</f>
        <v>11100951</v>
      </c>
      <c r="F45" s="49"/>
      <c r="G45" s="57">
        <f>SUM(G30:G43)</f>
        <v>9532253</v>
      </c>
      <c r="H45" s="49"/>
      <c r="I45" s="58">
        <f>SUM(I30:I43)</f>
        <v>7393114</v>
      </c>
      <c r="J45" s="48"/>
      <c r="K45" s="58">
        <f>SUM(K30:K43)</f>
        <v>7016557</v>
      </c>
    </row>
    <row r="46" spans="1:11" ht="6" customHeight="1">
      <c r="A46" s="63"/>
      <c r="C46" s="42"/>
      <c r="D46" s="42"/>
      <c r="E46" s="48"/>
      <c r="F46" s="49"/>
      <c r="G46" s="48"/>
      <c r="H46" s="49"/>
      <c r="I46" s="50"/>
      <c r="J46" s="48"/>
      <c r="K46" s="50"/>
    </row>
    <row r="47" spans="1:11" ht="18.95" customHeight="1" thickBot="1">
      <c r="A47" s="76" t="s">
        <v>38</v>
      </c>
      <c r="C47" s="42"/>
      <c r="D47" s="42"/>
      <c r="E47" s="61">
        <f>E26+E45</f>
        <v>32737366</v>
      </c>
      <c r="F47" s="49"/>
      <c r="G47" s="61">
        <f>G26+G45</f>
        <v>31568965</v>
      </c>
      <c r="H47" s="49"/>
      <c r="I47" s="62">
        <f>I26+I45</f>
        <v>26961905</v>
      </c>
      <c r="J47" s="48"/>
      <c r="K47" s="62">
        <f>K26+K45</f>
        <v>26631607</v>
      </c>
    </row>
    <row r="48" spans="1:11" ht="16.5" customHeight="1" thickTop="1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</row>
    <row r="49" spans="1:11" ht="18.600000000000001" customHeight="1">
      <c r="A49" s="63" t="s">
        <v>39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</row>
    <row r="50" spans="1:11" ht="5.25" customHeight="1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ht="21.95" customHeight="1">
      <c r="A51" s="77" t="s">
        <v>40</v>
      </c>
      <c r="B51" s="78"/>
      <c r="C51" s="34"/>
      <c r="D51" s="34"/>
      <c r="E51" s="35"/>
      <c r="F51" s="36"/>
      <c r="G51" s="35"/>
      <c r="H51" s="36"/>
      <c r="I51" s="37"/>
      <c r="J51" s="36"/>
      <c r="K51" s="37"/>
    </row>
    <row r="52" spans="1:11" ht="21.75" customHeight="1">
      <c r="A52" s="73" t="str">
        <f>A1</f>
        <v>บริษัท คอมเซเว่น จํากัด (มหาชน)</v>
      </c>
      <c r="B52" s="29"/>
      <c r="C52" s="28"/>
    </row>
    <row r="53" spans="1:11" ht="21.75" customHeight="1">
      <c r="A53" s="73" t="s">
        <v>41</v>
      </c>
      <c r="B53" s="29"/>
      <c r="C53" s="28"/>
    </row>
    <row r="54" spans="1:11" ht="21.75" customHeight="1">
      <c r="A54" s="74" t="str">
        <f>A3</f>
        <v>ณ วันที่ 31 มีนาคม พ.ศ. 2569</v>
      </c>
      <c r="B54" s="34"/>
      <c r="C54" s="33"/>
      <c r="D54" s="34"/>
      <c r="E54" s="35"/>
      <c r="F54" s="36"/>
      <c r="G54" s="35"/>
      <c r="H54" s="36"/>
      <c r="I54" s="37"/>
      <c r="J54" s="36"/>
      <c r="K54" s="37"/>
    </row>
    <row r="55" spans="1:11" ht="21.75" customHeight="1">
      <c r="A55" s="63"/>
    </row>
    <row r="56" spans="1:11" ht="21.75" customHeight="1">
      <c r="A56" s="63"/>
      <c r="E56" s="38" t="s">
        <v>2</v>
      </c>
      <c r="F56" s="38"/>
      <c r="G56" s="38"/>
      <c r="H56" s="38"/>
      <c r="I56" s="38" t="s">
        <v>3</v>
      </c>
      <c r="J56" s="38"/>
      <c r="K56" s="38"/>
    </row>
    <row r="57" spans="1:11" ht="21.75" customHeight="1">
      <c r="A57" s="63"/>
      <c r="E57" s="27" t="s">
        <v>4</v>
      </c>
      <c r="F57" s="27"/>
      <c r="G57" s="27" t="s">
        <v>5</v>
      </c>
      <c r="H57" s="27"/>
      <c r="I57" s="27" t="s">
        <v>4</v>
      </c>
      <c r="J57" s="27"/>
      <c r="K57" s="27" t="s">
        <v>5</v>
      </c>
    </row>
    <row r="58" spans="1:11" ht="21.75" customHeight="1">
      <c r="A58" s="63"/>
      <c r="E58" s="27" t="s">
        <v>225</v>
      </c>
      <c r="F58" s="40"/>
      <c r="G58" s="27" t="s">
        <v>6</v>
      </c>
      <c r="H58" s="40"/>
      <c r="I58" s="27" t="s">
        <v>225</v>
      </c>
      <c r="J58" s="40"/>
      <c r="K58" s="27" t="s">
        <v>6</v>
      </c>
    </row>
    <row r="59" spans="1:11" ht="21.75" customHeight="1">
      <c r="A59" s="63"/>
      <c r="C59" s="41"/>
      <c r="D59" s="42"/>
      <c r="E59" s="43" t="s">
        <v>226</v>
      </c>
      <c r="F59" s="43"/>
      <c r="G59" s="43" t="s">
        <v>7</v>
      </c>
      <c r="H59" s="43"/>
      <c r="I59" s="43" t="s">
        <v>226</v>
      </c>
      <c r="J59" s="43"/>
      <c r="K59" s="43" t="s">
        <v>7</v>
      </c>
    </row>
    <row r="60" spans="1:11" ht="21.75" customHeight="1">
      <c r="A60" s="63"/>
      <c r="C60" s="44" t="s">
        <v>8</v>
      </c>
      <c r="D60" s="45"/>
      <c r="E60" s="46" t="s">
        <v>9</v>
      </c>
      <c r="F60" s="43"/>
      <c r="G60" s="46" t="s">
        <v>9</v>
      </c>
      <c r="H60" s="43"/>
      <c r="I60" s="47" t="s">
        <v>9</v>
      </c>
      <c r="J60" s="43"/>
      <c r="K60" s="47" t="s">
        <v>9</v>
      </c>
    </row>
    <row r="61" spans="1:11" ht="21.75" customHeight="1">
      <c r="A61" s="76" t="s">
        <v>42</v>
      </c>
      <c r="B61" s="69"/>
      <c r="C61" s="42"/>
      <c r="D61" s="42"/>
      <c r="E61" s="49"/>
      <c r="F61" s="49"/>
      <c r="G61" s="49"/>
      <c r="H61" s="49"/>
      <c r="I61" s="64"/>
      <c r="J61" s="49"/>
      <c r="K61" s="64"/>
    </row>
    <row r="62" spans="1:11" ht="6" customHeight="1">
      <c r="A62" s="76"/>
      <c r="B62" s="69"/>
      <c r="C62" s="42"/>
      <c r="D62" s="42"/>
      <c r="E62" s="49"/>
      <c r="F62" s="49"/>
      <c r="G62" s="49"/>
      <c r="H62" s="49"/>
      <c r="I62" s="64"/>
      <c r="J62" s="49"/>
      <c r="K62" s="64"/>
    </row>
    <row r="63" spans="1:11" ht="21.75" customHeight="1">
      <c r="A63" s="76" t="s">
        <v>43</v>
      </c>
      <c r="B63" s="69"/>
      <c r="C63" s="42"/>
      <c r="D63" s="42"/>
      <c r="E63" s="49"/>
      <c r="F63" s="49"/>
      <c r="G63" s="49"/>
      <c r="H63" s="49"/>
      <c r="I63" s="64"/>
      <c r="J63" s="49"/>
      <c r="K63" s="64"/>
    </row>
    <row r="64" spans="1:11" ht="6" customHeight="1">
      <c r="A64" s="76"/>
      <c r="B64" s="69"/>
      <c r="C64" s="42"/>
      <c r="D64" s="42"/>
      <c r="E64" s="49"/>
      <c r="F64" s="49"/>
      <c r="G64" s="49"/>
      <c r="H64" s="49"/>
      <c r="I64" s="64"/>
      <c r="J64" s="49"/>
      <c r="K64" s="64"/>
    </row>
    <row r="65" spans="1:11" ht="21.75" customHeight="1">
      <c r="A65" s="63" t="s">
        <v>44</v>
      </c>
      <c r="B65" s="63"/>
      <c r="C65" s="51"/>
      <c r="E65" s="48"/>
      <c r="F65" s="48"/>
      <c r="G65" s="48"/>
      <c r="H65" s="48"/>
      <c r="I65" s="50"/>
      <c r="J65" s="48"/>
      <c r="K65" s="50"/>
    </row>
    <row r="66" spans="1:11" ht="21.75" customHeight="1">
      <c r="A66" s="63"/>
      <c r="B66" s="63" t="s">
        <v>45</v>
      </c>
      <c r="C66" s="51"/>
      <c r="E66" s="48">
        <v>7711221</v>
      </c>
      <c r="F66" s="48"/>
      <c r="G66" s="55">
        <v>9856824</v>
      </c>
      <c r="H66" s="48"/>
      <c r="I66" s="48">
        <v>7276504</v>
      </c>
      <c r="J66" s="48"/>
      <c r="K66" s="55">
        <v>9272791</v>
      </c>
    </row>
    <row r="67" spans="1:11" ht="21.75" customHeight="1">
      <c r="A67" s="63" t="s">
        <v>46</v>
      </c>
      <c r="B67" s="63"/>
      <c r="C67" s="51"/>
      <c r="E67" s="48"/>
      <c r="F67" s="48"/>
      <c r="G67" s="48"/>
      <c r="H67" s="48"/>
      <c r="I67" s="48"/>
      <c r="J67" s="48"/>
      <c r="K67" s="50"/>
    </row>
    <row r="68" spans="1:11" ht="21.75" customHeight="1">
      <c r="A68" s="63"/>
      <c r="B68" s="63" t="s">
        <v>47</v>
      </c>
      <c r="C68" s="51">
        <v>14</v>
      </c>
      <c r="E68" s="48">
        <v>365333</v>
      </c>
      <c r="F68" s="48"/>
      <c r="G68" s="48">
        <v>293333</v>
      </c>
      <c r="H68" s="48"/>
      <c r="I68" s="48">
        <v>365333</v>
      </c>
      <c r="J68" s="48"/>
      <c r="K68" s="48">
        <v>293333</v>
      </c>
    </row>
    <row r="69" spans="1:11" ht="21.75" customHeight="1">
      <c r="A69" s="63" t="s">
        <v>48</v>
      </c>
      <c r="B69" s="70"/>
      <c r="C69" s="51">
        <v>12</v>
      </c>
      <c r="E69" s="65">
        <v>8496666</v>
      </c>
      <c r="F69" s="48"/>
      <c r="G69" s="55">
        <v>7348713</v>
      </c>
      <c r="H69" s="48"/>
      <c r="I69" s="55">
        <v>5591989</v>
      </c>
      <c r="J69" s="48"/>
      <c r="K69" s="48">
        <v>4538685</v>
      </c>
    </row>
    <row r="70" spans="1:11" ht="21.75" customHeight="1">
      <c r="A70" s="28" t="s">
        <v>49</v>
      </c>
      <c r="B70" s="63"/>
      <c r="C70" s="54">
        <v>17.5</v>
      </c>
      <c r="E70" s="48">
        <v>0</v>
      </c>
      <c r="F70" s="48"/>
      <c r="G70" s="48">
        <v>0</v>
      </c>
      <c r="H70" s="48"/>
      <c r="I70" s="48">
        <v>1043406</v>
      </c>
      <c r="J70" s="48"/>
      <c r="K70" s="48">
        <v>1264611</v>
      </c>
    </row>
    <row r="71" spans="1:11" ht="21.75" customHeight="1">
      <c r="A71" s="63" t="s">
        <v>50</v>
      </c>
      <c r="B71" s="70"/>
      <c r="E71" s="31"/>
      <c r="G71" s="31"/>
      <c r="I71" s="31"/>
      <c r="K71" s="66"/>
    </row>
    <row r="72" spans="1:11" ht="21.75" customHeight="1">
      <c r="A72" s="29"/>
      <c r="B72" s="63" t="s">
        <v>51</v>
      </c>
      <c r="C72" s="51">
        <v>13</v>
      </c>
      <c r="E72" s="48">
        <v>828891</v>
      </c>
      <c r="F72" s="48"/>
      <c r="G72" s="50">
        <v>657879</v>
      </c>
      <c r="H72" s="48"/>
      <c r="I72" s="48">
        <v>777474</v>
      </c>
      <c r="J72" s="48"/>
      <c r="K72" s="48">
        <v>616020</v>
      </c>
    </row>
    <row r="73" spans="1:11" ht="21.75" customHeight="1">
      <c r="A73" s="63" t="s">
        <v>52</v>
      </c>
      <c r="B73" s="69"/>
      <c r="C73" s="42"/>
      <c r="E73" s="48">
        <v>480276</v>
      </c>
      <c r="F73" s="55"/>
      <c r="G73" s="48">
        <v>314946</v>
      </c>
      <c r="H73" s="55"/>
      <c r="I73" s="55">
        <v>244002</v>
      </c>
      <c r="J73" s="55"/>
      <c r="K73" s="48">
        <v>158903</v>
      </c>
    </row>
    <row r="74" spans="1:11" ht="21.75" customHeight="1">
      <c r="A74" s="63" t="s">
        <v>53</v>
      </c>
      <c r="B74" s="70"/>
      <c r="C74" s="51"/>
      <c r="E74" s="67">
        <v>146030</v>
      </c>
      <c r="F74" s="55"/>
      <c r="G74" s="67">
        <v>152975</v>
      </c>
      <c r="H74" s="55"/>
      <c r="I74" s="67">
        <v>55576</v>
      </c>
      <c r="J74" s="55"/>
      <c r="K74" s="67">
        <v>109543</v>
      </c>
    </row>
    <row r="75" spans="1:11" ht="6" customHeight="1">
      <c r="A75" s="76"/>
      <c r="B75" s="69"/>
      <c r="C75" s="42"/>
      <c r="D75" s="42"/>
      <c r="E75" s="48"/>
      <c r="F75" s="48"/>
      <c r="G75" s="48"/>
      <c r="H75" s="48"/>
      <c r="I75" s="48"/>
      <c r="J75" s="48"/>
      <c r="K75" s="50"/>
    </row>
    <row r="76" spans="1:11" ht="21.75" customHeight="1">
      <c r="A76" s="76" t="s">
        <v>54</v>
      </c>
      <c r="B76" s="69"/>
      <c r="C76" s="42"/>
      <c r="E76" s="57">
        <f>SUM(E65:E74)</f>
        <v>18028417</v>
      </c>
      <c r="F76" s="48"/>
      <c r="G76" s="57">
        <f>SUM(G65:G74)</f>
        <v>18624670</v>
      </c>
      <c r="H76" s="48"/>
      <c r="I76" s="57">
        <f>SUM(I65:I74)</f>
        <v>15354284</v>
      </c>
      <c r="J76" s="48"/>
      <c r="K76" s="58">
        <f>SUM(K65:K74)</f>
        <v>16253886</v>
      </c>
    </row>
    <row r="77" spans="1:11" ht="21.75" customHeight="1">
      <c r="A77" s="63"/>
      <c r="B77" s="69"/>
      <c r="C77" s="42"/>
      <c r="E77" s="48"/>
      <c r="F77" s="48"/>
      <c r="G77" s="48"/>
      <c r="H77" s="48"/>
      <c r="I77" s="48"/>
      <c r="J77" s="48"/>
      <c r="K77" s="50"/>
    </row>
    <row r="78" spans="1:11" ht="21.75" customHeight="1">
      <c r="A78" s="76" t="s">
        <v>55</v>
      </c>
      <c r="B78" s="69"/>
      <c r="C78" s="42"/>
      <c r="E78" s="48"/>
      <c r="F78" s="48"/>
      <c r="G78" s="60"/>
      <c r="H78" s="48"/>
      <c r="I78" s="48"/>
      <c r="J78" s="48"/>
      <c r="K78" s="50"/>
    </row>
    <row r="79" spans="1:11" ht="6" customHeight="1">
      <c r="A79" s="76"/>
      <c r="B79" s="69"/>
      <c r="C79" s="42"/>
      <c r="D79" s="42"/>
      <c r="E79" s="49"/>
      <c r="F79" s="49"/>
      <c r="G79" s="49"/>
      <c r="H79" s="49"/>
      <c r="I79" s="49"/>
      <c r="J79" s="49"/>
      <c r="K79" s="64"/>
    </row>
    <row r="80" spans="1:11" ht="21.75" customHeight="1">
      <c r="A80" s="63" t="s">
        <v>56</v>
      </c>
      <c r="B80" s="63"/>
      <c r="C80" s="51">
        <v>14</v>
      </c>
      <c r="D80" s="42"/>
      <c r="E80" s="49">
        <v>666333</v>
      </c>
      <c r="F80" s="49"/>
      <c r="G80" s="49">
        <v>451667</v>
      </c>
      <c r="H80" s="49"/>
      <c r="I80" s="49">
        <v>666333</v>
      </c>
      <c r="J80" s="49"/>
      <c r="K80" s="49">
        <v>451667</v>
      </c>
    </row>
    <row r="81" spans="1:11" ht="21.75" customHeight="1">
      <c r="A81" s="63" t="s">
        <v>57</v>
      </c>
      <c r="B81" s="70"/>
      <c r="C81" s="51">
        <v>13</v>
      </c>
      <c r="E81" s="48">
        <v>1022989</v>
      </c>
      <c r="F81" s="48"/>
      <c r="G81" s="68">
        <v>756825</v>
      </c>
      <c r="H81" s="48"/>
      <c r="I81" s="60">
        <v>872666</v>
      </c>
      <c r="J81" s="48"/>
      <c r="K81" s="60">
        <v>611375</v>
      </c>
    </row>
    <row r="82" spans="1:11" ht="21.75" customHeight="1">
      <c r="A82" s="63" t="s">
        <v>58</v>
      </c>
      <c r="B82" s="70"/>
      <c r="C82" s="51"/>
      <c r="E82" s="48">
        <v>207421</v>
      </c>
      <c r="F82" s="48"/>
      <c r="G82" s="48">
        <v>199905</v>
      </c>
      <c r="H82" s="48"/>
      <c r="I82" s="48">
        <v>178110</v>
      </c>
      <c r="J82" s="48"/>
      <c r="K82" s="48">
        <v>172147</v>
      </c>
    </row>
    <row r="83" spans="1:11" ht="21.75" customHeight="1">
      <c r="A83" s="63" t="s">
        <v>59</v>
      </c>
      <c r="B83" s="79"/>
      <c r="C83" s="51"/>
      <c r="E83" s="48">
        <v>36861</v>
      </c>
      <c r="F83" s="48"/>
      <c r="G83" s="48">
        <v>36784</v>
      </c>
      <c r="H83" s="48"/>
      <c r="I83" s="48">
        <v>36607</v>
      </c>
      <c r="J83" s="48"/>
      <c r="K83" s="48">
        <v>36530</v>
      </c>
    </row>
    <row r="84" spans="1:11" ht="21.75" customHeight="1">
      <c r="A84" s="63" t="s">
        <v>60</v>
      </c>
      <c r="B84" s="70"/>
      <c r="C84" s="51"/>
      <c r="E84" s="57">
        <v>557310</v>
      </c>
      <c r="F84" s="48"/>
      <c r="G84" s="57">
        <v>529585</v>
      </c>
      <c r="H84" s="48"/>
      <c r="I84" s="57">
        <v>311815</v>
      </c>
      <c r="J84" s="48"/>
      <c r="K84" s="57">
        <v>291194</v>
      </c>
    </row>
    <row r="85" spans="1:11" ht="6" customHeight="1">
      <c r="A85" s="76"/>
      <c r="B85" s="69"/>
      <c r="C85" s="42"/>
      <c r="D85" s="42"/>
      <c r="E85" s="49"/>
      <c r="F85" s="49"/>
      <c r="G85" s="49"/>
      <c r="H85" s="49"/>
      <c r="I85" s="64"/>
      <c r="J85" s="49"/>
      <c r="K85" s="64"/>
    </row>
    <row r="86" spans="1:11" ht="21.75" customHeight="1">
      <c r="A86" s="76" t="s">
        <v>61</v>
      </c>
      <c r="B86" s="69"/>
      <c r="C86" s="42"/>
      <c r="E86" s="58">
        <f>SUM(E80:E85)</f>
        <v>2490914</v>
      </c>
      <c r="F86" s="49"/>
      <c r="G86" s="57">
        <f>SUM(G80:G85)</f>
        <v>1974766</v>
      </c>
      <c r="H86" s="49"/>
      <c r="I86" s="58">
        <f>SUM(I80:I85)</f>
        <v>2065531</v>
      </c>
      <c r="J86" s="48"/>
      <c r="K86" s="57">
        <f>SUM(K80:K85)</f>
        <v>1562913</v>
      </c>
    </row>
    <row r="87" spans="1:11" ht="6" customHeight="1">
      <c r="A87" s="76"/>
      <c r="B87" s="69"/>
      <c r="C87" s="42"/>
      <c r="D87" s="42"/>
      <c r="E87" s="49"/>
      <c r="F87" s="49"/>
      <c r="G87" s="49"/>
      <c r="H87" s="49"/>
      <c r="I87" s="64"/>
      <c r="J87" s="49"/>
      <c r="K87" s="64"/>
    </row>
    <row r="88" spans="1:11" ht="21.75" customHeight="1">
      <c r="A88" s="76" t="s">
        <v>62</v>
      </c>
      <c r="B88" s="69"/>
      <c r="C88" s="42"/>
      <c r="E88" s="57">
        <f>E76+E86</f>
        <v>20519331</v>
      </c>
      <c r="F88" s="49"/>
      <c r="G88" s="57">
        <f>G76+G86</f>
        <v>20599436</v>
      </c>
      <c r="H88" s="49"/>
      <c r="I88" s="58">
        <f>I76+I86</f>
        <v>17419815</v>
      </c>
      <c r="J88" s="48"/>
      <c r="K88" s="58">
        <f>K76+K86</f>
        <v>17816799</v>
      </c>
    </row>
    <row r="89" spans="1:11" ht="21.75" customHeight="1">
      <c r="A89" s="76"/>
      <c r="B89" s="69"/>
      <c r="C89" s="42"/>
      <c r="E89" s="48"/>
      <c r="F89" s="49"/>
      <c r="G89" s="48"/>
      <c r="H89" s="49"/>
      <c r="I89" s="50"/>
      <c r="J89" s="49"/>
      <c r="K89" s="50"/>
    </row>
    <row r="90" spans="1:11" ht="21.75" customHeight="1">
      <c r="A90" s="76"/>
      <c r="B90" s="69"/>
      <c r="C90" s="42"/>
      <c r="E90" s="48"/>
      <c r="F90" s="49"/>
      <c r="G90" s="48"/>
      <c r="H90" s="49"/>
      <c r="I90" s="50"/>
      <c r="J90" s="49"/>
      <c r="K90" s="48"/>
    </row>
    <row r="91" spans="1:11" ht="21.75" customHeight="1">
      <c r="A91" s="76"/>
      <c r="B91" s="69"/>
      <c r="C91" s="42"/>
      <c r="E91" s="48"/>
      <c r="F91" s="49"/>
      <c r="G91" s="48"/>
      <c r="H91" s="49"/>
      <c r="I91" s="50"/>
      <c r="J91" s="49"/>
      <c r="K91" s="50"/>
    </row>
    <row r="92" spans="1:11" ht="21.75" customHeight="1">
      <c r="A92" s="76"/>
      <c r="B92" s="69"/>
      <c r="C92" s="42"/>
      <c r="E92" s="48"/>
      <c r="F92" s="49"/>
      <c r="G92" s="48"/>
      <c r="H92" s="49"/>
      <c r="I92" s="50"/>
      <c r="J92" s="49"/>
      <c r="K92" s="50"/>
    </row>
    <row r="93" spans="1:11" ht="21.75" customHeight="1">
      <c r="A93" s="76"/>
      <c r="B93" s="69"/>
      <c r="C93" s="42"/>
      <c r="E93" s="48"/>
      <c r="F93" s="49"/>
      <c r="G93" s="48"/>
      <c r="H93" s="49"/>
      <c r="I93" s="50"/>
      <c r="J93" s="49"/>
      <c r="K93" s="50"/>
    </row>
    <row r="94" spans="1:11" ht="21.75" customHeight="1">
      <c r="A94" s="76"/>
      <c r="B94" s="69"/>
      <c r="C94" s="42"/>
      <c r="E94" s="48"/>
      <c r="F94" s="49"/>
      <c r="G94" s="48"/>
      <c r="H94" s="49"/>
      <c r="I94" s="50"/>
      <c r="J94" s="49"/>
      <c r="K94" s="50"/>
    </row>
    <row r="95" spans="1:11" ht="21.75" customHeight="1">
      <c r="A95" s="76"/>
      <c r="B95" s="69"/>
      <c r="C95" s="42"/>
      <c r="E95" s="48"/>
      <c r="F95" s="49"/>
      <c r="G95" s="48"/>
      <c r="H95" s="49"/>
      <c r="I95" s="50"/>
      <c r="J95" s="49"/>
      <c r="K95" s="50"/>
    </row>
    <row r="96" spans="1:11" ht="21.95" customHeight="1">
      <c r="A96" s="77" t="str">
        <f>+A51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6" s="34"/>
      <c r="C96" s="34"/>
      <c r="D96" s="34"/>
      <c r="E96" s="35"/>
      <c r="F96" s="36"/>
      <c r="G96" s="35"/>
      <c r="H96" s="36"/>
      <c r="I96" s="37"/>
      <c r="J96" s="36"/>
      <c r="K96" s="37"/>
    </row>
    <row r="97" spans="1:11" ht="21.75" customHeight="1">
      <c r="A97" s="73" t="str">
        <f>A1</f>
        <v>บริษัท คอมเซเว่น จํากัด (มหาชน)</v>
      </c>
      <c r="B97" s="29"/>
      <c r="C97" s="28"/>
    </row>
    <row r="98" spans="1:11" ht="21.75" customHeight="1">
      <c r="A98" s="73" t="s">
        <v>41</v>
      </c>
      <c r="B98" s="29"/>
      <c r="C98" s="28"/>
    </row>
    <row r="99" spans="1:11" ht="21.75" customHeight="1">
      <c r="A99" s="74" t="str">
        <f>A3</f>
        <v>ณ วันที่ 31 มีนาคม พ.ศ. 2569</v>
      </c>
      <c r="B99" s="34"/>
      <c r="C99" s="33"/>
      <c r="D99" s="34"/>
      <c r="E99" s="35"/>
      <c r="F99" s="36"/>
      <c r="G99" s="35"/>
      <c r="H99" s="36"/>
      <c r="I99" s="37"/>
      <c r="J99" s="36"/>
      <c r="K99" s="37"/>
    </row>
    <row r="100" spans="1:11" ht="21.75" customHeight="1">
      <c r="A100" s="63"/>
    </row>
    <row r="101" spans="1:11" ht="21.75" customHeight="1">
      <c r="A101" s="63"/>
      <c r="E101" s="38" t="s">
        <v>2</v>
      </c>
      <c r="F101" s="38"/>
      <c r="G101" s="38"/>
      <c r="H101" s="38"/>
      <c r="I101" s="38" t="s">
        <v>3</v>
      </c>
      <c r="J101" s="38"/>
      <c r="K101" s="38"/>
    </row>
    <row r="102" spans="1:11" ht="21.75" customHeight="1">
      <c r="A102" s="63"/>
      <c r="E102" s="27" t="s">
        <v>4</v>
      </c>
      <c r="F102" s="27"/>
      <c r="G102" s="27" t="s">
        <v>5</v>
      </c>
      <c r="H102" s="27"/>
      <c r="I102" s="27" t="s">
        <v>4</v>
      </c>
      <c r="J102" s="27"/>
      <c r="K102" s="27" t="s">
        <v>5</v>
      </c>
    </row>
    <row r="103" spans="1:11" ht="21.75" customHeight="1">
      <c r="A103" s="63"/>
      <c r="E103" s="27" t="s">
        <v>225</v>
      </c>
      <c r="F103" s="40"/>
      <c r="G103" s="27" t="s">
        <v>6</v>
      </c>
      <c r="H103" s="40"/>
      <c r="I103" s="27" t="s">
        <v>225</v>
      </c>
      <c r="J103" s="40"/>
      <c r="K103" s="27" t="s">
        <v>6</v>
      </c>
    </row>
    <row r="104" spans="1:11" ht="21.75" customHeight="1">
      <c r="A104" s="63"/>
      <c r="C104" s="41"/>
      <c r="D104" s="42"/>
      <c r="E104" s="43" t="s">
        <v>226</v>
      </c>
      <c r="F104" s="43"/>
      <c r="G104" s="43" t="s">
        <v>7</v>
      </c>
      <c r="H104" s="43"/>
      <c r="I104" s="43" t="s">
        <v>226</v>
      </c>
      <c r="J104" s="43"/>
      <c r="K104" s="43" t="s">
        <v>7</v>
      </c>
    </row>
    <row r="105" spans="1:11" ht="21.75" customHeight="1">
      <c r="A105" s="63"/>
      <c r="C105" s="41"/>
      <c r="D105" s="45"/>
      <c r="E105" s="46" t="s">
        <v>9</v>
      </c>
      <c r="F105" s="43"/>
      <c r="G105" s="46" t="s">
        <v>9</v>
      </c>
      <c r="H105" s="43"/>
      <c r="I105" s="47" t="s">
        <v>9</v>
      </c>
      <c r="J105" s="43"/>
      <c r="K105" s="47" t="s">
        <v>9</v>
      </c>
    </row>
    <row r="106" spans="1:11" ht="21.75" customHeight="1">
      <c r="A106" s="73" t="s">
        <v>63</v>
      </c>
      <c r="B106" s="28"/>
      <c r="J106" s="30"/>
    </row>
    <row r="107" spans="1:11" ht="6" customHeight="1">
      <c r="A107" s="80"/>
      <c r="B107" s="28"/>
      <c r="J107" s="30"/>
    </row>
    <row r="108" spans="1:11" ht="21.75" customHeight="1">
      <c r="A108" s="81" t="s">
        <v>64</v>
      </c>
      <c r="B108" s="81"/>
      <c r="C108" s="69"/>
      <c r="D108" s="69"/>
      <c r="E108" s="49"/>
      <c r="F108" s="49"/>
      <c r="G108" s="49"/>
      <c r="H108" s="49"/>
      <c r="I108" s="64"/>
      <c r="J108" s="49"/>
      <c r="K108" s="64"/>
    </row>
    <row r="109" spans="1:11" ht="6" customHeight="1">
      <c r="A109" s="82"/>
      <c r="B109" s="82"/>
      <c r="C109" s="69"/>
      <c r="D109" s="69"/>
      <c r="E109" s="49"/>
      <c r="F109" s="49"/>
      <c r="G109" s="49"/>
      <c r="H109" s="49"/>
      <c r="I109" s="64"/>
      <c r="J109" s="49"/>
      <c r="K109" s="64"/>
    </row>
    <row r="110" spans="1:11" ht="21.75" customHeight="1">
      <c r="A110" s="83" t="s">
        <v>65</v>
      </c>
      <c r="B110" s="83"/>
      <c r="C110" s="70"/>
      <c r="E110" s="49"/>
      <c r="F110" s="49"/>
      <c r="G110" s="49"/>
      <c r="H110" s="49"/>
      <c r="I110" s="64"/>
      <c r="J110" s="49"/>
      <c r="K110" s="64"/>
    </row>
    <row r="111" spans="1:11" ht="21.75" customHeight="1">
      <c r="B111" s="79" t="s">
        <v>66</v>
      </c>
      <c r="C111" s="69"/>
      <c r="E111" s="49"/>
      <c r="F111" s="49"/>
      <c r="G111" s="49"/>
      <c r="H111" s="49"/>
      <c r="I111" s="64"/>
      <c r="J111" s="49"/>
      <c r="K111" s="64"/>
    </row>
    <row r="112" spans="1:11" ht="21.75" customHeight="1">
      <c r="B112" s="75" t="s">
        <v>245</v>
      </c>
      <c r="C112" s="69"/>
      <c r="E112" s="49"/>
      <c r="F112" s="49"/>
      <c r="G112" s="49"/>
      <c r="H112" s="49"/>
      <c r="I112" s="64"/>
      <c r="J112" s="49"/>
      <c r="K112" s="64"/>
    </row>
    <row r="113" spans="1:11" ht="21.75" customHeight="1" thickBot="1">
      <c r="B113" s="79" t="s">
        <v>67</v>
      </c>
      <c r="C113" s="69"/>
      <c r="E113" s="71">
        <v>604425</v>
      </c>
      <c r="F113" s="49"/>
      <c r="G113" s="71">
        <v>604425</v>
      </c>
      <c r="H113" s="49"/>
      <c r="I113" s="71">
        <v>604425</v>
      </c>
      <c r="J113" s="49"/>
      <c r="K113" s="71">
        <v>604425</v>
      </c>
    </row>
    <row r="114" spans="1:11" ht="6" customHeight="1" thickTop="1">
      <c r="A114" s="79"/>
      <c r="B114" s="79"/>
      <c r="C114" s="70"/>
      <c r="E114" s="48"/>
      <c r="F114" s="49"/>
      <c r="G114" s="48"/>
      <c r="H114" s="49"/>
      <c r="I114" s="48"/>
      <c r="J114" s="49"/>
      <c r="K114" s="50"/>
    </row>
    <row r="115" spans="1:11" ht="21.75" customHeight="1">
      <c r="B115" s="79" t="s">
        <v>68</v>
      </c>
      <c r="C115" s="70"/>
      <c r="E115" s="49"/>
      <c r="F115" s="49"/>
      <c r="G115" s="49"/>
      <c r="H115" s="49"/>
      <c r="I115" s="49"/>
      <c r="J115" s="49"/>
      <c r="K115" s="64"/>
    </row>
    <row r="116" spans="1:11" ht="21.75" customHeight="1">
      <c r="B116" s="79" t="s">
        <v>246</v>
      </c>
      <c r="C116" s="69"/>
      <c r="E116" s="49"/>
      <c r="F116" s="49"/>
      <c r="G116" s="49"/>
      <c r="H116" s="49"/>
      <c r="I116" s="49"/>
      <c r="J116" s="49"/>
      <c r="K116" s="64"/>
    </row>
    <row r="117" spans="1:11" ht="21.75" customHeight="1">
      <c r="B117" s="79" t="s">
        <v>67</v>
      </c>
      <c r="E117" s="48">
        <v>596925</v>
      </c>
      <c r="F117" s="49"/>
      <c r="G117" s="48">
        <v>596925</v>
      </c>
      <c r="H117" s="49"/>
      <c r="I117" s="49">
        <v>596925</v>
      </c>
      <c r="J117" s="49"/>
      <c r="K117" s="48">
        <v>596925</v>
      </c>
    </row>
    <row r="118" spans="1:11" ht="21.75" customHeight="1">
      <c r="A118" s="80" t="s">
        <v>69</v>
      </c>
      <c r="B118" s="29"/>
      <c r="E118" s="48">
        <v>584853</v>
      </c>
      <c r="F118" s="49"/>
      <c r="G118" s="48">
        <v>584853</v>
      </c>
      <c r="H118" s="49"/>
      <c r="I118" s="50">
        <v>584853</v>
      </c>
      <c r="J118" s="49"/>
      <c r="K118" s="48">
        <v>584853</v>
      </c>
    </row>
    <row r="119" spans="1:11" ht="21.75" customHeight="1">
      <c r="A119" s="80" t="s">
        <v>70</v>
      </c>
      <c r="B119" s="29"/>
      <c r="E119" s="48">
        <v>33434</v>
      </c>
      <c r="F119" s="49"/>
      <c r="G119" s="48">
        <v>22121</v>
      </c>
      <c r="H119" s="49"/>
      <c r="I119" s="48">
        <v>33434</v>
      </c>
      <c r="J119" s="49"/>
      <c r="K119" s="48">
        <v>22121</v>
      </c>
    </row>
    <row r="120" spans="1:11" ht="21.75" customHeight="1">
      <c r="A120" s="80" t="s">
        <v>71</v>
      </c>
      <c r="B120" s="80"/>
      <c r="C120" s="69"/>
      <c r="E120" s="49"/>
      <c r="F120" s="49"/>
      <c r="G120" s="49"/>
      <c r="H120" s="49"/>
      <c r="I120" s="49"/>
      <c r="J120" s="49"/>
      <c r="K120" s="64"/>
    </row>
    <row r="121" spans="1:11" ht="21.75" customHeight="1">
      <c r="B121" s="80" t="s">
        <v>72</v>
      </c>
      <c r="C121" s="70"/>
      <c r="E121" s="48">
        <v>60000</v>
      </c>
      <c r="F121" s="49"/>
      <c r="G121" s="48">
        <v>60000</v>
      </c>
      <c r="H121" s="49"/>
      <c r="I121" s="48">
        <v>60000</v>
      </c>
      <c r="J121" s="49"/>
      <c r="K121" s="48">
        <v>60000</v>
      </c>
    </row>
    <row r="122" spans="1:11" ht="21.75" customHeight="1">
      <c r="B122" s="80" t="s">
        <v>73</v>
      </c>
      <c r="C122" s="70"/>
      <c r="E122" s="48">
        <v>743065</v>
      </c>
      <c r="F122" s="49"/>
      <c r="G122" s="48">
        <v>743065</v>
      </c>
      <c r="H122" s="49"/>
      <c r="I122" s="48">
        <v>743065</v>
      </c>
      <c r="J122" s="49"/>
      <c r="K122" s="48">
        <v>743065</v>
      </c>
    </row>
    <row r="123" spans="1:11" ht="21.75" customHeight="1">
      <c r="B123" s="80" t="s">
        <v>74</v>
      </c>
      <c r="C123" s="70"/>
      <c r="E123" s="48">
        <v>9954945</v>
      </c>
      <c r="F123" s="49"/>
      <c r="G123" s="48">
        <v>8728763</v>
      </c>
      <c r="H123" s="49"/>
      <c r="I123" s="48">
        <v>8266878</v>
      </c>
      <c r="J123" s="49"/>
      <c r="K123" s="48">
        <v>7550909</v>
      </c>
    </row>
    <row r="124" spans="1:11" ht="21.75" customHeight="1">
      <c r="B124" s="80" t="s">
        <v>75</v>
      </c>
      <c r="C124" s="70"/>
      <c r="E124" s="48">
        <v>-743065</v>
      </c>
      <c r="F124" s="49"/>
      <c r="G124" s="48">
        <v>-743065</v>
      </c>
      <c r="H124" s="49"/>
      <c r="I124" s="48">
        <v>-743065</v>
      </c>
      <c r="J124" s="49"/>
      <c r="K124" s="48">
        <v>-743065</v>
      </c>
    </row>
    <row r="125" spans="1:11" ht="21.75" customHeight="1">
      <c r="A125" s="80" t="s">
        <v>76</v>
      </c>
      <c r="B125" s="80"/>
      <c r="C125" s="69"/>
      <c r="E125" s="67">
        <v>861889</v>
      </c>
      <c r="F125" s="55"/>
      <c r="G125" s="67">
        <v>861159</v>
      </c>
      <c r="H125" s="55"/>
      <c r="I125" s="67">
        <v>0</v>
      </c>
      <c r="J125" s="55"/>
      <c r="K125" s="67">
        <v>0</v>
      </c>
    </row>
    <row r="126" spans="1:11" ht="6" customHeight="1">
      <c r="A126" s="79"/>
      <c r="B126" s="79"/>
      <c r="C126" s="69"/>
      <c r="E126" s="31"/>
      <c r="G126" s="31"/>
      <c r="I126" s="31"/>
      <c r="K126" s="66"/>
    </row>
    <row r="127" spans="1:11" ht="21.75" customHeight="1">
      <c r="A127" s="81" t="s">
        <v>77</v>
      </c>
      <c r="B127" s="81"/>
      <c r="C127" s="69"/>
      <c r="E127" s="50">
        <f>SUM(E117:E125)</f>
        <v>12092046</v>
      </c>
      <c r="G127" s="50">
        <f>SUM(G117:G125)</f>
        <v>10853821</v>
      </c>
      <c r="I127" s="48">
        <f>SUM(I117:I125)</f>
        <v>9542090</v>
      </c>
      <c r="K127" s="50">
        <f>SUM(K117:K125)</f>
        <v>8814808</v>
      </c>
    </row>
    <row r="128" spans="1:11" ht="21.75" customHeight="1">
      <c r="A128" s="83" t="s">
        <v>78</v>
      </c>
      <c r="B128" s="83"/>
      <c r="C128" s="69"/>
      <c r="E128" s="57">
        <v>125989</v>
      </c>
      <c r="F128" s="11"/>
      <c r="G128" s="57">
        <v>115708</v>
      </c>
      <c r="H128" s="11"/>
      <c r="I128" s="57">
        <v>0</v>
      </c>
      <c r="J128" s="11"/>
      <c r="K128" s="72">
        <v>0</v>
      </c>
    </row>
    <row r="129" spans="1:11" ht="6" customHeight="1">
      <c r="A129" s="79"/>
      <c r="B129" s="79"/>
      <c r="C129" s="69"/>
      <c r="E129" s="31"/>
      <c r="G129" s="31"/>
      <c r="I129" s="66"/>
      <c r="K129" s="66"/>
    </row>
    <row r="130" spans="1:11" ht="21.75" customHeight="1">
      <c r="A130" s="81" t="s">
        <v>79</v>
      </c>
      <c r="B130" s="81"/>
      <c r="C130" s="69"/>
      <c r="E130" s="57">
        <f>SUM(E127:E128)</f>
        <v>12218035</v>
      </c>
      <c r="G130" s="57">
        <f>SUM(G127:G128)</f>
        <v>10969529</v>
      </c>
      <c r="I130" s="58">
        <f>SUM(I127:I128)</f>
        <v>9542090</v>
      </c>
      <c r="J130" s="48"/>
      <c r="K130" s="58">
        <f>SUM(K127:K128)</f>
        <v>8814808</v>
      </c>
    </row>
    <row r="131" spans="1:11" ht="6" customHeight="1">
      <c r="A131" s="83"/>
      <c r="B131" s="83"/>
      <c r="C131" s="69"/>
      <c r="E131" s="31"/>
      <c r="G131" s="31"/>
      <c r="I131" s="66"/>
      <c r="K131" s="66"/>
    </row>
    <row r="132" spans="1:11" ht="21.75" customHeight="1" thickBot="1">
      <c r="A132" s="81" t="s">
        <v>80</v>
      </c>
      <c r="B132" s="81"/>
      <c r="C132" s="69"/>
      <c r="E132" s="61">
        <f>SUM(E88,E130)</f>
        <v>32737366</v>
      </c>
      <c r="G132" s="61">
        <f>SUM(G88,G130)</f>
        <v>31568965</v>
      </c>
      <c r="I132" s="62">
        <f>SUM(I88,I130)</f>
        <v>26961905</v>
      </c>
      <c r="J132" s="48"/>
      <c r="K132" s="62">
        <f>SUM(K88,K130)</f>
        <v>26631607</v>
      </c>
    </row>
    <row r="133" spans="1:11" ht="21.75" customHeight="1" thickTop="1">
      <c r="A133" s="82"/>
      <c r="B133" s="82"/>
      <c r="C133" s="69"/>
      <c r="E133" s="48"/>
      <c r="F133" s="48"/>
      <c r="G133" s="48"/>
      <c r="H133" s="48"/>
      <c r="I133" s="48"/>
      <c r="K133" s="48"/>
    </row>
    <row r="134" spans="1:11" ht="21.75" customHeight="1">
      <c r="A134" s="82"/>
      <c r="B134" s="82"/>
      <c r="C134" s="69"/>
      <c r="E134" s="48"/>
      <c r="F134" s="48"/>
      <c r="G134" s="48"/>
      <c r="H134" s="48"/>
      <c r="I134" s="48"/>
      <c r="K134" s="48"/>
    </row>
    <row r="135" spans="1:11" ht="21.75" customHeight="1">
      <c r="A135" s="82"/>
      <c r="B135" s="82"/>
      <c r="C135" s="69"/>
      <c r="E135" s="48"/>
      <c r="F135" s="48"/>
      <c r="G135" s="48"/>
      <c r="H135" s="48"/>
      <c r="I135" s="48"/>
      <c r="K135" s="48"/>
    </row>
    <row r="136" spans="1:11" ht="21.75" customHeight="1">
      <c r="A136" s="82"/>
      <c r="B136" s="82"/>
      <c r="C136" s="69"/>
      <c r="E136" s="48"/>
      <c r="F136" s="48"/>
      <c r="G136" s="48"/>
      <c r="H136" s="48"/>
      <c r="I136" s="48"/>
      <c r="K136" s="48"/>
    </row>
    <row r="137" spans="1:11" ht="21.75" customHeight="1">
      <c r="A137" s="82"/>
      <c r="B137" s="82"/>
      <c r="C137" s="69"/>
      <c r="E137" s="48"/>
      <c r="F137" s="48"/>
      <c r="G137" s="48"/>
      <c r="H137" s="48"/>
      <c r="I137" s="48"/>
      <c r="K137" s="48"/>
    </row>
    <row r="138" spans="1:11" ht="21.75" customHeight="1">
      <c r="A138" s="82"/>
      <c r="B138" s="82"/>
      <c r="C138" s="69"/>
      <c r="E138" s="50"/>
      <c r="F138" s="50"/>
      <c r="G138" s="50"/>
      <c r="H138" s="50"/>
      <c r="I138" s="50"/>
      <c r="J138" s="50"/>
      <c r="K138" s="50"/>
    </row>
    <row r="139" spans="1:11" ht="2.25" customHeight="1">
      <c r="A139" s="82"/>
      <c r="B139" s="82"/>
      <c r="C139" s="69"/>
      <c r="E139" s="50"/>
      <c r="F139" s="50"/>
      <c r="G139" s="50"/>
      <c r="H139" s="50"/>
      <c r="I139" s="50"/>
      <c r="J139" s="50"/>
      <c r="K139" s="50"/>
    </row>
    <row r="140" spans="1:11" ht="21.95" customHeight="1">
      <c r="A140" s="77" t="str">
        <f>A96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40" s="78"/>
      <c r="C140" s="34"/>
      <c r="D140" s="34"/>
      <c r="E140" s="35"/>
      <c r="F140" s="36"/>
      <c r="G140" s="35"/>
      <c r="H140" s="36"/>
      <c r="I140" s="37"/>
      <c r="J140" s="36"/>
      <c r="K140" s="37"/>
    </row>
  </sheetData>
  <mergeCells count="13">
    <mergeCell ref="A132:B132"/>
    <mergeCell ref="A108:B108"/>
    <mergeCell ref="A110:B110"/>
    <mergeCell ref="A127:B127"/>
    <mergeCell ref="A128:B128"/>
    <mergeCell ref="A130:B130"/>
    <mergeCell ref="A131:B131"/>
    <mergeCell ref="E5:H5"/>
    <mergeCell ref="I5:K5"/>
    <mergeCell ref="E56:H56"/>
    <mergeCell ref="I56:K56"/>
    <mergeCell ref="E101:H101"/>
    <mergeCell ref="I101:K101"/>
  </mergeCells>
  <conditionalFormatting sqref="E133:E137 G133:G137 I133:I137 K133:K137">
    <cfRule type="cellIs" dxfId="3" priority="4" operator="notEqual">
      <formula>0</formula>
    </cfRule>
  </conditionalFormatting>
  <conditionalFormatting sqref="F134">
    <cfRule type="cellIs" dxfId="2" priority="1" operator="notEqual">
      <formula>0</formula>
    </cfRule>
  </conditionalFormatting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E580-AC6D-481F-BE9F-A4F9B0949A05}">
  <dimension ref="A1:T109"/>
  <sheetViews>
    <sheetView zoomScale="175" zoomScaleNormal="175" zoomScaleSheetLayoutView="100" workbookViewId="0">
      <selection activeCell="F17" sqref="F17"/>
    </sheetView>
  </sheetViews>
  <sheetFormatPr defaultColWidth="8.85546875" defaultRowHeight="21.75" customHeight="1"/>
  <cols>
    <col min="1" max="5" width="1.42578125" style="86" customWidth="1"/>
    <col min="6" max="6" width="37.7109375" style="86" customWidth="1"/>
    <col min="7" max="7" width="8.5703125" style="86" customWidth="1"/>
    <col min="8" max="8" width="0.5703125" style="86" customWidth="1"/>
    <col min="9" max="9" width="12.7109375" style="86" customWidth="1"/>
    <col min="10" max="10" width="0.5703125" style="86" customWidth="1"/>
    <col min="11" max="11" width="12.7109375" style="86" customWidth="1"/>
    <col min="12" max="12" width="0.5703125" style="86" customWidth="1"/>
    <col min="13" max="13" width="12.7109375" style="86" customWidth="1"/>
    <col min="14" max="14" width="0.5703125" style="86" customWidth="1"/>
    <col min="15" max="15" width="12.7109375" style="86" customWidth="1"/>
    <col min="16" max="16" width="8.85546875" style="86"/>
    <col min="17" max="17" width="15.42578125" style="12" bestFit="1" customWidth="1"/>
    <col min="18" max="18" width="12.42578125" style="86" bestFit="1" customWidth="1"/>
    <col min="19" max="19" width="15.42578125" style="86" bestFit="1" customWidth="1"/>
    <col min="20" max="20" width="14.140625" style="86" bestFit="1" customWidth="1"/>
    <col min="21" max="16384" width="8.85546875" style="86"/>
  </cols>
  <sheetData>
    <row r="1" spans="1:20" ht="21.75" customHeight="1">
      <c r="A1" s="85" t="s">
        <v>0</v>
      </c>
      <c r="B1" s="29"/>
      <c r="C1" s="29"/>
      <c r="D1" s="29"/>
      <c r="E1" s="29"/>
      <c r="F1" s="29"/>
      <c r="G1" s="29"/>
      <c r="H1" s="29"/>
      <c r="I1" s="31"/>
      <c r="J1" s="31"/>
      <c r="K1" s="31"/>
      <c r="L1" s="31"/>
      <c r="M1" s="30"/>
      <c r="N1" s="31"/>
      <c r="O1" s="30"/>
    </row>
    <row r="2" spans="1:20" ht="21.75" customHeight="1">
      <c r="A2" s="85" t="s">
        <v>81</v>
      </c>
      <c r="B2" s="29"/>
      <c r="C2" s="29"/>
      <c r="D2" s="29"/>
      <c r="E2" s="29"/>
      <c r="F2" s="29"/>
      <c r="G2" s="29"/>
      <c r="H2" s="29"/>
      <c r="I2" s="31"/>
      <c r="J2" s="31"/>
      <c r="K2" s="31"/>
      <c r="L2" s="31"/>
      <c r="M2" s="30"/>
      <c r="N2" s="31"/>
      <c r="O2" s="30"/>
    </row>
    <row r="3" spans="1:20" ht="21.75" customHeight="1">
      <c r="A3" s="87" t="s">
        <v>227</v>
      </c>
      <c r="B3" s="88"/>
      <c r="C3" s="88"/>
      <c r="D3" s="88"/>
      <c r="E3" s="88"/>
      <c r="F3" s="88"/>
      <c r="G3" s="88"/>
      <c r="H3" s="88"/>
      <c r="I3" s="89"/>
      <c r="J3" s="89"/>
      <c r="K3" s="89"/>
      <c r="L3" s="89"/>
      <c r="M3" s="90"/>
      <c r="N3" s="89"/>
      <c r="O3" s="90"/>
    </row>
    <row r="4" spans="1:20" ht="21.75" customHeight="1">
      <c r="A4" s="28"/>
      <c r="B4" s="29"/>
      <c r="C4" s="29"/>
      <c r="D4" s="29"/>
      <c r="E4" s="29"/>
      <c r="F4" s="29"/>
      <c r="G4" s="29"/>
      <c r="H4" s="29"/>
      <c r="I4" s="31"/>
      <c r="J4" s="31"/>
      <c r="K4" s="31"/>
      <c r="L4" s="31"/>
      <c r="M4" s="30"/>
      <c r="N4" s="31"/>
      <c r="O4" s="30"/>
    </row>
    <row r="5" spans="1:20" ht="18.600000000000001" customHeight="1">
      <c r="A5" s="28"/>
      <c r="B5" s="29"/>
      <c r="C5" s="29"/>
      <c r="D5" s="29"/>
      <c r="E5" s="29"/>
      <c r="F5" s="29"/>
      <c r="G5" s="29"/>
      <c r="H5" s="29"/>
      <c r="I5" s="91" t="s">
        <v>2</v>
      </c>
      <c r="J5" s="91"/>
      <c r="K5" s="91"/>
      <c r="L5" s="39"/>
      <c r="M5" s="91" t="s">
        <v>3</v>
      </c>
      <c r="N5" s="91"/>
      <c r="O5" s="91"/>
    </row>
    <row r="6" spans="1:20" ht="18.600000000000001" customHeight="1">
      <c r="A6" s="28"/>
      <c r="B6" s="29"/>
      <c r="C6" s="29"/>
      <c r="D6" s="29"/>
      <c r="E6" s="29"/>
      <c r="F6" s="29"/>
      <c r="G6" s="29"/>
      <c r="H6" s="92"/>
      <c r="I6" s="45" t="s">
        <v>226</v>
      </c>
      <c r="J6" s="45"/>
      <c r="K6" s="45" t="s">
        <v>7</v>
      </c>
      <c r="L6" s="45"/>
      <c r="M6" s="45" t="s">
        <v>226</v>
      </c>
      <c r="N6" s="45"/>
      <c r="O6" s="45" t="s">
        <v>7</v>
      </c>
    </row>
    <row r="7" spans="1:20" ht="18.600000000000001" customHeight="1">
      <c r="A7" s="28"/>
      <c r="B7" s="29"/>
      <c r="C7" s="29"/>
      <c r="D7" s="29"/>
      <c r="E7" s="29"/>
      <c r="F7" s="29"/>
      <c r="G7" s="92"/>
      <c r="H7" s="92"/>
      <c r="I7" s="93" t="s">
        <v>9</v>
      </c>
      <c r="J7" s="92"/>
      <c r="K7" s="93" t="s">
        <v>9</v>
      </c>
      <c r="L7" s="92"/>
      <c r="M7" s="93" t="s">
        <v>9</v>
      </c>
      <c r="N7" s="92"/>
      <c r="O7" s="93" t="s">
        <v>9</v>
      </c>
    </row>
    <row r="8" spans="1:20" ht="3.95" customHeight="1">
      <c r="A8" s="28"/>
      <c r="B8" s="29"/>
      <c r="C8" s="29"/>
      <c r="D8" s="29"/>
      <c r="E8" s="29"/>
      <c r="F8" s="29"/>
      <c r="G8" s="92"/>
      <c r="H8" s="92"/>
      <c r="I8" s="40"/>
      <c r="J8" s="40"/>
      <c r="K8" s="40"/>
      <c r="L8" s="40"/>
      <c r="M8" s="27"/>
      <c r="N8" s="40"/>
      <c r="O8" s="27"/>
    </row>
    <row r="9" spans="1:20" ht="18.600000000000001" customHeight="1">
      <c r="A9" s="85" t="s">
        <v>82</v>
      </c>
      <c r="B9" s="29"/>
      <c r="C9" s="29"/>
      <c r="D9" s="29"/>
      <c r="E9" s="29"/>
      <c r="F9" s="29"/>
      <c r="G9" s="29"/>
      <c r="H9" s="29"/>
      <c r="I9" s="30"/>
      <c r="J9" s="31"/>
      <c r="K9" s="30"/>
      <c r="L9" s="31"/>
      <c r="M9" s="30"/>
      <c r="N9" s="31"/>
      <c r="O9" s="30"/>
    </row>
    <row r="10" spans="1:20" ht="6" customHeight="1">
      <c r="A10" s="28"/>
      <c r="B10" s="29"/>
      <c r="C10" s="29"/>
      <c r="D10" s="29"/>
      <c r="E10" s="29"/>
      <c r="F10" s="29"/>
      <c r="G10" s="92"/>
      <c r="H10" s="92"/>
      <c r="I10" s="40"/>
      <c r="J10" s="40"/>
      <c r="K10" s="40"/>
      <c r="L10" s="40"/>
      <c r="M10" s="27"/>
      <c r="N10" s="40"/>
      <c r="O10" s="27"/>
    </row>
    <row r="11" spans="1:20" ht="18.600000000000001" customHeight="1">
      <c r="A11" s="28" t="s">
        <v>83</v>
      </c>
      <c r="B11" s="29"/>
      <c r="C11" s="29"/>
      <c r="D11" s="29"/>
      <c r="E11" s="29"/>
      <c r="F11" s="29"/>
      <c r="G11" s="29"/>
      <c r="H11" s="29"/>
      <c r="I11" s="30">
        <v>23512835</v>
      </c>
      <c r="J11" s="31"/>
      <c r="K11" s="30">
        <v>20895241</v>
      </c>
      <c r="L11" s="31"/>
      <c r="M11" s="30">
        <v>20849268</v>
      </c>
      <c r="N11" s="31"/>
      <c r="O11" s="30">
        <v>19194987</v>
      </c>
      <c r="R11" s="30"/>
      <c r="S11" s="30"/>
      <c r="T11" s="94"/>
    </row>
    <row r="12" spans="1:20" ht="18.600000000000001" customHeight="1">
      <c r="A12" s="28" t="s">
        <v>84</v>
      </c>
      <c r="B12" s="29"/>
      <c r="C12" s="29"/>
      <c r="D12" s="29"/>
      <c r="E12" s="29"/>
      <c r="F12" s="29"/>
      <c r="G12" s="29"/>
      <c r="H12" s="29"/>
      <c r="I12" s="90">
        <v>59251</v>
      </c>
      <c r="J12" s="31"/>
      <c r="K12" s="90">
        <v>53309</v>
      </c>
      <c r="L12" s="31"/>
      <c r="M12" s="90">
        <v>57184</v>
      </c>
      <c r="N12" s="31"/>
      <c r="O12" s="90">
        <v>39117</v>
      </c>
      <c r="R12" s="30"/>
      <c r="S12" s="30"/>
      <c r="T12" s="94"/>
    </row>
    <row r="13" spans="1:20" ht="3.95" customHeight="1">
      <c r="A13" s="28"/>
      <c r="B13" s="29"/>
      <c r="C13" s="29"/>
      <c r="D13" s="29"/>
      <c r="E13" s="29"/>
      <c r="F13" s="29"/>
      <c r="G13" s="92"/>
      <c r="H13" s="92"/>
      <c r="I13" s="40"/>
      <c r="J13" s="40"/>
      <c r="K13" s="40"/>
      <c r="L13" s="40"/>
      <c r="M13" s="40"/>
      <c r="N13" s="40"/>
      <c r="O13" s="40"/>
      <c r="R13" s="40"/>
      <c r="S13" s="40"/>
      <c r="T13" s="94"/>
    </row>
    <row r="14" spans="1:20" ht="18.600000000000001" customHeight="1">
      <c r="A14" s="85" t="s">
        <v>85</v>
      </c>
      <c r="B14" s="29"/>
      <c r="C14" s="29"/>
      <c r="D14" s="29"/>
      <c r="E14" s="29"/>
      <c r="F14" s="29"/>
      <c r="G14" s="29"/>
      <c r="H14" s="29"/>
      <c r="I14" s="90">
        <f>SUM(I11:I13)</f>
        <v>23572086</v>
      </c>
      <c r="J14" s="31"/>
      <c r="K14" s="90">
        <f>SUM(K11:K13)</f>
        <v>20948550</v>
      </c>
      <c r="L14" s="31"/>
      <c r="M14" s="90">
        <f>SUM(M11:M13)</f>
        <v>20906452</v>
      </c>
      <c r="N14" s="31"/>
      <c r="O14" s="90">
        <f>SUM(O11:O13)</f>
        <v>19234104</v>
      </c>
      <c r="R14" s="30"/>
      <c r="S14" s="30"/>
      <c r="T14" s="94"/>
    </row>
    <row r="15" spans="1:20" ht="9.9499999999999993" customHeight="1">
      <c r="A15" s="85"/>
      <c r="B15" s="29"/>
      <c r="C15" s="29"/>
      <c r="D15" s="29"/>
      <c r="E15" s="29"/>
      <c r="F15" s="29"/>
      <c r="G15" s="29"/>
      <c r="H15" s="29"/>
      <c r="I15" s="30"/>
      <c r="J15" s="31"/>
      <c r="K15" s="30"/>
      <c r="L15" s="31"/>
      <c r="M15" s="30"/>
      <c r="N15" s="31"/>
      <c r="O15" s="30"/>
      <c r="R15" s="30"/>
      <c r="S15" s="30"/>
      <c r="T15" s="94"/>
    </row>
    <row r="16" spans="1:20" ht="18.600000000000001" customHeight="1">
      <c r="A16" s="85" t="s">
        <v>86</v>
      </c>
      <c r="B16" s="29"/>
      <c r="C16" s="29"/>
      <c r="D16" s="29"/>
      <c r="E16" s="29"/>
      <c r="F16" s="29"/>
      <c r="G16" s="29"/>
      <c r="H16" s="29"/>
      <c r="I16" s="30"/>
      <c r="J16" s="31"/>
      <c r="K16" s="30"/>
      <c r="L16" s="31"/>
      <c r="M16" s="30"/>
      <c r="N16" s="31"/>
      <c r="O16" s="30"/>
      <c r="Q16" s="86"/>
      <c r="R16" s="30"/>
      <c r="S16" s="30"/>
      <c r="T16" s="94"/>
    </row>
    <row r="17" spans="1:20" ht="3.95" customHeight="1">
      <c r="A17" s="28"/>
      <c r="B17" s="29"/>
      <c r="C17" s="29"/>
      <c r="D17" s="29"/>
      <c r="E17" s="29"/>
      <c r="F17" s="29"/>
      <c r="G17" s="92"/>
      <c r="H17" s="92"/>
      <c r="I17" s="40"/>
      <c r="J17" s="40"/>
      <c r="K17" s="40"/>
      <c r="L17" s="40"/>
      <c r="M17" s="40"/>
      <c r="N17" s="40"/>
      <c r="O17" s="40"/>
      <c r="R17" s="40"/>
      <c r="S17" s="40"/>
      <c r="T17" s="94"/>
    </row>
    <row r="18" spans="1:20" ht="18.600000000000001" customHeight="1">
      <c r="A18" s="28" t="s">
        <v>87</v>
      </c>
      <c r="B18" s="29"/>
      <c r="C18" s="29"/>
      <c r="D18" s="29"/>
      <c r="E18" s="29"/>
      <c r="F18" s="29"/>
      <c r="G18" s="29"/>
      <c r="H18" s="29"/>
      <c r="I18" s="30">
        <v>-20189804</v>
      </c>
      <c r="J18" s="30"/>
      <c r="K18" s="30">
        <v>-18041185</v>
      </c>
      <c r="L18" s="30"/>
      <c r="M18" s="30">
        <v>-18203156</v>
      </c>
      <c r="N18" s="30"/>
      <c r="O18" s="30">
        <v>-16727561</v>
      </c>
      <c r="R18" s="30"/>
      <c r="S18" s="30"/>
      <c r="T18" s="94"/>
    </row>
    <row r="19" spans="1:20" ht="18.600000000000001" customHeight="1">
      <c r="A19" s="28" t="s">
        <v>88</v>
      </c>
      <c r="B19" s="29"/>
      <c r="C19" s="29"/>
      <c r="D19" s="29"/>
      <c r="E19" s="29"/>
      <c r="F19" s="29"/>
      <c r="G19" s="13"/>
      <c r="H19" s="29"/>
      <c r="I19" s="30">
        <v>-1469961</v>
      </c>
      <c r="J19" s="31"/>
      <c r="K19" s="30">
        <v>-1315400</v>
      </c>
      <c r="L19" s="31"/>
      <c r="M19" s="30">
        <v>-1472112</v>
      </c>
      <c r="N19" s="31"/>
      <c r="O19" s="30">
        <v>-1310677</v>
      </c>
      <c r="R19" s="30"/>
      <c r="S19" s="30"/>
      <c r="T19" s="94"/>
    </row>
    <row r="20" spans="1:20" ht="18.600000000000001" customHeight="1">
      <c r="A20" s="28" t="s">
        <v>89</v>
      </c>
      <c r="B20" s="29"/>
      <c r="C20" s="29"/>
      <c r="D20" s="29"/>
      <c r="E20" s="29"/>
      <c r="F20" s="29"/>
      <c r="G20" s="13"/>
      <c r="H20" s="29"/>
      <c r="I20" s="30">
        <v>-380920</v>
      </c>
      <c r="J20" s="31"/>
      <c r="K20" s="30">
        <v>-321824</v>
      </c>
      <c r="L20" s="31"/>
      <c r="M20" s="30">
        <v>-304958</v>
      </c>
      <c r="N20" s="31"/>
      <c r="O20" s="30">
        <v>-255121</v>
      </c>
      <c r="R20" s="30"/>
      <c r="S20" s="30"/>
      <c r="T20" s="94"/>
    </row>
    <row r="21" spans="1:20" ht="18.600000000000001" customHeight="1">
      <c r="A21" s="28" t="s">
        <v>235</v>
      </c>
      <c r="B21" s="28"/>
      <c r="C21" s="29"/>
      <c r="D21" s="29"/>
      <c r="E21" s="29"/>
      <c r="F21" s="29"/>
      <c r="G21" s="13"/>
      <c r="H21" s="29"/>
      <c r="I21" s="30">
        <v>-98005</v>
      </c>
      <c r="J21" s="31"/>
      <c r="K21" s="30">
        <v>-26662</v>
      </c>
      <c r="L21" s="31"/>
      <c r="M21" s="30">
        <v>-1747</v>
      </c>
      <c r="N21" s="31"/>
      <c r="O21" s="30">
        <v>-2722</v>
      </c>
      <c r="R21" s="30"/>
      <c r="S21" s="30"/>
      <c r="T21" s="94"/>
    </row>
    <row r="22" spans="1:20" ht="18.600000000000001" customHeight="1">
      <c r="A22" s="63" t="s">
        <v>90</v>
      </c>
      <c r="B22" s="29"/>
      <c r="C22" s="29"/>
      <c r="D22" s="29"/>
      <c r="E22" s="29"/>
      <c r="F22" s="29"/>
      <c r="G22" s="29"/>
      <c r="H22" s="29"/>
      <c r="I22" s="90">
        <v>17409</v>
      </c>
      <c r="J22" s="31"/>
      <c r="K22" s="90">
        <v>-18437</v>
      </c>
      <c r="L22" s="31"/>
      <c r="M22" s="90">
        <v>-5712</v>
      </c>
      <c r="N22" s="31"/>
      <c r="O22" s="90">
        <v>-1155</v>
      </c>
      <c r="R22" s="30"/>
      <c r="S22" s="30"/>
      <c r="T22" s="94"/>
    </row>
    <row r="23" spans="1:20" ht="3.95" customHeight="1">
      <c r="A23" s="28"/>
      <c r="B23" s="29"/>
      <c r="C23" s="29"/>
      <c r="D23" s="29"/>
      <c r="E23" s="29"/>
      <c r="F23" s="29"/>
      <c r="G23" s="92"/>
      <c r="H23" s="92"/>
      <c r="I23" s="40"/>
      <c r="J23" s="40"/>
      <c r="K23" s="40"/>
      <c r="L23" s="40"/>
      <c r="M23" s="40"/>
      <c r="N23" s="40"/>
      <c r="O23" s="40"/>
      <c r="R23" s="40"/>
      <c r="S23" s="40"/>
      <c r="T23" s="94"/>
    </row>
    <row r="24" spans="1:20" ht="18.600000000000001" customHeight="1">
      <c r="A24" s="85" t="s">
        <v>91</v>
      </c>
      <c r="B24" s="29"/>
      <c r="C24" s="29"/>
      <c r="D24" s="29"/>
      <c r="E24" s="29"/>
      <c r="F24" s="29"/>
      <c r="G24" s="29"/>
      <c r="H24" s="29"/>
      <c r="I24" s="90">
        <f>SUM(I18:I23)</f>
        <v>-22121281</v>
      </c>
      <c r="J24" s="31"/>
      <c r="K24" s="90">
        <f>SUM(K18:K23)</f>
        <v>-19723508</v>
      </c>
      <c r="L24" s="31"/>
      <c r="M24" s="90">
        <f>SUM(M18:M23)</f>
        <v>-19987685</v>
      </c>
      <c r="N24" s="31"/>
      <c r="O24" s="90">
        <f>SUM(O18:O23)</f>
        <v>-18297236</v>
      </c>
      <c r="R24" s="30"/>
      <c r="S24" s="30"/>
      <c r="T24" s="94"/>
    </row>
    <row r="25" spans="1:20" ht="9.9499999999999993" customHeight="1">
      <c r="A25" s="85"/>
      <c r="B25" s="29"/>
      <c r="C25" s="29"/>
      <c r="D25" s="29"/>
      <c r="E25" s="29"/>
      <c r="F25" s="29"/>
      <c r="G25" s="29"/>
      <c r="H25" s="29"/>
      <c r="I25" s="30"/>
      <c r="J25" s="31"/>
      <c r="K25" s="30"/>
      <c r="L25" s="31"/>
      <c r="M25" s="30"/>
      <c r="N25" s="31"/>
      <c r="O25" s="30"/>
      <c r="R25" s="30"/>
      <c r="S25" s="30"/>
      <c r="T25" s="94"/>
    </row>
    <row r="26" spans="1:20" ht="18.600000000000001" customHeight="1">
      <c r="A26" s="85" t="s">
        <v>92</v>
      </c>
      <c r="B26" s="29"/>
      <c r="C26" s="29"/>
      <c r="D26" s="29"/>
      <c r="E26" s="29"/>
      <c r="F26" s="29"/>
      <c r="G26" s="29"/>
      <c r="H26" s="29"/>
      <c r="I26" s="30"/>
      <c r="J26" s="31"/>
      <c r="K26" s="30"/>
      <c r="L26" s="31"/>
      <c r="M26" s="30"/>
      <c r="N26" s="31"/>
      <c r="O26" s="30"/>
      <c r="R26" s="30"/>
      <c r="S26" s="30"/>
      <c r="T26" s="94"/>
    </row>
    <row r="27" spans="1:20" ht="18.600000000000001" customHeight="1">
      <c r="A27" s="85"/>
      <c r="B27" s="85" t="s">
        <v>93</v>
      </c>
      <c r="C27" s="85"/>
      <c r="D27" s="29"/>
      <c r="E27" s="29"/>
      <c r="F27" s="29"/>
      <c r="G27" s="29"/>
      <c r="H27" s="29"/>
      <c r="I27" s="30">
        <f>SUM(I14,I24)</f>
        <v>1450805</v>
      </c>
      <c r="J27" s="31"/>
      <c r="K27" s="30">
        <f>SUM(K14,K24)</f>
        <v>1225042</v>
      </c>
      <c r="L27" s="31"/>
      <c r="M27" s="30">
        <f>SUM(M14,M24)</f>
        <v>918767</v>
      </c>
      <c r="N27" s="31"/>
      <c r="O27" s="30">
        <f>SUM(O14,O24)</f>
        <v>936868</v>
      </c>
      <c r="R27" s="30"/>
      <c r="S27" s="30"/>
      <c r="T27" s="94"/>
    </row>
    <row r="28" spans="1:20" ht="18.600000000000001" customHeight="1">
      <c r="A28" s="28" t="s">
        <v>94</v>
      </c>
      <c r="B28" s="29"/>
      <c r="C28" s="29"/>
      <c r="D28" s="29"/>
      <c r="E28" s="29"/>
      <c r="F28" s="29"/>
      <c r="G28" s="29"/>
      <c r="H28" s="29"/>
      <c r="I28" s="90">
        <v>-66664</v>
      </c>
      <c r="J28" s="31"/>
      <c r="K28" s="90">
        <v>-75312</v>
      </c>
      <c r="L28" s="31"/>
      <c r="M28" s="90">
        <v>-62855</v>
      </c>
      <c r="N28" s="31"/>
      <c r="O28" s="90">
        <v>-76187</v>
      </c>
      <c r="R28" s="30"/>
      <c r="S28" s="30"/>
      <c r="T28" s="94"/>
    </row>
    <row r="29" spans="1:20" ht="3.95" customHeight="1">
      <c r="A29" s="85"/>
      <c r="B29" s="29"/>
      <c r="C29" s="29"/>
      <c r="D29" s="29"/>
      <c r="E29" s="29"/>
      <c r="F29" s="29"/>
      <c r="G29" s="29"/>
      <c r="H29" s="29"/>
      <c r="I29" s="30"/>
      <c r="J29" s="31"/>
      <c r="K29" s="30"/>
      <c r="L29" s="31"/>
      <c r="M29" s="30"/>
      <c r="N29" s="31"/>
      <c r="O29" s="30"/>
      <c r="R29" s="30"/>
      <c r="S29" s="30"/>
      <c r="T29" s="94"/>
    </row>
    <row r="30" spans="1:20" ht="18.600000000000001" customHeight="1">
      <c r="A30" s="85" t="s">
        <v>95</v>
      </c>
      <c r="B30" s="29"/>
      <c r="C30" s="29"/>
      <c r="D30" s="29"/>
      <c r="E30" s="29"/>
      <c r="F30" s="29"/>
      <c r="G30" s="29"/>
      <c r="H30" s="29"/>
      <c r="I30" s="30"/>
      <c r="J30" s="31"/>
      <c r="K30" s="30"/>
      <c r="L30" s="31"/>
      <c r="M30" s="30"/>
      <c r="N30" s="31"/>
      <c r="O30" s="30"/>
      <c r="R30" s="30"/>
      <c r="S30" s="30"/>
      <c r="T30" s="94"/>
    </row>
    <row r="31" spans="1:20" ht="18.600000000000001" customHeight="1">
      <c r="A31" s="85"/>
      <c r="B31" s="85" t="s">
        <v>96</v>
      </c>
      <c r="C31" s="85"/>
      <c r="D31" s="29"/>
      <c r="E31" s="29"/>
      <c r="F31" s="29"/>
      <c r="G31" s="29"/>
      <c r="H31" s="29"/>
      <c r="I31" s="30">
        <f>SUM(I27:I28)</f>
        <v>1384141</v>
      </c>
      <c r="J31" s="31"/>
      <c r="K31" s="30">
        <f>SUM(K27:K28)</f>
        <v>1149730</v>
      </c>
      <c r="L31" s="31"/>
      <c r="M31" s="30">
        <f>SUM(M27:M28)</f>
        <v>855912</v>
      </c>
      <c r="N31" s="31"/>
      <c r="O31" s="30">
        <f>SUM(O27:O28)</f>
        <v>860681</v>
      </c>
      <c r="R31" s="30"/>
      <c r="S31" s="30"/>
      <c r="T31" s="94"/>
    </row>
    <row r="32" spans="1:20" ht="18.600000000000001" customHeight="1">
      <c r="A32" s="28" t="s">
        <v>97</v>
      </c>
      <c r="B32" s="29"/>
      <c r="C32" s="29"/>
      <c r="D32" s="29"/>
      <c r="E32" s="29"/>
      <c r="F32" s="29"/>
      <c r="G32" s="95"/>
      <c r="H32" s="29"/>
      <c r="I32" s="90">
        <v>57420</v>
      </c>
      <c r="J32" s="31"/>
      <c r="K32" s="90">
        <v>21983</v>
      </c>
      <c r="L32" s="31"/>
      <c r="M32" s="90">
        <v>0</v>
      </c>
      <c r="N32" s="31"/>
      <c r="O32" s="90">
        <v>0</v>
      </c>
      <c r="R32" s="30"/>
      <c r="S32" s="30"/>
      <c r="T32" s="94"/>
    </row>
    <row r="33" spans="1:20" ht="3.95" customHeight="1">
      <c r="A33" s="85"/>
      <c r="B33" s="29"/>
      <c r="C33" s="29"/>
      <c r="D33" s="29"/>
      <c r="E33" s="29"/>
      <c r="F33" s="29"/>
      <c r="G33" s="29"/>
      <c r="H33" s="29"/>
      <c r="I33" s="30"/>
      <c r="J33" s="31"/>
      <c r="K33" s="30"/>
      <c r="L33" s="31"/>
      <c r="M33" s="30"/>
      <c r="N33" s="31"/>
      <c r="O33" s="30"/>
      <c r="R33" s="30"/>
      <c r="S33" s="30"/>
      <c r="T33" s="94"/>
    </row>
    <row r="34" spans="1:20" ht="18.600000000000001" customHeight="1">
      <c r="A34" s="85" t="s">
        <v>98</v>
      </c>
      <c r="B34" s="29"/>
      <c r="C34" s="29"/>
      <c r="D34" s="29"/>
      <c r="E34" s="29"/>
      <c r="F34" s="29"/>
      <c r="G34" s="14"/>
      <c r="H34" s="29"/>
      <c r="I34" s="30">
        <f>SUM(I31:I32)</f>
        <v>1441561</v>
      </c>
      <c r="J34" s="31"/>
      <c r="K34" s="30">
        <f>SUM(K31:K32)</f>
        <v>1171713</v>
      </c>
      <c r="L34" s="31"/>
      <c r="M34" s="30">
        <f>SUM(M31:M32)</f>
        <v>855912</v>
      </c>
      <c r="N34" s="31"/>
      <c r="O34" s="30">
        <f>SUM(O31:O32)</f>
        <v>860681</v>
      </c>
      <c r="R34" s="30"/>
      <c r="S34" s="30"/>
      <c r="T34" s="94"/>
    </row>
    <row r="35" spans="1:20" ht="18.600000000000001" customHeight="1">
      <c r="A35" s="28" t="s">
        <v>99</v>
      </c>
      <c r="B35" s="29"/>
      <c r="C35" s="29"/>
      <c r="D35" s="29"/>
      <c r="E35" s="29"/>
      <c r="F35" s="29"/>
      <c r="G35" s="51"/>
      <c r="H35" s="29"/>
      <c r="I35" s="15">
        <v>-205098</v>
      </c>
      <c r="J35" s="31"/>
      <c r="K35" s="15">
        <v>-186625</v>
      </c>
      <c r="L35" s="31"/>
      <c r="M35" s="15">
        <v>-139943</v>
      </c>
      <c r="N35" s="31"/>
      <c r="O35" s="15">
        <v>-160480</v>
      </c>
      <c r="R35" s="11"/>
      <c r="S35" s="11"/>
      <c r="T35" s="94"/>
    </row>
    <row r="36" spans="1:20" ht="3.95" customHeight="1">
      <c r="A36" s="85"/>
      <c r="B36" s="29"/>
      <c r="C36" s="29"/>
      <c r="D36" s="29"/>
      <c r="E36" s="29"/>
      <c r="F36" s="29"/>
      <c r="G36" s="29"/>
      <c r="H36" s="29"/>
      <c r="I36" s="30"/>
      <c r="J36" s="31"/>
      <c r="K36" s="30"/>
      <c r="L36" s="31"/>
      <c r="M36" s="30"/>
      <c r="N36" s="31"/>
      <c r="O36" s="30"/>
      <c r="R36" s="30"/>
      <c r="S36" s="30"/>
      <c r="T36" s="94"/>
    </row>
    <row r="37" spans="1:20" ht="18.600000000000001" customHeight="1">
      <c r="A37" s="85" t="s">
        <v>100</v>
      </c>
      <c r="B37" s="29"/>
      <c r="C37" s="29"/>
      <c r="D37" s="29"/>
      <c r="E37" s="29"/>
      <c r="F37" s="29"/>
      <c r="G37" s="29"/>
      <c r="H37" s="29"/>
      <c r="I37" s="90">
        <f>SUM(I34:I35)</f>
        <v>1236463</v>
      </c>
      <c r="J37" s="31"/>
      <c r="K37" s="90">
        <f>SUM(K34:K35)</f>
        <v>985088</v>
      </c>
      <c r="L37" s="31"/>
      <c r="M37" s="90">
        <f>SUM(M34:M35)</f>
        <v>715969</v>
      </c>
      <c r="N37" s="31"/>
      <c r="O37" s="90">
        <f>SUM(O34:O35)</f>
        <v>700201</v>
      </c>
      <c r="R37" s="30"/>
      <c r="S37" s="30"/>
      <c r="T37" s="94"/>
    </row>
    <row r="38" spans="1:20" ht="9.9499999999999993" customHeight="1">
      <c r="A38" s="85"/>
      <c r="B38" s="29"/>
      <c r="C38" s="29"/>
      <c r="D38" s="29"/>
      <c r="E38" s="29"/>
      <c r="F38" s="29"/>
      <c r="G38" s="29"/>
      <c r="H38" s="29"/>
      <c r="I38" s="30"/>
      <c r="J38" s="31"/>
      <c r="K38" s="30"/>
      <c r="L38" s="31"/>
      <c r="M38" s="30"/>
      <c r="N38" s="31"/>
      <c r="O38" s="30"/>
      <c r="R38" s="30"/>
      <c r="S38" s="30"/>
    </row>
    <row r="39" spans="1:20" ht="18.600000000000001" customHeight="1">
      <c r="A39" s="85" t="s">
        <v>101</v>
      </c>
      <c r="B39" s="29"/>
      <c r="C39" s="29"/>
      <c r="D39" s="29"/>
      <c r="E39" s="29"/>
      <c r="F39" s="29"/>
      <c r="G39" s="29"/>
      <c r="H39" s="29"/>
      <c r="R39" s="96"/>
      <c r="S39" s="96"/>
    </row>
    <row r="40" spans="1:20" ht="18.600000000000001" customHeight="1">
      <c r="A40" s="28" t="s">
        <v>102</v>
      </c>
      <c r="B40" s="75"/>
      <c r="C40" s="29"/>
      <c r="D40" s="29"/>
      <c r="E40" s="29"/>
      <c r="F40" s="29"/>
      <c r="G40" s="29"/>
      <c r="H40" s="29"/>
      <c r="I40" s="30"/>
      <c r="J40" s="31"/>
      <c r="K40" s="30"/>
      <c r="L40" s="31"/>
      <c r="M40" s="96"/>
      <c r="N40" s="31"/>
      <c r="O40" s="96"/>
      <c r="R40" s="30"/>
      <c r="S40" s="30"/>
    </row>
    <row r="41" spans="1:20" ht="18.600000000000001" customHeight="1">
      <c r="A41" s="28"/>
      <c r="B41" s="63" t="s">
        <v>116</v>
      </c>
      <c r="C41" s="29"/>
      <c r="D41" s="29"/>
      <c r="E41" s="29"/>
      <c r="F41" s="29"/>
      <c r="G41" s="95"/>
      <c r="H41" s="29"/>
      <c r="I41" s="30"/>
      <c r="J41" s="31"/>
      <c r="K41" s="30"/>
      <c r="L41" s="31"/>
      <c r="M41" s="30"/>
      <c r="N41" s="31"/>
      <c r="O41" s="30"/>
      <c r="R41" s="30"/>
      <c r="S41" s="30"/>
    </row>
    <row r="42" spans="1:20" ht="18.600000000000001" customHeight="1">
      <c r="A42" s="28"/>
      <c r="B42" s="63" t="s">
        <v>117</v>
      </c>
      <c r="C42" s="29"/>
      <c r="D42" s="29"/>
      <c r="E42" s="29"/>
      <c r="F42" s="29"/>
      <c r="G42" s="95"/>
      <c r="H42" s="29"/>
      <c r="I42" s="30">
        <v>0</v>
      </c>
      <c r="J42" s="31"/>
      <c r="K42" s="30">
        <v>-415</v>
      </c>
      <c r="L42" s="31"/>
      <c r="M42" s="30">
        <v>0</v>
      </c>
      <c r="N42" s="31"/>
      <c r="O42" s="30">
        <v>0</v>
      </c>
      <c r="R42" s="30"/>
      <c r="S42" s="30"/>
    </row>
    <row r="43" spans="1:20" ht="18.600000000000001" customHeight="1">
      <c r="A43" s="28"/>
      <c r="B43" s="28" t="s">
        <v>228</v>
      </c>
      <c r="C43" s="29"/>
      <c r="D43" s="29"/>
      <c r="E43" s="29"/>
      <c r="F43" s="29"/>
      <c r="G43" s="95"/>
      <c r="H43" s="29"/>
      <c r="I43" s="30"/>
      <c r="J43" s="31"/>
      <c r="K43" s="30"/>
      <c r="L43" s="31"/>
      <c r="M43" s="30"/>
      <c r="N43" s="31"/>
      <c r="O43" s="30"/>
      <c r="R43" s="30"/>
      <c r="S43" s="30"/>
    </row>
    <row r="44" spans="1:20" ht="18.600000000000001" customHeight="1">
      <c r="A44" s="28"/>
      <c r="B44" s="75" t="s">
        <v>103</v>
      </c>
      <c r="C44" s="75"/>
      <c r="D44" s="75"/>
      <c r="E44" s="29"/>
      <c r="F44" s="29"/>
      <c r="G44" s="95"/>
      <c r="H44" s="29"/>
      <c r="I44" s="90">
        <v>-321</v>
      </c>
      <c r="J44" s="31"/>
      <c r="K44" s="90">
        <v>-526</v>
      </c>
      <c r="L44" s="31"/>
      <c r="M44" s="90">
        <v>0</v>
      </c>
      <c r="N44" s="31"/>
      <c r="O44" s="90">
        <v>0</v>
      </c>
      <c r="R44" s="30"/>
      <c r="S44" s="30"/>
    </row>
    <row r="45" spans="1:20" ht="3.95" customHeight="1">
      <c r="A45" s="85"/>
      <c r="B45" s="29"/>
      <c r="C45" s="29"/>
      <c r="D45" s="29"/>
      <c r="E45" s="29"/>
      <c r="F45" s="29"/>
      <c r="G45" s="29"/>
      <c r="H45" s="29"/>
      <c r="I45" s="30"/>
      <c r="J45" s="31"/>
      <c r="K45" s="30"/>
      <c r="L45" s="31"/>
      <c r="M45" s="30"/>
      <c r="N45" s="31"/>
      <c r="O45" s="30"/>
      <c r="R45" s="30"/>
      <c r="S45" s="30"/>
      <c r="T45" s="94"/>
    </row>
    <row r="46" spans="1:20" ht="18.600000000000001" customHeight="1">
      <c r="A46" s="28" t="s">
        <v>104</v>
      </c>
      <c r="B46" s="29"/>
      <c r="C46" s="29"/>
      <c r="D46" s="29"/>
      <c r="E46" s="29"/>
      <c r="F46" s="29"/>
      <c r="G46" s="29"/>
      <c r="H46" s="29"/>
      <c r="I46" s="30"/>
      <c r="J46" s="31"/>
      <c r="K46" s="30"/>
      <c r="L46" s="31"/>
      <c r="M46" s="30"/>
      <c r="N46" s="31"/>
      <c r="O46" s="30"/>
      <c r="R46" s="30"/>
      <c r="S46" s="30"/>
    </row>
    <row r="47" spans="1:20" ht="18.600000000000001" customHeight="1">
      <c r="A47" s="28"/>
      <c r="B47" s="28" t="s">
        <v>105</v>
      </c>
      <c r="C47" s="29"/>
      <c r="D47" s="29"/>
      <c r="E47" s="29"/>
      <c r="F47" s="29"/>
      <c r="G47" s="29"/>
      <c r="H47" s="29"/>
      <c r="I47" s="30"/>
      <c r="J47" s="31"/>
      <c r="K47" s="30"/>
      <c r="L47" s="31"/>
      <c r="M47" s="30"/>
      <c r="N47" s="31"/>
      <c r="O47" s="30"/>
      <c r="R47" s="30"/>
      <c r="S47" s="30"/>
    </row>
    <row r="48" spans="1:20" ht="18.600000000000001" customHeight="1">
      <c r="A48" s="28"/>
      <c r="B48" s="75" t="s">
        <v>106</v>
      </c>
      <c r="C48" s="75"/>
      <c r="D48" s="28"/>
      <c r="E48" s="75"/>
      <c r="F48" s="75"/>
      <c r="G48" s="29"/>
      <c r="H48" s="29"/>
      <c r="I48" s="30">
        <v>0</v>
      </c>
      <c r="J48" s="31"/>
      <c r="K48" s="30">
        <v>-32</v>
      </c>
      <c r="L48" s="31"/>
      <c r="M48" s="30">
        <v>0</v>
      </c>
      <c r="N48" s="31"/>
      <c r="O48" s="30">
        <v>0</v>
      </c>
      <c r="R48" s="30"/>
      <c r="S48" s="30"/>
    </row>
    <row r="49" spans="1:20" ht="18.600000000000001" customHeight="1">
      <c r="A49" s="28"/>
      <c r="B49" s="28" t="s">
        <v>107</v>
      </c>
      <c r="C49" s="29"/>
      <c r="D49" s="28"/>
      <c r="E49" s="75"/>
      <c r="F49" s="75"/>
      <c r="G49" s="29"/>
      <c r="H49" s="29"/>
      <c r="I49" s="30"/>
      <c r="J49" s="31"/>
      <c r="K49" s="97"/>
      <c r="L49" s="98"/>
      <c r="M49" s="97"/>
      <c r="N49" s="98"/>
      <c r="O49" s="97"/>
      <c r="R49" s="31"/>
      <c r="S49" s="31"/>
    </row>
    <row r="50" spans="1:20" ht="18.600000000000001" customHeight="1">
      <c r="A50" s="28"/>
      <c r="B50" s="75" t="s">
        <v>103</v>
      </c>
      <c r="C50" s="75"/>
      <c r="D50" s="75"/>
      <c r="E50" s="75"/>
      <c r="F50" s="75"/>
      <c r="G50" s="95"/>
      <c r="H50" s="29"/>
      <c r="I50" s="99">
        <v>1051</v>
      </c>
      <c r="J50" s="31"/>
      <c r="K50" s="99">
        <v>-768</v>
      </c>
      <c r="L50" s="31"/>
      <c r="M50" s="90">
        <v>0</v>
      </c>
      <c r="N50" s="31"/>
      <c r="O50" s="90">
        <v>0</v>
      </c>
      <c r="R50" s="30"/>
      <c r="S50" s="30"/>
    </row>
    <row r="51" spans="1:20" ht="3.95" customHeight="1">
      <c r="A51" s="85"/>
      <c r="B51" s="29"/>
      <c r="C51" s="29"/>
      <c r="D51" s="29"/>
      <c r="E51" s="29"/>
      <c r="F51" s="29"/>
      <c r="G51" s="29"/>
      <c r="H51" s="29"/>
      <c r="I51" s="30"/>
      <c r="J51" s="31"/>
      <c r="K51" s="30"/>
      <c r="L51" s="31"/>
      <c r="M51" s="30"/>
      <c r="N51" s="31"/>
      <c r="O51" s="30"/>
      <c r="R51" s="30"/>
      <c r="S51" s="30"/>
      <c r="T51" s="94"/>
    </row>
    <row r="52" spans="1:20" ht="18.600000000000001" customHeight="1">
      <c r="A52" s="85" t="s">
        <v>237</v>
      </c>
      <c r="B52" s="85"/>
      <c r="C52" s="85"/>
      <c r="D52" s="85"/>
      <c r="E52" s="29"/>
      <c r="F52" s="29"/>
      <c r="G52" s="29"/>
      <c r="H52" s="29"/>
      <c r="I52" s="16">
        <f>SUM(I42:I44,I48:I50)</f>
        <v>730</v>
      </c>
      <c r="J52" s="31"/>
      <c r="K52" s="90">
        <f>SUM(K42:K44,K48:K50)</f>
        <v>-1741</v>
      </c>
      <c r="L52" s="31"/>
      <c r="M52" s="99">
        <f>SUM(M42:M44,M48:M50)</f>
        <v>0</v>
      </c>
      <c r="N52" s="30"/>
      <c r="O52" s="99">
        <f>SUM(O42:O44,O48:O50)</f>
        <v>0</v>
      </c>
      <c r="R52" s="30"/>
      <c r="S52" s="30"/>
    </row>
    <row r="53" spans="1:20" ht="3.95" customHeight="1">
      <c r="A53" s="85"/>
      <c r="B53" s="29"/>
      <c r="C53" s="29"/>
      <c r="D53" s="29"/>
      <c r="E53" s="29"/>
      <c r="F53" s="29"/>
      <c r="G53" s="29"/>
      <c r="H53" s="29"/>
      <c r="I53" s="30"/>
      <c r="J53" s="31"/>
      <c r="K53" s="30"/>
      <c r="L53" s="31"/>
      <c r="M53" s="30"/>
      <c r="N53" s="31"/>
      <c r="O53" s="30"/>
      <c r="R53" s="30"/>
      <c r="S53" s="30"/>
    </row>
    <row r="54" spans="1:20" ht="18.600000000000001" customHeight="1" thickBot="1">
      <c r="A54" s="85" t="s">
        <v>108</v>
      </c>
      <c r="B54" s="29"/>
      <c r="C54" s="29"/>
      <c r="D54" s="29"/>
      <c r="E54" s="29"/>
      <c r="F54" s="29"/>
      <c r="G54" s="29"/>
      <c r="H54" s="29"/>
      <c r="I54" s="100">
        <f>I37+I52</f>
        <v>1237193</v>
      </c>
      <c r="J54" s="31"/>
      <c r="K54" s="100">
        <f>K37+K52</f>
        <v>983347</v>
      </c>
      <c r="L54" s="31"/>
      <c r="M54" s="100">
        <f>M37+M52</f>
        <v>715969</v>
      </c>
      <c r="N54" s="31"/>
      <c r="O54" s="100">
        <f>O37+O52</f>
        <v>700201</v>
      </c>
      <c r="R54" s="30"/>
      <c r="S54" s="30"/>
    </row>
    <row r="55" spans="1:20" ht="18.600000000000001" customHeight="1" thickTop="1">
      <c r="A55" s="85"/>
      <c r="B55" s="29"/>
      <c r="C55" s="29"/>
      <c r="D55" s="29"/>
      <c r="E55" s="29"/>
      <c r="F55" s="29"/>
      <c r="G55" s="29"/>
      <c r="H55" s="29"/>
      <c r="I55" s="30"/>
      <c r="J55" s="31"/>
      <c r="K55" s="30"/>
      <c r="L55" s="31"/>
      <c r="M55" s="30"/>
      <c r="N55" s="31"/>
      <c r="O55" s="30"/>
      <c r="R55" s="30"/>
      <c r="S55" s="30"/>
    </row>
    <row r="56" spans="1:20" ht="18.600000000000001" customHeight="1">
      <c r="A56" s="85"/>
      <c r="B56" s="29"/>
      <c r="C56" s="29"/>
      <c r="D56" s="29"/>
      <c r="E56" s="29"/>
      <c r="F56" s="29"/>
      <c r="G56" s="29"/>
      <c r="H56" s="29"/>
      <c r="I56" s="30"/>
      <c r="J56" s="31"/>
      <c r="K56" s="30"/>
      <c r="L56" s="31"/>
      <c r="M56" s="30"/>
      <c r="N56" s="31"/>
      <c r="O56" s="30"/>
      <c r="R56" s="30"/>
      <c r="S56" s="30"/>
    </row>
    <row r="57" spans="1:20" ht="18.600000000000001" customHeight="1">
      <c r="A57" s="85"/>
      <c r="B57" s="29"/>
      <c r="C57" s="29"/>
      <c r="D57" s="29"/>
      <c r="E57" s="29"/>
      <c r="F57" s="29"/>
      <c r="G57" s="29"/>
      <c r="H57" s="29"/>
      <c r="I57" s="30"/>
      <c r="J57" s="31"/>
      <c r="K57" s="30"/>
      <c r="L57" s="31"/>
      <c r="M57" s="30"/>
      <c r="N57" s="31"/>
      <c r="O57" s="30"/>
      <c r="R57" s="30"/>
      <c r="S57" s="30"/>
    </row>
    <row r="58" spans="1:20" ht="18.600000000000001" customHeight="1">
      <c r="A58" s="85"/>
      <c r="B58" s="29"/>
      <c r="C58" s="29"/>
      <c r="D58" s="29"/>
      <c r="E58" s="29"/>
      <c r="F58" s="29"/>
      <c r="G58" s="29"/>
      <c r="H58" s="29"/>
      <c r="I58" s="30"/>
      <c r="J58" s="31"/>
      <c r="K58" s="30"/>
      <c r="L58" s="31"/>
      <c r="M58" s="30"/>
      <c r="N58" s="31"/>
      <c r="O58" s="30"/>
      <c r="R58" s="30"/>
      <c r="S58" s="30"/>
    </row>
    <row r="59" spans="1:20" ht="18.600000000000001" customHeight="1">
      <c r="A59" s="85"/>
      <c r="B59" s="29"/>
      <c r="C59" s="29"/>
      <c r="D59" s="29"/>
      <c r="E59" s="29"/>
      <c r="F59" s="29"/>
      <c r="G59" s="29"/>
      <c r="H59" s="29"/>
      <c r="I59" s="30"/>
      <c r="J59" s="31"/>
      <c r="K59" s="30"/>
      <c r="L59" s="31"/>
      <c r="M59" s="30"/>
      <c r="N59" s="31"/>
      <c r="O59" s="30"/>
      <c r="R59" s="30"/>
      <c r="S59" s="30"/>
    </row>
    <row r="60" spans="1:20" ht="12.75" customHeight="1">
      <c r="A60" s="85"/>
      <c r="B60" s="29"/>
      <c r="C60" s="29"/>
      <c r="D60" s="29"/>
      <c r="E60" s="29"/>
      <c r="F60" s="29"/>
      <c r="G60" s="29"/>
      <c r="H60" s="29"/>
      <c r="I60" s="30"/>
      <c r="J60" s="31"/>
      <c r="K60" s="30"/>
      <c r="L60" s="31"/>
      <c r="M60" s="30"/>
      <c r="N60" s="31"/>
      <c r="O60" s="30"/>
      <c r="R60" s="30"/>
    </row>
    <row r="61" spans="1:20" ht="21.75" customHeight="1">
      <c r="A61" s="101" t="s">
        <v>40</v>
      </c>
      <c r="B61" s="101"/>
      <c r="C61" s="101"/>
      <c r="D61" s="101"/>
      <c r="E61" s="101"/>
      <c r="F61" s="101"/>
      <c r="G61" s="101"/>
      <c r="H61" s="101"/>
      <c r="I61" s="102"/>
      <c r="J61" s="102"/>
      <c r="K61" s="102"/>
      <c r="L61" s="102"/>
      <c r="M61" s="102"/>
      <c r="N61" s="102"/>
      <c r="O61" s="102"/>
    </row>
    <row r="62" spans="1:20" ht="21.75" customHeight="1">
      <c r="A62" s="85" t="str">
        <f>A1</f>
        <v>บริษัท คอมเซเว่น จํากัด (มหาชน)</v>
      </c>
      <c r="B62" s="85"/>
      <c r="C62" s="85"/>
      <c r="D62" s="85"/>
      <c r="E62" s="85"/>
      <c r="F62" s="85"/>
      <c r="G62" s="85"/>
      <c r="H62" s="85"/>
      <c r="I62" s="103"/>
      <c r="J62" s="103"/>
      <c r="K62" s="103"/>
      <c r="L62" s="103"/>
      <c r="M62" s="103"/>
      <c r="N62" s="103"/>
      <c r="O62" s="103"/>
    </row>
    <row r="63" spans="1:20" ht="21.75" customHeight="1">
      <c r="A63" s="85" t="s">
        <v>81</v>
      </c>
      <c r="B63" s="29"/>
      <c r="C63" s="29"/>
      <c r="D63" s="29"/>
      <c r="E63" s="29"/>
      <c r="F63" s="29"/>
      <c r="G63" s="29"/>
      <c r="H63" s="29"/>
      <c r="I63" s="31"/>
      <c r="J63" s="31"/>
      <c r="K63" s="31"/>
      <c r="L63" s="31"/>
      <c r="M63" s="30"/>
      <c r="N63" s="31"/>
      <c r="O63" s="30"/>
    </row>
    <row r="64" spans="1:20" ht="21.75" customHeight="1">
      <c r="A64" s="87" t="str">
        <f>A3</f>
        <v>สำหรับรอบระยะเวลาสามเดือนสิ้นสุดวันที่ 31 มีนาคม พ.ศ. 2569</v>
      </c>
      <c r="B64" s="88"/>
      <c r="C64" s="88"/>
      <c r="D64" s="88"/>
      <c r="E64" s="88"/>
      <c r="F64" s="88"/>
      <c r="G64" s="88"/>
      <c r="H64" s="88"/>
      <c r="I64" s="89"/>
      <c r="J64" s="89"/>
      <c r="K64" s="89"/>
      <c r="L64" s="89"/>
      <c r="M64" s="90"/>
      <c r="N64" s="89"/>
      <c r="O64" s="90"/>
    </row>
    <row r="65" spans="1:15" ht="21.75" customHeight="1">
      <c r="A65" s="28"/>
      <c r="B65" s="29"/>
      <c r="C65" s="29"/>
      <c r="D65" s="29"/>
      <c r="E65" s="29"/>
      <c r="F65" s="29"/>
      <c r="G65" s="29"/>
      <c r="H65" s="29"/>
      <c r="I65" s="31"/>
      <c r="J65" s="31"/>
      <c r="K65" s="31"/>
      <c r="L65" s="31"/>
      <c r="M65" s="30"/>
      <c r="N65" s="31"/>
      <c r="O65" s="30"/>
    </row>
    <row r="66" spans="1:15" ht="21.75" customHeight="1">
      <c r="A66" s="28"/>
      <c r="B66" s="29"/>
      <c r="C66" s="29"/>
      <c r="D66" s="29"/>
      <c r="E66" s="29"/>
      <c r="F66" s="29"/>
      <c r="G66" s="29"/>
      <c r="H66" s="29"/>
      <c r="I66" s="91" t="s">
        <v>2</v>
      </c>
      <c r="J66" s="91"/>
      <c r="K66" s="91"/>
      <c r="L66" s="39"/>
      <c r="M66" s="91" t="s">
        <v>3</v>
      </c>
      <c r="N66" s="91"/>
      <c r="O66" s="91"/>
    </row>
    <row r="67" spans="1:15" ht="21.75" customHeight="1">
      <c r="A67" s="28"/>
      <c r="B67" s="29"/>
      <c r="C67" s="29"/>
      <c r="D67" s="29"/>
      <c r="E67" s="29"/>
      <c r="F67" s="29"/>
      <c r="G67" s="29"/>
      <c r="H67" s="92"/>
      <c r="I67" s="45" t="s">
        <v>226</v>
      </c>
      <c r="J67" s="45"/>
      <c r="K67" s="45" t="s">
        <v>7</v>
      </c>
      <c r="L67" s="45"/>
      <c r="M67" s="45" t="s">
        <v>226</v>
      </c>
      <c r="N67" s="45"/>
      <c r="O67" s="45" t="s">
        <v>7</v>
      </c>
    </row>
    <row r="68" spans="1:15" ht="21.75" customHeight="1">
      <c r="A68" s="28"/>
      <c r="B68" s="29"/>
      <c r="C68" s="29"/>
      <c r="D68" s="29"/>
      <c r="E68" s="29"/>
      <c r="G68" s="104" t="s">
        <v>8</v>
      </c>
      <c r="H68" s="92"/>
      <c r="I68" s="93" t="s">
        <v>9</v>
      </c>
      <c r="J68" s="92"/>
      <c r="K68" s="93" t="s">
        <v>9</v>
      </c>
      <c r="L68" s="92"/>
      <c r="M68" s="93" t="s">
        <v>9</v>
      </c>
      <c r="N68" s="92"/>
      <c r="O68" s="93" t="s">
        <v>9</v>
      </c>
    </row>
    <row r="69" spans="1:15" ht="21.75" customHeight="1">
      <c r="A69" s="29"/>
      <c r="B69" s="29"/>
      <c r="C69" s="29"/>
      <c r="D69" s="29"/>
      <c r="E69" s="29"/>
      <c r="F69" s="29"/>
      <c r="G69" s="29"/>
      <c r="H69" s="29"/>
      <c r="I69" s="31"/>
      <c r="J69" s="31"/>
      <c r="K69" s="31"/>
      <c r="L69" s="31"/>
      <c r="M69" s="30"/>
      <c r="N69" s="31"/>
      <c r="O69" s="30"/>
    </row>
    <row r="70" spans="1:15" ht="21.75" customHeight="1">
      <c r="A70" s="76" t="s">
        <v>109</v>
      </c>
      <c r="B70" s="29"/>
      <c r="C70" s="29"/>
      <c r="D70" s="29"/>
      <c r="E70" s="29"/>
      <c r="F70" s="29"/>
      <c r="G70" s="29"/>
      <c r="H70" s="29"/>
      <c r="I70" s="30"/>
      <c r="J70" s="31"/>
      <c r="K70" s="30"/>
      <c r="L70" s="31"/>
      <c r="M70" s="30"/>
      <c r="N70" s="31"/>
      <c r="O70" s="30"/>
    </row>
    <row r="71" spans="1:15" ht="6" customHeight="1">
      <c r="A71" s="85"/>
      <c r="B71" s="29"/>
      <c r="C71" s="29"/>
      <c r="D71" s="29"/>
      <c r="E71" s="29"/>
      <c r="F71" s="29"/>
      <c r="G71" s="29"/>
      <c r="H71" s="29"/>
      <c r="I71" s="30"/>
      <c r="J71" s="31"/>
      <c r="K71" s="30"/>
      <c r="L71" s="31"/>
      <c r="M71" s="30"/>
      <c r="N71" s="31"/>
      <c r="O71" s="30"/>
    </row>
    <row r="72" spans="1:15" ht="21.75" customHeight="1">
      <c r="A72" s="28" t="s">
        <v>110</v>
      </c>
      <c r="B72" s="29"/>
      <c r="C72" s="29"/>
      <c r="D72" s="29"/>
      <c r="E72" s="29"/>
      <c r="F72" s="29"/>
      <c r="G72" s="29"/>
      <c r="H72" s="29"/>
      <c r="I72" s="30">
        <v>1226182</v>
      </c>
      <c r="J72" s="31"/>
      <c r="K72" s="30">
        <v>980654</v>
      </c>
      <c r="L72" s="31"/>
      <c r="M72" s="30">
        <v>715969</v>
      </c>
      <c r="N72" s="31"/>
      <c r="O72" s="30">
        <v>700201</v>
      </c>
    </row>
    <row r="73" spans="1:15" ht="21.75" customHeight="1">
      <c r="A73" s="28" t="s">
        <v>111</v>
      </c>
      <c r="B73" s="29"/>
      <c r="C73" s="29"/>
      <c r="D73" s="29"/>
      <c r="E73" s="29"/>
      <c r="F73" s="29"/>
      <c r="G73" s="29"/>
      <c r="H73" s="29"/>
      <c r="I73" s="90">
        <v>10281</v>
      </c>
      <c r="J73" s="31"/>
      <c r="K73" s="90">
        <v>4434</v>
      </c>
      <c r="L73" s="31"/>
      <c r="M73" s="90">
        <v>0</v>
      </c>
      <c r="N73" s="31"/>
      <c r="O73" s="15">
        <v>0</v>
      </c>
    </row>
    <row r="74" spans="1:15" ht="6" customHeight="1">
      <c r="A74" s="76"/>
      <c r="B74" s="29"/>
      <c r="C74" s="29"/>
      <c r="D74" s="29"/>
      <c r="E74" s="29"/>
      <c r="F74" s="29"/>
      <c r="G74" s="29"/>
      <c r="H74" s="29"/>
      <c r="I74" s="30"/>
      <c r="J74" s="31"/>
      <c r="K74" s="30"/>
      <c r="L74" s="31"/>
      <c r="M74" s="30"/>
      <c r="N74" s="31"/>
      <c r="O74" s="30"/>
    </row>
    <row r="75" spans="1:15" ht="21.75" customHeight="1" thickBot="1">
      <c r="A75" s="63"/>
      <c r="B75" s="29"/>
      <c r="C75" s="29"/>
      <c r="D75" s="29"/>
      <c r="E75" s="29"/>
      <c r="F75" s="29"/>
      <c r="G75" s="29"/>
      <c r="H75" s="29"/>
      <c r="I75" s="100">
        <f>SUM(I72:I73)</f>
        <v>1236463</v>
      </c>
      <c r="J75" s="31"/>
      <c r="K75" s="100">
        <f>SUM(K72:K73)</f>
        <v>985088</v>
      </c>
      <c r="L75" s="31"/>
      <c r="M75" s="100">
        <f>SUM(M72:M73)</f>
        <v>715969</v>
      </c>
      <c r="N75" s="31"/>
      <c r="O75" s="100">
        <f>SUM(O72:O73)</f>
        <v>700201</v>
      </c>
    </row>
    <row r="76" spans="1:15" ht="21.75" customHeight="1" thickTop="1">
      <c r="A76" s="63"/>
      <c r="B76" s="29"/>
      <c r="C76" s="29"/>
      <c r="D76" s="29"/>
      <c r="E76" s="29"/>
      <c r="F76" s="29"/>
      <c r="G76" s="29"/>
      <c r="H76" s="29"/>
      <c r="I76" s="30"/>
      <c r="J76" s="30"/>
      <c r="K76" s="30"/>
      <c r="L76" s="30"/>
      <c r="M76" s="30"/>
      <c r="N76" s="30"/>
      <c r="O76" s="30"/>
    </row>
    <row r="77" spans="1:15" ht="21.75" customHeight="1">
      <c r="A77" s="85" t="s">
        <v>112</v>
      </c>
      <c r="B77" s="29"/>
      <c r="C77" s="29"/>
      <c r="D77" s="29"/>
      <c r="E77" s="29"/>
      <c r="F77" s="29"/>
      <c r="G77" s="29"/>
      <c r="H77" s="29"/>
      <c r="I77" s="30"/>
      <c r="J77" s="31"/>
      <c r="K77" s="30"/>
      <c r="L77" s="31"/>
      <c r="M77" s="30"/>
      <c r="N77" s="31"/>
      <c r="O77" s="30"/>
    </row>
    <row r="78" spans="1:15" ht="6" customHeight="1">
      <c r="A78" s="76"/>
      <c r="B78" s="29"/>
      <c r="C78" s="29"/>
      <c r="D78" s="29"/>
      <c r="E78" s="29"/>
      <c r="F78" s="29"/>
      <c r="G78" s="29"/>
      <c r="H78" s="29"/>
      <c r="I78" s="30"/>
      <c r="J78" s="31"/>
      <c r="K78" s="30"/>
      <c r="L78" s="31"/>
      <c r="M78" s="30"/>
      <c r="N78" s="31"/>
      <c r="O78" s="30"/>
    </row>
    <row r="79" spans="1:15" ht="21.75" customHeight="1">
      <c r="A79" s="28" t="s">
        <v>110</v>
      </c>
      <c r="B79" s="29"/>
      <c r="C79" s="29"/>
      <c r="D79" s="29"/>
      <c r="E79" s="29"/>
      <c r="F79" s="29"/>
      <c r="G79" s="29"/>
      <c r="H79" s="29"/>
      <c r="I79" s="30">
        <v>1226912</v>
      </c>
      <c r="J79" s="31"/>
      <c r="K79" s="30">
        <v>978975</v>
      </c>
      <c r="L79" s="31"/>
      <c r="M79" s="30">
        <v>715969</v>
      </c>
      <c r="N79" s="31"/>
      <c r="O79" s="30">
        <v>700201</v>
      </c>
    </row>
    <row r="80" spans="1:15" ht="21.75" customHeight="1">
      <c r="A80" s="28" t="s">
        <v>111</v>
      </c>
      <c r="B80" s="29"/>
      <c r="C80" s="29"/>
      <c r="D80" s="29"/>
      <c r="E80" s="29"/>
      <c r="F80" s="29"/>
      <c r="G80" s="29"/>
      <c r="H80" s="29"/>
      <c r="I80" s="90">
        <v>10281</v>
      </c>
      <c r="J80" s="31"/>
      <c r="K80" s="90">
        <v>4372</v>
      </c>
      <c r="L80" s="31"/>
      <c r="M80" s="90">
        <v>0</v>
      </c>
      <c r="N80" s="31"/>
      <c r="O80" s="15">
        <v>0</v>
      </c>
    </row>
    <row r="81" spans="1:15" ht="6" customHeight="1">
      <c r="A81" s="76"/>
      <c r="B81" s="29"/>
      <c r="C81" s="29"/>
      <c r="D81" s="29"/>
      <c r="E81" s="29"/>
      <c r="F81" s="29"/>
      <c r="G81" s="29"/>
      <c r="H81" s="29"/>
      <c r="I81" s="30"/>
      <c r="J81" s="31"/>
      <c r="K81" s="30"/>
      <c r="L81" s="31"/>
      <c r="M81" s="30"/>
      <c r="N81" s="31"/>
      <c r="O81" s="30"/>
    </row>
    <row r="82" spans="1:15" ht="21.75" customHeight="1" thickBot="1">
      <c r="A82" s="63"/>
      <c r="B82" s="29"/>
      <c r="C82" s="29"/>
      <c r="D82" s="29"/>
      <c r="E82" s="29"/>
      <c r="F82" s="29"/>
      <c r="G82" s="29"/>
      <c r="H82" s="29"/>
      <c r="I82" s="100">
        <f>SUM(I79:I80)</f>
        <v>1237193</v>
      </c>
      <c r="J82" s="31"/>
      <c r="K82" s="100">
        <f>SUM(K79:K80)</f>
        <v>983347</v>
      </c>
      <c r="L82" s="31"/>
      <c r="M82" s="100">
        <f>SUM(M79:M80)</f>
        <v>715969</v>
      </c>
      <c r="N82" s="31"/>
      <c r="O82" s="100">
        <f>SUM(O79:O80)</f>
        <v>700201</v>
      </c>
    </row>
    <row r="83" spans="1:15" ht="21.75" customHeight="1" thickTop="1">
      <c r="A83" s="63"/>
      <c r="B83" s="29"/>
      <c r="C83" s="29"/>
      <c r="D83" s="29"/>
      <c r="E83" s="29"/>
      <c r="F83" s="29"/>
      <c r="G83" s="29"/>
      <c r="H83" s="29"/>
      <c r="I83" s="30"/>
      <c r="J83" s="30"/>
      <c r="K83" s="30"/>
      <c r="L83" s="30"/>
      <c r="M83" s="30"/>
      <c r="N83" s="30"/>
      <c r="O83" s="30"/>
    </row>
    <row r="84" spans="1:15" ht="21.75" customHeight="1">
      <c r="A84" s="63"/>
      <c r="B84" s="29"/>
      <c r="C84" s="29"/>
      <c r="D84" s="29"/>
      <c r="E84" s="29"/>
      <c r="F84" s="29"/>
      <c r="G84" s="29"/>
      <c r="H84" s="29"/>
      <c r="I84" s="30"/>
      <c r="J84" s="31"/>
      <c r="K84" s="30"/>
      <c r="L84" s="31"/>
      <c r="M84" s="30"/>
      <c r="N84" s="31"/>
      <c r="O84" s="30"/>
    </row>
    <row r="85" spans="1:15" ht="21.75" customHeight="1">
      <c r="A85" s="85" t="s">
        <v>113</v>
      </c>
      <c r="B85" s="29"/>
      <c r="C85" s="29"/>
      <c r="D85" s="29"/>
      <c r="E85" s="29"/>
      <c r="F85" s="29"/>
      <c r="G85" s="29"/>
      <c r="H85" s="29"/>
      <c r="I85" s="30"/>
      <c r="J85" s="31"/>
      <c r="K85" s="30"/>
      <c r="L85" s="31"/>
      <c r="M85" s="30"/>
      <c r="N85" s="31"/>
      <c r="O85" s="30"/>
    </row>
    <row r="86" spans="1:15" ht="6" customHeight="1">
      <c r="A86" s="76"/>
      <c r="B86" s="29"/>
      <c r="C86" s="29"/>
      <c r="D86" s="29"/>
      <c r="E86" s="29"/>
      <c r="F86" s="29"/>
      <c r="G86" s="29"/>
      <c r="H86" s="29"/>
      <c r="I86" s="30"/>
      <c r="J86" s="31"/>
      <c r="K86" s="30"/>
      <c r="L86" s="31"/>
      <c r="M86" s="30"/>
      <c r="N86" s="31"/>
      <c r="O86" s="30"/>
    </row>
    <row r="87" spans="1:15" ht="21.75" customHeight="1">
      <c r="A87" s="76" t="s">
        <v>114</v>
      </c>
      <c r="B87" s="28" t="s">
        <v>115</v>
      </c>
      <c r="C87" s="29"/>
      <c r="D87" s="29"/>
      <c r="E87" s="29"/>
      <c r="F87" s="29"/>
      <c r="G87" s="29">
        <v>16</v>
      </c>
      <c r="H87" s="29"/>
      <c r="I87" s="105">
        <v>0.52</v>
      </c>
      <c r="J87" s="105"/>
      <c r="K87" s="105">
        <v>0.42</v>
      </c>
      <c r="L87" s="105"/>
      <c r="M87" s="105">
        <v>0.3</v>
      </c>
      <c r="N87" s="105"/>
      <c r="O87" s="105">
        <v>0.3</v>
      </c>
    </row>
    <row r="88" spans="1:15" ht="21.75" customHeight="1">
      <c r="A88" s="29"/>
      <c r="B88" s="29"/>
      <c r="C88" s="29"/>
      <c r="D88" s="29"/>
      <c r="E88" s="29"/>
      <c r="F88" s="29"/>
      <c r="G88" s="29"/>
      <c r="H88" s="29"/>
      <c r="I88" s="106"/>
      <c r="J88" s="106"/>
      <c r="K88" s="106"/>
      <c r="L88" s="106"/>
      <c r="M88" s="106"/>
      <c r="N88" s="106"/>
      <c r="O88" s="106"/>
    </row>
    <row r="89" spans="1:15" ht="21.75" customHeight="1">
      <c r="A89" s="29"/>
      <c r="B89" s="29"/>
      <c r="C89" s="29"/>
      <c r="D89" s="29"/>
      <c r="E89" s="29"/>
      <c r="F89" s="29"/>
      <c r="G89" s="29"/>
      <c r="H89" s="29"/>
      <c r="I89" s="106"/>
      <c r="J89" s="31"/>
      <c r="K89" s="106"/>
      <c r="L89" s="31"/>
      <c r="M89" s="30"/>
      <c r="N89" s="31"/>
      <c r="O89" s="30"/>
    </row>
    <row r="90" spans="1:15" ht="21.75" customHeight="1">
      <c r="A90" s="29"/>
      <c r="B90" s="29"/>
      <c r="C90" s="29"/>
      <c r="D90" s="29"/>
      <c r="E90" s="29"/>
      <c r="F90" s="29"/>
      <c r="G90" s="29"/>
      <c r="H90" s="29"/>
      <c r="I90" s="31"/>
      <c r="J90" s="31"/>
      <c r="K90" s="31"/>
      <c r="L90" s="31"/>
      <c r="M90" s="30"/>
      <c r="N90" s="31"/>
      <c r="O90" s="30"/>
    </row>
    <row r="91" spans="1:15" ht="21.75" customHeight="1">
      <c r="A91" s="29"/>
      <c r="B91" s="29"/>
      <c r="C91" s="29"/>
      <c r="D91" s="29"/>
      <c r="E91" s="29"/>
      <c r="F91" s="29"/>
      <c r="G91" s="29"/>
      <c r="H91" s="29"/>
      <c r="I91" s="31"/>
      <c r="J91" s="31"/>
      <c r="K91" s="30"/>
      <c r="L91" s="31"/>
      <c r="M91" s="30"/>
      <c r="N91" s="31"/>
      <c r="O91" s="30"/>
    </row>
    <row r="92" spans="1:15" ht="21.75" customHeight="1">
      <c r="A92" s="29"/>
      <c r="B92" s="29"/>
      <c r="C92" s="29"/>
      <c r="D92" s="29"/>
      <c r="E92" s="29"/>
      <c r="F92" s="29"/>
      <c r="G92" s="29"/>
      <c r="H92" s="29"/>
      <c r="I92" s="31"/>
      <c r="J92" s="31"/>
      <c r="K92" s="30"/>
      <c r="L92" s="31"/>
      <c r="M92" s="30"/>
      <c r="N92" s="31"/>
      <c r="O92" s="30"/>
    </row>
    <row r="93" spans="1:15" ht="21.75" customHeight="1">
      <c r="A93" s="29"/>
      <c r="B93" s="29"/>
      <c r="C93" s="29"/>
      <c r="D93" s="29"/>
      <c r="E93" s="29"/>
      <c r="F93" s="29"/>
      <c r="G93" s="29"/>
      <c r="H93" s="29"/>
      <c r="I93" s="31"/>
      <c r="J93" s="31"/>
      <c r="K93" s="31"/>
      <c r="L93" s="31"/>
      <c r="M93" s="30"/>
      <c r="N93" s="31"/>
      <c r="O93" s="30"/>
    </row>
    <row r="94" spans="1:15" ht="21.75" customHeight="1">
      <c r="A94" s="29"/>
      <c r="B94" s="29"/>
      <c r="C94" s="29"/>
      <c r="D94" s="29"/>
      <c r="E94" s="29"/>
      <c r="F94" s="29"/>
      <c r="G94" s="29"/>
      <c r="H94" s="29"/>
      <c r="I94" s="31"/>
      <c r="J94" s="31"/>
      <c r="K94" s="31"/>
      <c r="L94" s="31"/>
      <c r="M94" s="30"/>
      <c r="N94" s="31"/>
      <c r="O94" s="30"/>
    </row>
    <row r="95" spans="1:15" ht="21.75" customHeight="1">
      <c r="A95" s="29"/>
      <c r="B95" s="29"/>
      <c r="C95" s="29"/>
      <c r="D95" s="29"/>
      <c r="E95" s="29"/>
      <c r="F95" s="29"/>
      <c r="G95" s="29"/>
      <c r="H95" s="29"/>
      <c r="I95" s="31"/>
      <c r="J95" s="31"/>
      <c r="K95" s="31"/>
      <c r="L95" s="31"/>
      <c r="M95" s="30"/>
      <c r="N95" s="31"/>
      <c r="O95" s="30"/>
    </row>
    <row r="96" spans="1:15" ht="21.75" customHeight="1">
      <c r="A96" s="29"/>
      <c r="B96" s="29"/>
      <c r="C96" s="29"/>
      <c r="D96" s="29"/>
      <c r="E96" s="29"/>
      <c r="F96" s="29"/>
      <c r="G96" s="29"/>
      <c r="H96" s="29"/>
      <c r="I96" s="31"/>
      <c r="J96" s="31"/>
      <c r="K96" s="31"/>
      <c r="L96" s="31"/>
      <c r="M96" s="30"/>
      <c r="N96" s="31"/>
      <c r="O96" s="30"/>
    </row>
    <row r="97" spans="1:15" ht="21.75" customHeight="1">
      <c r="A97" s="29"/>
      <c r="B97" s="29"/>
      <c r="C97" s="29"/>
      <c r="D97" s="29"/>
      <c r="E97" s="29"/>
      <c r="F97" s="29"/>
      <c r="G97" s="29"/>
      <c r="H97" s="29"/>
      <c r="I97" s="31"/>
      <c r="J97" s="31"/>
      <c r="K97" s="31"/>
      <c r="L97" s="31"/>
      <c r="M97" s="30"/>
      <c r="N97" s="31"/>
      <c r="O97" s="30"/>
    </row>
    <row r="98" spans="1:15" ht="21.75" customHeight="1">
      <c r="A98" s="29"/>
      <c r="B98" s="29"/>
      <c r="C98" s="29"/>
      <c r="D98" s="29"/>
      <c r="E98" s="29"/>
      <c r="F98" s="29"/>
      <c r="G98" s="29"/>
      <c r="H98" s="29"/>
      <c r="I98" s="31"/>
      <c r="J98" s="31"/>
      <c r="K98" s="31"/>
      <c r="L98" s="31"/>
      <c r="M98" s="30"/>
      <c r="N98" s="31"/>
      <c r="O98" s="30"/>
    </row>
    <row r="99" spans="1:15" ht="21.75" customHeight="1">
      <c r="A99" s="29"/>
      <c r="B99" s="29"/>
      <c r="C99" s="29"/>
      <c r="D99" s="29"/>
      <c r="E99" s="29"/>
      <c r="F99" s="29"/>
      <c r="G99" s="29"/>
      <c r="H99" s="29"/>
      <c r="I99" s="31"/>
      <c r="J99" s="31"/>
      <c r="K99" s="31"/>
      <c r="L99" s="31"/>
      <c r="M99" s="30"/>
      <c r="N99" s="31"/>
      <c r="O99" s="30"/>
    </row>
    <row r="100" spans="1:15" ht="21.75" customHeight="1">
      <c r="A100" s="29"/>
      <c r="B100" s="29"/>
      <c r="C100" s="29"/>
      <c r="D100" s="29"/>
      <c r="E100" s="29"/>
      <c r="F100" s="29"/>
      <c r="G100" s="29"/>
      <c r="H100" s="29"/>
      <c r="I100" s="31"/>
      <c r="J100" s="31"/>
      <c r="K100" s="31"/>
      <c r="L100" s="31"/>
      <c r="M100" s="30"/>
      <c r="N100" s="31"/>
      <c r="O100" s="30"/>
    </row>
    <row r="101" spans="1:15" ht="21.75" customHeight="1">
      <c r="A101" s="29"/>
      <c r="B101" s="29"/>
      <c r="C101" s="29"/>
      <c r="D101" s="29"/>
      <c r="E101" s="29"/>
      <c r="F101" s="29"/>
      <c r="G101" s="29"/>
      <c r="H101" s="29"/>
      <c r="I101" s="31"/>
      <c r="J101" s="31"/>
      <c r="K101" s="31"/>
      <c r="L101" s="31"/>
      <c r="M101" s="30"/>
      <c r="N101" s="31"/>
      <c r="O101" s="30"/>
    </row>
    <row r="102" spans="1:15" ht="21.75" customHeight="1">
      <c r="A102" s="29"/>
      <c r="B102" s="29"/>
      <c r="C102" s="29"/>
      <c r="D102" s="29"/>
      <c r="E102" s="29"/>
      <c r="F102" s="29"/>
      <c r="G102" s="29"/>
      <c r="H102" s="29"/>
      <c r="I102" s="31"/>
      <c r="J102" s="31"/>
      <c r="K102" s="31"/>
      <c r="L102" s="31"/>
      <c r="M102" s="30"/>
      <c r="N102" s="31"/>
      <c r="O102" s="30"/>
    </row>
    <row r="103" spans="1:15" ht="21.75" customHeight="1">
      <c r="A103" s="29"/>
      <c r="B103" s="29"/>
      <c r="C103" s="29"/>
      <c r="D103" s="29"/>
      <c r="E103" s="29"/>
      <c r="F103" s="29"/>
      <c r="G103" s="29"/>
      <c r="H103" s="29"/>
      <c r="I103" s="31"/>
      <c r="J103" s="31"/>
      <c r="K103" s="31"/>
      <c r="L103" s="31"/>
      <c r="M103" s="30"/>
      <c r="N103" s="31"/>
      <c r="O103" s="30"/>
    </row>
    <row r="104" spans="1:15" ht="21.75" customHeight="1">
      <c r="A104" s="29"/>
      <c r="B104" s="29"/>
      <c r="C104" s="29"/>
      <c r="D104" s="29"/>
      <c r="E104" s="29"/>
      <c r="F104" s="29"/>
      <c r="G104" s="29"/>
      <c r="H104" s="29"/>
      <c r="I104" s="31"/>
      <c r="J104" s="31"/>
      <c r="K104" s="31"/>
      <c r="L104" s="31"/>
      <c r="M104" s="30"/>
      <c r="N104" s="31"/>
      <c r="O104" s="30"/>
    </row>
    <row r="105" spans="1:15" ht="21.75" customHeight="1">
      <c r="A105" s="29"/>
      <c r="B105" s="29"/>
      <c r="C105" s="29"/>
      <c r="D105" s="29"/>
      <c r="E105" s="29"/>
      <c r="F105" s="29"/>
      <c r="G105" s="29"/>
      <c r="H105" s="29"/>
      <c r="I105" s="31"/>
      <c r="J105" s="31"/>
      <c r="K105" s="31"/>
      <c r="L105" s="31"/>
      <c r="M105" s="30"/>
      <c r="N105" s="31"/>
      <c r="O105" s="30"/>
    </row>
    <row r="106" spans="1:15" ht="21.75" customHeight="1">
      <c r="A106" s="29"/>
      <c r="B106" s="29"/>
      <c r="C106" s="29"/>
      <c r="D106" s="29"/>
      <c r="E106" s="29"/>
      <c r="F106" s="29"/>
      <c r="G106" s="29"/>
      <c r="H106" s="29"/>
      <c r="I106" s="31"/>
      <c r="J106" s="31"/>
      <c r="K106" s="31"/>
      <c r="L106" s="31"/>
      <c r="M106" s="30"/>
      <c r="N106" s="31"/>
      <c r="O106" s="30"/>
    </row>
    <row r="107" spans="1:15" ht="21.75" customHeight="1">
      <c r="A107" s="29"/>
      <c r="B107" s="29"/>
      <c r="C107" s="29"/>
      <c r="D107" s="29"/>
      <c r="E107" s="29"/>
      <c r="F107" s="29"/>
      <c r="G107" s="29"/>
      <c r="H107" s="29"/>
      <c r="I107" s="31"/>
      <c r="J107" s="31"/>
      <c r="K107" s="31"/>
      <c r="L107" s="31"/>
      <c r="M107" s="30"/>
      <c r="N107" s="31"/>
      <c r="O107" s="30"/>
    </row>
    <row r="108" spans="1:15" ht="15" customHeight="1">
      <c r="A108" s="29"/>
      <c r="B108" s="29"/>
      <c r="C108" s="29"/>
      <c r="D108" s="29"/>
      <c r="E108" s="29"/>
      <c r="F108" s="29"/>
      <c r="G108" s="29"/>
      <c r="H108" s="29"/>
      <c r="I108" s="31"/>
      <c r="J108" s="31"/>
      <c r="K108" s="31"/>
      <c r="L108" s="31"/>
      <c r="M108" s="30"/>
      <c r="N108" s="31"/>
      <c r="O108" s="30"/>
    </row>
    <row r="109" spans="1:15" ht="21.95" customHeight="1">
      <c r="A109" s="107" t="s">
        <v>40</v>
      </c>
      <c r="B109" s="88"/>
      <c r="C109" s="88"/>
      <c r="D109" s="88"/>
      <c r="E109" s="88"/>
      <c r="F109" s="88"/>
      <c r="G109" s="88"/>
      <c r="H109" s="88"/>
      <c r="I109" s="89"/>
      <c r="J109" s="89"/>
      <c r="K109" s="89"/>
      <c r="L109" s="89"/>
      <c r="M109" s="90"/>
      <c r="N109" s="89"/>
      <c r="O109" s="90"/>
    </row>
  </sheetData>
  <mergeCells count="4">
    <mergeCell ref="I5:K5"/>
    <mergeCell ref="M5:O5"/>
    <mergeCell ref="I66:K66"/>
    <mergeCell ref="M66:O66"/>
  </mergeCells>
  <pageMargins left="0.8" right="0.6" top="0.5" bottom="0.6" header="0.49" footer="0.4"/>
  <pageSetup paperSize="9" scale="83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0D0-06A3-40D7-A284-994A55E480FD}">
  <dimension ref="A1:AD46"/>
  <sheetViews>
    <sheetView topLeftCell="B1" zoomScale="130" zoomScaleNormal="130" zoomScaleSheetLayoutView="77" zoomScalePageLayoutView="55" workbookViewId="0">
      <selection activeCell="J29" sqref="J29"/>
    </sheetView>
  </sheetViews>
  <sheetFormatPr defaultColWidth="10.42578125" defaultRowHeight="21.75" customHeight="1"/>
  <cols>
    <col min="1" max="1" width="48.28515625" style="63" customWidth="1"/>
    <col min="2" max="2" width="7.5703125" style="63" bestFit="1" customWidth="1"/>
    <col min="3" max="3" width="0.5703125" style="63" customWidth="1"/>
    <col min="4" max="4" width="10.42578125" style="108" customWidth="1"/>
    <col min="5" max="5" width="0.5703125" style="108" customWidth="1"/>
    <col min="6" max="6" width="9.42578125" style="108" bestFit="1" customWidth="1"/>
    <col min="7" max="7" width="0.5703125" style="108" customWidth="1"/>
    <col min="8" max="8" width="9.42578125" style="108" bestFit="1" customWidth="1"/>
    <col min="9" max="9" width="0.5703125" style="108" customWidth="1"/>
    <col min="10" max="10" width="10.5703125" style="108" bestFit="1" customWidth="1"/>
    <col min="11" max="11" width="0.5703125" style="108" customWidth="1"/>
    <col min="12" max="12" width="10.42578125" style="108" bestFit="1" customWidth="1"/>
    <col min="13" max="13" width="0.5703125" style="108" customWidth="1"/>
    <col min="14" max="14" width="10.42578125" style="108" bestFit="1" customWidth="1"/>
    <col min="15" max="15" width="0.5703125" style="108" customWidth="1"/>
    <col min="16" max="16" width="11.5703125" style="108" customWidth="1"/>
    <col min="17" max="17" width="0.5703125" style="108" customWidth="1"/>
    <col min="18" max="18" width="13.42578125" style="108" customWidth="1"/>
    <col min="19" max="19" width="0.5703125" style="108" customWidth="1"/>
    <col min="20" max="20" width="11.42578125" style="108" customWidth="1"/>
    <col min="21" max="21" width="0.5703125" style="108" customWidth="1"/>
    <col min="22" max="22" width="10.42578125" style="108" customWidth="1"/>
    <col min="23" max="23" width="0.5703125" style="108" customWidth="1"/>
    <col min="24" max="24" width="11.5703125" style="108" customWidth="1"/>
    <col min="25" max="25" width="0.5703125" style="108" customWidth="1"/>
    <col min="26" max="26" width="10.5703125" style="108" customWidth="1"/>
    <col min="27" max="27" width="0.5703125" style="108" customWidth="1"/>
    <col min="28" max="28" width="10.42578125" style="108" customWidth="1"/>
    <col min="29" max="29" width="0.5703125" style="108" customWidth="1"/>
    <col min="30" max="30" width="12" style="108" customWidth="1"/>
    <col min="31" max="16384" width="10.42578125" style="63"/>
  </cols>
  <sheetData>
    <row r="1" spans="1:30" ht="21.75" customHeight="1">
      <c r="A1" s="76" t="s">
        <v>0</v>
      </c>
    </row>
    <row r="2" spans="1:30" ht="21.75" customHeight="1">
      <c r="A2" s="76" t="s">
        <v>118</v>
      </c>
    </row>
    <row r="3" spans="1:30" ht="21.75" customHeight="1">
      <c r="A3" s="109" t="s">
        <v>227</v>
      </c>
      <c r="B3" s="77"/>
      <c r="C3" s="77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</row>
    <row r="4" spans="1:30" ht="10.5" customHeight="1">
      <c r="A4" s="76"/>
      <c r="B4" s="69"/>
      <c r="C4" s="69"/>
      <c r="D4" s="48"/>
      <c r="E4" s="49"/>
      <c r="F4" s="48"/>
      <c r="G4" s="49"/>
      <c r="H4" s="48"/>
      <c r="I4" s="49"/>
      <c r="J4" s="48"/>
      <c r="K4" s="49"/>
      <c r="L4" s="48"/>
      <c r="M4" s="49"/>
      <c r="N4" s="48"/>
      <c r="O4" s="49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9"/>
      <c r="AD4" s="48"/>
    </row>
    <row r="5" spans="1:30" s="113" customFormat="1" ht="18.600000000000001" customHeight="1">
      <c r="A5" s="111"/>
      <c r="B5" s="111"/>
      <c r="C5" s="111"/>
      <c r="D5" s="112" t="s">
        <v>2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</row>
    <row r="6" spans="1:30" s="113" customFormat="1" ht="18.600000000000001" customHeight="1">
      <c r="A6" s="111"/>
      <c r="B6" s="111"/>
      <c r="C6" s="111"/>
      <c r="D6" s="114" t="s">
        <v>119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  <c r="AB6" s="116"/>
      <c r="AC6" s="116"/>
      <c r="AD6" s="116"/>
    </row>
    <row r="7" spans="1:30" s="113" customFormat="1" ht="18.600000000000001" customHeight="1">
      <c r="A7" s="111"/>
      <c r="B7" s="111"/>
      <c r="C7" s="111"/>
      <c r="D7" s="116"/>
      <c r="E7" s="116"/>
      <c r="F7" s="116"/>
      <c r="G7" s="116"/>
      <c r="H7" s="116"/>
      <c r="I7" s="116"/>
      <c r="J7" s="116"/>
      <c r="K7" s="116"/>
      <c r="Q7" s="116"/>
      <c r="R7" s="114" t="s">
        <v>76</v>
      </c>
      <c r="S7" s="114"/>
      <c r="T7" s="114"/>
      <c r="U7" s="114"/>
      <c r="V7" s="114"/>
      <c r="W7" s="114"/>
      <c r="X7" s="114"/>
      <c r="Y7" s="116"/>
      <c r="Z7" s="116"/>
      <c r="AA7" s="116"/>
      <c r="AB7" s="116"/>
      <c r="AC7" s="116"/>
      <c r="AD7" s="116"/>
    </row>
    <row r="8" spans="1:30" s="113" customFormat="1" ht="18.600000000000001" customHeight="1">
      <c r="A8" s="111"/>
      <c r="B8" s="111"/>
      <c r="C8" s="111"/>
      <c r="D8" s="116"/>
      <c r="E8" s="116"/>
      <c r="F8" s="116"/>
      <c r="G8" s="116"/>
      <c r="H8" s="116"/>
      <c r="I8" s="116"/>
      <c r="J8" s="116"/>
      <c r="K8" s="116"/>
      <c r="Q8" s="116"/>
      <c r="R8" s="117" t="s">
        <v>120</v>
      </c>
      <c r="S8" s="116"/>
      <c r="T8" s="117" t="s">
        <v>121</v>
      </c>
      <c r="U8" s="116"/>
      <c r="V8" s="117" t="s">
        <v>122</v>
      </c>
      <c r="W8" s="116"/>
      <c r="X8" s="116"/>
      <c r="Y8" s="116"/>
      <c r="Z8" s="116"/>
      <c r="AA8" s="116"/>
      <c r="AB8" s="116"/>
      <c r="AC8" s="116"/>
      <c r="AD8" s="116"/>
    </row>
    <row r="9" spans="1:30" s="113" customFormat="1" ht="18.600000000000001" customHeight="1">
      <c r="A9" s="111"/>
      <c r="B9" s="111"/>
      <c r="C9" s="111"/>
      <c r="D9" s="116"/>
      <c r="E9" s="116"/>
      <c r="F9" s="116"/>
      <c r="G9" s="116"/>
      <c r="H9" s="116"/>
      <c r="I9" s="116"/>
      <c r="J9" s="116"/>
      <c r="K9" s="116"/>
      <c r="L9" s="118" t="s">
        <v>71</v>
      </c>
      <c r="M9" s="118"/>
      <c r="N9" s="118"/>
      <c r="O9" s="118"/>
      <c r="P9" s="118"/>
      <c r="Q9" s="116"/>
      <c r="R9" s="117" t="s">
        <v>123</v>
      </c>
      <c r="S9" s="116"/>
      <c r="T9" s="117" t="s">
        <v>124</v>
      </c>
      <c r="U9" s="116"/>
      <c r="V9" s="117" t="s">
        <v>125</v>
      </c>
      <c r="W9" s="116"/>
      <c r="X9" s="117" t="s">
        <v>126</v>
      </c>
      <c r="Y9" s="116"/>
      <c r="Z9" s="117" t="s">
        <v>126</v>
      </c>
      <c r="AA9" s="116"/>
      <c r="AB9" s="116"/>
      <c r="AC9" s="116"/>
      <c r="AD9" s="116"/>
    </row>
    <row r="10" spans="1:30" s="113" customFormat="1" ht="18.600000000000001" customHeight="1">
      <c r="A10" s="111"/>
      <c r="B10" s="111"/>
      <c r="C10" s="119"/>
      <c r="D10" s="118" t="s">
        <v>127</v>
      </c>
      <c r="E10" s="118"/>
      <c r="F10" s="118"/>
      <c r="G10" s="118"/>
      <c r="H10" s="118"/>
      <c r="I10" s="120"/>
      <c r="J10" s="121" t="s">
        <v>128</v>
      </c>
      <c r="K10" s="120"/>
      <c r="L10" s="117" t="s">
        <v>129</v>
      </c>
      <c r="M10" s="120"/>
      <c r="N10" s="117"/>
      <c r="O10" s="120"/>
      <c r="P10" s="120"/>
      <c r="Q10" s="117"/>
      <c r="R10" s="121" t="s">
        <v>130</v>
      </c>
      <c r="S10" s="117"/>
      <c r="T10" s="117" t="s">
        <v>131</v>
      </c>
      <c r="U10" s="117"/>
      <c r="V10" s="117" t="s">
        <v>132</v>
      </c>
      <c r="W10" s="117"/>
      <c r="X10" s="117" t="s">
        <v>133</v>
      </c>
      <c r="Y10" s="117"/>
      <c r="Z10" s="117" t="s">
        <v>134</v>
      </c>
      <c r="AA10" s="117"/>
      <c r="AB10" s="117" t="s">
        <v>135</v>
      </c>
      <c r="AC10" s="120"/>
      <c r="AD10" s="120"/>
    </row>
    <row r="11" spans="1:30" s="113" customFormat="1" ht="18.600000000000001" customHeight="1">
      <c r="A11" s="111"/>
      <c r="B11" s="111"/>
      <c r="C11" s="119"/>
      <c r="D11" s="117" t="s">
        <v>136</v>
      </c>
      <c r="E11" s="122"/>
      <c r="F11" s="117" t="s">
        <v>137</v>
      </c>
      <c r="G11" s="122"/>
      <c r="H11" s="117"/>
      <c r="I11" s="122"/>
      <c r="J11" s="121" t="s">
        <v>138</v>
      </c>
      <c r="K11" s="122"/>
      <c r="L11" s="123" t="s">
        <v>139</v>
      </c>
      <c r="M11" s="122"/>
      <c r="N11" s="123" t="s">
        <v>140</v>
      </c>
      <c r="O11" s="122"/>
      <c r="P11" s="117"/>
      <c r="Q11" s="117"/>
      <c r="R11" s="121" t="s">
        <v>141</v>
      </c>
      <c r="S11" s="117"/>
      <c r="T11" s="117" t="s">
        <v>10</v>
      </c>
      <c r="U11" s="117"/>
      <c r="V11" s="117" t="s">
        <v>142</v>
      </c>
      <c r="W11" s="117"/>
      <c r="X11" s="117" t="s">
        <v>143</v>
      </c>
      <c r="Y11" s="117"/>
      <c r="Z11" s="117" t="s">
        <v>144</v>
      </c>
      <c r="AA11" s="117"/>
      <c r="AB11" s="117" t="s">
        <v>145</v>
      </c>
      <c r="AC11" s="122"/>
      <c r="AD11" s="121" t="s">
        <v>126</v>
      </c>
    </row>
    <row r="12" spans="1:30" s="113" customFormat="1" ht="18.600000000000001" customHeight="1">
      <c r="A12" s="111"/>
      <c r="B12" s="111"/>
      <c r="C12" s="119"/>
      <c r="D12" s="117" t="s">
        <v>146</v>
      </c>
      <c r="E12" s="122"/>
      <c r="F12" s="117" t="s">
        <v>147</v>
      </c>
      <c r="G12" s="122"/>
      <c r="H12" s="117" t="s">
        <v>148</v>
      </c>
      <c r="I12" s="122"/>
      <c r="J12" s="117" t="s">
        <v>149</v>
      </c>
      <c r="K12" s="122"/>
      <c r="L12" s="117" t="s">
        <v>150</v>
      </c>
      <c r="M12" s="122"/>
      <c r="N12" s="117" t="s">
        <v>148</v>
      </c>
      <c r="O12" s="122"/>
      <c r="P12" s="117" t="s">
        <v>74</v>
      </c>
      <c r="Q12" s="117"/>
      <c r="R12" s="117" t="s">
        <v>151</v>
      </c>
      <c r="S12" s="117"/>
      <c r="T12" s="117" t="s">
        <v>152</v>
      </c>
      <c r="U12" s="117"/>
      <c r="V12" s="117" t="s">
        <v>153</v>
      </c>
      <c r="W12" s="117"/>
      <c r="X12" s="117" t="s">
        <v>154</v>
      </c>
      <c r="Y12" s="117"/>
      <c r="Z12" s="117" t="s">
        <v>155</v>
      </c>
      <c r="AA12" s="117"/>
      <c r="AB12" s="117" t="s">
        <v>156</v>
      </c>
      <c r="AC12" s="122"/>
      <c r="AD12" s="117" t="s">
        <v>64</v>
      </c>
    </row>
    <row r="13" spans="1:30" s="113" customFormat="1" ht="18.600000000000001" customHeight="1">
      <c r="A13" s="111"/>
      <c r="B13" s="124"/>
      <c r="C13" s="111"/>
      <c r="D13" s="125" t="s">
        <v>9</v>
      </c>
      <c r="E13" s="126"/>
      <c r="F13" s="125" t="s">
        <v>9</v>
      </c>
      <c r="G13" s="126"/>
      <c r="H13" s="125" t="s">
        <v>9</v>
      </c>
      <c r="I13" s="126"/>
      <c r="J13" s="125" t="s">
        <v>9</v>
      </c>
      <c r="K13" s="126"/>
      <c r="L13" s="125" t="s">
        <v>9</v>
      </c>
      <c r="M13" s="126"/>
      <c r="N13" s="125" t="s">
        <v>9</v>
      </c>
      <c r="O13" s="126"/>
      <c r="P13" s="125" t="s">
        <v>9</v>
      </c>
      <c r="Q13" s="117"/>
      <c r="R13" s="125" t="s">
        <v>9</v>
      </c>
      <c r="S13" s="117"/>
      <c r="T13" s="125" t="s">
        <v>9</v>
      </c>
      <c r="U13" s="117"/>
      <c r="V13" s="125" t="s">
        <v>9</v>
      </c>
      <c r="W13" s="117"/>
      <c r="X13" s="125" t="s">
        <v>9</v>
      </c>
      <c r="Y13" s="117"/>
      <c r="Z13" s="125" t="s">
        <v>9</v>
      </c>
      <c r="AA13" s="117"/>
      <c r="AB13" s="125" t="s">
        <v>9</v>
      </c>
      <c r="AC13" s="126"/>
      <c r="AD13" s="125" t="s">
        <v>9</v>
      </c>
    </row>
    <row r="14" spans="1:30" s="113" customFormat="1" ht="5.0999999999999996" customHeight="1">
      <c r="B14" s="127"/>
      <c r="C14" s="128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</row>
    <row r="15" spans="1:30" s="113" customFormat="1" ht="18.600000000000001" customHeight="1">
      <c r="A15" s="127" t="s">
        <v>162</v>
      </c>
      <c r="B15" s="111"/>
      <c r="C15" s="111"/>
      <c r="D15" s="122"/>
      <c r="E15" s="126"/>
      <c r="F15" s="122"/>
      <c r="G15" s="126"/>
      <c r="H15" s="122"/>
      <c r="I15" s="126"/>
      <c r="J15" s="122"/>
      <c r="K15" s="126"/>
      <c r="L15" s="122"/>
      <c r="M15" s="126"/>
      <c r="N15" s="122"/>
      <c r="O15" s="126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6"/>
      <c r="AD15" s="122"/>
    </row>
    <row r="16" spans="1:30" s="113" customFormat="1" ht="18.600000000000001" customHeight="1">
      <c r="A16" s="127" t="s">
        <v>157</v>
      </c>
      <c r="B16" s="111"/>
      <c r="C16" s="111"/>
      <c r="D16" s="122">
        <v>600000</v>
      </c>
      <c r="E16" s="126"/>
      <c r="F16" s="122">
        <v>898761</v>
      </c>
      <c r="G16" s="126"/>
      <c r="H16" s="122">
        <v>-1114598</v>
      </c>
      <c r="I16" s="126"/>
      <c r="J16" s="122">
        <v>7012</v>
      </c>
      <c r="K16" s="126"/>
      <c r="L16" s="122">
        <v>60000</v>
      </c>
      <c r="M16" s="126"/>
      <c r="N16" s="122">
        <v>1114598</v>
      </c>
      <c r="O16" s="126"/>
      <c r="P16" s="122">
        <v>6335861</v>
      </c>
      <c r="Q16" s="122"/>
      <c r="R16" s="122">
        <v>-7533</v>
      </c>
      <c r="S16" s="122"/>
      <c r="T16" s="122">
        <v>-10038</v>
      </c>
      <c r="U16" s="122"/>
      <c r="V16" s="122">
        <v>866700</v>
      </c>
      <c r="W16" s="122"/>
      <c r="X16" s="122">
        <f t="shared" ref="X16" si="0">SUM(R16:V16)</f>
        <v>849129</v>
      </c>
      <c r="Y16" s="122"/>
      <c r="Z16" s="122">
        <f t="shared" ref="Z16:Z17" si="1">SUM(D16:H16,X16,J16,L16,N16,P16)</f>
        <v>8750763</v>
      </c>
      <c r="AA16" s="122"/>
      <c r="AB16" s="122">
        <v>72518</v>
      </c>
      <c r="AC16" s="126"/>
      <c r="AD16" s="122">
        <f t="shared" ref="AD16" si="2">SUM(Z16:AB16)</f>
        <v>8823281</v>
      </c>
    </row>
    <row r="17" spans="1:30" s="113" customFormat="1" ht="18.600000000000001" customHeight="1">
      <c r="A17" s="129" t="s">
        <v>158</v>
      </c>
      <c r="B17" s="130"/>
      <c r="C17" s="111"/>
      <c r="D17" s="131">
        <v>0</v>
      </c>
      <c r="E17" s="126"/>
      <c r="F17" s="131">
        <v>0</v>
      </c>
      <c r="G17" s="126"/>
      <c r="H17" s="131">
        <v>0</v>
      </c>
      <c r="I17" s="126"/>
      <c r="J17" s="131">
        <v>0</v>
      </c>
      <c r="K17" s="126"/>
      <c r="L17" s="131">
        <v>0</v>
      </c>
      <c r="M17" s="126"/>
      <c r="N17" s="131">
        <v>0</v>
      </c>
      <c r="O17" s="126"/>
      <c r="P17" s="131">
        <v>13680</v>
      </c>
      <c r="Q17" s="122"/>
      <c r="R17" s="131">
        <v>0</v>
      </c>
      <c r="S17" s="122"/>
      <c r="T17" s="131">
        <v>0</v>
      </c>
      <c r="U17" s="122"/>
      <c r="V17" s="131">
        <v>0</v>
      </c>
      <c r="W17" s="122"/>
      <c r="X17" s="131">
        <f>SUM(R17:V17)</f>
        <v>0</v>
      </c>
      <c r="Y17" s="122"/>
      <c r="Z17" s="131">
        <f t="shared" si="1"/>
        <v>13680</v>
      </c>
      <c r="AA17" s="122"/>
      <c r="AB17" s="131">
        <v>2197</v>
      </c>
      <c r="AC17" s="126"/>
      <c r="AD17" s="131">
        <f>SUM(Z17:AB17)</f>
        <v>15877</v>
      </c>
    </row>
    <row r="18" spans="1:30" s="113" customFormat="1" ht="5.0999999999999996" customHeight="1">
      <c r="B18" s="111"/>
      <c r="C18" s="111"/>
      <c r="D18" s="122"/>
      <c r="E18" s="126"/>
      <c r="F18" s="122"/>
      <c r="G18" s="126"/>
      <c r="H18" s="122"/>
      <c r="I18" s="126"/>
      <c r="J18" s="122"/>
      <c r="K18" s="126"/>
      <c r="L18" s="122"/>
      <c r="M18" s="126"/>
      <c r="N18" s="122"/>
      <c r="O18" s="126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6"/>
      <c r="AD18" s="122"/>
    </row>
    <row r="19" spans="1:30" s="113" customFormat="1" ht="18.600000000000001" customHeight="1">
      <c r="A19" s="127" t="s">
        <v>163</v>
      </c>
      <c r="B19" s="111"/>
      <c r="C19" s="111"/>
      <c r="D19" s="122">
        <f>SUM(D16:D17)</f>
        <v>600000</v>
      </c>
      <c r="E19" s="126"/>
      <c r="F19" s="122">
        <f>SUM(F16:F17)</f>
        <v>898761</v>
      </c>
      <c r="G19" s="126"/>
      <c r="H19" s="122">
        <f>SUM(H16:H17)</f>
        <v>-1114598</v>
      </c>
      <c r="I19" s="126"/>
      <c r="J19" s="122">
        <f>SUM(J16:J17)</f>
        <v>7012</v>
      </c>
      <c r="K19" s="126"/>
      <c r="L19" s="122">
        <f>SUM(L16:L17)</f>
        <v>60000</v>
      </c>
      <c r="M19" s="126"/>
      <c r="N19" s="122">
        <f>SUM(N16:N17)</f>
        <v>1114598</v>
      </c>
      <c r="O19" s="126"/>
      <c r="P19" s="122">
        <f>SUM(P16:P17)</f>
        <v>6349541</v>
      </c>
      <c r="Q19" s="122"/>
      <c r="R19" s="122">
        <f>SUM(R16:R17)</f>
        <v>-7533</v>
      </c>
      <c r="S19" s="122"/>
      <c r="T19" s="122">
        <f>SUM(T16:T17)</f>
        <v>-10038</v>
      </c>
      <c r="U19" s="122"/>
      <c r="V19" s="122">
        <f>SUM(V16:V17)</f>
        <v>866700</v>
      </c>
      <c r="W19" s="122"/>
      <c r="X19" s="122">
        <f>SUM(X16:X17)</f>
        <v>849129</v>
      </c>
      <c r="Y19" s="122"/>
      <c r="Z19" s="122">
        <f>SUM(Z16:Z17)</f>
        <v>8764443</v>
      </c>
      <c r="AA19" s="122"/>
      <c r="AB19" s="122">
        <f>SUM(AB16:AB17)</f>
        <v>74715</v>
      </c>
      <c r="AC19" s="126"/>
      <c r="AD19" s="122">
        <f>SUM(AD16:AD17)</f>
        <v>8839158</v>
      </c>
    </row>
    <row r="20" spans="1:30" s="113" customFormat="1" ht="18.600000000000001" customHeight="1">
      <c r="A20" s="129" t="s">
        <v>159</v>
      </c>
      <c r="B20" s="111"/>
      <c r="C20" s="111"/>
      <c r="D20" s="122"/>
      <c r="E20" s="126"/>
      <c r="F20" s="122"/>
      <c r="G20" s="126"/>
      <c r="H20" s="122"/>
      <c r="I20" s="126"/>
      <c r="J20" s="122"/>
      <c r="K20" s="126"/>
      <c r="L20" s="122"/>
      <c r="M20" s="126"/>
      <c r="N20" s="122"/>
      <c r="O20" s="126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6"/>
      <c r="AD20" s="122"/>
    </row>
    <row r="21" spans="1:30" s="113" customFormat="1" ht="18.600000000000001" customHeight="1">
      <c r="A21" s="113" t="s">
        <v>160</v>
      </c>
      <c r="B21" s="130"/>
      <c r="C21" s="111"/>
      <c r="D21" s="122">
        <v>0</v>
      </c>
      <c r="E21" s="126"/>
      <c r="F21" s="122">
        <v>0</v>
      </c>
      <c r="G21" s="126"/>
      <c r="H21" s="122">
        <v>0</v>
      </c>
      <c r="I21" s="126"/>
      <c r="J21" s="122">
        <v>5259</v>
      </c>
      <c r="K21" s="126"/>
      <c r="L21" s="122">
        <v>0</v>
      </c>
      <c r="M21" s="126"/>
      <c r="N21" s="122">
        <v>0</v>
      </c>
      <c r="O21" s="126"/>
      <c r="P21" s="122">
        <v>0</v>
      </c>
      <c r="Q21" s="122"/>
      <c r="R21" s="122">
        <v>0</v>
      </c>
      <c r="S21" s="122"/>
      <c r="T21" s="122">
        <v>0</v>
      </c>
      <c r="U21" s="122"/>
      <c r="V21" s="122">
        <v>0</v>
      </c>
      <c r="W21" s="122"/>
      <c r="X21" s="122">
        <f t="shared" ref="X21" si="3">SUM(R21:V21)</f>
        <v>0</v>
      </c>
      <c r="Y21" s="122"/>
      <c r="Z21" s="122">
        <f t="shared" ref="Z21" si="4">SUM(D21:H21,X21,J21,L21,N21,P21)</f>
        <v>5259</v>
      </c>
      <c r="AA21" s="122"/>
      <c r="AB21" s="122">
        <v>0</v>
      </c>
      <c r="AC21" s="126"/>
      <c r="AD21" s="122">
        <f t="shared" ref="AD21" si="5">SUM(Z21:AB21)</f>
        <v>5259</v>
      </c>
    </row>
    <row r="22" spans="1:30" s="113" customFormat="1" ht="18.600000000000001" customHeight="1">
      <c r="A22" s="113" t="s">
        <v>100</v>
      </c>
      <c r="B22" s="111"/>
      <c r="C22" s="111"/>
      <c r="D22" s="122">
        <v>0</v>
      </c>
      <c r="E22" s="126"/>
      <c r="F22" s="122">
        <v>0</v>
      </c>
      <c r="G22" s="126"/>
      <c r="H22" s="122">
        <v>0</v>
      </c>
      <c r="I22" s="126"/>
      <c r="J22" s="122">
        <v>0</v>
      </c>
      <c r="K22" s="126"/>
      <c r="L22" s="122">
        <v>0</v>
      </c>
      <c r="M22" s="126"/>
      <c r="N22" s="122">
        <v>0</v>
      </c>
      <c r="O22" s="126"/>
      <c r="P22" s="122">
        <v>980654</v>
      </c>
      <c r="Q22" s="122"/>
      <c r="R22" s="122">
        <v>0</v>
      </c>
      <c r="S22" s="122"/>
      <c r="T22" s="122">
        <v>0</v>
      </c>
      <c r="U22" s="122"/>
      <c r="V22" s="122">
        <v>0</v>
      </c>
      <c r="W22" s="122"/>
      <c r="X22" s="122">
        <f t="shared" ref="X22:X23" si="6">SUM(R22:V22)</f>
        <v>0</v>
      </c>
      <c r="Y22" s="122"/>
      <c r="Z22" s="122">
        <f t="shared" ref="Z22:Z23" si="7">SUM(D22:H22,X22,J22,L22,N22,P22)</f>
        <v>980654</v>
      </c>
      <c r="AA22" s="122"/>
      <c r="AB22" s="122">
        <v>4434</v>
      </c>
      <c r="AC22" s="126"/>
      <c r="AD22" s="122">
        <f t="shared" ref="AD22:AD23" si="8">SUM(Z22:AB22)</f>
        <v>985088</v>
      </c>
    </row>
    <row r="23" spans="1:30" s="113" customFormat="1" ht="18.600000000000001" customHeight="1">
      <c r="A23" s="113" t="s">
        <v>248</v>
      </c>
      <c r="B23" s="130"/>
      <c r="C23" s="111"/>
      <c r="D23" s="131">
        <v>0</v>
      </c>
      <c r="E23" s="126"/>
      <c r="F23" s="131">
        <v>0</v>
      </c>
      <c r="G23" s="126"/>
      <c r="H23" s="131">
        <v>0</v>
      </c>
      <c r="I23" s="126"/>
      <c r="J23" s="131">
        <v>0</v>
      </c>
      <c r="K23" s="126"/>
      <c r="L23" s="131">
        <v>0</v>
      </c>
      <c r="M23" s="126"/>
      <c r="N23" s="131">
        <v>0</v>
      </c>
      <c r="O23" s="126"/>
      <c r="P23" s="131">
        <v>-353</v>
      </c>
      <c r="Q23" s="122"/>
      <c r="R23" s="131">
        <v>-1294</v>
      </c>
      <c r="S23" s="122"/>
      <c r="T23" s="131">
        <v>-32</v>
      </c>
      <c r="U23" s="122"/>
      <c r="V23" s="131">
        <v>0</v>
      </c>
      <c r="W23" s="122"/>
      <c r="X23" s="131">
        <f t="shared" si="6"/>
        <v>-1326</v>
      </c>
      <c r="Y23" s="122"/>
      <c r="Z23" s="131">
        <f t="shared" si="7"/>
        <v>-1679</v>
      </c>
      <c r="AA23" s="122"/>
      <c r="AB23" s="131">
        <v>-62</v>
      </c>
      <c r="AC23" s="126"/>
      <c r="AD23" s="131">
        <f t="shared" si="8"/>
        <v>-1741</v>
      </c>
    </row>
    <row r="24" spans="1:30" s="113" customFormat="1" ht="5.0999999999999996" customHeight="1">
      <c r="B24" s="127"/>
      <c r="C24" s="128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</row>
    <row r="25" spans="1:30" s="113" customFormat="1" ht="18.600000000000001" customHeight="1" thickBot="1">
      <c r="A25" s="132" t="s">
        <v>229</v>
      </c>
      <c r="B25" s="111"/>
      <c r="C25" s="111"/>
      <c r="D25" s="133">
        <f>SUM(D19:D23)</f>
        <v>600000</v>
      </c>
      <c r="E25" s="126"/>
      <c r="F25" s="133">
        <f>SUM(F19:F23)</f>
        <v>898761</v>
      </c>
      <c r="G25" s="126"/>
      <c r="H25" s="133">
        <f>SUM(H19:H23)</f>
        <v>-1114598</v>
      </c>
      <c r="I25" s="126"/>
      <c r="J25" s="133">
        <f>SUM(J19:J23)</f>
        <v>12271</v>
      </c>
      <c r="K25" s="126"/>
      <c r="L25" s="133">
        <f>SUM(L19:L23)</f>
        <v>60000</v>
      </c>
      <c r="M25" s="126"/>
      <c r="N25" s="133">
        <f>SUM(N19:N23)</f>
        <v>1114598</v>
      </c>
      <c r="O25" s="126"/>
      <c r="P25" s="133">
        <f>SUM(P19:P23)</f>
        <v>7329842</v>
      </c>
      <c r="Q25" s="122"/>
      <c r="R25" s="133">
        <f>SUM(R19:R23)</f>
        <v>-8827</v>
      </c>
      <c r="S25" s="122"/>
      <c r="T25" s="133">
        <f>SUM(T19:T23)</f>
        <v>-10070</v>
      </c>
      <c r="U25" s="122"/>
      <c r="V25" s="133">
        <f>SUM(V19:V23)</f>
        <v>866700</v>
      </c>
      <c r="W25" s="122"/>
      <c r="X25" s="133">
        <f>SUM(X19:X23)</f>
        <v>847803</v>
      </c>
      <c r="Y25" s="122"/>
      <c r="Z25" s="133">
        <f>SUM(Z19:Z23)</f>
        <v>9748677</v>
      </c>
      <c r="AA25" s="122"/>
      <c r="AB25" s="133">
        <f>SUM(AB19:AB23)</f>
        <v>79087</v>
      </c>
      <c r="AC25" s="126"/>
      <c r="AD25" s="133">
        <f>SUM(AD19:AD23)</f>
        <v>9827764</v>
      </c>
    </row>
    <row r="26" spans="1:30" s="113" customFormat="1" ht="18.600000000000001" customHeight="1" thickTop="1">
      <c r="A26" s="132"/>
      <c r="B26" s="111"/>
      <c r="C26" s="111"/>
      <c r="D26" s="122"/>
      <c r="E26" s="126"/>
      <c r="F26" s="122"/>
      <c r="G26" s="126"/>
      <c r="H26" s="122"/>
      <c r="I26" s="126"/>
      <c r="J26" s="122"/>
      <c r="K26" s="126"/>
      <c r="L26" s="122"/>
      <c r="M26" s="126"/>
      <c r="N26" s="122"/>
      <c r="O26" s="126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6"/>
      <c r="AD26" s="122"/>
    </row>
    <row r="27" spans="1:30" s="113" customFormat="1" ht="18.600000000000001" customHeight="1">
      <c r="A27" s="132"/>
      <c r="B27" s="111"/>
      <c r="C27" s="111"/>
      <c r="D27" s="122"/>
      <c r="E27" s="126"/>
      <c r="F27" s="122"/>
      <c r="G27" s="126"/>
      <c r="H27" s="122"/>
      <c r="I27" s="126"/>
      <c r="J27" s="122"/>
      <c r="K27" s="126"/>
      <c r="L27" s="122"/>
      <c r="M27" s="126"/>
      <c r="N27" s="122"/>
      <c r="O27" s="126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6"/>
      <c r="AD27" s="122"/>
    </row>
    <row r="28" spans="1:30" s="113" customFormat="1" ht="18.600000000000001" customHeight="1">
      <c r="A28" s="127" t="s">
        <v>230</v>
      </c>
      <c r="B28" s="111"/>
      <c r="C28" s="111"/>
      <c r="D28" s="122">
        <v>596925</v>
      </c>
      <c r="E28" s="126"/>
      <c r="F28" s="122">
        <v>584853</v>
      </c>
      <c r="G28" s="126"/>
      <c r="H28" s="122">
        <v>-743065</v>
      </c>
      <c r="I28" s="126"/>
      <c r="J28" s="122">
        <v>22121</v>
      </c>
      <c r="K28" s="126"/>
      <c r="L28" s="122">
        <v>60000</v>
      </c>
      <c r="M28" s="126"/>
      <c r="N28" s="122">
        <v>743065</v>
      </c>
      <c r="O28" s="126"/>
      <c r="P28" s="122">
        <v>8728763</v>
      </c>
      <c r="Q28" s="122"/>
      <c r="R28" s="122">
        <v>-5403</v>
      </c>
      <c r="S28" s="122"/>
      <c r="T28" s="122">
        <v>-138</v>
      </c>
      <c r="U28" s="122"/>
      <c r="V28" s="122">
        <v>866700</v>
      </c>
      <c r="W28" s="122"/>
      <c r="X28" s="122">
        <v>861159</v>
      </c>
      <c r="Y28" s="122"/>
      <c r="Z28" s="122">
        <v>10853821</v>
      </c>
      <c r="AA28" s="122"/>
      <c r="AB28" s="122">
        <v>115708</v>
      </c>
      <c r="AC28" s="126"/>
      <c r="AD28" s="122">
        <v>10969529</v>
      </c>
    </row>
    <row r="29" spans="1:30" s="113" customFormat="1" ht="18.600000000000001" customHeight="1">
      <c r="A29" s="129" t="s">
        <v>159</v>
      </c>
      <c r="B29" s="111"/>
      <c r="C29" s="111"/>
      <c r="D29" s="122"/>
      <c r="E29" s="126"/>
      <c r="F29" s="122"/>
      <c r="G29" s="126"/>
      <c r="H29" s="122"/>
      <c r="I29" s="126"/>
      <c r="J29" s="122"/>
      <c r="K29" s="126"/>
      <c r="L29" s="122"/>
      <c r="M29" s="126"/>
      <c r="N29" s="122"/>
      <c r="O29" s="126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6"/>
      <c r="AD29" s="122"/>
    </row>
    <row r="30" spans="1:30" s="113" customFormat="1" ht="18.600000000000001" customHeight="1">
      <c r="A30" s="113" t="s">
        <v>160</v>
      </c>
      <c r="B30" s="130"/>
      <c r="C30" s="111"/>
      <c r="D30" s="122">
        <v>0</v>
      </c>
      <c r="E30" s="126"/>
      <c r="F30" s="122">
        <v>0</v>
      </c>
      <c r="G30" s="126"/>
      <c r="H30" s="122">
        <v>0</v>
      </c>
      <c r="I30" s="126"/>
      <c r="J30" s="122">
        <v>11313</v>
      </c>
      <c r="K30" s="126"/>
      <c r="L30" s="122">
        <v>0</v>
      </c>
      <c r="M30" s="126"/>
      <c r="N30" s="122">
        <v>0</v>
      </c>
      <c r="O30" s="126"/>
      <c r="P30" s="122">
        <v>0</v>
      </c>
      <c r="Q30" s="122"/>
      <c r="R30" s="122">
        <v>0</v>
      </c>
      <c r="S30" s="122"/>
      <c r="T30" s="122">
        <v>0</v>
      </c>
      <c r="U30" s="122"/>
      <c r="V30" s="122">
        <v>0</v>
      </c>
      <c r="W30" s="122"/>
      <c r="X30" s="122">
        <f t="shared" ref="X30:X32" si="9">SUM(R30:V30)</f>
        <v>0</v>
      </c>
      <c r="Y30" s="122"/>
      <c r="Z30" s="122">
        <f t="shared" ref="Z30:Z32" si="10">SUM(D30:H30,X30,J30,L30,N30,P30)</f>
        <v>11313</v>
      </c>
      <c r="AA30" s="122"/>
      <c r="AB30" s="122">
        <v>0</v>
      </c>
      <c r="AC30" s="126"/>
      <c r="AD30" s="122">
        <f t="shared" ref="AD30:AD32" si="11">SUM(Z30:AB30)</f>
        <v>11313</v>
      </c>
    </row>
    <row r="31" spans="1:30" s="113" customFormat="1" ht="18.600000000000001" customHeight="1">
      <c r="A31" s="113" t="s">
        <v>100</v>
      </c>
      <c r="B31" s="111"/>
      <c r="C31" s="111"/>
      <c r="D31" s="122">
        <v>0</v>
      </c>
      <c r="E31" s="126"/>
      <c r="F31" s="122">
        <v>0</v>
      </c>
      <c r="G31" s="126"/>
      <c r="H31" s="122">
        <v>0</v>
      </c>
      <c r="I31" s="126"/>
      <c r="J31" s="122">
        <v>0</v>
      </c>
      <c r="K31" s="126"/>
      <c r="L31" s="122">
        <v>0</v>
      </c>
      <c r="M31" s="126"/>
      <c r="N31" s="122">
        <v>0</v>
      </c>
      <c r="O31" s="126"/>
      <c r="P31" s="122">
        <v>1226182</v>
      </c>
      <c r="Q31" s="122"/>
      <c r="R31" s="122">
        <v>0</v>
      </c>
      <c r="S31" s="122"/>
      <c r="T31" s="122">
        <v>0</v>
      </c>
      <c r="U31" s="122"/>
      <c r="V31" s="122">
        <v>0</v>
      </c>
      <c r="W31" s="122"/>
      <c r="X31" s="122">
        <f t="shared" si="9"/>
        <v>0</v>
      </c>
      <c r="Y31" s="122"/>
      <c r="Z31" s="122">
        <f t="shared" si="10"/>
        <v>1226182</v>
      </c>
      <c r="AA31" s="122"/>
      <c r="AB31" s="122">
        <v>10281</v>
      </c>
      <c r="AC31" s="126"/>
      <c r="AD31" s="122">
        <f t="shared" si="11"/>
        <v>1236463</v>
      </c>
    </row>
    <row r="32" spans="1:30" s="113" customFormat="1" ht="18.600000000000001" customHeight="1">
      <c r="A32" s="113" t="s">
        <v>247</v>
      </c>
      <c r="B32" s="130"/>
      <c r="C32" s="111"/>
      <c r="D32" s="131">
        <v>0</v>
      </c>
      <c r="E32" s="126"/>
      <c r="F32" s="131">
        <v>0</v>
      </c>
      <c r="G32" s="126"/>
      <c r="H32" s="131">
        <v>0</v>
      </c>
      <c r="I32" s="126"/>
      <c r="J32" s="131">
        <v>0</v>
      </c>
      <c r="K32" s="126"/>
      <c r="L32" s="131">
        <v>0</v>
      </c>
      <c r="M32" s="126"/>
      <c r="N32" s="131">
        <v>0</v>
      </c>
      <c r="O32" s="126"/>
      <c r="P32" s="131">
        <f>+'5-6'!I42-'7'!AB32</f>
        <v>0</v>
      </c>
      <c r="Q32" s="122"/>
      <c r="R32" s="131">
        <v>730</v>
      </c>
      <c r="S32" s="122"/>
      <c r="T32" s="131">
        <f>+'5-6'!I48</f>
        <v>0</v>
      </c>
      <c r="U32" s="122"/>
      <c r="V32" s="131">
        <v>0</v>
      </c>
      <c r="W32" s="122"/>
      <c r="X32" s="131">
        <f t="shared" si="9"/>
        <v>730</v>
      </c>
      <c r="Y32" s="122"/>
      <c r="Z32" s="131">
        <f t="shared" si="10"/>
        <v>730</v>
      </c>
      <c r="AA32" s="122"/>
      <c r="AB32" s="131">
        <f>+'5-6'!I80-'5-6'!I73</f>
        <v>0</v>
      </c>
      <c r="AC32" s="126"/>
      <c r="AD32" s="131">
        <f t="shared" si="11"/>
        <v>730</v>
      </c>
    </row>
    <row r="33" spans="1:30" s="113" customFormat="1" ht="5.0999999999999996" customHeight="1">
      <c r="B33" s="127"/>
      <c r="C33" s="128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</row>
    <row r="34" spans="1:30" s="113" customFormat="1" ht="18.600000000000001" customHeight="1" thickBot="1">
      <c r="A34" s="132" t="s">
        <v>231</v>
      </c>
      <c r="B34" s="111"/>
      <c r="C34" s="111"/>
      <c r="D34" s="133">
        <f>SUM(D28:D32)</f>
        <v>596925</v>
      </c>
      <c r="E34" s="126"/>
      <c r="F34" s="133">
        <f>SUM(F28:F32)</f>
        <v>584853</v>
      </c>
      <c r="G34" s="126"/>
      <c r="H34" s="133">
        <f>SUM(H28:H32)</f>
        <v>-743065</v>
      </c>
      <c r="I34" s="126"/>
      <c r="J34" s="133">
        <f>SUM(J28:J32)</f>
        <v>33434</v>
      </c>
      <c r="K34" s="126"/>
      <c r="L34" s="133">
        <f>SUM(L28:L32)</f>
        <v>60000</v>
      </c>
      <c r="M34" s="126"/>
      <c r="N34" s="133">
        <f>SUM(N28:N32)</f>
        <v>743065</v>
      </c>
      <c r="O34" s="126"/>
      <c r="P34" s="133">
        <f>SUM(P28:P32)</f>
        <v>9954945</v>
      </c>
      <c r="Q34" s="122"/>
      <c r="R34" s="133">
        <f>SUM(R28:R32)</f>
        <v>-4673</v>
      </c>
      <c r="S34" s="122"/>
      <c r="T34" s="133">
        <f>SUM(T28:T32)</f>
        <v>-138</v>
      </c>
      <c r="U34" s="122"/>
      <c r="V34" s="133">
        <f>SUM(V28:V32)</f>
        <v>866700</v>
      </c>
      <c r="W34" s="122"/>
      <c r="X34" s="133">
        <f>SUM(X28:X32)</f>
        <v>861889</v>
      </c>
      <c r="Y34" s="122"/>
      <c r="Z34" s="133">
        <f>SUM(Z28:Z32)</f>
        <v>12092046</v>
      </c>
      <c r="AA34" s="122"/>
      <c r="AB34" s="133">
        <f>SUM(AB28:AB32)</f>
        <v>125989</v>
      </c>
      <c r="AC34" s="126"/>
      <c r="AD34" s="133">
        <f>SUM(AD28:AD32)</f>
        <v>12218035</v>
      </c>
    </row>
    <row r="35" spans="1:30" s="113" customFormat="1" ht="18.600000000000001" customHeight="1" thickTop="1">
      <c r="A35" s="132"/>
      <c r="B35" s="111"/>
      <c r="C35" s="111"/>
      <c r="D35" s="122"/>
      <c r="E35" s="126"/>
      <c r="F35" s="122"/>
      <c r="G35" s="126"/>
      <c r="H35" s="122"/>
      <c r="I35" s="126"/>
      <c r="J35" s="122"/>
      <c r="K35" s="126"/>
      <c r="L35" s="122"/>
      <c r="M35" s="126"/>
      <c r="N35" s="122"/>
      <c r="O35" s="126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6"/>
      <c r="AD35" s="122"/>
    </row>
    <row r="44" spans="1:30" s="113" customFormat="1" ht="18.600000000000001" customHeight="1">
      <c r="A44" s="132"/>
      <c r="B44" s="111"/>
      <c r="C44" s="111"/>
      <c r="D44" s="122"/>
      <c r="E44" s="126"/>
      <c r="F44" s="122"/>
      <c r="G44" s="126"/>
      <c r="H44" s="122"/>
      <c r="I44" s="126"/>
      <c r="J44" s="122"/>
      <c r="K44" s="126"/>
      <c r="L44" s="122"/>
      <c r="M44" s="126"/>
      <c r="N44" s="122"/>
      <c r="O44" s="126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6"/>
      <c r="AD44" s="122"/>
    </row>
    <row r="45" spans="1:30" ht="15" customHeight="1">
      <c r="B45" s="70"/>
      <c r="C45" s="69"/>
      <c r="D45" s="48"/>
      <c r="E45" s="49"/>
      <c r="F45" s="48"/>
      <c r="G45" s="49"/>
      <c r="H45" s="48"/>
      <c r="I45" s="49"/>
      <c r="J45" s="48"/>
      <c r="K45" s="49"/>
      <c r="L45" s="48"/>
      <c r="M45" s="49"/>
      <c r="N45" s="48"/>
      <c r="O45" s="49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9"/>
      <c r="AD45" s="48"/>
    </row>
    <row r="46" spans="1:30" ht="21.95" customHeight="1">
      <c r="A46" s="77" t="s">
        <v>40</v>
      </c>
      <c r="B46" s="77"/>
      <c r="C46" s="77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</row>
  </sheetData>
  <mergeCells count="5">
    <mergeCell ref="D5:AD5"/>
    <mergeCell ref="D6:Z6"/>
    <mergeCell ref="R7:X7"/>
    <mergeCell ref="L9:P9"/>
    <mergeCell ref="D10:H10"/>
  </mergeCells>
  <conditionalFormatting sqref="D45 F45 H45 J45 L45 N45 P45 R45 T45 V45 X45 Z45 AB45 AD45">
    <cfRule type="cellIs" dxfId="1" priority="12" operator="notEqual">
      <formula>0</formula>
    </cfRule>
  </conditionalFormatting>
  <pageMargins left="0.4" right="0.4" top="0.5" bottom="0.6" header="0.49" footer="0.4"/>
  <pageSetup paperSize="9" scale="65" firstPageNumber="7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652A-1DD5-45F4-A3EA-012017E74284}">
  <dimension ref="A1:R36"/>
  <sheetViews>
    <sheetView topLeftCell="A15" zoomScale="145" zoomScaleNormal="145" zoomScaleSheetLayoutView="100" workbookViewId="0">
      <selection activeCell="A32" sqref="A32"/>
    </sheetView>
  </sheetViews>
  <sheetFormatPr defaultColWidth="10.42578125" defaultRowHeight="18.75"/>
  <cols>
    <col min="1" max="1" width="57.28515625" style="17" customWidth="1"/>
    <col min="2" max="2" width="7.5703125" style="63" bestFit="1" customWidth="1"/>
    <col min="3" max="3" width="0.5703125" style="63" customWidth="1"/>
    <col min="4" max="4" width="10.42578125" style="108" customWidth="1"/>
    <col min="5" max="5" width="0.5703125" style="108" customWidth="1"/>
    <col min="6" max="6" width="10.5703125" style="108" customWidth="1"/>
    <col min="7" max="7" width="0.5703125" style="108" customWidth="1"/>
    <col min="8" max="8" width="10.42578125" style="108" customWidth="1"/>
    <col min="9" max="9" width="0.5703125" style="108" customWidth="1"/>
    <col min="10" max="10" width="10.5703125" style="108" customWidth="1"/>
    <col min="11" max="11" width="0.5703125" style="108" customWidth="1"/>
    <col min="12" max="12" width="11" style="108" bestFit="1" customWidth="1"/>
    <col min="13" max="13" width="0.5703125" style="108" customWidth="1"/>
    <col min="14" max="14" width="9.5703125" style="108" customWidth="1"/>
    <col min="15" max="15" width="0.5703125" style="108" customWidth="1"/>
    <col min="16" max="16" width="11.42578125" style="108" customWidth="1"/>
    <col min="17" max="17" width="0.5703125" style="108" customWidth="1"/>
    <col min="18" max="18" width="12.42578125" style="108" customWidth="1"/>
    <col min="19" max="16384" width="10.42578125" style="17"/>
  </cols>
  <sheetData>
    <row r="1" spans="1:18" ht="21" customHeight="1">
      <c r="A1" s="18" t="s">
        <v>0</v>
      </c>
    </row>
    <row r="2" spans="1:18" ht="21" customHeight="1">
      <c r="A2" s="18" t="s">
        <v>118</v>
      </c>
    </row>
    <row r="3" spans="1:18" ht="21" customHeight="1">
      <c r="A3" s="22" t="s">
        <v>227</v>
      </c>
      <c r="B3" s="77"/>
      <c r="C3" s="77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18" ht="12" customHeight="1"/>
    <row r="5" spans="1:18" ht="18.95" customHeight="1">
      <c r="A5" s="23"/>
      <c r="B5" s="111"/>
      <c r="C5" s="111"/>
      <c r="D5" s="118" t="s">
        <v>3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1:18" ht="18.95" customHeight="1">
      <c r="A6" s="23"/>
      <c r="B6" s="111"/>
      <c r="C6" s="111"/>
      <c r="D6" s="116"/>
      <c r="E6" s="116"/>
      <c r="F6" s="116"/>
      <c r="G6" s="116"/>
      <c r="H6" s="116"/>
      <c r="I6" s="116"/>
      <c r="J6" s="116"/>
      <c r="K6" s="116"/>
      <c r="L6" s="134"/>
      <c r="M6" s="134"/>
      <c r="N6" s="134"/>
      <c r="O6" s="134"/>
      <c r="P6" s="134"/>
      <c r="Q6" s="116"/>
      <c r="R6" s="116"/>
    </row>
    <row r="7" spans="1:18" ht="18.95" customHeight="1">
      <c r="A7" s="23"/>
      <c r="B7" s="111"/>
      <c r="C7" s="111"/>
      <c r="D7" s="116"/>
      <c r="E7" s="116"/>
      <c r="F7" s="116"/>
      <c r="G7" s="116"/>
      <c r="H7" s="116"/>
      <c r="I7" s="116"/>
      <c r="J7" s="116"/>
      <c r="K7" s="116"/>
      <c r="L7" s="118" t="s">
        <v>71</v>
      </c>
      <c r="M7" s="118"/>
      <c r="N7" s="118"/>
      <c r="O7" s="118"/>
      <c r="P7" s="118"/>
      <c r="Q7" s="116"/>
      <c r="R7" s="116"/>
    </row>
    <row r="8" spans="1:18" ht="18.95" customHeight="1">
      <c r="A8" s="23"/>
      <c r="B8" s="111"/>
      <c r="C8" s="111"/>
      <c r="D8" s="118" t="s">
        <v>127</v>
      </c>
      <c r="E8" s="118"/>
      <c r="F8" s="118"/>
      <c r="G8" s="118"/>
      <c r="H8" s="118"/>
      <c r="I8" s="116"/>
      <c r="J8" s="121" t="s">
        <v>164</v>
      </c>
      <c r="K8" s="116"/>
      <c r="L8" s="121" t="s">
        <v>129</v>
      </c>
      <c r="M8" s="116"/>
      <c r="N8" s="121"/>
      <c r="O8" s="116"/>
      <c r="P8" s="116"/>
      <c r="Q8" s="116"/>
      <c r="R8" s="116"/>
    </row>
    <row r="9" spans="1:18" ht="18.95" customHeight="1">
      <c r="A9" s="23"/>
      <c r="B9" s="111"/>
      <c r="C9" s="119"/>
      <c r="D9" s="117" t="s">
        <v>136</v>
      </c>
      <c r="E9" s="117"/>
      <c r="F9" s="121" t="s">
        <v>165</v>
      </c>
      <c r="G9" s="121"/>
      <c r="H9" s="121"/>
      <c r="I9" s="121"/>
      <c r="J9" s="117" t="s">
        <v>166</v>
      </c>
      <c r="K9" s="122"/>
      <c r="L9" s="135" t="s">
        <v>167</v>
      </c>
      <c r="M9" s="122"/>
      <c r="N9" s="135" t="s">
        <v>140</v>
      </c>
      <c r="O9" s="122"/>
      <c r="P9" s="117"/>
      <c r="Q9" s="122"/>
      <c r="R9" s="121" t="s">
        <v>126</v>
      </c>
    </row>
    <row r="10" spans="1:18" ht="18.95" customHeight="1">
      <c r="A10" s="23"/>
      <c r="B10" s="111"/>
      <c r="C10" s="119"/>
      <c r="D10" s="121" t="s">
        <v>146</v>
      </c>
      <c r="E10" s="117"/>
      <c r="F10" s="117" t="s">
        <v>168</v>
      </c>
      <c r="G10" s="117"/>
      <c r="H10" s="117" t="s">
        <v>148</v>
      </c>
      <c r="I10" s="117"/>
      <c r="J10" s="117" t="s">
        <v>169</v>
      </c>
      <c r="K10" s="122"/>
      <c r="L10" s="117" t="s">
        <v>150</v>
      </c>
      <c r="M10" s="122"/>
      <c r="N10" s="117" t="s">
        <v>148</v>
      </c>
      <c r="O10" s="122"/>
      <c r="P10" s="121" t="s">
        <v>74</v>
      </c>
      <c r="Q10" s="122"/>
      <c r="R10" s="121" t="s">
        <v>64</v>
      </c>
    </row>
    <row r="11" spans="1:18" ht="18.95" customHeight="1">
      <c r="A11" s="23"/>
      <c r="B11" s="124"/>
      <c r="C11" s="111"/>
      <c r="D11" s="125" t="s">
        <v>9</v>
      </c>
      <c r="E11" s="117"/>
      <c r="F11" s="125" t="s">
        <v>9</v>
      </c>
      <c r="G11" s="117"/>
      <c r="H11" s="125" t="s">
        <v>9</v>
      </c>
      <c r="I11" s="117"/>
      <c r="J11" s="125" t="s">
        <v>9</v>
      </c>
      <c r="K11" s="126"/>
      <c r="L11" s="125" t="s">
        <v>9</v>
      </c>
      <c r="M11" s="126"/>
      <c r="N11" s="125" t="s">
        <v>9</v>
      </c>
      <c r="O11" s="126"/>
      <c r="P11" s="125" t="s">
        <v>9</v>
      </c>
      <c r="Q11" s="126"/>
      <c r="R11" s="125" t="s">
        <v>9</v>
      </c>
    </row>
    <row r="12" spans="1:18" ht="6" customHeight="1">
      <c r="A12" s="23"/>
      <c r="B12" s="127"/>
      <c r="C12" s="128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</row>
    <row r="13" spans="1:18" ht="18.95" customHeight="1">
      <c r="A13" s="25" t="s">
        <v>162</v>
      </c>
      <c r="B13" s="111"/>
      <c r="C13" s="111"/>
      <c r="D13" s="122">
        <v>600000</v>
      </c>
      <c r="E13" s="122"/>
      <c r="F13" s="122">
        <v>898761</v>
      </c>
      <c r="G13" s="122"/>
      <c r="H13" s="122">
        <v>-1114598</v>
      </c>
      <c r="I13" s="122"/>
      <c r="J13" s="122">
        <v>7012</v>
      </c>
      <c r="K13" s="126"/>
      <c r="L13" s="122">
        <v>60000</v>
      </c>
      <c r="M13" s="126"/>
      <c r="N13" s="122">
        <v>1114598</v>
      </c>
      <c r="O13" s="126"/>
      <c r="P13" s="122">
        <v>6097570</v>
      </c>
      <c r="Q13" s="126"/>
      <c r="R13" s="122">
        <f>SUM(D13:Q13)</f>
        <v>7663343</v>
      </c>
    </row>
    <row r="14" spans="1:18" ht="18.95" customHeight="1">
      <c r="A14" s="21" t="s">
        <v>159</v>
      </c>
      <c r="B14" s="111"/>
      <c r="C14" s="111"/>
      <c r="D14" s="122"/>
      <c r="E14" s="122"/>
      <c r="F14" s="122"/>
      <c r="G14" s="122"/>
      <c r="H14" s="122"/>
      <c r="I14" s="122"/>
      <c r="J14" s="122"/>
      <c r="K14" s="126"/>
      <c r="L14" s="122"/>
      <c r="M14" s="126"/>
      <c r="N14" s="122"/>
      <c r="O14" s="126"/>
      <c r="P14" s="122"/>
      <c r="Q14" s="126"/>
      <c r="R14" s="122"/>
    </row>
    <row r="15" spans="1:18" ht="18.95" customHeight="1">
      <c r="A15" s="20" t="s">
        <v>160</v>
      </c>
      <c r="B15" s="130"/>
      <c r="C15" s="111"/>
      <c r="D15" s="122">
        <v>0</v>
      </c>
      <c r="E15" s="122"/>
      <c r="F15" s="122">
        <v>0</v>
      </c>
      <c r="G15" s="122"/>
      <c r="H15" s="122">
        <v>0</v>
      </c>
      <c r="I15" s="122"/>
      <c r="J15" s="122">
        <v>5259</v>
      </c>
      <c r="K15" s="126"/>
      <c r="L15" s="122">
        <v>0</v>
      </c>
      <c r="M15" s="126"/>
      <c r="N15" s="122">
        <v>0</v>
      </c>
      <c r="O15" s="126"/>
      <c r="P15" s="122">
        <v>0</v>
      </c>
      <c r="Q15" s="126"/>
      <c r="R15" s="122">
        <f>SUM(D15:Q15)</f>
        <v>5259</v>
      </c>
    </row>
    <row r="16" spans="1:18" ht="18.95" customHeight="1">
      <c r="A16" s="20" t="s">
        <v>100</v>
      </c>
      <c r="B16" s="130"/>
      <c r="C16" s="111"/>
      <c r="D16" s="131">
        <v>0</v>
      </c>
      <c r="E16" s="122"/>
      <c r="F16" s="131">
        <v>0</v>
      </c>
      <c r="G16" s="122"/>
      <c r="H16" s="131">
        <v>0</v>
      </c>
      <c r="I16" s="122"/>
      <c r="J16" s="131">
        <v>0</v>
      </c>
      <c r="K16" s="126"/>
      <c r="L16" s="131">
        <v>0</v>
      </c>
      <c r="M16" s="126"/>
      <c r="N16" s="131">
        <v>0</v>
      </c>
      <c r="O16" s="126"/>
      <c r="P16" s="131">
        <v>700201</v>
      </c>
      <c r="Q16" s="126"/>
      <c r="R16" s="131">
        <f>SUM(D16:Q16)</f>
        <v>700201</v>
      </c>
    </row>
    <row r="17" spans="1:18" ht="6" customHeight="1">
      <c r="A17" s="23"/>
      <c r="B17" s="127"/>
      <c r="C17" s="128"/>
      <c r="D17" s="122"/>
      <c r="E17" s="122"/>
      <c r="F17" s="122"/>
      <c r="G17" s="122"/>
      <c r="H17" s="122"/>
      <c r="I17" s="122"/>
      <c r="J17" s="122"/>
      <c r="K17" s="126"/>
      <c r="L17" s="122"/>
      <c r="M17" s="122"/>
      <c r="N17" s="122"/>
      <c r="O17" s="122"/>
      <c r="P17" s="122"/>
      <c r="Q17" s="122"/>
      <c r="R17" s="122"/>
    </row>
    <row r="18" spans="1:18" ht="18.95" customHeight="1" thickBot="1">
      <c r="A18" s="26" t="s">
        <v>229</v>
      </c>
      <c r="B18" s="111"/>
      <c r="C18" s="111"/>
      <c r="D18" s="133">
        <f>SUM(D13:D16)</f>
        <v>600000</v>
      </c>
      <c r="E18" s="122"/>
      <c r="F18" s="133">
        <f>SUM(F13:F16)</f>
        <v>898761</v>
      </c>
      <c r="G18" s="122"/>
      <c r="H18" s="133">
        <f>SUM(H13:H16)</f>
        <v>-1114598</v>
      </c>
      <c r="I18" s="122"/>
      <c r="J18" s="133">
        <f>SUM(J13:J16)</f>
        <v>12271</v>
      </c>
      <c r="K18" s="126"/>
      <c r="L18" s="133">
        <f>SUM(L13:L16)</f>
        <v>60000</v>
      </c>
      <c r="M18" s="126"/>
      <c r="N18" s="133">
        <f>SUM(N13:N16)</f>
        <v>1114598</v>
      </c>
      <c r="O18" s="126"/>
      <c r="P18" s="133">
        <f>SUM(P13:P16)</f>
        <v>6797771</v>
      </c>
      <c r="Q18" s="126"/>
      <c r="R18" s="133">
        <f>SUM(R13:R16)</f>
        <v>8368803</v>
      </c>
    </row>
    <row r="19" spans="1:18" ht="14.25" customHeight="1" thickTop="1">
      <c r="A19" s="24"/>
      <c r="B19" s="111"/>
      <c r="C19" s="111"/>
      <c r="D19" s="122"/>
      <c r="E19" s="122"/>
      <c r="F19" s="122"/>
      <c r="G19" s="122"/>
      <c r="H19" s="122"/>
      <c r="I19" s="122"/>
      <c r="J19" s="122"/>
      <c r="K19" s="126"/>
      <c r="L19" s="122"/>
      <c r="M19" s="126"/>
      <c r="N19" s="122"/>
      <c r="O19" s="126"/>
      <c r="P19" s="122"/>
      <c r="Q19" s="126"/>
      <c r="R19" s="122"/>
    </row>
    <row r="20" spans="1:18" ht="14.25" customHeight="1">
      <c r="A20" s="24"/>
      <c r="B20" s="111"/>
      <c r="C20" s="111"/>
      <c r="D20" s="122"/>
      <c r="E20" s="122"/>
      <c r="F20" s="122"/>
      <c r="G20" s="122"/>
      <c r="H20" s="122"/>
      <c r="I20" s="122"/>
      <c r="J20" s="122"/>
      <c r="K20" s="126"/>
      <c r="L20" s="122"/>
      <c r="M20" s="126"/>
      <c r="N20" s="122"/>
      <c r="O20" s="126"/>
      <c r="P20" s="122"/>
      <c r="Q20" s="126"/>
      <c r="R20" s="122"/>
    </row>
    <row r="21" spans="1:18" ht="18.95" customHeight="1">
      <c r="A21" s="25" t="s">
        <v>230</v>
      </c>
      <c r="B21" s="111"/>
      <c r="C21" s="111"/>
      <c r="D21" s="122">
        <v>596925</v>
      </c>
      <c r="E21" s="122"/>
      <c r="F21" s="122">
        <v>584853</v>
      </c>
      <c r="G21" s="122"/>
      <c r="H21" s="122">
        <v>-743065</v>
      </c>
      <c r="I21" s="122"/>
      <c r="J21" s="122">
        <v>22121</v>
      </c>
      <c r="K21" s="126"/>
      <c r="L21" s="122">
        <v>60000</v>
      </c>
      <c r="M21" s="126"/>
      <c r="N21" s="122">
        <v>743065</v>
      </c>
      <c r="O21" s="126"/>
      <c r="P21" s="122">
        <v>7550909</v>
      </c>
      <c r="Q21" s="126"/>
      <c r="R21" s="122">
        <f>SUM(D21:Q21)</f>
        <v>8814808</v>
      </c>
    </row>
    <row r="22" spans="1:18" ht="18.95" customHeight="1">
      <c r="A22" s="21" t="s">
        <v>159</v>
      </c>
      <c r="B22" s="111"/>
      <c r="C22" s="111"/>
      <c r="D22" s="122"/>
      <c r="E22" s="122"/>
      <c r="F22" s="122"/>
      <c r="G22" s="122"/>
      <c r="H22" s="122"/>
      <c r="I22" s="122"/>
      <c r="J22" s="122"/>
      <c r="K22" s="126"/>
      <c r="L22" s="122"/>
      <c r="M22" s="126"/>
      <c r="N22" s="122"/>
      <c r="O22" s="126"/>
      <c r="P22" s="122"/>
      <c r="Q22" s="126"/>
      <c r="R22" s="122"/>
    </row>
    <row r="23" spans="1:18" ht="18.95" customHeight="1">
      <c r="A23" s="20" t="s">
        <v>160</v>
      </c>
      <c r="B23" s="130"/>
      <c r="C23" s="111"/>
      <c r="D23" s="122">
        <v>0</v>
      </c>
      <c r="E23" s="122"/>
      <c r="F23" s="122">
        <v>0</v>
      </c>
      <c r="G23" s="122"/>
      <c r="H23" s="122">
        <v>0</v>
      </c>
      <c r="I23" s="122"/>
      <c r="J23" s="122">
        <v>11313</v>
      </c>
      <c r="K23" s="126"/>
      <c r="L23" s="122">
        <v>0</v>
      </c>
      <c r="M23" s="126"/>
      <c r="N23" s="122">
        <v>0</v>
      </c>
      <c r="O23" s="126"/>
      <c r="P23" s="122">
        <v>0</v>
      </c>
      <c r="Q23" s="126"/>
      <c r="R23" s="122">
        <f>SUM(D23:Q23)</f>
        <v>11313</v>
      </c>
    </row>
    <row r="24" spans="1:18" ht="18.95" customHeight="1">
      <c r="A24" s="20" t="s">
        <v>100</v>
      </c>
      <c r="B24" s="130"/>
      <c r="C24" s="111"/>
      <c r="D24" s="131">
        <v>0</v>
      </c>
      <c r="E24" s="122"/>
      <c r="F24" s="131">
        <v>0</v>
      </c>
      <c r="G24" s="122"/>
      <c r="H24" s="131">
        <v>0</v>
      </c>
      <c r="I24" s="122"/>
      <c r="J24" s="131">
        <v>0</v>
      </c>
      <c r="K24" s="126"/>
      <c r="L24" s="131">
        <v>0</v>
      </c>
      <c r="M24" s="126"/>
      <c r="N24" s="131">
        <v>0</v>
      </c>
      <c r="O24" s="126"/>
      <c r="P24" s="131">
        <v>715969</v>
      </c>
      <c r="Q24" s="126"/>
      <c r="R24" s="131">
        <f>SUM(D24:Q24)</f>
        <v>715969</v>
      </c>
    </row>
    <row r="25" spans="1:18" ht="6" customHeight="1">
      <c r="A25" s="23"/>
      <c r="B25" s="127"/>
      <c r="C25" s="128"/>
      <c r="D25" s="122"/>
      <c r="E25" s="122"/>
      <c r="F25" s="122"/>
      <c r="G25" s="122"/>
      <c r="H25" s="122"/>
      <c r="I25" s="122"/>
      <c r="J25" s="122"/>
      <c r="K25" s="126"/>
      <c r="L25" s="122"/>
      <c r="M25" s="122"/>
      <c r="N25" s="122"/>
      <c r="O25" s="122"/>
      <c r="P25" s="122"/>
      <c r="Q25" s="122"/>
      <c r="R25" s="122"/>
    </row>
    <row r="26" spans="1:18" ht="18.95" customHeight="1" thickBot="1">
      <c r="A26" s="26" t="s">
        <v>231</v>
      </c>
      <c r="B26" s="111"/>
      <c r="C26" s="111"/>
      <c r="D26" s="133">
        <f>SUM(D21:D24)</f>
        <v>596925</v>
      </c>
      <c r="E26" s="122"/>
      <c r="F26" s="133">
        <f>SUM(F21:F24)</f>
        <v>584853</v>
      </c>
      <c r="G26" s="122"/>
      <c r="H26" s="133">
        <f>SUM(H21:H24)</f>
        <v>-743065</v>
      </c>
      <c r="I26" s="122"/>
      <c r="J26" s="133">
        <f>SUM(J21:J24)</f>
        <v>33434</v>
      </c>
      <c r="K26" s="126"/>
      <c r="L26" s="133">
        <f>SUM(L21:L24)</f>
        <v>60000</v>
      </c>
      <c r="M26" s="126"/>
      <c r="N26" s="133">
        <f>SUM(N21:N24)</f>
        <v>743065</v>
      </c>
      <c r="O26" s="126"/>
      <c r="P26" s="133">
        <f>SUM(P21:P24)</f>
        <v>8266878</v>
      </c>
      <c r="Q26" s="126"/>
      <c r="R26" s="133">
        <f>SUM(R21:R24)</f>
        <v>9542090</v>
      </c>
    </row>
    <row r="27" spans="1:18" ht="18.95" customHeight="1" thickTop="1">
      <c r="A27" s="26"/>
      <c r="B27" s="111"/>
      <c r="C27" s="111"/>
      <c r="D27" s="122"/>
      <c r="E27" s="122"/>
      <c r="F27" s="122"/>
      <c r="G27" s="122"/>
      <c r="H27" s="122"/>
      <c r="I27" s="122"/>
      <c r="J27" s="122"/>
      <c r="K27" s="126"/>
      <c r="L27" s="122"/>
      <c r="M27" s="126"/>
      <c r="N27" s="122"/>
      <c r="O27" s="126"/>
      <c r="P27" s="122"/>
      <c r="Q27" s="126"/>
      <c r="R27" s="122"/>
    </row>
    <row r="28" spans="1:18" ht="14.25" customHeight="1">
      <c r="A28" s="24"/>
      <c r="B28" s="111"/>
      <c r="C28" s="111"/>
      <c r="D28" s="122"/>
      <c r="E28" s="122"/>
      <c r="F28" s="122"/>
      <c r="G28" s="122"/>
      <c r="H28" s="122"/>
      <c r="I28" s="122"/>
      <c r="J28" s="122"/>
      <c r="K28" s="126"/>
      <c r="L28" s="122"/>
      <c r="M28" s="126"/>
      <c r="N28" s="122"/>
      <c r="O28" s="126"/>
      <c r="P28" s="122"/>
      <c r="Q28" s="126"/>
      <c r="R28" s="122"/>
    </row>
    <row r="29" spans="1:18" ht="14.25" customHeight="1">
      <c r="A29" s="24"/>
      <c r="B29" s="111"/>
      <c r="C29" s="111"/>
      <c r="D29" s="122"/>
      <c r="E29" s="122"/>
      <c r="F29" s="122"/>
      <c r="G29" s="122"/>
      <c r="H29" s="122"/>
      <c r="I29" s="122"/>
      <c r="J29" s="122"/>
      <c r="K29" s="126"/>
      <c r="L29" s="122"/>
      <c r="M29" s="126"/>
      <c r="N29" s="122"/>
      <c r="O29" s="126"/>
      <c r="P29" s="122"/>
      <c r="Q29" s="126"/>
      <c r="R29" s="122"/>
    </row>
    <row r="30" spans="1:18" ht="14.25" customHeight="1">
      <c r="A30" s="24"/>
      <c r="B30" s="111"/>
      <c r="C30" s="111"/>
      <c r="D30" s="122"/>
      <c r="E30" s="122"/>
      <c r="F30" s="122"/>
      <c r="G30" s="122"/>
      <c r="H30" s="122"/>
      <c r="I30" s="122"/>
      <c r="J30" s="122"/>
      <c r="K30" s="126"/>
      <c r="L30" s="122"/>
      <c r="M30" s="126"/>
      <c r="N30" s="122"/>
      <c r="O30" s="126"/>
      <c r="P30" s="122"/>
      <c r="Q30" s="126"/>
      <c r="R30" s="122"/>
    </row>
    <row r="31" spans="1:18" ht="14.25" customHeight="1">
      <c r="A31" s="24"/>
      <c r="B31" s="111"/>
      <c r="C31" s="111"/>
      <c r="D31" s="122"/>
      <c r="E31" s="122"/>
      <c r="F31" s="122"/>
      <c r="G31" s="122"/>
      <c r="H31" s="122"/>
      <c r="I31" s="122"/>
      <c r="J31" s="122"/>
      <c r="K31" s="126"/>
      <c r="L31" s="122"/>
      <c r="M31" s="126"/>
      <c r="N31" s="122"/>
      <c r="O31" s="126"/>
      <c r="P31" s="122"/>
      <c r="Q31" s="126"/>
      <c r="R31" s="122"/>
    </row>
    <row r="32" spans="1:18" ht="14.25" customHeight="1">
      <c r="A32" s="24"/>
      <c r="B32" s="111"/>
      <c r="C32" s="111"/>
      <c r="D32" s="122"/>
      <c r="E32" s="122"/>
      <c r="F32" s="122"/>
      <c r="G32" s="122"/>
      <c r="H32" s="122"/>
      <c r="I32" s="122"/>
      <c r="J32" s="122"/>
      <c r="K32" s="126"/>
      <c r="L32" s="122"/>
      <c r="M32" s="126"/>
      <c r="N32" s="122"/>
      <c r="O32" s="126"/>
      <c r="P32" s="122"/>
      <c r="Q32" s="126"/>
      <c r="R32" s="122"/>
    </row>
    <row r="33" spans="1:18" ht="14.25" customHeight="1">
      <c r="A33" s="24"/>
      <c r="B33" s="111"/>
      <c r="C33" s="111"/>
      <c r="D33" s="122"/>
      <c r="E33" s="122"/>
      <c r="F33" s="122"/>
      <c r="G33" s="122"/>
      <c r="H33" s="122"/>
      <c r="I33" s="122"/>
      <c r="J33" s="122"/>
      <c r="K33" s="126"/>
      <c r="L33" s="122"/>
      <c r="M33" s="126"/>
      <c r="N33" s="122"/>
      <c r="O33" s="126"/>
      <c r="P33" s="122"/>
      <c r="Q33" s="126"/>
      <c r="R33" s="122"/>
    </row>
    <row r="34" spans="1:18" ht="14.25" customHeight="1">
      <c r="A34" s="24"/>
      <c r="B34" s="111"/>
      <c r="C34" s="111"/>
      <c r="D34" s="122"/>
      <c r="E34" s="122"/>
      <c r="F34" s="122"/>
      <c r="G34" s="122"/>
      <c r="H34" s="122"/>
      <c r="I34" s="122"/>
      <c r="J34" s="122"/>
      <c r="K34" s="126"/>
      <c r="L34" s="122"/>
      <c r="M34" s="126"/>
      <c r="N34" s="122"/>
      <c r="O34" s="126"/>
      <c r="P34" s="122"/>
      <c r="Q34" s="126"/>
      <c r="R34" s="122"/>
    </row>
    <row r="35" spans="1:18" ht="11.25" customHeight="1">
      <c r="A35" s="24"/>
      <c r="B35" s="111"/>
      <c r="C35" s="111"/>
      <c r="D35" s="122"/>
      <c r="E35" s="122"/>
      <c r="F35" s="122"/>
      <c r="G35" s="122"/>
      <c r="H35" s="122"/>
      <c r="I35" s="122"/>
      <c r="J35" s="122"/>
      <c r="K35" s="126"/>
      <c r="L35" s="122"/>
      <c r="M35" s="126"/>
      <c r="N35" s="122"/>
      <c r="O35" s="126"/>
      <c r="P35" s="122"/>
      <c r="Q35" s="126"/>
      <c r="R35" s="122"/>
    </row>
    <row r="36" spans="1:18" ht="21.95" customHeight="1">
      <c r="A36" s="19" t="s">
        <v>40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</row>
  </sheetData>
  <mergeCells count="3">
    <mergeCell ref="D5:R5"/>
    <mergeCell ref="L7:P7"/>
    <mergeCell ref="D8:H8"/>
  </mergeCells>
  <conditionalFormatting sqref="D19:D20 F19:J20 L19:L20 N19:N20 P19:P20 R19:R20 D28:D35 F28:J35 L28:L35 N28:N35 P28:P35 R28:R35">
    <cfRule type="cellIs" dxfId="0" priority="8" operator="notEqual">
      <formula>0</formula>
    </cfRule>
  </conditionalFormatting>
  <pageMargins left="0.4" right="0.4" top="0.5" bottom="0.6" header="0.49" footer="0.4"/>
  <pageSetup paperSize="9" scale="90" firstPageNumber="8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05FA-F35F-47E0-9CA5-67EFF5A18FF4}">
  <dimension ref="A1:N142"/>
  <sheetViews>
    <sheetView tabSelected="1" zoomScale="145" zoomScaleNormal="145" zoomScaleSheetLayoutView="80" workbookViewId="0">
      <selection activeCell="B6" sqref="B6"/>
    </sheetView>
  </sheetViews>
  <sheetFormatPr defaultColWidth="8.85546875" defaultRowHeight="21.75" customHeight="1"/>
  <cols>
    <col min="1" max="1" width="1.42578125" style="86" customWidth="1"/>
    <col min="2" max="2" width="43.5703125" style="86" customWidth="1"/>
    <col min="3" max="3" width="7.42578125" style="86" customWidth="1"/>
    <col min="4" max="4" width="0.5703125" style="86" customWidth="1"/>
    <col min="5" max="5" width="12.7109375" style="86" customWidth="1"/>
    <col min="6" max="6" width="0.5703125" style="86" customWidth="1"/>
    <col min="7" max="7" width="12.7109375" style="86" customWidth="1"/>
    <col min="8" max="8" width="0.5703125" style="86" customWidth="1"/>
    <col min="9" max="9" width="12.7109375" style="86" customWidth="1"/>
    <col min="10" max="10" width="0.5703125" style="86" customWidth="1"/>
    <col min="11" max="11" width="12.7109375" style="86" customWidth="1"/>
    <col min="12" max="12" width="8.85546875" style="86" customWidth="1"/>
    <col min="13" max="16384" width="8.85546875" style="86"/>
  </cols>
  <sheetData>
    <row r="1" spans="1:14" ht="21.75" customHeight="1">
      <c r="A1" s="73" t="s">
        <v>0</v>
      </c>
      <c r="B1" s="29"/>
      <c r="C1" s="28"/>
      <c r="D1" s="29"/>
      <c r="E1" s="30"/>
      <c r="F1" s="31"/>
      <c r="G1" s="30"/>
      <c r="H1" s="31"/>
      <c r="I1" s="30"/>
      <c r="J1" s="31"/>
      <c r="K1" s="30"/>
    </row>
    <row r="2" spans="1:14" ht="21.75" customHeight="1">
      <c r="A2" s="73" t="s">
        <v>170</v>
      </c>
      <c r="B2" s="29"/>
      <c r="C2" s="28"/>
      <c r="D2" s="29"/>
      <c r="E2" s="30"/>
      <c r="F2" s="31"/>
      <c r="G2" s="30"/>
      <c r="H2" s="31"/>
      <c r="I2" s="30"/>
      <c r="J2" s="31"/>
      <c r="K2" s="30"/>
    </row>
    <row r="3" spans="1:14" ht="21.75" customHeight="1">
      <c r="A3" s="87" t="s">
        <v>227</v>
      </c>
      <c r="B3" s="88"/>
      <c r="C3" s="107"/>
      <c r="D3" s="88"/>
      <c r="E3" s="90"/>
      <c r="F3" s="89"/>
      <c r="G3" s="90"/>
      <c r="H3" s="89"/>
      <c r="I3" s="90"/>
      <c r="J3" s="89"/>
      <c r="K3" s="90"/>
    </row>
    <row r="4" spans="1:14" ht="20.100000000000001" customHeight="1">
      <c r="A4" s="63"/>
      <c r="B4" s="75"/>
      <c r="C4" s="29"/>
      <c r="D4" s="29"/>
      <c r="E4" s="30"/>
      <c r="F4" s="31"/>
      <c r="G4" s="30"/>
      <c r="H4" s="31"/>
      <c r="I4" s="30"/>
      <c r="J4" s="31"/>
      <c r="K4" s="30"/>
    </row>
    <row r="5" spans="1:14" s="140" customFormat="1" ht="20.100000000000001" customHeight="1">
      <c r="A5" s="113"/>
      <c r="B5" s="136"/>
      <c r="C5" s="137"/>
      <c r="D5" s="137"/>
      <c r="E5" s="138" t="s">
        <v>2</v>
      </c>
      <c r="F5" s="138"/>
      <c r="G5" s="138"/>
      <c r="H5" s="139"/>
      <c r="I5" s="138" t="s">
        <v>3</v>
      </c>
      <c r="J5" s="138"/>
      <c r="K5" s="138"/>
    </row>
    <row r="6" spans="1:14" s="140" customFormat="1" ht="20.100000000000001" customHeight="1">
      <c r="A6" s="113"/>
      <c r="B6" s="136"/>
      <c r="C6" s="141"/>
      <c r="D6" s="142"/>
      <c r="E6" s="143" t="s">
        <v>226</v>
      </c>
      <c r="F6" s="143"/>
      <c r="G6" s="143" t="s">
        <v>7</v>
      </c>
      <c r="H6" s="143"/>
      <c r="I6" s="143" t="s">
        <v>226</v>
      </c>
      <c r="J6" s="143"/>
      <c r="K6" s="143" t="s">
        <v>7</v>
      </c>
    </row>
    <row r="7" spans="1:14" s="140" customFormat="1" ht="20.100000000000001" customHeight="1">
      <c r="A7" s="113"/>
      <c r="B7" s="136"/>
      <c r="C7" s="144" t="s">
        <v>8</v>
      </c>
      <c r="D7" s="145"/>
      <c r="E7" s="146" t="s">
        <v>9</v>
      </c>
      <c r="F7" s="147"/>
      <c r="G7" s="146" t="s">
        <v>9</v>
      </c>
      <c r="H7" s="147"/>
      <c r="I7" s="146" t="s">
        <v>9</v>
      </c>
      <c r="J7" s="147"/>
      <c r="K7" s="146" t="s">
        <v>9</v>
      </c>
    </row>
    <row r="8" spans="1:14" s="140" customFormat="1" ht="20.100000000000001" customHeight="1">
      <c r="A8" s="129" t="s">
        <v>171</v>
      </c>
      <c r="B8" s="113"/>
      <c r="C8" s="113"/>
      <c r="D8" s="113"/>
      <c r="E8" s="120"/>
      <c r="F8" s="120"/>
      <c r="G8" s="120"/>
      <c r="H8" s="120"/>
      <c r="I8" s="120"/>
      <c r="J8" s="120"/>
      <c r="K8" s="120"/>
    </row>
    <row r="9" spans="1:14" s="140" customFormat="1" ht="20.100000000000001" customHeight="1">
      <c r="A9" s="137"/>
      <c r="B9" s="129" t="s">
        <v>172</v>
      </c>
      <c r="C9" s="137"/>
      <c r="D9" s="137"/>
      <c r="E9" s="148">
        <v>1441561</v>
      </c>
      <c r="F9" s="149"/>
      <c r="G9" s="148">
        <v>1171713</v>
      </c>
      <c r="H9" s="149"/>
      <c r="I9" s="148">
        <v>855912</v>
      </c>
      <c r="J9" s="149"/>
      <c r="K9" s="148">
        <v>860681</v>
      </c>
    </row>
    <row r="10" spans="1:14" s="140" customFormat="1" ht="20.100000000000001" customHeight="1">
      <c r="A10" s="137"/>
      <c r="B10" s="113" t="s">
        <v>173</v>
      </c>
      <c r="C10" s="137">
        <v>11</v>
      </c>
      <c r="D10" s="137"/>
      <c r="E10" s="148">
        <v>370343</v>
      </c>
      <c r="F10" s="149"/>
      <c r="G10" s="148">
        <v>233631</v>
      </c>
      <c r="H10" s="149"/>
      <c r="I10" s="148">
        <v>316657</v>
      </c>
      <c r="J10" s="149"/>
      <c r="K10" s="148">
        <v>228324</v>
      </c>
      <c r="N10" s="150"/>
    </row>
    <row r="11" spans="1:14" s="140" customFormat="1" ht="20.100000000000001" customHeight="1">
      <c r="A11" s="137"/>
      <c r="B11" s="113" t="s">
        <v>174</v>
      </c>
      <c r="C11" s="137">
        <v>11</v>
      </c>
      <c r="D11" s="137"/>
      <c r="E11" s="148">
        <v>8537</v>
      </c>
      <c r="F11" s="149"/>
      <c r="G11" s="148">
        <v>8249</v>
      </c>
      <c r="H11" s="149"/>
      <c r="I11" s="148">
        <v>3021</v>
      </c>
      <c r="J11" s="149"/>
      <c r="K11" s="148">
        <v>3021</v>
      </c>
    </row>
    <row r="12" spans="1:14" s="140" customFormat="1" ht="20.100000000000001" customHeight="1">
      <c r="A12" s="137"/>
      <c r="B12" s="113" t="s">
        <v>175</v>
      </c>
      <c r="C12" s="137"/>
      <c r="D12" s="137"/>
      <c r="E12" s="148"/>
      <c r="F12" s="149"/>
      <c r="G12" s="148"/>
      <c r="H12" s="149"/>
      <c r="I12" s="148"/>
      <c r="J12" s="149"/>
      <c r="K12" s="148"/>
    </row>
    <row r="13" spans="1:14" s="140" customFormat="1" ht="20.100000000000001" customHeight="1">
      <c r="A13" s="137"/>
      <c r="B13" s="113" t="s">
        <v>176</v>
      </c>
      <c r="C13" s="137"/>
      <c r="D13" s="137"/>
      <c r="E13" s="148">
        <v>34</v>
      </c>
      <c r="F13" s="149"/>
      <c r="G13" s="148">
        <v>56</v>
      </c>
      <c r="H13" s="149"/>
      <c r="I13" s="148">
        <v>0</v>
      </c>
      <c r="J13" s="149"/>
      <c r="K13" s="148">
        <v>0</v>
      </c>
    </row>
    <row r="14" spans="1:14" s="140" customFormat="1" ht="20.100000000000001" customHeight="1">
      <c r="A14" s="137"/>
      <c r="B14" s="113" t="s">
        <v>177</v>
      </c>
      <c r="C14" s="137"/>
      <c r="D14" s="137"/>
      <c r="E14" s="148"/>
      <c r="F14" s="149"/>
      <c r="G14" s="148"/>
      <c r="H14" s="149"/>
      <c r="I14" s="148"/>
      <c r="J14" s="149"/>
      <c r="K14" s="148"/>
    </row>
    <row r="15" spans="1:14" s="140" customFormat="1" ht="20.100000000000001" customHeight="1">
      <c r="A15" s="137"/>
      <c r="B15" s="113" t="s">
        <v>178</v>
      </c>
      <c r="C15" s="151"/>
      <c r="D15" s="137"/>
      <c r="E15" s="148">
        <v>97925</v>
      </c>
      <c r="F15" s="149"/>
      <c r="G15" s="148">
        <v>26662</v>
      </c>
      <c r="H15" s="149"/>
      <c r="I15" s="148">
        <v>1747</v>
      </c>
      <c r="J15" s="149"/>
      <c r="K15" s="148">
        <v>2722</v>
      </c>
    </row>
    <row r="16" spans="1:14" s="140" customFormat="1" ht="20.100000000000001" customHeight="1">
      <c r="A16" s="137"/>
      <c r="B16" s="113" t="s">
        <v>244</v>
      </c>
      <c r="C16" s="137"/>
      <c r="D16" s="137"/>
      <c r="E16" s="148">
        <v>4784</v>
      </c>
      <c r="F16" s="149"/>
      <c r="G16" s="148">
        <v>44509</v>
      </c>
      <c r="H16" s="149"/>
      <c r="I16" s="148">
        <v>-2054</v>
      </c>
      <c r="J16" s="149"/>
      <c r="K16" s="148">
        <v>39151</v>
      </c>
    </row>
    <row r="17" spans="1:14" s="140" customFormat="1" ht="20.100000000000001" customHeight="1">
      <c r="A17" s="137"/>
      <c r="B17" s="113" t="s">
        <v>243</v>
      </c>
      <c r="C17" s="137"/>
      <c r="D17" s="137"/>
      <c r="E17" s="148">
        <v>-5158</v>
      </c>
      <c r="F17" s="149"/>
      <c r="G17" s="148">
        <v>0</v>
      </c>
      <c r="H17" s="149"/>
      <c r="I17" s="148">
        <v>0</v>
      </c>
      <c r="J17" s="149"/>
      <c r="K17" s="148">
        <v>0</v>
      </c>
    </row>
    <row r="18" spans="1:14" s="140" customFormat="1" ht="20.100000000000001" customHeight="1">
      <c r="A18" s="137"/>
      <c r="B18" s="113" t="s">
        <v>179</v>
      </c>
      <c r="C18" s="137"/>
      <c r="D18" s="137"/>
      <c r="E18" s="148">
        <v>7516</v>
      </c>
      <c r="F18" s="149"/>
      <c r="G18" s="148">
        <v>5775</v>
      </c>
      <c r="H18" s="149"/>
      <c r="I18" s="148">
        <v>5963</v>
      </c>
      <c r="J18" s="149"/>
      <c r="K18" s="148">
        <v>4639</v>
      </c>
    </row>
    <row r="19" spans="1:14" s="140" customFormat="1" ht="20.100000000000001" customHeight="1">
      <c r="A19" s="137"/>
      <c r="B19" s="113" t="s">
        <v>180</v>
      </c>
      <c r="C19" s="137"/>
      <c r="D19" s="137"/>
      <c r="E19" s="148"/>
      <c r="F19" s="149"/>
      <c r="G19" s="148"/>
      <c r="H19" s="149"/>
      <c r="I19" s="148"/>
      <c r="J19" s="149"/>
      <c r="K19" s="148"/>
    </row>
    <row r="20" spans="1:14" s="140" customFormat="1" ht="20.100000000000001" customHeight="1">
      <c r="A20" s="137"/>
      <c r="B20" s="113" t="s">
        <v>181</v>
      </c>
      <c r="C20" s="137"/>
      <c r="D20" s="137"/>
      <c r="E20" s="148">
        <v>9019</v>
      </c>
      <c r="F20" s="149"/>
      <c r="G20" s="148">
        <v>5696</v>
      </c>
      <c r="H20" s="149"/>
      <c r="I20" s="148">
        <v>8636</v>
      </c>
      <c r="J20" s="149"/>
      <c r="K20" s="148">
        <v>5621</v>
      </c>
    </row>
    <row r="21" spans="1:14" s="140" customFormat="1" ht="20.100000000000001" customHeight="1">
      <c r="A21" s="137"/>
      <c r="B21" s="113" t="s">
        <v>182</v>
      </c>
      <c r="C21" s="137"/>
      <c r="D21" s="137"/>
      <c r="E21" s="148">
        <v>-1450</v>
      </c>
      <c r="F21" s="149"/>
      <c r="G21" s="148">
        <v>-904</v>
      </c>
      <c r="H21" s="149"/>
      <c r="I21" s="148">
        <v>-1450</v>
      </c>
      <c r="J21" s="149"/>
      <c r="K21" s="148">
        <v>-863</v>
      </c>
    </row>
    <row r="22" spans="1:14" s="140" customFormat="1" ht="20.100000000000001" customHeight="1">
      <c r="A22" s="137"/>
      <c r="B22" s="113" t="s">
        <v>183</v>
      </c>
      <c r="C22" s="137"/>
      <c r="D22" s="137"/>
      <c r="E22" s="148"/>
      <c r="F22" s="149"/>
      <c r="G22" s="148"/>
      <c r="H22" s="149"/>
      <c r="I22" s="148"/>
      <c r="J22" s="149"/>
      <c r="K22" s="148"/>
    </row>
    <row r="23" spans="1:14" s="140" customFormat="1" ht="20.100000000000001" customHeight="1">
      <c r="A23" s="137"/>
      <c r="B23" s="113" t="s">
        <v>184</v>
      </c>
      <c r="D23" s="137"/>
      <c r="E23" s="148">
        <v>-23895</v>
      </c>
      <c r="F23" s="149"/>
      <c r="G23" s="148">
        <v>12041</v>
      </c>
      <c r="H23" s="149"/>
      <c r="I23" s="148">
        <v>-2954</v>
      </c>
      <c r="J23" s="149"/>
      <c r="K23" s="148">
        <v>-5062</v>
      </c>
    </row>
    <row r="24" spans="1:14" s="140" customFormat="1" ht="20.100000000000001" customHeight="1">
      <c r="A24" s="137"/>
      <c r="B24" s="113" t="s">
        <v>234</v>
      </c>
      <c r="D24" s="137"/>
      <c r="E24" s="148">
        <v>-106</v>
      </c>
      <c r="F24" s="149"/>
      <c r="G24" s="148">
        <v>0</v>
      </c>
      <c r="H24" s="149"/>
      <c r="I24" s="148">
        <v>4649</v>
      </c>
      <c r="J24" s="149"/>
      <c r="K24" s="148">
        <v>0</v>
      </c>
    </row>
    <row r="25" spans="1:14" s="140" customFormat="1" ht="20.100000000000001" customHeight="1">
      <c r="A25" s="137"/>
      <c r="B25" s="113" t="s">
        <v>185</v>
      </c>
      <c r="C25" s="137"/>
      <c r="D25" s="137"/>
      <c r="E25" s="148">
        <v>11313</v>
      </c>
      <c r="F25" s="149"/>
      <c r="G25" s="148">
        <v>5259</v>
      </c>
      <c r="H25" s="149"/>
      <c r="I25" s="148">
        <v>11313</v>
      </c>
      <c r="J25" s="149"/>
      <c r="K25" s="148">
        <v>5259</v>
      </c>
    </row>
    <row r="26" spans="1:14" s="140" customFormat="1" ht="20.100000000000001" customHeight="1">
      <c r="A26" s="137"/>
      <c r="B26" s="113" t="s">
        <v>186</v>
      </c>
      <c r="C26" s="151" t="s">
        <v>238</v>
      </c>
      <c r="D26" s="137"/>
      <c r="E26" s="148">
        <v>-57420</v>
      </c>
      <c r="F26" s="149"/>
      <c r="G26" s="148">
        <v>-21983</v>
      </c>
      <c r="H26" s="149"/>
      <c r="I26" s="148">
        <v>0</v>
      </c>
      <c r="J26" s="149"/>
      <c r="K26" s="1">
        <v>0</v>
      </c>
    </row>
    <row r="27" spans="1:14" s="140" customFormat="1" ht="20.100000000000001" customHeight="1">
      <c r="A27" s="137"/>
      <c r="B27" s="113" t="s">
        <v>187</v>
      </c>
      <c r="C27" s="137"/>
      <c r="D27" s="137"/>
      <c r="E27" s="148">
        <v>-10927</v>
      </c>
      <c r="F27" s="149"/>
      <c r="G27" s="148">
        <v>-6715</v>
      </c>
      <c r="H27" s="149"/>
      <c r="I27" s="148">
        <v>0</v>
      </c>
      <c r="J27" s="149"/>
      <c r="K27" s="1">
        <v>0</v>
      </c>
    </row>
    <row r="28" spans="1:14" s="140" customFormat="1" ht="20.100000000000001" customHeight="1">
      <c r="A28" s="137"/>
      <c r="B28" s="113" t="s">
        <v>188</v>
      </c>
      <c r="C28" s="137"/>
      <c r="D28" s="137"/>
      <c r="E28" s="148">
        <v>-4535</v>
      </c>
      <c r="F28" s="149"/>
      <c r="G28" s="148">
        <v>-10557</v>
      </c>
      <c r="H28" s="149"/>
      <c r="I28" s="148">
        <v>-31548</v>
      </c>
      <c r="J28" s="149"/>
      <c r="K28" s="148">
        <v>-10152</v>
      </c>
    </row>
    <row r="29" spans="1:14" s="140" customFormat="1" ht="20.100000000000001" customHeight="1">
      <c r="A29" s="137"/>
      <c r="B29" s="113" t="s">
        <v>94</v>
      </c>
      <c r="C29" s="137"/>
      <c r="D29" s="137"/>
      <c r="E29" s="148">
        <v>66664</v>
      </c>
      <c r="F29" s="149"/>
      <c r="G29" s="148">
        <v>75312</v>
      </c>
      <c r="H29" s="149"/>
      <c r="I29" s="148">
        <v>62855</v>
      </c>
      <c r="J29" s="149"/>
      <c r="K29" s="148">
        <v>76187</v>
      </c>
    </row>
    <row r="30" spans="1:14" s="140" customFormat="1" ht="20.100000000000001" customHeight="1">
      <c r="A30" s="137"/>
      <c r="B30" s="129" t="s">
        <v>189</v>
      </c>
      <c r="C30" s="137"/>
      <c r="D30" s="137"/>
      <c r="E30" s="148"/>
      <c r="F30" s="149"/>
      <c r="G30" s="148"/>
      <c r="H30" s="149"/>
      <c r="I30" s="148"/>
      <c r="J30" s="149"/>
      <c r="K30" s="148"/>
    </row>
    <row r="31" spans="1:14" s="140" customFormat="1" ht="20.100000000000001" customHeight="1">
      <c r="A31" s="137"/>
      <c r="B31" s="113" t="s">
        <v>190</v>
      </c>
      <c r="C31" s="137"/>
      <c r="D31" s="137"/>
      <c r="E31" s="148">
        <v>-211612</v>
      </c>
      <c r="F31" s="149"/>
      <c r="G31" s="148">
        <v>162776</v>
      </c>
      <c r="H31" s="149"/>
      <c r="I31" s="148">
        <v>-832322</v>
      </c>
      <c r="J31" s="149"/>
      <c r="K31" s="148">
        <v>96340</v>
      </c>
      <c r="N31" s="150"/>
    </row>
    <row r="32" spans="1:14" s="140" customFormat="1" ht="20.100000000000001" customHeight="1">
      <c r="A32" s="137"/>
      <c r="B32" s="113" t="s">
        <v>191</v>
      </c>
      <c r="C32" s="137"/>
      <c r="D32" s="137"/>
      <c r="E32" s="148">
        <v>-1120578</v>
      </c>
      <c r="F32" s="149"/>
      <c r="G32" s="148">
        <v>-141049</v>
      </c>
      <c r="H32" s="149"/>
      <c r="I32" s="148">
        <v>278</v>
      </c>
      <c r="J32" s="149"/>
      <c r="K32" s="148">
        <v>-748</v>
      </c>
    </row>
    <row r="33" spans="1:14" s="140" customFormat="1" ht="20.100000000000001" customHeight="1">
      <c r="A33" s="137"/>
      <c r="B33" s="113" t="s">
        <v>192</v>
      </c>
      <c r="C33" s="137"/>
      <c r="D33" s="137"/>
      <c r="E33" s="148">
        <v>-70964</v>
      </c>
      <c r="F33" s="149"/>
      <c r="G33" s="148">
        <v>850169</v>
      </c>
      <c r="H33" s="149"/>
      <c r="I33" s="148">
        <v>-249115</v>
      </c>
      <c r="J33" s="149"/>
      <c r="K33" s="148">
        <v>926175</v>
      </c>
    </row>
    <row r="34" spans="1:14" s="140" customFormat="1" ht="20.100000000000001" customHeight="1">
      <c r="A34" s="137"/>
      <c r="B34" s="113" t="s">
        <v>21</v>
      </c>
      <c r="C34" s="137"/>
      <c r="D34" s="137"/>
      <c r="E34" s="148">
        <v>-105957</v>
      </c>
      <c r="F34" s="149"/>
      <c r="G34" s="148">
        <v>44948</v>
      </c>
      <c r="H34" s="149"/>
      <c r="I34" s="148">
        <v>41857</v>
      </c>
      <c r="J34" s="149"/>
      <c r="K34" s="148">
        <v>79629</v>
      </c>
      <c r="N34" s="150"/>
    </row>
    <row r="35" spans="1:14" s="140" customFormat="1" ht="20.100000000000001" customHeight="1">
      <c r="A35" s="137"/>
      <c r="B35" s="113" t="s">
        <v>193</v>
      </c>
      <c r="C35" s="137"/>
      <c r="D35" s="137"/>
      <c r="E35" s="148">
        <v>-7893</v>
      </c>
      <c r="F35" s="149"/>
      <c r="G35" s="148">
        <v>-3367</v>
      </c>
      <c r="H35" s="149"/>
      <c r="I35" s="148">
        <v>-7903</v>
      </c>
      <c r="J35" s="149"/>
      <c r="K35" s="148">
        <v>-3377</v>
      </c>
    </row>
    <row r="36" spans="1:14" s="140" customFormat="1" ht="20.100000000000001" customHeight="1">
      <c r="A36" s="137"/>
      <c r="B36" s="113" t="s">
        <v>48</v>
      </c>
      <c r="C36" s="137"/>
      <c r="D36" s="137"/>
      <c r="E36" s="148">
        <v>1153259</v>
      </c>
      <c r="F36" s="149"/>
      <c r="G36" s="148">
        <v>1291266</v>
      </c>
      <c r="H36" s="149"/>
      <c r="I36" s="148">
        <v>1056312</v>
      </c>
      <c r="J36" s="149"/>
      <c r="K36" s="148">
        <v>1691788</v>
      </c>
      <c r="N36" s="150"/>
    </row>
    <row r="37" spans="1:14" s="140" customFormat="1" ht="20.100000000000001" customHeight="1">
      <c r="A37" s="137"/>
      <c r="B37" s="113" t="s">
        <v>53</v>
      </c>
      <c r="C37" s="137"/>
      <c r="D37" s="137"/>
      <c r="E37" s="148">
        <v>-6945</v>
      </c>
      <c r="F37" s="149"/>
      <c r="G37" s="148">
        <v>-61977</v>
      </c>
      <c r="H37" s="149"/>
      <c r="I37" s="148">
        <v>-53967</v>
      </c>
      <c r="J37" s="149"/>
      <c r="K37" s="148">
        <v>-98447</v>
      </c>
    </row>
    <row r="38" spans="1:14" s="140" customFormat="1" ht="20.100000000000001" customHeight="1">
      <c r="A38" s="137"/>
      <c r="B38" s="113" t="s">
        <v>60</v>
      </c>
      <c r="C38" s="137"/>
      <c r="D38" s="137"/>
      <c r="E38" s="152">
        <v>27831</v>
      </c>
      <c r="F38" s="149"/>
      <c r="G38" s="152">
        <v>5641</v>
      </c>
      <c r="H38" s="149"/>
      <c r="I38" s="152">
        <v>15972</v>
      </c>
      <c r="J38" s="149"/>
      <c r="K38" s="152">
        <v>5729</v>
      </c>
      <c r="N38" s="150"/>
    </row>
    <row r="39" spans="1:14" s="140" customFormat="1" ht="6" customHeight="1">
      <c r="A39" s="113"/>
      <c r="B39" s="113"/>
      <c r="C39" s="113"/>
      <c r="D39" s="113"/>
      <c r="E39" s="120"/>
      <c r="F39" s="120"/>
      <c r="G39" s="120"/>
      <c r="H39" s="120"/>
      <c r="I39" s="120"/>
      <c r="J39" s="120"/>
      <c r="K39" s="120"/>
    </row>
    <row r="40" spans="1:14" s="140" customFormat="1" ht="20.100000000000001" customHeight="1">
      <c r="A40" s="113"/>
      <c r="B40" s="113" t="s">
        <v>194</v>
      </c>
      <c r="C40" s="137"/>
      <c r="D40" s="137"/>
      <c r="E40" s="148">
        <f>SUM(E9:E38)</f>
        <v>1571346</v>
      </c>
      <c r="F40" s="149"/>
      <c r="G40" s="148">
        <f>SUM(G9:G38)</f>
        <v>3697151</v>
      </c>
      <c r="H40" s="149"/>
      <c r="I40" s="148">
        <f>SUM(I9:I38)</f>
        <v>1203859</v>
      </c>
      <c r="J40" s="149"/>
      <c r="K40" s="148">
        <f>SUM(K9:K38)</f>
        <v>3906617</v>
      </c>
    </row>
    <row r="41" spans="1:14" s="140" customFormat="1" ht="20.100000000000001" customHeight="1">
      <c r="A41" s="129"/>
      <c r="B41" s="113" t="s">
        <v>195</v>
      </c>
      <c r="C41" s="137"/>
      <c r="D41" s="137"/>
      <c r="E41" s="148">
        <v>-67907</v>
      </c>
      <c r="F41" s="148"/>
      <c r="G41" s="148">
        <v>-73475</v>
      </c>
      <c r="H41" s="148"/>
      <c r="I41" s="148">
        <v>-62817</v>
      </c>
      <c r="J41" s="148"/>
      <c r="K41" s="148">
        <v>-74796</v>
      </c>
      <c r="M41" s="150"/>
    </row>
    <row r="42" spans="1:14" s="140" customFormat="1" ht="20.100000000000001" customHeight="1">
      <c r="A42" s="129"/>
      <c r="B42" s="153" t="s">
        <v>196</v>
      </c>
      <c r="C42" s="137"/>
      <c r="D42" s="137"/>
      <c r="E42" s="152">
        <v>-70564</v>
      </c>
      <c r="F42" s="148"/>
      <c r="G42" s="152">
        <v>-52646</v>
      </c>
      <c r="H42" s="148"/>
      <c r="I42" s="152">
        <v>-53624</v>
      </c>
      <c r="J42" s="148"/>
      <c r="K42" s="152">
        <v>-39674</v>
      </c>
    </row>
    <row r="43" spans="1:14" s="140" customFormat="1" ht="6" customHeight="1">
      <c r="A43" s="154"/>
      <c r="B43" s="137"/>
      <c r="C43" s="137"/>
      <c r="D43" s="137"/>
      <c r="E43" s="148"/>
      <c r="F43" s="149"/>
      <c r="G43" s="148"/>
      <c r="H43" s="149"/>
      <c r="I43" s="148"/>
      <c r="J43" s="149"/>
      <c r="K43" s="148"/>
    </row>
    <row r="44" spans="1:14" s="140" customFormat="1" ht="20.100000000000001" customHeight="1">
      <c r="A44" s="129" t="s">
        <v>197</v>
      </c>
      <c r="B44" s="153"/>
      <c r="C44" s="137"/>
      <c r="D44" s="137"/>
      <c r="E44" s="152">
        <f>SUM(E40:E42)</f>
        <v>1432875</v>
      </c>
      <c r="F44" s="149"/>
      <c r="G44" s="152">
        <f>SUM(G40:G42)</f>
        <v>3571030</v>
      </c>
      <c r="H44" s="149"/>
      <c r="I44" s="152">
        <f>SUM(I40:I42)</f>
        <v>1087418</v>
      </c>
      <c r="J44" s="149"/>
      <c r="K44" s="152">
        <f>SUM(K40:K42)</f>
        <v>3792147</v>
      </c>
    </row>
    <row r="45" spans="1:14" s="140" customFormat="1" ht="20.100000000000001" customHeight="1">
      <c r="A45" s="129"/>
      <c r="B45" s="153"/>
      <c r="C45" s="137"/>
      <c r="D45" s="137"/>
      <c r="E45" s="148"/>
      <c r="F45" s="149"/>
      <c r="G45" s="148"/>
      <c r="H45" s="149"/>
      <c r="I45" s="148"/>
      <c r="J45" s="149"/>
      <c r="K45" s="148"/>
    </row>
    <row r="46" spans="1:14" s="140" customFormat="1" ht="20.100000000000001" customHeight="1">
      <c r="A46" s="129"/>
      <c r="B46" s="153"/>
      <c r="C46" s="137"/>
      <c r="D46" s="137"/>
      <c r="E46" s="148"/>
      <c r="F46" s="149"/>
      <c r="G46" s="148"/>
      <c r="H46" s="149"/>
      <c r="I46" s="148"/>
      <c r="J46" s="149"/>
      <c r="K46" s="148"/>
    </row>
    <row r="47" spans="1:14" ht="15.75" customHeight="1">
      <c r="A47" s="76"/>
      <c r="B47" s="28"/>
      <c r="C47" s="29"/>
      <c r="D47" s="29"/>
      <c r="E47" s="30"/>
      <c r="F47" s="31"/>
      <c r="G47" s="30"/>
      <c r="H47" s="31"/>
      <c r="I47" s="30"/>
      <c r="J47" s="31"/>
      <c r="K47" s="30"/>
    </row>
    <row r="48" spans="1:14" ht="21.95" customHeight="1">
      <c r="A48" s="155" t="s">
        <v>40</v>
      </c>
      <c r="B48" s="156"/>
      <c r="C48" s="88"/>
      <c r="D48" s="88"/>
      <c r="E48" s="90"/>
      <c r="F48" s="89"/>
      <c r="G48" s="90"/>
      <c r="H48" s="89"/>
      <c r="I48" s="90"/>
      <c r="J48" s="89"/>
      <c r="K48" s="90"/>
    </row>
    <row r="49" spans="1:11" ht="21.75" customHeight="1">
      <c r="A49" s="73" t="str">
        <f>A1</f>
        <v>บริษัท คอมเซเว่น จํากัด (มหาชน)</v>
      </c>
      <c r="B49" s="29"/>
      <c r="C49" s="28"/>
      <c r="D49" s="29"/>
      <c r="E49" s="30"/>
      <c r="F49" s="31"/>
      <c r="G49" s="30"/>
      <c r="H49" s="31"/>
      <c r="I49" s="30"/>
      <c r="J49" s="31"/>
      <c r="K49" s="30"/>
    </row>
    <row r="50" spans="1:11" ht="21.75" customHeight="1">
      <c r="A50" s="73" t="s">
        <v>170</v>
      </c>
      <c r="B50" s="29"/>
      <c r="C50" s="28"/>
      <c r="D50" s="29"/>
      <c r="E50" s="30"/>
      <c r="F50" s="31"/>
      <c r="G50" s="30"/>
      <c r="H50" s="31"/>
      <c r="I50" s="30"/>
      <c r="J50" s="31"/>
      <c r="K50" s="30"/>
    </row>
    <row r="51" spans="1:11" ht="21.75" customHeight="1">
      <c r="A51" s="157" t="str">
        <f>A3</f>
        <v>สำหรับรอบระยะเวลาสามเดือนสิ้นสุดวันที่ 31 มีนาคม พ.ศ. 2569</v>
      </c>
      <c r="B51" s="88"/>
      <c r="C51" s="107"/>
      <c r="D51" s="88"/>
      <c r="E51" s="90"/>
      <c r="F51" s="89"/>
      <c r="G51" s="90"/>
      <c r="H51" s="89"/>
      <c r="I51" s="90"/>
      <c r="J51" s="89"/>
      <c r="K51" s="90"/>
    </row>
    <row r="52" spans="1:11" ht="18.95" customHeight="1">
      <c r="A52" s="63"/>
      <c r="B52" s="75"/>
      <c r="C52" s="29"/>
      <c r="D52" s="29"/>
      <c r="E52" s="30"/>
      <c r="F52" s="31"/>
      <c r="G52" s="30"/>
      <c r="H52" s="31"/>
      <c r="I52" s="30"/>
      <c r="J52" s="31"/>
      <c r="K52" s="30"/>
    </row>
    <row r="53" spans="1:11" s="140" customFormat="1" ht="18.95" customHeight="1">
      <c r="A53" s="113"/>
      <c r="B53" s="136"/>
      <c r="C53" s="137"/>
      <c r="D53" s="137"/>
      <c r="E53" s="138" t="s">
        <v>2</v>
      </c>
      <c r="F53" s="138"/>
      <c r="G53" s="138"/>
      <c r="H53" s="139"/>
      <c r="I53" s="138" t="s">
        <v>3</v>
      </c>
      <c r="J53" s="138"/>
      <c r="K53" s="138"/>
    </row>
    <row r="54" spans="1:11" s="140" customFormat="1" ht="18.95" customHeight="1">
      <c r="A54" s="113"/>
      <c r="B54" s="136"/>
      <c r="C54" s="141"/>
      <c r="D54" s="142"/>
      <c r="E54" s="143" t="s">
        <v>226</v>
      </c>
      <c r="F54" s="143"/>
      <c r="G54" s="143" t="s">
        <v>7</v>
      </c>
      <c r="H54" s="143"/>
      <c r="I54" s="143" t="s">
        <v>226</v>
      </c>
      <c r="J54" s="143"/>
      <c r="K54" s="143" t="s">
        <v>7</v>
      </c>
    </row>
    <row r="55" spans="1:11" s="140" customFormat="1" ht="18.95" customHeight="1">
      <c r="A55" s="113"/>
      <c r="B55" s="136"/>
      <c r="C55" s="144" t="s">
        <v>8</v>
      </c>
      <c r="D55" s="145"/>
      <c r="E55" s="146" t="s">
        <v>9</v>
      </c>
      <c r="F55" s="147"/>
      <c r="G55" s="146" t="s">
        <v>9</v>
      </c>
      <c r="H55" s="147"/>
      <c r="I55" s="146" t="s">
        <v>9</v>
      </c>
      <c r="J55" s="147"/>
      <c r="K55" s="146" t="s">
        <v>9</v>
      </c>
    </row>
    <row r="56" spans="1:11" s="140" customFormat="1" ht="18.95" customHeight="1">
      <c r="A56" s="129" t="s">
        <v>198</v>
      </c>
      <c r="B56" s="153"/>
      <c r="C56" s="137"/>
      <c r="D56" s="137"/>
      <c r="E56" s="148"/>
      <c r="F56" s="149"/>
      <c r="G56" s="148"/>
      <c r="H56" s="149"/>
      <c r="I56" s="148"/>
      <c r="J56" s="149"/>
      <c r="K56" s="148"/>
    </row>
    <row r="57" spans="1:11" s="140" customFormat="1" ht="18.95" customHeight="1">
      <c r="A57" s="137"/>
      <c r="B57" s="113" t="s">
        <v>199</v>
      </c>
      <c r="C57" s="137"/>
      <c r="D57" s="137"/>
      <c r="E57" s="148">
        <v>-18909</v>
      </c>
      <c r="F57" s="149"/>
      <c r="G57" s="148">
        <v>-29639</v>
      </c>
      <c r="H57" s="149"/>
      <c r="I57" s="148">
        <v>0</v>
      </c>
      <c r="J57" s="149"/>
      <c r="K57" s="2">
        <v>0</v>
      </c>
    </row>
    <row r="58" spans="1:11" s="140" customFormat="1" ht="18.95" customHeight="1">
      <c r="A58" s="129"/>
      <c r="B58" s="113" t="s">
        <v>200</v>
      </c>
      <c r="C58" s="137"/>
      <c r="D58" s="137"/>
      <c r="E58" s="148">
        <v>0</v>
      </c>
      <c r="F58" s="149"/>
      <c r="G58" s="148">
        <v>-30000</v>
      </c>
      <c r="H58" s="149"/>
      <c r="I58" s="148">
        <v>0</v>
      </c>
      <c r="J58" s="149"/>
      <c r="K58" s="2">
        <v>0</v>
      </c>
    </row>
    <row r="59" spans="1:11" s="140" customFormat="1" ht="18.95" customHeight="1">
      <c r="A59" s="129"/>
      <c r="B59" s="113" t="s">
        <v>239</v>
      </c>
      <c r="C59" s="151">
        <v>17.399999999999999</v>
      </c>
      <c r="D59" s="137"/>
      <c r="E59" s="148">
        <v>0</v>
      </c>
      <c r="F59" s="149"/>
      <c r="G59" s="148">
        <v>50000</v>
      </c>
      <c r="H59" s="149"/>
      <c r="I59" s="2">
        <v>1323076</v>
      </c>
      <c r="J59" s="149"/>
      <c r="K59" s="2">
        <v>848330</v>
      </c>
    </row>
    <row r="60" spans="1:11" s="140" customFormat="1" ht="18.95" customHeight="1">
      <c r="A60" s="137"/>
      <c r="B60" s="113" t="s">
        <v>240</v>
      </c>
      <c r="C60" s="151">
        <v>17.399999999999999</v>
      </c>
      <c r="D60" s="137"/>
      <c r="E60" s="148">
        <v>0</v>
      </c>
      <c r="F60" s="149"/>
      <c r="G60" s="148">
        <v>-200000</v>
      </c>
      <c r="H60" s="149"/>
      <c r="I60" s="148">
        <v>-1479929</v>
      </c>
      <c r="J60" s="149"/>
      <c r="K60" s="2">
        <v>-972124</v>
      </c>
    </row>
    <row r="61" spans="1:11" s="140" customFormat="1" ht="18.95" customHeight="1">
      <c r="A61" s="129"/>
      <c r="B61" s="113" t="s">
        <v>201</v>
      </c>
      <c r="C61" s="151"/>
      <c r="D61" s="137"/>
      <c r="E61" s="148"/>
      <c r="F61" s="149"/>
      <c r="G61" s="148"/>
      <c r="H61" s="149"/>
      <c r="I61" s="148"/>
      <c r="J61" s="149"/>
      <c r="K61" s="148"/>
    </row>
    <row r="62" spans="1:11" s="140" customFormat="1" ht="18.95" customHeight="1">
      <c r="A62" s="137"/>
      <c r="B62" s="113" t="s">
        <v>176</v>
      </c>
      <c r="C62" s="137"/>
      <c r="D62" s="137"/>
      <c r="E62" s="148">
        <v>-10000</v>
      </c>
      <c r="F62" s="149"/>
      <c r="G62" s="148">
        <v>-40000</v>
      </c>
      <c r="H62" s="149"/>
      <c r="I62" s="148">
        <v>0</v>
      </c>
      <c r="J62" s="149"/>
      <c r="K62" s="2">
        <v>0</v>
      </c>
    </row>
    <row r="63" spans="1:11" s="140" customFormat="1" ht="18.95" customHeight="1">
      <c r="A63" s="137"/>
      <c r="B63" s="113" t="s">
        <v>202</v>
      </c>
      <c r="C63" s="137"/>
      <c r="D63" s="137"/>
      <c r="E63" s="148"/>
      <c r="F63" s="149"/>
      <c r="G63" s="148"/>
      <c r="H63" s="148"/>
      <c r="I63" s="148"/>
      <c r="J63" s="148"/>
      <c r="K63" s="148"/>
    </row>
    <row r="64" spans="1:11" s="140" customFormat="1" ht="18.95" customHeight="1">
      <c r="A64" s="137"/>
      <c r="B64" s="113" t="s">
        <v>203</v>
      </c>
      <c r="C64" s="137"/>
      <c r="D64" s="137"/>
      <c r="E64" s="148">
        <v>14529005</v>
      </c>
      <c r="F64" s="149"/>
      <c r="G64" s="148">
        <v>15883833</v>
      </c>
      <c r="H64" s="149"/>
      <c r="I64" s="148">
        <v>12643216</v>
      </c>
      <c r="J64" s="149"/>
      <c r="K64" s="2">
        <v>14498000</v>
      </c>
    </row>
    <row r="65" spans="1:11" s="140" customFormat="1" ht="18.95" customHeight="1">
      <c r="A65" s="137"/>
      <c r="B65" s="113" t="s">
        <v>204</v>
      </c>
      <c r="C65" s="137"/>
      <c r="D65" s="137"/>
    </row>
    <row r="66" spans="1:11" s="140" customFormat="1" ht="18.95" customHeight="1">
      <c r="A66" s="137"/>
      <c r="B66" s="113" t="s">
        <v>203</v>
      </c>
      <c r="C66" s="137"/>
      <c r="D66" s="137"/>
      <c r="E66" s="148">
        <v>-14292412</v>
      </c>
      <c r="G66" s="148">
        <v>-15972533</v>
      </c>
      <c r="H66" s="149"/>
      <c r="I66" s="148">
        <v>-12490000</v>
      </c>
      <c r="J66" s="149"/>
      <c r="K66" s="2">
        <v>-14582000</v>
      </c>
    </row>
    <row r="67" spans="1:11" s="140" customFormat="1" ht="18.95" customHeight="1">
      <c r="A67" s="137"/>
      <c r="B67" s="113" t="s">
        <v>205</v>
      </c>
      <c r="C67" s="137"/>
      <c r="D67" s="137"/>
      <c r="E67" s="148"/>
      <c r="F67" s="149"/>
      <c r="G67" s="148"/>
      <c r="H67" s="149"/>
      <c r="I67" s="2"/>
      <c r="J67" s="149"/>
      <c r="K67" s="148"/>
    </row>
    <row r="68" spans="1:11" s="140" customFormat="1" ht="18.95" customHeight="1">
      <c r="A68" s="137"/>
      <c r="B68" s="113" t="s">
        <v>161</v>
      </c>
      <c r="C68" s="137"/>
      <c r="D68" s="137"/>
      <c r="E68" s="148">
        <v>0</v>
      </c>
      <c r="F68" s="149"/>
      <c r="G68" s="148">
        <v>-5055</v>
      </c>
      <c r="H68" s="149"/>
      <c r="I68" s="148">
        <v>0</v>
      </c>
      <c r="J68" s="149"/>
      <c r="K68" s="2">
        <v>0</v>
      </c>
    </row>
    <row r="69" spans="1:11" s="140" customFormat="1" ht="18.95" customHeight="1">
      <c r="A69" s="137"/>
      <c r="B69" s="158" t="s">
        <v>206</v>
      </c>
      <c r="C69" s="137"/>
      <c r="D69" s="137"/>
      <c r="E69" s="148">
        <v>-770</v>
      </c>
      <c r="F69" s="149"/>
      <c r="G69" s="148">
        <v>-1504</v>
      </c>
      <c r="H69" s="149"/>
      <c r="I69" s="148">
        <v>-770</v>
      </c>
      <c r="J69" s="149"/>
      <c r="K69" s="2">
        <v>-1504</v>
      </c>
    </row>
    <row r="70" spans="1:11" s="140" customFormat="1" ht="18.95" customHeight="1">
      <c r="A70" s="113"/>
      <c r="B70" s="113" t="s">
        <v>207</v>
      </c>
      <c r="C70" s="137"/>
      <c r="D70" s="137"/>
      <c r="E70" s="148">
        <v>457</v>
      </c>
      <c r="F70" s="148"/>
      <c r="G70" s="148">
        <v>105</v>
      </c>
      <c r="H70" s="148"/>
      <c r="I70" s="148">
        <v>0</v>
      </c>
      <c r="J70" s="148"/>
      <c r="K70" s="148">
        <v>105</v>
      </c>
    </row>
    <row r="71" spans="1:11" s="140" customFormat="1" ht="18.95" customHeight="1">
      <c r="A71" s="113"/>
      <c r="B71" s="158" t="s">
        <v>208</v>
      </c>
      <c r="C71" s="137"/>
      <c r="D71" s="137"/>
      <c r="E71" s="148">
        <v>-639248</v>
      </c>
      <c r="F71" s="149"/>
      <c r="G71" s="148">
        <v>-57992</v>
      </c>
      <c r="H71" s="149"/>
      <c r="I71" s="148">
        <v>-73002</v>
      </c>
      <c r="J71" s="149"/>
      <c r="K71" s="148">
        <v>-56309</v>
      </c>
    </row>
    <row r="72" spans="1:11" s="140" customFormat="1" ht="18.95" customHeight="1">
      <c r="A72" s="113"/>
      <c r="B72" s="113" t="s">
        <v>209</v>
      </c>
      <c r="C72" s="137"/>
      <c r="D72" s="137"/>
      <c r="E72" s="148">
        <v>8618</v>
      </c>
      <c r="F72" s="148"/>
      <c r="G72" s="148">
        <v>5846</v>
      </c>
      <c r="H72" s="148"/>
      <c r="I72" s="148">
        <v>0</v>
      </c>
      <c r="J72" s="148"/>
      <c r="K72" s="1">
        <v>0</v>
      </c>
    </row>
    <row r="73" spans="1:11" s="140" customFormat="1" ht="18.95" customHeight="1">
      <c r="A73" s="113"/>
      <c r="B73" s="158" t="s">
        <v>188</v>
      </c>
      <c r="C73" s="137"/>
      <c r="D73" s="137"/>
      <c r="E73" s="152">
        <v>5514</v>
      </c>
      <c r="F73" s="149"/>
      <c r="G73" s="152">
        <v>3712</v>
      </c>
      <c r="H73" s="149"/>
      <c r="I73" s="152">
        <v>8999</v>
      </c>
      <c r="J73" s="149"/>
      <c r="K73" s="152">
        <v>9676</v>
      </c>
    </row>
    <row r="74" spans="1:11" s="140" customFormat="1" ht="6" customHeight="1">
      <c r="A74" s="154"/>
      <c r="B74" s="137"/>
      <c r="C74" s="137"/>
      <c r="D74" s="137"/>
      <c r="E74" s="148"/>
      <c r="F74" s="149"/>
      <c r="G74" s="148"/>
      <c r="H74" s="149"/>
      <c r="I74" s="148"/>
      <c r="J74" s="149"/>
      <c r="K74" s="148"/>
    </row>
    <row r="75" spans="1:11" s="140" customFormat="1" ht="18.95" customHeight="1">
      <c r="A75" s="154" t="s">
        <v>210</v>
      </c>
      <c r="B75" s="153"/>
      <c r="C75" s="137"/>
      <c r="D75" s="137"/>
      <c r="E75" s="152">
        <f>SUM(E57:E74)</f>
        <v>-417745</v>
      </c>
      <c r="F75" s="149"/>
      <c r="G75" s="152">
        <f>SUM(G57:G74)</f>
        <v>-393227</v>
      </c>
      <c r="H75" s="149"/>
      <c r="I75" s="152">
        <f>SUM(I57:I74)</f>
        <v>-68410</v>
      </c>
      <c r="J75" s="149"/>
      <c r="K75" s="152">
        <f>SUM(K57:K74)</f>
        <v>-255826</v>
      </c>
    </row>
    <row r="76" spans="1:11" s="140" customFormat="1" ht="17.850000000000001" customHeight="1">
      <c r="A76" s="154"/>
      <c r="B76" s="153"/>
      <c r="C76" s="137"/>
      <c r="D76" s="137"/>
      <c r="E76" s="148"/>
      <c r="F76" s="149"/>
      <c r="G76" s="148"/>
      <c r="H76" s="149"/>
      <c r="I76" s="148"/>
      <c r="J76" s="149"/>
      <c r="K76" s="148"/>
    </row>
    <row r="77" spans="1:11" s="140" customFormat="1" ht="18.95" customHeight="1">
      <c r="A77" s="154" t="s">
        <v>211</v>
      </c>
      <c r="B77" s="137"/>
      <c r="C77" s="137"/>
      <c r="D77" s="137"/>
      <c r="E77" s="148"/>
      <c r="F77" s="149"/>
      <c r="G77" s="148"/>
      <c r="H77" s="149"/>
      <c r="I77" s="148"/>
      <c r="J77" s="149"/>
      <c r="K77" s="148"/>
    </row>
    <row r="78" spans="1:11" s="140" customFormat="1" ht="18.95" customHeight="1">
      <c r="B78" s="113" t="s">
        <v>249</v>
      </c>
      <c r="C78" s="137"/>
      <c r="D78" s="137"/>
      <c r="E78" s="148">
        <v>-2158674</v>
      </c>
      <c r="F78" s="148"/>
      <c r="G78" s="148">
        <v>-3336955</v>
      </c>
      <c r="H78" s="148"/>
      <c r="I78" s="148">
        <v>-1996287</v>
      </c>
      <c r="J78" s="148"/>
      <c r="K78" s="148">
        <v>-3345261</v>
      </c>
    </row>
    <row r="79" spans="1:11" s="140" customFormat="1" ht="18.95" customHeight="1">
      <c r="B79" s="113" t="s">
        <v>242</v>
      </c>
      <c r="C79" s="137">
        <v>14</v>
      </c>
      <c r="D79" s="137"/>
      <c r="E79" s="148">
        <v>-73334</v>
      </c>
      <c r="F79" s="148"/>
      <c r="G79" s="148">
        <v>-58333</v>
      </c>
      <c r="H79" s="148"/>
      <c r="I79" s="148">
        <v>-73334</v>
      </c>
      <c r="J79" s="148"/>
      <c r="K79" s="148">
        <v>-58333</v>
      </c>
    </row>
    <row r="80" spans="1:11" s="140" customFormat="1" ht="18.95" customHeight="1">
      <c r="B80" s="113" t="s">
        <v>233</v>
      </c>
      <c r="C80" s="137">
        <v>14</v>
      </c>
      <c r="D80" s="137"/>
      <c r="E80" s="2">
        <v>360000</v>
      </c>
      <c r="F80" s="148"/>
      <c r="G80" s="148">
        <v>0</v>
      </c>
      <c r="H80" s="148"/>
      <c r="I80" s="2">
        <v>360000</v>
      </c>
      <c r="J80" s="148"/>
      <c r="K80" s="2">
        <v>0</v>
      </c>
    </row>
    <row r="81" spans="1:11" s="140" customFormat="1" ht="18.95" customHeight="1">
      <c r="B81" s="113" t="s">
        <v>212</v>
      </c>
      <c r="C81" s="159">
        <v>17.5</v>
      </c>
      <c r="D81" s="137"/>
      <c r="E81" s="148">
        <v>0</v>
      </c>
      <c r="F81" s="148"/>
      <c r="G81" s="148">
        <v>0</v>
      </c>
      <c r="H81" s="148"/>
      <c r="I81" s="148">
        <v>1359413</v>
      </c>
      <c r="J81" s="148"/>
      <c r="K81" s="2">
        <v>1030490</v>
      </c>
    </row>
    <row r="82" spans="1:11" s="140" customFormat="1" ht="18.95" customHeight="1">
      <c r="B82" s="113" t="s">
        <v>241</v>
      </c>
      <c r="C82" s="159">
        <v>17.5</v>
      </c>
      <c r="D82" s="137"/>
      <c r="E82" s="148">
        <v>0</v>
      </c>
      <c r="F82" s="148"/>
      <c r="G82" s="148">
        <v>0</v>
      </c>
      <c r="H82" s="148"/>
      <c r="I82" s="148">
        <v>-1580618</v>
      </c>
      <c r="J82" s="148"/>
      <c r="K82" s="148">
        <v>-1399795</v>
      </c>
    </row>
    <row r="83" spans="1:11" s="140" customFormat="1" ht="18.95" customHeight="1">
      <c r="B83" s="113" t="s">
        <v>213</v>
      </c>
      <c r="C83" s="137"/>
      <c r="D83" s="137"/>
      <c r="E83" s="148">
        <v>-213371</v>
      </c>
      <c r="F83" s="148"/>
      <c r="G83" s="148">
        <v>-135757</v>
      </c>
      <c r="H83" s="148"/>
      <c r="I83" s="148">
        <v>-203147</v>
      </c>
      <c r="J83" s="148"/>
      <c r="K83" s="148">
        <v>-133512</v>
      </c>
    </row>
    <row r="84" spans="1:11" s="140" customFormat="1" ht="18.95" customHeight="1">
      <c r="A84" s="113"/>
      <c r="B84" s="113" t="s">
        <v>214</v>
      </c>
      <c r="C84" s="151"/>
      <c r="D84" s="137"/>
      <c r="E84" s="3">
        <v>-23</v>
      </c>
      <c r="F84" s="149"/>
      <c r="G84" s="3">
        <v>-10</v>
      </c>
      <c r="H84" s="149"/>
      <c r="I84" s="3">
        <v>-23</v>
      </c>
      <c r="J84" s="149"/>
      <c r="K84" s="3">
        <v>-10</v>
      </c>
    </row>
    <row r="85" spans="1:11" s="140" customFormat="1" ht="6" customHeight="1">
      <c r="B85" s="158"/>
      <c r="C85" s="151"/>
      <c r="D85" s="137"/>
      <c r="E85" s="148"/>
      <c r="F85" s="149"/>
      <c r="G85" s="148"/>
      <c r="H85" s="149"/>
      <c r="I85" s="148"/>
      <c r="J85" s="149"/>
      <c r="K85" s="148"/>
    </row>
    <row r="86" spans="1:11" s="140" customFormat="1" ht="18.95" customHeight="1">
      <c r="A86" s="154" t="s">
        <v>215</v>
      </c>
      <c r="B86" s="137"/>
      <c r="C86" s="151"/>
      <c r="D86" s="137"/>
      <c r="E86" s="152">
        <f>SUM(E78:E84)</f>
        <v>-2085402</v>
      </c>
      <c r="F86" s="149"/>
      <c r="G86" s="152">
        <f>SUM(G78:G84)</f>
        <v>-3531055</v>
      </c>
      <c r="H86" s="149"/>
      <c r="I86" s="152">
        <f>SUM(I78:I84)</f>
        <v>-2133996</v>
      </c>
      <c r="J86" s="149"/>
      <c r="K86" s="152">
        <f>SUM(K78:K84)</f>
        <v>-3906421</v>
      </c>
    </row>
    <row r="87" spans="1:11" s="140" customFormat="1" ht="21.75" customHeight="1">
      <c r="A87" s="129"/>
      <c r="B87" s="137"/>
      <c r="C87" s="151"/>
      <c r="D87" s="137"/>
      <c r="E87" s="148"/>
      <c r="F87" s="149"/>
      <c r="G87" s="148"/>
      <c r="H87" s="149"/>
      <c r="I87" s="148"/>
      <c r="J87" s="149"/>
      <c r="K87" s="148"/>
    </row>
    <row r="88" spans="1:11" ht="21.75" customHeight="1">
      <c r="A88" s="76"/>
      <c r="B88" s="29"/>
      <c r="C88" s="95"/>
      <c r="D88" s="29"/>
      <c r="E88" s="30"/>
      <c r="F88" s="31"/>
      <c r="G88" s="30"/>
      <c r="H88" s="31"/>
      <c r="I88" s="30"/>
      <c r="J88" s="31"/>
      <c r="K88" s="30"/>
    </row>
    <row r="89" spans="1:11" ht="21.75" customHeight="1">
      <c r="A89" s="76"/>
      <c r="B89" s="29"/>
      <c r="C89" s="95"/>
      <c r="D89" s="29"/>
      <c r="E89" s="30"/>
      <c r="F89" s="31"/>
      <c r="G89" s="30"/>
      <c r="H89" s="31"/>
      <c r="I89" s="30"/>
      <c r="J89" s="31"/>
      <c r="K89" s="30"/>
    </row>
    <row r="90" spans="1:11" ht="21.75" customHeight="1">
      <c r="A90" s="76"/>
      <c r="B90" s="29"/>
      <c r="C90" s="95"/>
      <c r="D90" s="29"/>
      <c r="E90" s="30"/>
      <c r="F90" s="31"/>
      <c r="G90" s="30"/>
      <c r="H90" s="31"/>
      <c r="I90" s="30"/>
      <c r="J90" s="31"/>
      <c r="K90" s="30"/>
    </row>
    <row r="91" spans="1:11" ht="21.75" customHeight="1">
      <c r="A91" s="76"/>
      <c r="B91" s="29"/>
      <c r="C91" s="95"/>
      <c r="D91" s="29"/>
      <c r="E91" s="30"/>
      <c r="F91" s="31"/>
      <c r="G91" s="30"/>
      <c r="H91" s="31"/>
      <c r="I91" s="30"/>
      <c r="J91" s="31"/>
      <c r="K91" s="30"/>
    </row>
    <row r="92" spans="1:11" ht="21.75" customHeight="1">
      <c r="A92" s="76"/>
      <c r="B92" s="29"/>
      <c r="C92" s="95"/>
      <c r="D92" s="29"/>
      <c r="E92" s="30"/>
      <c r="F92" s="31"/>
      <c r="G92" s="30"/>
      <c r="H92" s="31"/>
      <c r="I92" s="30"/>
      <c r="J92" s="31"/>
      <c r="K92" s="30"/>
    </row>
    <row r="93" spans="1:11" ht="21.75" customHeight="1">
      <c r="A93" s="76"/>
      <c r="B93" s="29"/>
      <c r="C93" s="95"/>
      <c r="D93" s="29"/>
      <c r="E93" s="30"/>
      <c r="F93" s="31"/>
      <c r="G93" s="30"/>
      <c r="H93" s="31"/>
      <c r="I93" s="30"/>
      <c r="J93" s="31"/>
      <c r="K93" s="30"/>
    </row>
    <row r="94" spans="1:11" ht="21.75" customHeight="1">
      <c r="A94" s="76"/>
      <c r="B94" s="29"/>
      <c r="C94" s="95"/>
      <c r="D94" s="29"/>
      <c r="E94" s="30"/>
      <c r="F94" s="31"/>
      <c r="G94" s="30"/>
      <c r="H94" s="31"/>
      <c r="I94" s="30"/>
      <c r="J94" s="31"/>
      <c r="K94" s="30"/>
    </row>
    <row r="95" spans="1:11" ht="21.75" customHeight="1">
      <c r="A95" s="76"/>
      <c r="B95" s="29"/>
      <c r="C95" s="95"/>
      <c r="D95" s="29"/>
      <c r="E95" s="30"/>
      <c r="F95" s="31"/>
      <c r="G95" s="30"/>
      <c r="H95" s="31"/>
      <c r="I95" s="30"/>
      <c r="J95" s="31"/>
      <c r="K95" s="30"/>
    </row>
    <row r="96" spans="1:11" ht="18" customHeight="1">
      <c r="A96" s="76"/>
      <c r="B96" s="29"/>
      <c r="C96" s="95"/>
      <c r="D96" s="29"/>
      <c r="E96" s="30"/>
      <c r="F96" s="31"/>
      <c r="G96" s="30"/>
      <c r="H96" s="31"/>
      <c r="I96" s="30"/>
      <c r="J96" s="31"/>
      <c r="K96" s="30"/>
    </row>
    <row r="97" spans="1:11" ht="21.95" customHeight="1">
      <c r="A97" s="156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7" s="88"/>
      <c r="C97" s="160"/>
      <c r="D97" s="88"/>
      <c r="E97" s="90"/>
      <c r="F97" s="89"/>
      <c r="G97" s="90"/>
      <c r="H97" s="89"/>
      <c r="I97" s="90"/>
      <c r="J97" s="89"/>
      <c r="K97" s="90"/>
    </row>
    <row r="98" spans="1:11" ht="21.75" customHeight="1">
      <c r="A98" s="73" t="str">
        <f>+A1</f>
        <v>บริษัท คอมเซเว่น จํากัด (มหาชน)</v>
      </c>
      <c r="B98" s="29"/>
      <c r="C98" s="28"/>
      <c r="D98" s="29"/>
      <c r="E98" s="30"/>
      <c r="F98" s="31"/>
      <c r="G98" s="30"/>
      <c r="H98" s="31"/>
      <c r="I98" s="30"/>
      <c r="J98" s="31"/>
      <c r="K98" s="30"/>
    </row>
    <row r="99" spans="1:11" ht="21.75" customHeight="1">
      <c r="A99" s="73" t="s">
        <v>170</v>
      </c>
      <c r="B99" s="29"/>
      <c r="C99" s="28"/>
      <c r="D99" s="29"/>
      <c r="E99" s="30"/>
      <c r="F99" s="31"/>
      <c r="G99" s="30"/>
      <c r="H99" s="31"/>
      <c r="I99" s="30"/>
      <c r="J99" s="31"/>
      <c r="K99" s="30"/>
    </row>
    <row r="100" spans="1:11" ht="21.75" customHeight="1">
      <c r="A100" s="157" t="str">
        <f>A3</f>
        <v>สำหรับรอบระยะเวลาสามเดือนสิ้นสุดวันที่ 31 มีนาคม พ.ศ. 2569</v>
      </c>
      <c r="B100" s="88"/>
      <c r="C100" s="107"/>
      <c r="D100" s="88"/>
      <c r="E100" s="90"/>
      <c r="F100" s="89"/>
      <c r="G100" s="90"/>
      <c r="H100" s="89"/>
      <c r="I100" s="90"/>
      <c r="J100" s="89"/>
      <c r="K100" s="90"/>
    </row>
    <row r="101" spans="1:11" ht="21.75" customHeight="1">
      <c r="A101" s="63"/>
      <c r="B101" s="75"/>
      <c r="C101" s="29"/>
      <c r="D101" s="29"/>
      <c r="E101" s="30"/>
      <c r="F101" s="31"/>
      <c r="G101" s="30"/>
      <c r="H101" s="31"/>
      <c r="I101" s="30"/>
      <c r="J101" s="31"/>
      <c r="K101" s="30"/>
    </row>
    <row r="102" spans="1:11" s="140" customFormat="1" ht="21.75" customHeight="1">
      <c r="A102" s="113"/>
      <c r="B102" s="136"/>
      <c r="C102" s="137"/>
      <c r="D102" s="137"/>
      <c r="E102" s="138" t="s">
        <v>2</v>
      </c>
      <c r="F102" s="138"/>
      <c r="G102" s="138"/>
      <c r="H102" s="139"/>
      <c r="I102" s="138" t="s">
        <v>3</v>
      </c>
      <c r="J102" s="138"/>
      <c r="K102" s="138"/>
    </row>
    <row r="103" spans="1:11" s="140" customFormat="1" ht="21.75" customHeight="1">
      <c r="A103" s="113"/>
      <c r="B103" s="136"/>
      <c r="C103" s="141"/>
      <c r="D103" s="142"/>
      <c r="E103" s="143" t="s">
        <v>226</v>
      </c>
      <c r="F103" s="143"/>
      <c r="G103" s="143" t="s">
        <v>7</v>
      </c>
      <c r="H103" s="143"/>
      <c r="I103" s="143" t="s">
        <v>226</v>
      </c>
      <c r="J103" s="143"/>
      <c r="K103" s="143" t="s">
        <v>7</v>
      </c>
    </row>
    <row r="104" spans="1:11" s="140" customFormat="1" ht="21.75" customHeight="1">
      <c r="A104" s="113"/>
      <c r="B104" s="136"/>
      <c r="C104" s="144" t="s">
        <v>8</v>
      </c>
      <c r="D104" s="145"/>
      <c r="E104" s="146" t="s">
        <v>9</v>
      </c>
      <c r="F104" s="147"/>
      <c r="G104" s="146" t="s">
        <v>9</v>
      </c>
      <c r="H104" s="147"/>
      <c r="I104" s="146" t="s">
        <v>9</v>
      </c>
      <c r="J104" s="147"/>
      <c r="K104" s="146" t="s">
        <v>9</v>
      </c>
    </row>
    <row r="105" spans="1:11" s="140" customFormat="1" ht="21.75" customHeight="1">
      <c r="A105" s="129"/>
      <c r="B105" s="137"/>
      <c r="C105" s="151"/>
      <c r="D105" s="137"/>
      <c r="E105" s="148"/>
      <c r="F105" s="149"/>
      <c r="G105" s="148"/>
      <c r="H105" s="149"/>
      <c r="I105" s="148"/>
      <c r="J105" s="149"/>
      <c r="K105" s="148"/>
    </row>
    <row r="106" spans="1:11" s="140" customFormat="1" ht="21.75" customHeight="1">
      <c r="A106" s="154" t="s">
        <v>216</v>
      </c>
      <c r="B106" s="137"/>
      <c r="C106" s="151"/>
      <c r="D106" s="137"/>
      <c r="E106" s="148">
        <f>+E86+E44+E75</f>
        <v>-1070272</v>
      </c>
      <c r="F106" s="149"/>
      <c r="G106" s="148">
        <f>+G86+G44+G75</f>
        <v>-353252</v>
      </c>
      <c r="H106" s="149"/>
      <c r="I106" s="148">
        <f>+I86+I44+I75</f>
        <v>-1114988</v>
      </c>
      <c r="J106" s="149"/>
      <c r="K106" s="148">
        <f>+K86+K44+K75</f>
        <v>-370100</v>
      </c>
    </row>
    <row r="107" spans="1:11" s="140" customFormat="1" ht="21.75" customHeight="1">
      <c r="A107" s="140" t="s">
        <v>217</v>
      </c>
      <c r="B107" s="137"/>
      <c r="C107" s="137"/>
      <c r="D107" s="137"/>
      <c r="E107" s="152">
        <v>2994604</v>
      </c>
      <c r="F107" s="149"/>
      <c r="G107" s="152">
        <v>2002109</v>
      </c>
      <c r="H107" s="149"/>
      <c r="I107" s="152">
        <v>1880393</v>
      </c>
      <c r="J107" s="149"/>
      <c r="K107" s="152">
        <v>1695468</v>
      </c>
    </row>
    <row r="108" spans="1:11" s="140" customFormat="1" ht="6" customHeight="1">
      <c r="A108" s="129"/>
      <c r="B108" s="137"/>
      <c r="C108" s="137"/>
      <c r="D108" s="137"/>
      <c r="E108" s="148"/>
      <c r="F108" s="149"/>
      <c r="G108" s="148"/>
      <c r="H108" s="149"/>
      <c r="I108" s="148"/>
      <c r="J108" s="149"/>
      <c r="K108" s="148"/>
    </row>
    <row r="109" spans="1:11" s="140" customFormat="1" ht="21.75" customHeight="1" thickBot="1">
      <c r="A109" s="154" t="s">
        <v>218</v>
      </c>
      <c r="B109" s="153"/>
      <c r="C109" s="137">
        <v>8</v>
      </c>
      <c r="D109" s="137"/>
      <c r="E109" s="161">
        <f>E106+E107</f>
        <v>1924332</v>
      </c>
      <c r="F109" s="148"/>
      <c r="G109" s="161">
        <f>G106+G107</f>
        <v>1648857</v>
      </c>
      <c r="H109" s="148"/>
      <c r="I109" s="161">
        <f>I106+I107</f>
        <v>765405</v>
      </c>
      <c r="J109" s="148"/>
      <c r="K109" s="161">
        <f>K106+K107</f>
        <v>1325368</v>
      </c>
    </row>
    <row r="110" spans="1:11" s="140" customFormat="1" ht="21.75" customHeight="1" thickTop="1">
      <c r="A110" s="137"/>
      <c r="B110" s="153"/>
      <c r="C110" s="137"/>
      <c r="D110" s="137"/>
      <c r="E110" s="148"/>
      <c r="F110" s="149"/>
      <c r="G110" s="148"/>
      <c r="H110" s="149"/>
      <c r="I110" s="148"/>
      <c r="J110" s="149"/>
      <c r="K110" s="148"/>
    </row>
    <row r="111" spans="1:11" s="140" customFormat="1" ht="21.75" customHeight="1">
      <c r="A111" s="129" t="s">
        <v>219</v>
      </c>
      <c r="B111" s="137"/>
      <c r="C111" s="137"/>
      <c r="D111" s="137"/>
      <c r="E111" s="148"/>
      <c r="F111" s="149"/>
      <c r="G111" s="148"/>
      <c r="H111" s="149"/>
      <c r="I111" s="148"/>
      <c r="J111" s="149"/>
      <c r="K111" s="148"/>
    </row>
    <row r="112" spans="1:11" s="140" customFormat="1" ht="6" customHeight="1">
      <c r="A112" s="129"/>
      <c r="B112" s="137"/>
      <c r="C112" s="137"/>
      <c r="D112" s="137"/>
      <c r="E112" s="148"/>
      <c r="F112" s="149"/>
      <c r="G112" s="148"/>
      <c r="H112" s="149"/>
      <c r="I112" s="148"/>
      <c r="J112" s="149"/>
      <c r="K112" s="148"/>
    </row>
    <row r="113" spans="1:11" s="140" customFormat="1" ht="21.75" customHeight="1">
      <c r="B113" s="113" t="s">
        <v>220</v>
      </c>
      <c r="C113" s="137">
        <v>13</v>
      </c>
      <c r="D113" s="137"/>
      <c r="E113" s="2">
        <v>663029</v>
      </c>
      <c r="F113" s="2"/>
      <c r="G113" s="2">
        <v>152727</v>
      </c>
      <c r="H113" s="149"/>
      <c r="I113" s="2">
        <v>638374</v>
      </c>
      <c r="J113" s="149"/>
      <c r="K113" s="2">
        <v>152727</v>
      </c>
    </row>
    <row r="114" spans="1:11" s="140" customFormat="1" ht="21.75" customHeight="1">
      <c r="B114" s="113" t="s">
        <v>232</v>
      </c>
      <c r="C114" s="137"/>
      <c r="D114" s="137"/>
      <c r="E114" s="2">
        <v>10165</v>
      </c>
      <c r="F114" s="2"/>
      <c r="G114" s="148">
        <v>6107</v>
      </c>
      <c r="H114" s="149"/>
      <c r="I114" s="148">
        <v>10045</v>
      </c>
      <c r="J114" s="149"/>
      <c r="K114" s="148">
        <v>5987</v>
      </c>
    </row>
    <row r="115" spans="1:11" s="140" customFormat="1" ht="21.75" customHeight="1">
      <c r="B115" s="113" t="s">
        <v>221</v>
      </c>
      <c r="C115" s="137"/>
      <c r="D115" s="137"/>
      <c r="E115" s="2">
        <v>847</v>
      </c>
      <c r="F115" s="148"/>
      <c r="G115" s="2">
        <v>712</v>
      </c>
      <c r="H115" s="148"/>
      <c r="I115" s="148">
        <v>847</v>
      </c>
      <c r="J115" s="148"/>
      <c r="K115" s="2">
        <v>712</v>
      </c>
    </row>
    <row r="116" spans="1:11" s="140" customFormat="1" ht="21.75" customHeight="1">
      <c r="A116" s="137"/>
      <c r="B116" s="113" t="s">
        <v>222</v>
      </c>
      <c r="C116" s="137"/>
      <c r="D116" s="137"/>
    </row>
    <row r="117" spans="1:11" s="140" customFormat="1" ht="21.75" customHeight="1">
      <c r="A117" s="137"/>
      <c r="B117" s="113" t="s">
        <v>223</v>
      </c>
      <c r="C117" s="137"/>
      <c r="D117" s="137"/>
      <c r="E117" s="148">
        <v>0</v>
      </c>
      <c r="F117" s="149"/>
      <c r="G117" s="148">
        <v>27955</v>
      </c>
      <c r="H117" s="149"/>
      <c r="I117" s="148">
        <v>0</v>
      </c>
      <c r="J117" s="149"/>
      <c r="K117" s="148">
        <v>35198</v>
      </c>
    </row>
    <row r="118" spans="1:11" s="140" customFormat="1" ht="21.75" customHeight="1">
      <c r="A118" s="137"/>
      <c r="B118" s="113"/>
      <c r="C118" s="137"/>
      <c r="D118" s="137"/>
      <c r="E118" s="148"/>
      <c r="F118" s="149"/>
      <c r="G118" s="148"/>
      <c r="H118" s="149"/>
      <c r="I118" s="148"/>
      <c r="J118" s="149"/>
      <c r="K118" s="2"/>
    </row>
    <row r="119" spans="1:11" s="140" customFormat="1" ht="21.75" customHeight="1">
      <c r="A119" s="137"/>
      <c r="B119" s="113"/>
      <c r="C119" s="137"/>
      <c r="D119" s="137"/>
      <c r="E119" s="148"/>
      <c r="F119" s="149"/>
      <c r="G119" s="148"/>
      <c r="H119" s="149"/>
      <c r="I119" s="148"/>
      <c r="J119" s="149"/>
      <c r="K119" s="2"/>
    </row>
    <row r="120" spans="1:11" ht="21.75" customHeight="1">
      <c r="A120" s="29"/>
      <c r="B120" s="63"/>
      <c r="C120" s="29"/>
      <c r="D120" s="29"/>
      <c r="E120" s="30"/>
      <c r="F120" s="31"/>
      <c r="G120" s="30"/>
      <c r="H120" s="31"/>
      <c r="I120" s="30"/>
      <c r="J120" s="31"/>
      <c r="K120" s="11"/>
    </row>
    <row r="121" spans="1:11" ht="21.75" customHeight="1">
      <c r="A121" s="29"/>
      <c r="B121" s="63"/>
      <c r="C121" s="29"/>
      <c r="D121" s="29"/>
      <c r="E121" s="30"/>
      <c r="F121" s="31"/>
      <c r="G121" s="30"/>
      <c r="H121" s="31"/>
      <c r="I121" s="30"/>
      <c r="J121" s="31"/>
      <c r="K121" s="11"/>
    </row>
    <row r="122" spans="1:11" ht="21.75" customHeight="1">
      <c r="A122" s="29"/>
      <c r="B122" s="63"/>
      <c r="C122" s="29"/>
      <c r="D122" s="29"/>
      <c r="E122" s="30"/>
      <c r="F122" s="31"/>
      <c r="G122" s="30"/>
      <c r="H122" s="31"/>
      <c r="I122" s="30"/>
      <c r="J122" s="31"/>
      <c r="K122" s="11"/>
    </row>
    <row r="123" spans="1:11" ht="21.75" customHeight="1">
      <c r="A123" s="29"/>
      <c r="B123" s="63"/>
      <c r="C123" s="29"/>
      <c r="D123" s="29"/>
      <c r="E123" s="30"/>
      <c r="F123" s="31"/>
      <c r="G123" s="30"/>
      <c r="H123" s="31"/>
      <c r="I123" s="30"/>
      <c r="J123" s="31"/>
      <c r="K123" s="11"/>
    </row>
    <row r="124" spans="1:11" ht="21.75" customHeight="1">
      <c r="A124" s="29"/>
      <c r="B124" s="63"/>
      <c r="C124" s="29"/>
      <c r="D124" s="29"/>
      <c r="E124" s="30"/>
      <c r="F124" s="31"/>
      <c r="G124" s="30"/>
      <c r="H124" s="31"/>
      <c r="I124" s="30"/>
      <c r="J124" s="31"/>
      <c r="K124" s="11"/>
    </row>
    <row r="125" spans="1:11" ht="21.75" customHeight="1">
      <c r="A125" s="29"/>
      <c r="B125" s="63"/>
      <c r="C125" s="29"/>
      <c r="D125" s="29"/>
      <c r="E125" s="30"/>
      <c r="F125" s="31"/>
      <c r="G125" s="30"/>
      <c r="H125" s="31"/>
      <c r="I125" s="30"/>
      <c r="J125" s="31"/>
      <c r="K125" s="11"/>
    </row>
    <row r="126" spans="1:11" ht="21.75" customHeight="1">
      <c r="A126" s="29"/>
      <c r="B126" s="63"/>
      <c r="C126" s="29"/>
      <c r="D126" s="29"/>
      <c r="E126" s="30"/>
      <c r="F126" s="31"/>
      <c r="G126" s="30"/>
      <c r="H126" s="31"/>
      <c r="I126" s="30"/>
      <c r="J126" s="31"/>
      <c r="K126" s="11"/>
    </row>
    <row r="127" spans="1:11" ht="21.75" customHeight="1">
      <c r="A127" s="29"/>
      <c r="B127" s="63"/>
      <c r="C127" s="29"/>
      <c r="D127" s="29"/>
      <c r="E127" s="30"/>
      <c r="F127" s="31"/>
      <c r="G127" s="30"/>
      <c r="H127" s="31"/>
      <c r="I127" s="30"/>
      <c r="J127" s="31"/>
      <c r="K127" s="11"/>
    </row>
    <row r="128" spans="1:11" ht="21.75" customHeight="1">
      <c r="A128" s="29"/>
      <c r="B128" s="63"/>
      <c r="C128" s="29"/>
      <c r="D128" s="29"/>
      <c r="E128" s="30"/>
      <c r="F128" s="31"/>
      <c r="G128" s="30"/>
      <c r="H128" s="31"/>
      <c r="I128" s="30"/>
      <c r="J128" s="31"/>
      <c r="K128" s="11"/>
    </row>
    <row r="129" spans="1:11" ht="21.75" customHeight="1">
      <c r="A129" s="29"/>
      <c r="B129" s="63"/>
      <c r="C129" s="29"/>
      <c r="D129" s="29"/>
      <c r="E129" s="30"/>
      <c r="F129" s="31"/>
      <c r="G129" s="30"/>
      <c r="H129" s="31"/>
      <c r="I129" s="30"/>
      <c r="J129" s="31"/>
      <c r="K129" s="11"/>
    </row>
    <row r="130" spans="1:11" ht="21.75" customHeight="1">
      <c r="A130" s="29"/>
      <c r="B130" s="63"/>
      <c r="C130" s="29"/>
      <c r="D130" s="29"/>
      <c r="E130" s="30"/>
      <c r="F130" s="31"/>
      <c r="G130" s="30"/>
      <c r="H130" s="31"/>
      <c r="I130" s="30"/>
      <c r="J130" s="31"/>
      <c r="K130" s="11"/>
    </row>
    <row r="131" spans="1:11" ht="21.75" customHeight="1">
      <c r="A131" s="29"/>
      <c r="B131" s="63"/>
      <c r="C131" s="29"/>
      <c r="D131" s="29"/>
      <c r="E131" s="30"/>
      <c r="F131" s="31"/>
      <c r="G131" s="30"/>
      <c r="H131" s="31"/>
      <c r="I131" s="30"/>
      <c r="J131" s="31"/>
      <c r="K131" s="11"/>
    </row>
    <row r="132" spans="1:11" ht="21.75" customHeight="1">
      <c r="A132" s="29"/>
      <c r="B132" s="63"/>
      <c r="C132" s="29"/>
      <c r="D132" s="29"/>
      <c r="E132" s="30"/>
      <c r="F132" s="31"/>
      <c r="G132" s="30"/>
      <c r="H132" s="31"/>
      <c r="I132" s="30"/>
      <c r="J132" s="31"/>
      <c r="K132" s="11"/>
    </row>
    <row r="133" spans="1:11" ht="21.75" customHeight="1">
      <c r="A133" s="29"/>
      <c r="B133" s="63"/>
      <c r="C133" s="29"/>
      <c r="D133" s="29"/>
      <c r="E133" s="30"/>
      <c r="F133" s="31"/>
      <c r="G133" s="30"/>
      <c r="H133" s="31"/>
      <c r="I133" s="30"/>
      <c r="J133" s="31"/>
      <c r="K133" s="11"/>
    </row>
    <row r="134" spans="1:11" ht="21.75" customHeight="1">
      <c r="A134" s="29"/>
      <c r="B134" s="63"/>
      <c r="C134" s="29"/>
      <c r="D134" s="29"/>
      <c r="E134" s="30"/>
      <c r="F134" s="31"/>
      <c r="G134" s="30"/>
      <c r="H134" s="31"/>
      <c r="I134" s="30"/>
      <c r="J134" s="31"/>
      <c r="K134" s="11"/>
    </row>
    <row r="135" spans="1:11" ht="15.75" customHeight="1">
      <c r="A135" s="29"/>
      <c r="B135" s="63"/>
      <c r="C135" s="29"/>
      <c r="D135" s="29"/>
      <c r="E135" s="30"/>
      <c r="F135" s="31"/>
      <c r="G135" s="30"/>
      <c r="H135" s="31"/>
      <c r="I135" s="30"/>
      <c r="J135" s="31"/>
      <c r="K135" s="11"/>
    </row>
    <row r="136" spans="1:11" ht="21.75" customHeight="1">
      <c r="A136" s="29"/>
      <c r="B136" s="63"/>
      <c r="C136" s="29"/>
      <c r="D136" s="29"/>
      <c r="E136" s="30"/>
      <c r="F136" s="31"/>
      <c r="G136" s="30"/>
      <c r="H136" s="31"/>
      <c r="I136" s="30"/>
      <c r="J136" s="31"/>
      <c r="K136" s="11"/>
    </row>
    <row r="137" spans="1:11" ht="21.75" customHeight="1">
      <c r="A137" s="29"/>
      <c r="B137" s="63"/>
      <c r="C137" s="29"/>
      <c r="D137" s="29"/>
      <c r="E137" s="30"/>
      <c r="F137" s="31"/>
      <c r="G137" s="30"/>
      <c r="H137" s="31"/>
      <c r="I137" s="30"/>
      <c r="J137" s="31"/>
      <c r="K137" s="11"/>
    </row>
    <row r="138" spans="1:11" ht="21.75" customHeight="1">
      <c r="A138" s="29"/>
      <c r="B138" s="63"/>
      <c r="C138" s="29"/>
      <c r="D138" s="29"/>
      <c r="E138" s="30"/>
      <c r="F138" s="31"/>
      <c r="G138" s="30"/>
      <c r="H138" s="31"/>
      <c r="I138" s="30"/>
      <c r="J138" s="31"/>
      <c r="K138" s="11"/>
    </row>
    <row r="139" spans="1:11" ht="21.75" customHeight="1">
      <c r="A139" s="29"/>
      <c r="B139" s="63"/>
      <c r="C139" s="29"/>
      <c r="D139" s="29"/>
      <c r="E139" s="30"/>
      <c r="F139" s="31"/>
      <c r="G139" s="30"/>
      <c r="H139" s="31"/>
      <c r="I139" s="30"/>
      <c r="J139" s="31"/>
      <c r="K139" s="11"/>
    </row>
    <row r="140" spans="1:11" ht="21.75" customHeight="1">
      <c r="A140" s="29"/>
      <c r="B140" s="63"/>
      <c r="C140" s="29"/>
      <c r="D140" s="29"/>
      <c r="E140" s="30"/>
      <c r="F140" s="31"/>
      <c r="G140" s="30"/>
      <c r="H140" s="31"/>
      <c r="I140" s="30"/>
      <c r="J140" s="31"/>
      <c r="K140" s="11"/>
    </row>
    <row r="141" spans="1:11" ht="12.75" customHeight="1">
      <c r="A141" s="29"/>
      <c r="B141" s="63"/>
      <c r="C141" s="29"/>
      <c r="D141" s="29"/>
      <c r="E141" s="30"/>
      <c r="F141" s="31"/>
      <c r="G141" s="30"/>
      <c r="H141" s="31"/>
      <c r="I141" s="30"/>
      <c r="J141" s="31"/>
      <c r="K141" s="11"/>
    </row>
    <row r="142" spans="1:11" ht="21.95" customHeight="1">
      <c r="A142" s="155" t="s">
        <v>40</v>
      </c>
      <c r="B142" s="88"/>
      <c r="C142" s="88"/>
      <c r="D142" s="88"/>
      <c r="E142" s="90"/>
      <c r="F142" s="89"/>
      <c r="G142" s="90"/>
      <c r="H142" s="89"/>
      <c r="I142" s="90"/>
      <c r="J142" s="89"/>
      <c r="K142" s="90"/>
    </row>
  </sheetData>
  <mergeCells count="6">
    <mergeCell ref="E5:G5"/>
    <mergeCell ref="I5:K5"/>
    <mergeCell ref="E53:G53"/>
    <mergeCell ref="I53:K53"/>
    <mergeCell ref="E102:G102"/>
    <mergeCell ref="I102:K10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6ca3f63b4bcad6637797fca1b1673b67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681c50e9d5d5845bf3214b92c47687d9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88B63A-855E-4D1C-9F00-EA62D0FA99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4AE784-6540-4388-8794-C21F65F269A4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customXml/itemProps3.xml><?xml version="1.0" encoding="utf-8"?>
<ds:datastoreItem xmlns:ds="http://schemas.openxmlformats.org/officeDocument/2006/customXml" ds:itemID="{A6331931-E50E-42C5-9212-2AD587AA3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5-6</vt:lpstr>
      <vt:lpstr>7</vt:lpstr>
      <vt:lpstr>8</vt:lpstr>
      <vt:lpstr>9-11</vt:lpstr>
      <vt:lpstr>'2-4'!Print_Area</vt:lpstr>
      <vt:lpstr>'5-6'!Print_Area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Nongluck Amornsathit (TH)</cp:lastModifiedBy>
  <cp:revision/>
  <cp:lastPrinted>2026-05-12T10:31:09Z</cp:lastPrinted>
  <dcterms:created xsi:type="dcterms:W3CDTF">2023-11-10T03:50:43Z</dcterms:created>
  <dcterms:modified xsi:type="dcterms:W3CDTF">2026-05-12T10:32:04Z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