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Com7 Public Company Limited\Com7 Public_March  Q1'26\"/>
    </mc:Choice>
  </mc:AlternateContent>
  <xr:revisionPtr revIDLastSave="0" documentId="13_ncr:1_{6DDB896B-6354-479E-A85A-1CF8DC4D03DA}" xr6:coauthVersionLast="47" xr6:coauthVersionMax="47" xr10:uidLastSave="{00000000-0000-0000-0000-000000000000}"/>
  <bookViews>
    <workbookView xWindow="-120" yWindow="-120" windowWidth="29040" windowHeight="15720" tabRatio="886" activeTab="4" xr2:uid="{00000000-000D-0000-FFFF-FFFF00000000}"/>
  </bookViews>
  <sheets>
    <sheet name="2-4" sheetId="33" r:id="rId1"/>
    <sheet name="P&amp;L 5-6" sheetId="24" r:id="rId2"/>
    <sheet name="7" sheetId="34" r:id="rId3"/>
    <sheet name="8" sheetId="35" r:id="rId4"/>
    <sheet name="9-11" sheetId="3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6" i="35" l="1"/>
  <c r="I27" i="33" l="1"/>
  <c r="W35" i="34" l="1"/>
  <c r="O35" i="34"/>
  <c r="M35" i="34"/>
  <c r="K35" i="34"/>
  <c r="I35" i="34"/>
  <c r="G35" i="34"/>
  <c r="E35" i="34"/>
  <c r="U35" i="34"/>
  <c r="Y32" i="34"/>
  <c r="Y31" i="34"/>
  <c r="AA31" i="34" s="1"/>
  <c r="AC35" i="34" l="1"/>
  <c r="O29" i="35"/>
  <c r="M29" i="35"/>
  <c r="K29" i="35"/>
  <c r="I29" i="35"/>
  <c r="G29" i="35"/>
  <c r="E29" i="35"/>
  <c r="Y24" i="34"/>
  <c r="AA24" i="34" s="1"/>
  <c r="AE24" i="34" s="1"/>
  <c r="Y23" i="34"/>
  <c r="AA23" i="34" s="1"/>
  <c r="AE23" i="34" s="1"/>
  <c r="Y22" i="34"/>
  <c r="AA22" i="34" s="1"/>
  <c r="AE22" i="34" s="1"/>
  <c r="Y18" i="34"/>
  <c r="AA18" i="34" s="1"/>
  <c r="AE18" i="34" s="1"/>
  <c r="Y17" i="34"/>
  <c r="AA17" i="34" s="1"/>
  <c r="E20" i="34"/>
  <c r="E26" i="34" s="1"/>
  <c r="G20" i="34"/>
  <c r="G26" i="34" s="1"/>
  <c r="I20" i="34"/>
  <c r="I26" i="34" s="1"/>
  <c r="K20" i="34"/>
  <c r="M20" i="34"/>
  <c r="M26" i="34" s="1"/>
  <c r="O20" i="34"/>
  <c r="O26" i="34" s="1"/>
  <c r="Q20" i="34"/>
  <c r="Q26" i="34" s="1"/>
  <c r="S20" i="34"/>
  <c r="S26" i="34" s="1"/>
  <c r="U20" i="34"/>
  <c r="U26" i="34" s="1"/>
  <c r="W20" i="34"/>
  <c r="W26" i="34" s="1"/>
  <c r="AC20" i="34"/>
  <c r="AC26" i="34" s="1"/>
  <c r="AE31" i="34"/>
  <c r="O61" i="24"/>
  <c r="M61" i="24"/>
  <c r="K61" i="24"/>
  <c r="I61" i="24"/>
  <c r="S35" i="34" l="1"/>
  <c r="Y33" i="34"/>
  <c r="Y20" i="34"/>
  <c r="Y26" i="34" s="1"/>
  <c r="K26" i="34"/>
  <c r="AE17" i="34"/>
  <c r="AE20" i="34" s="1"/>
  <c r="AE26" i="34" s="1"/>
  <c r="AA20" i="34"/>
  <c r="AA26" i="34" s="1"/>
  <c r="AA33" i="34" l="1"/>
  <c r="Y35" i="34"/>
  <c r="O27" i="24"/>
  <c r="K27" i="24"/>
  <c r="M27" i="24"/>
  <c r="I27" i="24"/>
  <c r="O16" i="24"/>
  <c r="M16" i="24"/>
  <c r="K16" i="24"/>
  <c r="A3" i="35"/>
  <c r="G20" i="35"/>
  <c r="K20" i="35"/>
  <c r="G149" i="33"/>
  <c r="G93" i="33"/>
  <c r="G83" i="33"/>
  <c r="G47" i="33"/>
  <c r="G27" i="33"/>
  <c r="O20" i="35"/>
  <c r="I20" i="35"/>
  <c r="S17" i="35"/>
  <c r="K93" i="33"/>
  <c r="A56" i="32"/>
  <c r="A112" i="32" s="1"/>
  <c r="A168" i="32" s="1"/>
  <c r="L96" i="32"/>
  <c r="L84" i="32"/>
  <c r="H96" i="32"/>
  <c r="H84" i="32"/>
  <c r="M20" i="35"/>
  <c r="E20" i="35"/>
  <c r="S14" i="35"/>
  <c r="A171" i="33"/>
  <c r="K149" i="33"/>
  <c r="K152" i="33" s="1"/>
  <c r="A117" i="33"/>
  <c r="A115" i="33"/>
  <c r="A114" i="33"/>
  <c r="K83" i="33"/>
  <c r="A60" i="33"/>
  <c r="A58" i="33"/>
  <c r="K47" i="33"/>
  <c r="K27" i="33"/>
  <c r="A59" i="32"/>
  <c r="A115" i="32" s="1"/>
  <c r="A57" i="32"/>
  <c r="A113" i="32" s="1"/>
  <c r="J96" i="32"/>
  <c r="F96" i="32"/>
  <c r="J84" i="32"/>
  <c r="F84" i="32"/>
  <c r="A72" i="24"/>
  <c r="A70" i="24"/>
  <c r="AE33" i="34" l="1"/>
  <c r="K95" i="33"/>
  <c r="K154" i="33" s="1"/>
  <c r="G49" i="33"/>
  <c r="G95" i="33"/>
  <c r="K49" i="33"/>
  <c r="G152" i="33"/>
  <c r="A69" i="24"/>
  <c r="A129" i="24" s="1"/>
  <c r="I47" i="33"/>
  <c r="O31" i="24"/>
  <c r="O36" i="24" s="1"/>
  <c r="O40" i="24" s="1"/>
  <c r="O43" i="24" s="1"/>
  <c r="O63" i="24" s="1"/>
  <c r="O93" i="24" s="1"/>
  <c r="K31" i="24"/>
  <c r="K36" i="24" s="1"/>
  <c r="K40" i="24" s="1"/>
  <c r="K43" i="24" s="1"/>
  <c r="M31" i="24"/>
  <c r="M36" i="24" s="1"/>
  <c r="M40" i="24" s="1"/>
  <c r="I16" i="24"/>
  <c r="I31" i="24" s="1"/>
  <c r="I36" i="24" s="1"/>
  <c r="I40" i="24" s="1"/>
  <c r="I43" i="24" l="1"/>
  <c r="F44" i="32"/>
  <c r="F48" i="32" s="1"/>
  <c r="F123" i="32" s="1"/>
  <c r="F126" i="32" s="1"/>
  <c r="M43" i="24"/>
  <c r="J44" i="32"/>
  <c r="J48" i="32" s="1"/>
  <c r="J123" i="32" s="1"/>
  <c r="J126" i="32" s="1"/>
  <c r="K63" i="24"/>
  <c r="K93" i="24" s="1"/>
  <c r="K85" i="24"/>
  <c r="H44" i="32"/>
  <c r="H48" i="32" s="1"/>
  <c r="H123" i="32" s="1"/>
  <c r="H126" i="32" s="1"/>
  <c r="G154" i="33"/>
  <c r="I49" i="33"/>
  <c r="L44" i="32"/>
  <c r="L48" i="32" s="1"/>
  <c r="L123" i="32" s="1"/>
  <c r="L126" i="32" s="1"/>
  <c r="O85" i="24"/>
  <c r="I85" i="24" l="1"/>
  <c r="I63" i="24"/>
  <c r="I93" i="24" s="1"/>
  <c r="M85" i="24"/>
  <c r="M63" i="24"/>
  <c r="M93" i="24" s="1"/>
  <c r="E47" i="33"/>
  <c r="Q35" i="34" l="1"/>
  <c r="AA32" i="34"/>
  <c r="S27" i="35"/>
  <c r="Q29" i="35"/>
  <c r="E27" i="33"/>
  <c r="E49" i="33" s="1"/>
  <c r="AE32" i="34" l="1"/>
  <c r="AE35" i="34" s="1"/>
  <c r="AA35" i="34"/>
  <c r="S29" i="35"/>
  <c r="Q20" i="35"/>
  <c r="S18" i="35"/>
  <c r="E93" i="33"/>
  <c r="S20" i="35" l="1"/>
  <c r="I93" i="33"/>
  <c r="E83" i="33" l="1"/>
  <c r="E95" i="33" s="1"/>
  <c r="I83" i="33" l="1"/>
  <c r="I95" i="33" s="1"/>
  <c r="I149" i="33" l="1"/>
  <c r="I152" i="33" s="1"/>
  <c r="I154" i="33" s="1"/>
  <c r="E149" i="33" l="1"/>
  <c r="E152" i="33" s="1"/>
  <c r="E154" i="33" s="1"/>
</calcChain>
</file>

<file path=xl/sharedStrings.xml><?xml version="1.0" encoding="utf-8"?>
<sst xmlns="http://schemas.openxmlformats.org/spreadsheetml/2006/main" count="440" uniqueCount="265">
  <si>
    <t>Com7 Public Company Limited</t>
  </si>
  <si>
    <t>Statement of Financial Position</t>
  </si>
  <si>
    <t>Consolidated</t>
  </si>
  <si>
    <t>Separate</t>
  </si>
  <si>
    <t xml:space="preserve"> financial information</t>
  </si>
  <si>
    <t>financial information</t>
  </si>
  <si>
    <t>Unaudited</t>
  </si>
  <si>
    <t>Audited</t>
  </si>
  <si>
    <t>31 December</t>
  </si>
  <si>
    <t>2025</t>
  </si>
  <si>
    <t>Notes</t>
  </si>
  <si>
    <t>Thousand Baht</t>
  </si>
  <si>
    <t>Assets</t>
  </si>
  <si>
    <t>Current assets</t>
  </si>
  <si>
    <t>Cash and cash equivalents</t>
  </si>
  <si>
    <t>Short-term investments in debt instruments</t>
  </si>
  <si>
    <t>measured at amortised cost</t>
  </si>
  <si>
    <t>Trade and other current receivables, net</t>
  </si>
  <si>
    <t>Current portion of finance lease receivables, net</t>
  </si>
  <si>
    <t>Financial assets measured at fair value</t>
  </si>
  <si>
    <t>Short-term loans to other party</t>
  </si>
  <si>
    <t>Short-term loans to related parties</t>
  </si>
  <si>
    <t>Inventories, net</t>
  </si>
  <si>
    <t>Other current assets</t>
  </si>
  <si>
    <t>Total current assets</t>
  </si>
  <si>
    <t>Non-current assets</t>
  </si>
  <si>
    <t>Restricted deposits with financial institutions</t>
  </si>
  <si>
    <t>Finance lease receivables, net</t>
  </si>
  <si>
    <t>Long-term investments in debt instruments</t>
  </si>
  <si>
    <t>measured at amortised cost, net</t>
  </si>
  <si>
    <t>Investments in subsidiaries and associates</t>
  </si>
  <si>
    <t>using cost method</t>
  </si>
  <si>
    <t>Investments accounted for using the equity method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</si>
  <si>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</si>
  <si>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</si>
  <si>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</si>
  <si>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</si>
  <si>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</si>
  <si>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</si>
  <si>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</si>
  <si>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>Total non-current assets</t>
  </si>
  <si>
    <t>Total assets</t>
  </si>
  <si>
    <t>Director...............................................................................              Director.................................................................................</t>
  </si>
  <si>
    <t>The accompanying notes are an integral part of these interim consolidated and separate financial information.</t>
  </si>
  <si>
    <t>Liabilities and equity</t>
  </si>
  <si>
    <t>Current liabilities</t>
  </si>
  <si>
    <t xml:space="preserve">Bank overdrafts and short-term loans  </t>
  </si>
  <si>
    <t>from financial institutions</t>
  </si>
  <si>
    <t>Current portion of long-term borrowings</t>
  </si>
  <si>
    <t>Trade and other current payables</t>
  </si>
  <si>
    <t>Short-term loans from subsidiaries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</si>
  <si>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</si>
  <si>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</si>
  <si>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</si>
  <si>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</si>
  <si>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</si>
  <si>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</si>
  <si>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liabilities, net</t>
  </si>
  <si>
    <t>Employee benefit obligations</t>
  </si>
  <si>
    <t>Provision for decommissioning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</si>
  <si>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</si>
  <si>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</si>
  <si>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</si>
  <si>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</si>
  <si>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</si>
  <si>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</si>
  <si>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</si>
  <si>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0.25 each</t>
  </si>
  <si>
    <t>Issued and paid-up share capital</t>
  </si>
  <si>
    <t xml:space="preserve">   at a par value of Baht 0.25 each</t>
  </si>
  <si>
    <t>Premium on ordinary shares</t>
  </si>
  <si>
    <t>Share-based payment reserves</t>
  </si>
  <si>
    <t>Retained earnings</t>
  </si>
  <si>
    <t>Appropriated - legal reserve</t>
  </si>
  <si>
    <t>Reserve for treasury shares</t>
  </si>
  <si>
    <t>Unappropriated</t>
  </si>
  <si>
    <r>
      <t>Less</t>
    </r>
    <r>
      <rPr>
        <sz val="9"/>
        <rFont val="Arial"/>
        <family val="2"/>
      </rPr>
      <t xml:space="preserve"> Treasury shares</t>
    </r>
  </si>
  <si>
    <t>Other components of equity</t>
  </si>
  <si>
    <t>of the parent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</si>
  <si>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</si>
  <si>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</si>
  <si>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</si>
  <si>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</si>
  <si>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Revenues</t>
  </si>
  <si>
    <t>Revenue from sales and services</t>
  </si>
  <si>
    <t xml:space="preserve">Other income </t>
  </si>
  <si>
    <t>Total revenues</t>
  </si>
  <si>
    <t>Expenses</t>
  </si>
  <si>
    <t>Cost of sales and services</t>
  </si>
  <si>
    <t>Selling expenses and distribution costs</t>
  </si>
  <si>
    <t>Administrative expenses</t>
  </si>
  <si>
    <t xml:space="preserve">   on financial assets, net</t>
  </si>
  <si>
    <t>Other gains (losses), net</t>
  </si>
  <si>
    <t>Total expenses</t>
  </si>
  <si>
    <t xml:space="preserve">Profit before finance costs, share of profit or </t>
  </si>
  <si>
    <t>loss from investments accounted for using</t>
  </si>
  <si>
    <t>the equity method, and income tax</t>
  </si>
  <si>
    <t xml:space="preserve">Finance costs </t>
  </si>
  <si>
    <t>Profit before share of profit or loss from</t>
  </si>
  <si>
    <t>investments accounted for using</t>
  </si>
  <si>
    <t>Share of profit from investments accounted for</t>
  </si>
  <si>
    <t>using the equity method</t>
  </si>
  <si>
    <t>Profit before income tax</t>
  </si>
  <si>
    <t>Income tax expense</t>
  </si>
  <si>
    <t>Profit for the period</t>
  </si>
  <si>
    <t>Other comprehensive income (expenses):</t>
  </si>
  <si>
    <t xml:space="preserve">from investments accounted for </t>
  </si>
  <si>
    <t>using the equity method, net of tax</t>
  </si>
  <si>
    <t>Items that will be reclassified subsequently to profit and loss</t>
  </si>
  <si>
    <t>Change in fair value of debt instruments at fair value through</t>
  </si>
  <si>
    <t>other comprehensive income, net of tax</t>
  </si>
  <si>
    <t>Share of other comprehensive income (expense)</t>
  </si>
  <si>
    <t>Total comprehensive income for the period</t>
  </si>
  <si>
    <t>Note</t>
  </si>
  <si>
    <t>Profit attributable to:</t>
  </si>
  <si>
    <t>Owners of the parent</t>
  </si>
  <si>
    <t xml:space="preserve">Total comprehensive income </t>
  </si>
  <si>
    <t>attributable to:</t>
  </si>
  <si>
    <t>Earnings per share</t>
  </si>
  <si>
    <t xml:space="preserve">   </t>
  </si>
  <si>
    <t>Basic earnings per share (Baht)</t>
  </si>
  <si>
    <t xml:space="preserve">Losses from remeasurement of </t>
  </si>
  <si>
    <r>
      <t>Statement of Changes in Equity</t>
    </r>
    <r>
      <rPr>
        <sz val="9"/>
        <rFont val="Arial"/>
        <family val="2"/>
      </rPr>
      <t xml:space="preserve"> (Unaudited)</t>
    </r>
  </si>
  <si>
    <t>Consolidated financial information</t>
  </si>
  <si>
    <t>Share of other</t>
  </si>
  <si>
    <t>comprehensive income</t>
  </si>
  <si>
    <t>Change in</t>
  </si>
  <si>
    <t>Issued and</t>
  </si>
  <si>
    <t>Premium on</t>
  </si>
  <si>
    <t>Share-based</t>
  </si>
  <si>
    <t>(expense) from investments</t>
  </si>
  <si>
    <t>fair value of</t>
  </si>
  <si>
    <t>ownership</t>
  </si>
  <si>
    <t>Total other</t>
  </si>
  <si>
    <t>attributable</t>
  </si>
  <si>
    <t>Non-</t>
  </si>
  <si>
    <t xml:space="preserve"> paid-up</t>
  </si>
  <si>
    <t>ordinary</t>
  </si>
  <si>
    <t>Treasury</t>
  </si>
  <si>
    <t>payment</t>
  </si>
  <si>
    <t>Appropriated</t>
  </si>
  <si>
    <t>Reserve for</t>
  </si>
  <si>
    <t>accounted for using</t>
  </si>
  <si>
    <t>financial</t>
  </si>
  <si>
    <t>interest in</t>
  </si>
  <si>
    <t>components</t>
  </si>
  <si>
    <t>to owners of</t>
  </si>
  <si>
    <t>controlling</t>
  </si>
  <si>
    <t>Total</t>
  </si>
  <si>
    <t xml:space="preserve"> share capital</t>
  </si>
  <si>
    <t xml:space="preserve"> shares</t>
  </si>
  <si>
    <t>shares</t>
  </si>
  <si>
    <t>reserves</t>
  </si>
  <si>
    <t>- legal reserve</t>
  </si>
  <si>
    <t>treasury shares</t>
  </si>
  <si>
    <t>the equity method</t>
  </si>
  <si>
    <t>assets</t>
  </si>
  <si>
    <t>subsidiaries</t>
  </si>
  <si>
    <t>of equity</t>
  </si>
  <si>
    <t>the parent</t>
  </si>
  <si>
    <t xml:space="preserve"> interests</t>
  </si>
  <si>
    <t xml:space="preserve"> equity</t>
  </si>
  <si>
    <t>- As previously reported</t>
  </si>
  <si>
    <t>- Impacts from changes in accounting policies</t>
  </si>
  <si>
    <t>Change in equity for the period</t>
  </si>
  <si>
    <t>Share-based payment</t>
  </si>
  <si>
    <t>Opening balance as at 1 January 2025</t>
  </si>
  <si>
    <t>Opening balance as at 1 January 2025 - As restated</t>
  </si>
  <si>
    <t>Separate financial information</t>
  </si>
  <si>
    <t>Premium</t>
  </si>
  <si>
    <t>on ordinary</t>
  </si>
  <si>
    <t xml:space="preserve"> Total equity</t>
  </si>
  <si>
    <r>
      <t>Statement of Cash Flows</t>
    </r>
    <r>
      <rPr>
        <sz val="9"/>
        <rFont val="Arial"/>
        <family val="2"/>
      </rPr>
      <t xml:space="preserve"> (Unaudited)</t>
    </r>
  </si>
  <si>
    <t xml:space="preserve">Consolidated </t>
  </si>
  <si>
    <t>Cash flows from operating activities</t>
  </si>
  <si>
    <t>Profit before income tax expense</t>
  </si>
  <si>
    <t>Depreciation</t>
  </si>
  <si>
    <t>Amortisation</t>
  </si>
  <si>
    <t xml:space="preserve">Allowance for impairment loss on investments </t>
  </si>
  <si>
    <t>in debt instruments measured at amortised cost</t>
  </si>
  <si>
    <t>Allowance for impairment loss on trade and</t>
  </si>
  <si>
    <t>other current receivables and finance lease receivables</t>
  </si>
  <si>
    <t>Employee benefit expenses</t>
  </si>
  <si>
    <t xml:space="preserve">Loss from disposals and write-offs of building and </t>
  </si>
  <si>
    <t>equipment and intangible assets, net</t>
  </si>
  <si>
    <t>Gain from write-off of right-of-use assets</t>
  </si>
  <si>
    <t xml:space="preserve">(Gain) Loss from fair value of financial assets </t>
  </si>
  <si>
    <t>measured at fair value through profit or loss</t>
  </si>
  <si>
    <t>Share-based payment expense</t>
  </si>
  <si>
    <t xml:space="preserve">Share of profit from investments in associates </t>
  </si>
  <si>
    <t>and joint ventures</t>
  </si>
  <si>
    <t>Dividend income</t>
  </si>
  <si>
    <t>Interest income</t>
  </si>
  <si>
    <t>Finance costs</t>
  </si>
  <si>
    <t>Changes in working capital</t>
  </si>
  <si>
    <t>Trade and other current receivables</t>
  </si>
  <si>
    <t>Finance lease receivables</t>
  </si>
  <si>
    <t>Inventories</t>
  </si>
  <si>
    <t>Cash generated from operations</t>
  </si>
  <si>
    <t>Finance costs paid</t>
  </si>
  <si>
    <t>Income tax paid</t>
  </si>
  <si>
    <t>Net cash generated from operating activities</t>
  </si>
  <si>
    <t>Cash flows from investing activities</t>
  </si>
  <si>
    <t>Changes in restricted deposits at financial institutions</t>
  </si>
  <si>
    <t>Payments for short-term loans to other party</t>
  </si>
  <si>
    <t>Payments for investments in debt instruments</t>
  </si>
  <si>
    <t>Receipts from debt instruments measured at FVPL</t>
  </si>
  <si>
    <t>Payments for debt instruments measured at FVPL</t>
  </si>
  <si>
    <t>Payments for investments in financial assets</t>
  </si>
  <si>
    <t>measured at FVOCI</t>
  </si>
  <si>
    <t>Payments for decommissioning liabilities</t>
  </si>
  <si>
    <t>Receipts from disposals of fixed assets</t>
  </si>
  <si>
    <t>Payments for purchases of fixed assets</t>
  </si>
  <si>
    <t>Dividend received</t>
  </si>
  <si>
    <t>Interest received</t>
  </si>
  <si>
    <t>Net cash used in investing activities</t>
  </si>
  <si>
    <t>Cash flow from financing activities</t>
  </si>
  <si>
    <t>Receipts from short-term loans from related parties</t>
  </si>
  <si>
    <t>Payments for short-term loans from related parties</t>
  </si>
  <si>
    <t>Payments for lease liabilities</t>
  </si>
  <si>
    <t>Dividend paid to the owners of the parent</t>
  </si>
  <si>
    <t>Net cash used in financing activities</t>
  </si>
  <si>
    <r>
      <t xml:space="preserve">Statement of Cash Flows </t>
    </r>
    <r>
      <rPr>
        <sz val="9"/>
        <rFont val="Arial"/>
        <family val="2"/>
      </rPr>
      <t>(Unaudited)</t>
    </r>
  </si>
  <si>
    <t>Net decrease in cash and cash equivalents</t>
  </si>
  <si>
    <t>Cash and cash equivalents at the beginning of the period</t>
  </si>
  <si>
    <t>Cash and cash equivalents at the end of the period</t>
  </si>
  <si>
    <t>Acquisition of right-of-use assets</t>
  </si>
  <si>
    <t>Increase of decommissioning liabilities</t>
  </si>
  <si>
    <t>As at 31 March 2026</t>
  </si>
  <si>
    <t>31 March</t>
  </si>
  <si>
    <t>2026</t>
  </si>
  <si>
    <t>For the three-month period ended 31 March 2026</t>
  </si>
  <si>
    <t>Item that will not be subsequently reclassified</t>
  </si>
  <si>
    <t>to profit and loss</t>
  </si>
  <si>
    <t xml:space="preserve">   post-employment benefit obligations, net of income tax.</t>
  </si>
  <si>
    <t>Opening balance as at 1 January 2026</t>
  </si>
  <si>
    <t>Closing balance as at 31 March 2025</t>
  </si>
  <si>
    <t>Closing balance as at 31 March 2026</t>
  </si>
  <si>
    <t>Increase of investments in subsidiaries, an associate, and</t>
  </si>
  <si>
    <t>Impairment losses</t>
  </si>
  <si>
    <t>10.1, 10.2</t>
  </si>
  <si>
    <t>Cash receipts from short-term loans to related parties</t>
  </si>
  <si>
    <t>Cash payments for short-term loans to related parties</t>
  </si>
  <si>
    <t>Payments for long-term loans from financial institutions</t>
  </si>
  <si>
    <t>Receipts from long-term loans from financial institutions</t>
  </si>
  <si>
    <t>Share of other comprehensive expense from investments</t>
  </si>
  <si>
    <t xml:space="preserve"> accounted for using the equity method, net of income tax</t>
  </si>
  <si>
    <t xml:space="preserve"> net of income tax</t>
  </si>
  <si>
    <t>Other comprehensive income (expenses) for the year,</t>
  </si>
  <si>
    <t>guarantee contracts</t>
  </si>
  <si>
    <t>a joint venture from liabilities arising from financial</t>
  </si>
  <si>
    <t>Write-off inventory</t>
  </si>
  <si>
    <t>Equity attributable to the owners</t>
  </si>
  <si>
    <t>Attributable to the owners of the parent</t>
  </si>
  <si>
    <t>Capital contribution</t>
  </si>
  <si>
    <t>(Reversal of) Allowance for diminution in value of inventories</t>
  </si>
  <si>
    <t>(Gain) Loss from fair value of financial guarantee contracts</t>
  </si>
  <si>
    <t>Non-cash transactions</t>
  </si>
  <si>
    <t>Payable balances from purchase of</t>
  </si>
  <si>
    <t>property, plant and equipment</t>
  </si>
  <si>
    <t xml:space="preserve">   2,417,698,765 ordinary shares</t>
  </si>
  <si>
    <t xml:space="preserve">   2,387,698,765 ordinary shares</t>
  </si>
  <si>
    <t>Other comprehensive income for the period</t>
  </si>
  <si>
    <t>Other comprehensive expenses for the period</t>
  </si>
  <si>
    <t>Net cash payments for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</si>
</sst>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.0;\(#,##0.0\)"/>
    <numFmt numFmtId="168" formatCode="_-* #,##0_-;\-* #,##0_-;_-* &quot;-&quot;??_-;_-@_-"/>
    <numFmt numFmtId="169" formatCode="#,##0;\(#,##0\);&quot;-&quot;;@"/>
  </numFmts>
  <fonts count="66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4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5" applyNumberFormat="0" applyAlignment="0" applyProtection="0"/>
    <xf numFmtId="0" fontId="22" fillId="0" borderId="10" applyNumberFormat="0" applyFill="0" applyAlignment="0" applyProtection="0"/>
    <xf numFmtId="0" fontId="23" fillId="31" borderId="0" applyNumberFormat="0" applyBorder="0" applyAlignment="0" applyProtection="0"/>
    <xf numFmtId="0" fontId="15" fillId="0" borderId="0"/>
    <xf numFmtId="0" fontId="6" fillId="0" borderId="0"/>
    <xf numFmtId="0" fontId="10" fillId="32" borderId="11" applyNumberFormat="0" applyFont="0" applyAlignment="0" applyProtection="0"/>
    <xf numFmtId="0" fontId="24" fillId="27" borderId="12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5" applyNumberFormat="0" applyAlignment="0" applyProtection="0"/>
    <xf numFmtId="0" fontId="35" fillId="28" borderId="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5" applyNumberFormat="0" applyAlignment="0" applyProtection="0"/>
    <xf numFmtId="0" fontId="42" fillId="0" borderId="10" applyNumberFormat="0" applyFill="0" applyAlignment="0" applyProtection="0"/>
    <xf numFmtId="0" fontId="43" fillId="31" borderId="0" applyNumberFormat="0" applyBorder="0" applyAlignment="0" applyProtection="0"/>
    <xf numFmtId="0" fontId="29" fillId="0" borderId="0"/>
    <xf numFmtId="0" fontId="28" fillId="0" borderId="0"/>
    <xf numFmtId="0" fontId="31" fillId="0" borderId="0"/>
    <xf numFmtId="0" fontId="30" fillId="0" borderId="0"/>
    <xf numFmtId="0" fontId="6" fillId="0" borderId="0"/>
    <xf numFmtId="0" fontId="5" fillId="0" borderId="0"/>
    <xf numFmtId="0" fontId="28" fillId="32" borderId="11" applyNumberFormat="0" applyFont="0" applyAlignment="0" applyProtection="0"/>
    <xf numFmtId="0" fontId="44" fillId="27" borderId="12" applyNumberFormat="0" applyAlignment="0" applyProtection="0"/>
    <xf numFmtId="9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5" applyNumberFormat="0" applyAlignment="0" applyProtection="0"/>
    <xf numFmtId="0" fontId="51" fillId="28" borderId="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7" fillId="30" borderId="5" applyNumberFormat="0" applyAlignment="0" applyProtection="0"/>
    <xf numFmtId="0" fontId="58" fillId="0" borderId="10" applyNumberFormat="0" applyFill="0" applyAlignment="0" applyProtection="0"/>
    <xf numFmtId="0" fontId="59" fillId="31" borderId="0" applyNumberFormat="0" applyBorder="0" applyAlignment="0" applyProtection="0"/>
    <xf numFmtId="0" fontId="4" fillId="32" borderId="11" applyNumberFormat="0" applyFont="0" applyAlignment="0" applyProtection="0"/>
    <xf numFmtId="0" fontId="60" fillId="27" borderId="12" applyNumberFormat="0" applyAlignment="0" applyProtection="0"/>
    <xf numFmtId="0" fontId="61" fillId="0" borderId="13" applyNumberFormat="0" applyFill="0" applyAlignment="0" applyProtection="0"/>
    <xf numFmtId="0" fontId="6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159">
    <xf numFmtId="0" fontId="0" fillId="0" borderId="0" xfId="0"/>
    <xf numFmtId="165" fontId="9" fillId="0" borderId="0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Border="1" applyAlignment="1">
      <alignment horizontal="right" vertical="center" wrapText="1"/>
    </xf>
    <xf numFmtId="168" fontId="9" fillId="0" borderId="0" xfId="28" quotePrefix="1" applyNumberFormat="1" applyFont="1" applyFill="1" applyBorder="1" applyAlignment="1">
      <alignment horizontal="right" vertical="center" wrapText="1"/>
    </xf>
    <xf numFmtId="168" fontId="9" fillId="0" borderId="4" xfId="28" applyNumberFormat="1" applyFont="1" applyFill="1" applyBorder="1" applyAlignment="1">
      <alignment horizontal="right" vertical="center" wrapText="1"/>
    </xf>
    <xf numFmtId="165" fontId="9" fillId="0" borderId="0" xfId="28" quotePrefix="1" applyNumberFormat="1" applyFont="1" applyFill="1" applyBorder="1" applyAlignment="1">
      <alignment horizontal="right" vertical="center" wrapText="1"/>
    </xf>
    <xf numFmtId="9" fontId="9" fillId="0" borderId="0" xfId="43" applyFont="1" applyFill="1" applyBorder="1" applyAlignment="1">
      <alignment horizontal="center" vertical="center"/>
    </xf>
    <xf numFmtId="165" fontId="9" fillId="0" borderId="4" xfId="28" applyNumberFormat="1" applyFont="1" applyFill="1" applyBorder="1" applyAlignment="1">
      <alignment horizontal="right" vertical="center"/>
    </xf>
    <xf numFmtId="165" fontId="63" fillId="0" borderId="0" xfId="28" applyNumberFormat="1" applyFont="1" applyFill="1" applyAlignment="1">
      <alignment vertical="center" wrapText="1"/>
    </xf>
    <xf numFmtId="165" fontId="63" fillId="0" borderId="4" xfId="28" applyNumberFormat="1" applyFont="1" applyFill="1" applyBorder="1" applyAlignment="1">
      <alignment vertical="center" wrapText="1"/>
    </xf>
    <xf numFmtId="168" fontId="9" fillId="0" borderId="0" xfId="28" applyNumberFormat="1" applyFont="1" applyFill="1" applyBorder="1" applyAlignment="1">
      <alignment horizontal="right" vertical="center" wrapText="1"/>
    </xf>
    <xf numFmtId="165" fontId="9" fillId="0" borderId="0" xfId="28" quotePrefix="1" applyNumberFormat="1" applyFont="1" applyFill="1" applyAlignment="1">
      <alignment horizontal="right" vertical="center"/>
    </xf>
    <xf numFmtId="165" fontId="9" fillId="0" borderId="4" xfId="28" quotePrefix="1" applyNumberFormat="1" applyFont="1" applyFill="1" applyBorder="1" applyAlignment="1">
      <alignment horizontal="right" vertical="center"/>
    </xf>
    <xf numFmtId="169" fontId="9" fillId="0" borderId="0" xfId="28" quotePrefix="1" applyNumberFormat="1" applyFont="1" applyFill="1" applyBorder="1" applyAlignment="1">
      <alignment horizontal="right" vertical="center" wrapText="1"/>
    </xf>
    <xf numFmtId="165" fontId="9" fillId="0" borderId="4" xfId="28" applyNumberFormat="1" applyFont="1" applyFill="1" applyBorder="1" applyAlignment="1">
      <alignment horizontal="right" vertical="center" wrapText="1"/>
    </xf>
    <xf numFmtId="164" fontId="9" fillId="0" borderId="0" xfId="28" quotePrefix="1" applyNumberFormat="1" applyFont="1" applyFill="1" applyBorder="1" applyAlignment="1">
      <alignment horizontal="right" vertical="center" wrapText="1"/>
    </xf>
    <xf numFmtId="43" fontId="9" fillId="0" borderId="4" xfId="28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lef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169" fontId="8" fillId="0" borderId="4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169" fontId="8" fillId="0" borderId="0" xfId="0" quotePrefix="1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vertical="center" wrapText="1"/>
    </xf>
    <xf numFmtId="169" fontId="8" fillId="0" borderId="0" xfId="0" quotePrefix="1" applyNumberFormat="1" applyFont="1" applyFill="1" applyAlignment="1">
      <alignment horizontal="right" vertical="center" wrapText="1"/>
    </xf>
    <xf numFmtId="169" fontId="9" fillId="0" borderId="0" xfId="0" applyNumberFormat="1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right" vertical="center" wrapText="1"/>
    </xf>
    <xf numFmtId="169" fontId="8" fillId="0" borderId="1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 wrapText="1"/>
    </xf>
    <xf numFmtId="169" fontId="9" fillId="0" borderId="0" xfId="0" applyNumberFormat="1" applyFont="1" applyFill="1" applyAlignment="1">
      <alignment horizontal="right" vertical="center" wrapText="1"/>
    </xf>
    <xf numFmtId="168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167" fontId="9" fillId="0" borderId="0" xfId="0" applyNumberFormat="1" applyFont="1" applyFill="1" applyAlignment="1">
      <alignment horizontal="center" vertical="center"/>
    </xf>
    <xf numFmtId="169" fontId="9" fillId="0" borderId="4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Alignment="1">
      <alignment vertical="center" wrapText="1"/>
    </xf>
    <xf numFmtId="165" fontId="9" fillId="0" borderId="0" xfId="0" applyNumberFormat="1" applyFont="1" applyFill="1" applyAlignment="1">
      <alignment horizontal="right" vertical="center" wrapText="1"/>
    </xf>
    <xf numFmtId="165" fontId="9" fillId="0" borderId="0" xfId="0" quotePrefix="1" applyNumberFormat="1" applyFont="1" applyFill="1" applyAlignment="1">
      <alignment horizontal="right" vertical="center" wrapText="1"/>
    </xf>
    <xf numFmtId="168" fontId="9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169" fontId="9" fillId="0" borderId="1" xfId="0" applyNumberFormat="1" applyFont="1" applyFill="1" applyBorder="1" applyAlignment="1">
      <alignment horizontal="right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8" fontId="9" fillId="0" borderId="4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165" fontId="9" fillId="0" borderId="4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9" fontId="9" fillId="0" borderId="15" xfId="0" applyNumberFormat="1" applyFont="1" applyFill="1" applyBorder="1" applyAlignment="1">
      <alignment horizontal="right" vertical="center" wrapText="1"/>
    </xf>
    <xf numFmtId="0" fontId="65" fillId="0" borderId="0" xfId="0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4" fontId="9" fillId="0" borderId="4" xfId="0" applyNumberFormat="1" applyFont="1" applyFill="1" applyBorder="1" applyAlignment="1">
      <alignment horizontal="left" vertical="center"/>
    </xf>
    <xf numFmtId="0" fontId="8" fillId="0" borderId="0" xfId="89" applyFont="1" applyFill="1" applyAlignment="1">
      <alignment vertical="center"/>
    </xf>
    <xf numFmtId="0" fontId="9" fillId="0" borderId="0" xfId="89" applyFont="1" applyFill="1" applyAlignment="1">
      <alignment vertical="center"/>
    </xf>
    <xf numFmtId="169" fontId="9" fillId="0" borderId="0" xfId="89" applyNumberFormat="1" applyFont="1" applyFill="1" applyAlignment="1">
      <alignment vertical="center"/>
    </xf>
    <xf numFmtId="0" fontId="9" fillId="0" borderId="1" xfId="89" applyFont="1" applyFill="1" applyBorder="1" applyAlignment="1">
      <alignment vertical="center"/>
    </xf>
    <xf numFmtId="169" fontId="9" fillId="0" borderId="1" xfId="89" applyNumberFormat="1" applyFont="1" applyFill="1" applyBorder="1" applyAlignment="1">
      <alignment vertical="center"/>
    </xf>
    <xf numFmtId="0" fontId="64" fillId="0" borderId="0" xfId="89" applyFont="1" applyFill="1" applyAlignment="1">
      <alignment vertical="center"/>
    </xf>
    <xf numFmtId="0" fontId="63" fillId="0" borderId="0" xfId="89" applyFont="1" applyFill="1" applyAlignment="1">
      <alignment vertical="center"/>
    </xf>
    <xf numFmtId="169" fontId="63" fillId="0" borderId="0" xfId="89" applyNumberFormat="1" applyFont="1" applyFill="1" applyAlignment="1">
      <alignment vertical="center"/>
    </xf>
    <xf numFmtId="0" fontId="64" fillId="0" borderId="0" xfId="89" applyFont="1" applyFill="1" applyAlignment="1">
      <alignment vertical="center" wrapText="1"/>
    </xf>
    <xf numFmtId="0" fontId="64" fillId="0" borderId="0" xfId="89" applyFont="1" applyFill="1" applyAlignment="1">
      <alignment horizontal="center" vertical="center" wrapText="1"/>
    </xf>
    <xf numFmtId="169" fontId="64" fillId="0" borderId="4" xfId="89" applyNumberFormat="1" applyFont="1" applyFill="1" applyBorder="1" applyAlignment="1">
      <alignment horizontal="center" vertical="center" wrapText="1"/>
    </xf>
    <xf numFmtId="169" fontId="64" fillId="0" borderId="14" xfId="89" applyNumberFormat="1" applyFont="1" applyFill="1" applyBorder="1" applyAlignment="1">
      <alignment horizontal="center" vertical="center" wrapText="1"/>
    </xf>
    <xf numFmtId="169" fontId="64" fillId="0" borderId="0" xfId="89" applyNumberFormat="1" applyFont="1" applyFill="1" applyAlignment="1">
      <alignment horizontal="center" vertical="center" wrapText="1"/>
    </xf>
    <xf numFmtId="169" fontId="64" fillId="0" borderId="0" xfId="89" applyNumberFormat="1" applyFont="1" applyFill="1" applyAlignment="1">
      <alignment horizontal="right" vertical="center" wrapText="1"/>
    </xf>
    <xf numFmtId="169" fontId="64" fillId="0" borderId="4" xfId="89" applyNumberFormat="1" applyFont="1" applyFill="1" applyBorder="1" applyAlignment="1">
      <alignment horizontal="center" vertical="center"/>
    </xf>
    <xf numFmtId="169" fontId="64" fillId="0" borderId="0" xfId="89" applyNumberFormat="1" applyFont="1" applyFill="1" applyAlignment="1">
      <alignment horizontal="right" vertical="center"/>
    </xf>
    <xf numFmtId="169" fontId="64" fillId="0" borderId="1" xfId="89" applyNumberFormat="1" applyFont="1" applyFill="1" applyBorder="1" applyAlignment="1">
      <alignment horizontal="center" vertical="center" wrapText="1"/>
    </xf>
    <xf numFmtId="169" fontId="64" fillId="0" borderId="0" xfId="0" applyNumberFormat="1" applyFont="1" applyFill="1" applyAlignment="1">
      <alignment horizontal="right" vertical="center"/>
    </xf>
    <xf numFmtId="169" fontId="64" fillId="0" borderId="0" xfId="89" quotePrefix="1" applyNumberFormat="1" applyFont="1" applyFill="1" applyAlignment="1">
      <alignment horizontal="right" vertical="center"/>
    </xf>
    <xf numFmtId="0" fontId="64" fillId="0" borderId="0" xfId="89" applyFont="1" applyFill="1" applyAlignment="1">
      <alignment horizontal="center" vertical="center"/>
    </xf>
    <xf numFmtId="169" fontId="64" fillId="0" borderId="1" xfId="89" applyNumberFormat="1" applyFont="1" applyFill="1" applyBorder="1" applyAlignment="1">
      <alignment horizontal="right" vertical="center"/>
    </xf>
    <xf numFmtId="164" fontId="64" fillId="0" borderId="0" xfId="40" applyNumberFormat="1" applyFont="1" applyFill="1" applyAlignment="1">
      <alignment vertical="center"/>
    </xf>
    <xf numFmtId="0" fontId="63" fillId="0" borderId="0" xfId="89" applyFont="1" applyFill="1" applyAlignment="1">
      <alignment horizontal="center" vertical="center" wrapText="1"/>
    </xf>
    <xf numFmtId="164" fontId="63" fillId="0" borderId="0" xfId="0" applyNumberFormat="1" applyFont="1" applyFill="1" applyAlignment="1">
      <alignment horizontal="right" vertical="center" wrapText="1"/>
    </xf>
    <xf numFmtId="164" fontId="63" fillId="0" borderId="0" xfId="0" applyNumberFormat="1" applyFont="1" applyFill="1" applyAlignment="1">
      <alignment vertical="center" wrapText="1"/>
    </xf>
    <xf numFmtId="169" fontId="63" fillId="0" borderId="0" xfId="89" applyNumberFormat="1" applyFont="1" applyFill="1" applyAlignment="1">
      <alignment horizontal="right" vertical="center" wrapText="1"/>
    </xf>
    <xf numFmtId="165" fontId="63" fillId="0" borderId="0" xfId="144" applyNumberFormat="1" applyFont="1" applyFill="1" applyAlignment="1">
      <alignment vertical="center" wrapText="1"/>
    </xf>
    <xf numFmtId="165" fontId="63" fillId="0" borderId="0" xfId="144" applyNumberFormat="1" applyFont="1" applyFill="1" applyAlignment="1">
      <alignment horizontal="right" vertical="center" wrapText="1"/>
    </xf>
    <xf numFmtId="0" fontId="64" fillId="0" borderId="0" xfId="89" quotePrefix="1" applyFont="1" applyFill="1" applyAlignment="1">
      <alignment vertical="center"/>
    </xf>
    <xf numFmtId="165" fontId="63" fillId="0" borderId="0" xfId="89" applyNumberFormat="1" applyFont="1" applyFill="1" applyAlignment="1">
      <alignment horizontal="right" vertical="center" wrapText="1"/>
    </xf>
    <xf numFmtId="165" fontId="63" fillId="0" borderId="0" xfId="0" applyNumberFormat="1" applyFont="1" applyFill="1" applyAlignment="1">
      <alignment horizontal="right" vertical="center" wrapText="1"/>
    </xf>
    <xf numFmtId="0" fontId="63" fillId="0" borderId="0" xfId="0" applyFont="1" applyFill="1" applyAlignment="1">
      <alignment vertical="center"/>
    </xf>
    <xf numFmtId="165" fontId="63" fillId="0" borderId="4" xfId="144" applyNumberFormat="1" applyFont="1" applyFill="1" applyBorder="1" applyAlignment="1">
      <alignment horizontal="right" vertical="center" wrapText="1"/>
    </xf>
    <xf numFmtId="0" fontId="64" fillId="0" borderId="0" xfId="89" applyFont="1" applyFill="1" applyAlignment="1">
      <alignment horizontal="left" vertical="center"/>
    </xf>
    <xf numFmtId="169" fontId="63" fillId="0" borderId="0" xfId="0" applyNumberFormat="1" applyFont="1" applyFill="1" applyAlignment="1">
      <alignment horizontal="right" vertical="center" wrapText="1"/>
    </xf>
    <xf numFmtId="0" fontId="63" fillId="0" borderId="0" xfId="89" applyFont="1" applyFill="1" applyAlignment="1">
      <alignment horizontal="left" vertical="center"/>
    </xf>
    <xf numFmtId="169" fontId="63" fillId="0" borderId="4" xfId="89" applyNumberFormat="1" applyFont="1" applyFill="1" applyBorder="1" applyAlignment="1">
      <alignment horizontal="right" vertical="center" wrapText="1"/>
    </xf>
    <xf numFmtId="165" fontId="63" fillId="0" borderId="0" xfId="0" applyNumberFormat="1" applyFont="1" applyFill="1" applyAlignment="1">
      <alignment vertical="center" wrapText="1"/>
    </xf>
    <xf numFmtId="165" fontId="63" fillId="0" borderId="4" xfId="0" applyNumberFormat="1" applyFont="1" applyFill="1" applyBorder="1" applyAlignment="1">
      <alignment horizontal="right" vertical="center" wrapText="1"/>
    </xf>
    <xf numFmtId="169" fontId="63" fillId="0" borderId="15" xfId="89" applyNumberFormat="1" applyFont="1" applyFill="1" applyBorder="1" applyAlignment="1">
      <alignment horizontal="right" vertical="center" wrapText="1"/>
    </xf>
    <xf numFmtId="0" fontId="9" fillId="0" borderId="4" xfId="89" applyFont="1" applyFill="1" applyBorder="1" applyAlignment="1">
      <alignment vertical="center"/>
    </xf>
    <xf numFmtId="169" fontId="9" fillId="0" borderId="4" xfId="0" applyNumberFormat="1" applyFont="1" applyFill="1" applyBorder="1" applyAlignment="1">
      <alignment vertical="center" wrapText="1"/>
    </xf>
    <xf numFmtId="0" fontId="9" fillId="0" borderId="0" xfId="89" applyFont="1" applyFill="1" applyAlignment="1">
      <alignment horizontal="center" vertical="center"/>
    </xf>
    <xf numFmtId="0" fontId="9" fillId="0" borderId="1" xfId="89" applyFont="1" applyFill="1" applyBorder="1" applyAlignment="1">
      <alignment horizontal="center" vertical="center"/>
    </xf>
    <xf numFmtId="0" fontId="63" fillId="0" borderId="0" xfId="89" applyFont="1" applyFill="1" applyAlignment="1">
      <alignment horizontal="center" vertical="center"/>
    </xf>
    <xf numFmtId="169" fontId="64" fillId="0" borderId="1" xfId="89" applyNumberFormat="1" applyFont="1" applyFill="1" applyBorder="1" applyAlignment="1">
      <alignment horizontal="center" vertical="center"/>
    </xf>
    <xf numFmtId="169" fontId="64" fillId="0" borderId="0" xfId="89" applyNumberFormat="1" applyFont="1" applyFill="1" applyAlignment="1">
      <alignment horizontal="center" vertical="center"/>
    </xf>
    <xf numFmtId="169" fontId="64" fillId="0" borderId="16" xfId="89" applyNumberFormat="1" applyFont="1" applyFill="1" applyBorder="1" applyAlignment="1">
      <alignment horizontal="center" vertical="center"/>
    </xf>
    <xf numFmtId="0" fontId="8" fillId="0" borderId="0" xfId="89" applyFont="1" applyFill="1" applyAlignment="1">
      <alignment horizontal="left" vertical="center"/>
    </xf>
    <xf numFmtId="0" fontId="9" fillId="0" borderId="0" xfId="89" applyFont="1" applyFill="1" applyAlignment="1">
      <alignment horizontal="center" vertical="center" wrapText="1"/>
    </xf>
    <xf numFmtId="169" fontId="9" fillId="0" borderId="0" xfId="89" applyNumberFormat="1" applyFont="1" applyFill="1" applyAlignment="1">
      <alignment horizontal="right" vertical="center" wrapText="1"/>
    </xf>
    <xf numFmtId="169" fontId="8" fillId="0" borderId="0" xfId="0" applyNumberFormat="1" applyFont="1" applyFill="1" applyAlignment="1">
      <alignment horizontal="center" vertical="center" wrapText="1"/>
    </xf>
    <xf numFmtId="169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vertical="center"/>
    </xf>
    <xf numFmtId="169" fontId="9" fillId="0" borderId="4" xfId="0" quotePrefix="1" applyNumberFormat="1" applyFont="1" applyFill="1" applyBorder="1" applyAlignment="1">
      <alignment horizontal="right" vertical="center"/>
    </xf>
    <xf numFmtId="169" fontId="9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justify" vertical="center"/>
    </xf>
    <xf numFmtId="0" fontId="9" fillId="0" borderId="4" xfId="0" applyFont="1" applyFill="1" applyBorder="1" applyAlignment="1">
      <alignment vertical="center"/>
    </xf>
    <xf numFmtId="164" fontId="9" fillId="0" borderId="4" xfId="0" applyNumberFormat="1" applyFont="1" applyFill="1" applyBorder="1" applyAlignment="1">
      <alignment horizontal="center" vertical="center"/>
    </xf>
    <xf numFmtId="169" fontId="9" fillId="0" borderId="4" xfId="0" applyNumberFormat="1" applyFont="1" applyFill="1" applyBorder="1" applyAlignment="1">
      <alignment horizontal="right" vertical="center"/>
    </xf>
    <xf numFmtId="169" fontId="9" fillId="0" borderId="4" xfId="0" applyNumberFormat="1" applyFont="1" applyFill="1" applyBorder="1" applyAlignment="1">
      <alignment horizontal="center" vertical="center"/>
    </xf>
    <xf numFmtId="169" fontId="9" fillId="0" borderId="2" xfId="0" applyNumberFormat="1" applyFont="1" applyFill="1" applyBorder="1" applyAlignment="1">
      <alignment horizontal="right" vertical="center"/>
    </xf>
    <xf numFmtId="165" fontId="9" fillId="0" borderId="0" xfId="89" applyNumberFormat="1" applyFont="1" applyFill="1" applyAlignment="1">
      <alignment horizontal="right" vertical="center"/>
    </xf>
    <xf numFmtId="165" fontId="9" fillId="0" borderId="0" xfId="89" applyNumberFormat="1" applyFont="1" applyFill="1" applyAlignment="1">
      <alignment vertical="center"/>
    </xf>
  </cellXfs>
  <cellStyles count="145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 7" xfId="143" xr:uid="{E80C117C-AE72-4A07-A290-3E14634840D7}"/>
    <cellStyle name="Normal 7 2" xfId="144" xr:uid="{73E81FF7-7597-4103-BFB1-EF7049DC242A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1" defaultTableStyle="TableStyleMedium2" defaultPivotStyle="PivotStyleLight16">
    <tableStyle name="Invisible" pivot="0" table="0" count="0" xr9:uid="{888E5B7C-9FD9-4A18-972A-DE8AAD8A9113}"/>
  </tableStyles>
  <colors>
    <mruColors>
      <color rgb="FFFF66FF"/>
      <color rgb="FF66FFFF"/>
      <color rgb="FF66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C9E4A-9CC9-434F-9977-B9AA6AE1AB7D}">
  <dimension ref="A1:K171"/>
  <sheetViews>
    <sheetView topLeftCell="A162" zoomScale="175" zoomScaleNormal="175" zoomScaleSheetLayoutView="100" workbookViewId="0">
      <selection activeCell="B166" sqref="B166"/>
    </sheetView>
  </sheetViews>
  <sheetFormatPr defaultColWidth="9" defaultRowHeight="16.5" customHeight="1"/>
  <cols>
    <col min="1" max="1" width="1.7109375" style="69" customWidth="1"/>
    <col min="2" max="2" width="37.85546875" style="29" customWidth="1"/>
    <col min="3" max="3" width="5.7109375" style="18" customWidth="1"/>
    <col min="4" max="4" width="0.85546875" style="18" customWidth="1"/>
    <col min="5" max="5" width="12.7109375" style="20" customWidth="1"/>
    <col min="6" max="6" width="0.85546875" style="21" customWidth="1"/>
    <col min="7" max="7" width="12.7109375" style="20" customWidth="1"/>
    <col min="8" max="8" width="0.85546875" style="21" customWidth="1"/>
    <col min="9" max="9" width="12.7109375" style="20" customWidth="1"/>
    <col min="10" max="10" width="0.85546875" style="21" customWidth="1"/>
    <col min="11" max="11" width="12.7109375" style="20" customWidth="1"/>
    <col min="12" max="12" width="9" style="18" customWidth="1"/>
    <col min="13" max="16384" width="9" style="18"/>
  </cols>
  <sheetData>
    <row r="1" spans="1:11" ht="16.5" customHeight="1">
      <c r="A1" s="17" t="s">
        <v>0</v>
      </c>
      <c r="B1" s="18"/>
      <c r="C1" s="19"/>
    </row>
    <row r="2" spans="1:11" ht="16.5" customHeight="1">
      <c r="A2" s="22" t="s">
        <v>1</v>
      </c>
      <c r="B2" s="18"/>
      <c r="C2" s="19"/>
    </row>
    <row r="3" spans="1:11" ht="16.5" customHeight="1">
      <c r="A3" s="23" t="s">
        <v>228</v>
      </c>
      <c r="B3" s="24"/>
      <c r="C3" s="25"/>
      <c r="D3" s="24"/>
      <c r="E3" s="26"/>
      <c r="F3" s="27"/>
      <c r="G3" s="26"/>
      <c r="H3" s="27"/>
      <c r="I3" s="26"/>
      <c r="J3" s="27"/>
      <c r="K3" s="26"/>
    </row>
    <row r="4" spans="1:11" ht="16.5" customHeight="1">
      <c r="A4" s="28"/>
    </row>
    <row r="5" spans="1:11" ht="16.5" customHeight="1">
      <c r="A5" s="28"/>
    </row>
    <row r="6" spans="1:11" ht="16.5" customHeight="1">
      <c r="A6" s="28"/>
      <c r="E6" s="30" t="s">
        <v>2</v>
      </c>
      <c r="F6" s="30"/>
      <c r="G6" s="30"/>
      <c r="I6" s="30" t="s">
        <v>3</v>
      </c>
      <c r="J6" s="30"/>
      <c r="K6" s="30"/>
    </row>
    <row r="7" spans="1:11" ht="16.5" customHeight="1">
      <c r="A7" s="28"/>
      <c r="E7" s="31" t="s">
        <v>4</v>
      </c>
      <c r="F7" s="31"/>
      <c r="G7" s="31"/>
      <c r="H7" s="32"/>
      <c r="I7" s="33" t="s">
        <v>5</v>
      </c>
      <c r="J7" s="33"/>
      <c r="K7" s="33"/>
    </row>
    <row r="8" spans="1:11" ht="16.5" customHeight="1">
      <c r="A8" s="28"/>
      <c r="E8" s="34" t="s">
        <v>6</v>
      </c>
      <c r="F8" s="32"/>
      <c r="G8" s="34" t="s">
        <v>7</v>
      </c>
      <c r="H8" s="32"/>
      <c r="I8" s="34" t="s">
        <v>6</v>
      </c>
      <c r="J8" s="32"/>
      <c r="K8" s="34" t="s">
        <v>7</v>
      </c>
    </row>
    <row r="9" spans="1:11" ht="16.5" customHeight="1">
      <c r="A9" s="28"/>
      <c r="E9" s="35" t="s">
        <v>229</v>
      </c>
      <c r="F9" s="32"/>
      <c r="G9" s="35" t="s">
        <v>8</v>
      </c>
      <c r="H9" s="32"/>
      <c r="I9" s="35" t="s">
        <v>229</v>
      </c>
      <c r="J9" s="32"/>
      <c r="K9" s="35" t="s">
        <v>8</v>
      </c>
    </row>
    <row r="10" spans="1:11" ht="16.5" customHeight="1">
      <c r="A10" s="28"/>
      <c r="C10" s="36"/>
      <c r="D10" s="37"/>
      <c r="E10" s="38" t="s">
        <v>230</v>
      </c>
      <c r="F10" s="39"/>
      <c r="G10" s="38" t="s">
        <v>9</v>
      </c>
      <c r="H10" s="39"/>
      <c r="I10" s="38" t="s">
        <v>230</v>
      </c>
      <c r="J10" s="39"/>
      <c r="K10" s="38" t="s">
        <v>9</v>
      </c>
    </row>
    <row r="11" spans="1:11" ht="16.5" customHeight="1">
      <c r="A11" s="28"/>
      <c r="C11" s="40" t="s">
        <v>10</v>
      </c>
      <c r="D11" s="41"/>
      <c r="E11" s="42" t="s">
        <v>11</v>
      </c>
      <c r="F11" s="43"/>
      <c r="G11" s="42" t="s">
        <v>11</v>
      </c>
      <c r="H11" s="43"/>
      <c r="I11" s="42" t="s">
        <v>11</v>
      </c>
      <c r="J11" s="43"/>
      <c r="K11" s="42" t="s">
        <v>11</v>
      </c>
    </row>
    <row r="12" spans="1:11" ht="16.5" customHeight="1">
      <c r="A12" s="22" t="s">
        <v>12</v>
      </c>
      <c r="C12" s="37"/>
      <c r="D12" s="37"/>
      <c r="E12" s="44"/>
      <c r="F12" s="39"/>
      <c r="G12" s="44"/>
      <c r="H12" s="39"/>
      <c r="I12" s="44"/>
      <c r="J12" s="39"/>
      <c r="K12" s="44"/>
    </row>
    <row r="13" spans="1:11" ht="6" customHeight="1">
      <c r="A13" s="22"/>
      <c r="C13" s="37"/>
      <c r="D13" s="37"/>
      <c r="E13" s="44"/>
      <c r="F13" s="39"/>
      <c r="G13" s="44"/>
      <c r="H13" s="39"/>
      <c r="I13" s="44"/>
      <c r="J13" s="39"/>
      <c r="K13" s="44"/>
    </row>
    <row r="14" spans="1:11" ht="16.5" customHeight="1">
      <c r="A14" s="22" t="s">
        <v>13</v>
      </c>
      <c r="C14" s="37"/>
      <c r="D14" s="37"/>
      <c r="E14" s="44"/>
      <c r="F14" s="39"/>
      <c r="G14" s="44"/>
      <c r="H14" s="39"/>
      <c r="I14" s="44"/>
      <c r="J14" s="39"/>
      <c r="K14" s="44"/>
    </row>
    <row r="15" spans="1:11" ht="6" customHeight="1">
      <c r="A15" s="22"/>
      <c r="C15" s="37"/>
      <c r="D15" s="37"/>
      <c r="E15" s="44"/>
      <c r="F15" s="39"/>
      <c r="G15" s="44"/>
      <c r="H15" s="39"/>
      <c r="I15" s="44"/>
      <c r="J15" s="39"/>
      <c r="K15" s="44"/>
    </row>
    <row r="16" spans="1:11" ht="16.5" customHeight="1">
      <c r="A16" s="28" t="s">
        <v>14</v>
      </c>
      <c r="C16" s="18">
        <v>8</v>
      </c>
      <c r="D16" s="37"/>
      <c r="E16" s="45">
        <v>1965657</v>
      </c>
      <c r="F16" s="46"/>
      <c r="G16" s="46">
        <v>3022858</v>
      </c>
      <c r="H16" s="46"/>
      <c r="I16" s="45">
        <v>765405</v>
      </c>
      <c r="J16" s="46"/>
      <c r="K16" s="46">
        <v>1880393</v>
      </c>
    </row>
    <row r="17" spans="1:11" ht="16.5" customHeight="1">
      <c r="A17" s="28" t="s">
        <v>15</v>
      </c>
      <c r="D17" s="37"/>
      <c r="E17" s="45"/>
      <c r="F17" s="46"/>
      <c r="G17" s="44"/>
      <c r="H17" s="46"/>
      <c r="I17" s="45"/>
      <c r="J17" s="46"/>
      <c r="K17" s="44"/>
    </row>
    <row r="18" spans="1:11" ht="16.5" customHeight="1">
      <c r="A18" s="18"/>
      <c r="B18" s="29" t="s">
        <v>16</v>
      </c>
      <c r="D18" s="37"/>
      <c r="E18" s="45">
        <v>67848</v>
      </c>
      <c r="F18" s="44"/>
      <c r="G18" s="44">
        <v>54888</v>
      </c>
      <c r="H18" s="44"/>
      <c r="I18" s="45">
        <v>0</v>
      </c>
      <c r="J18" s="44"/>
      <c r="K18" s="44">
        <v>0</v>
      </c>
    </row>
    <row r="19" spans="1:11" ht="16.5" customHeight="1">
      <c r="A19" s="28" t="s">
        <v>17</v>
      </c>
      <c r="C19" s="47">
        <v>9.1</v>
      </c>
      <c r="D19" s="37"/>
      <c r="E19" s="44">
        <v>3664363</v>
      </c>
      <c r="F19" s="44"/>
      <c r="G19" s="44">
        <v>3453911</v>
      </c>
      <c r="H19" s="44"/>
      <c r="I19" s="44">
        <v>4003151</v>
      </c>
      <c r="J19" s="44"/>
      <c r="K19" s="44">
        <v>3150027</v>
      </c>
    </row>
    <row r="20" spans="1:11" ht="16.5" customHeight="1">
      <c r="A20" s="28" t="s">
        <v>18</v>
      </c>
      <c r="C20" s="47">
        <v>9.1999999999999993</v>
      </c>
      <c r="D20" s="37"/>
      <c r="E20" s="45">
        <v>2528125</v>
      </c>
      <c r="F20" s="46"/>
      <c r="G20" s="46">
        <v>2006805</v>
      </c>
      <c r="H20" s="46"/>
      <c r="I20" s="45">
        <v>6024</v>
      </c>
      <c r="J20" s="46"/>
      <c r="K20" s="46">
        <v>6322</v>
      </c>
    </row>
    <row r="21" spans="1:11" ht="16.5" customHeight="1">
      <c r="A21" s="28" t="s">
        <v>19</v>
      </c>
      <c r="C21" s="18">
        <v>7</v>
      </c>
      <c r="D21" s="37"/>
      <c r="E21" s="45">
        <v>859779</v>
      </c>
      <c r="F21" s="46"/>
      <c r="G21" s="46">
        <v>1113373</v>
      </c>
      <c r="H21" s="46"/>
      <c r="I21" s="45">
        <v>251012</v>
      </c>
      <c r="J21" s="46"/>
      <c r="K21" s="46">
        <v>401274</v>
      </c>
    </row>
    <row r="22" spans="1:11" ht="16.5" customHeight="1">
      <c r="A22" s="28" t="s">
        <v>20</v>
      </c>
      <c r="D22" s="37"/>
      <c r="E22" s="45">
        <v>50000</v>
      </c>
      <c r="F22" s="46"/>
      <c r="G22" s="46">
        <v>50000</v>
      </c>
      <c r="H22" s="46"/>
      <c r="I22" s="45">
        <v>0</v>
      </c>
      <c r="J22" s="46"/>
      <c r="K22" s="44">
        <v>0</v>
      </c>
    </row>
    <row r="23" spans="1:11" ht="16.5" customHeight="1">
      <c r="A23" s="28" t="s">
        <v>21</v>
      </c>
      <c r="C23" s="47">
        <v>17.399999999999999</v>
      </c>
      <c r="D23" s="37"/>
      <c r="E23" s="10">
        <v>0</v>
      </c>
      <c r="F23" s="37"/>
      <c r="G23" s="13">
        <v>0</v>
      </c>
      <c r="H23" s="37"/>
      <c r="I23" s="10">
        <v>4764155</v>
      </c>
      <c r="J23" s="37"/>
      <c r="K23" s="15">
        <v>4607302</v>
      </c>
    </row>
    <row r="24" spans="1:11" ht="16.5" customHeight="1">
      <c r="A24" s="19" t="s">
        <v>22</v>
      </c>
      <c r="B24" s="28"/>
      <c r="D24" s="37"/>
      <c r="E24" s="45">
        <v>11781641</v>
      </c>
      <c r="F24" s="39"/>
      <c r="G24" s="44">
        <v>11710303</v>
      </c>
      <c r="H24" s="39"/>
      <c r="I24" s="45">
        <v>9586953</v>
      </c>
      <c r="J24" s="39"/>
      <c r="K24" s="44">
        <v>9335784</v>
      </c>
    </row>
    <row r="25" spans="1:11" ht="16.5" customHeight="1">
      <c r="A25" s="28" t="s">
        <v>23</v>
      </c>
      <c r="D25" s="37"/>
      <c r="E25" s="4">
        <v>719002</v>
      </c>
      <c r="F25" s="37"/>
      <c r="G25" s="14">
        <v>624574</v>
      </c>
      <c r="H25" s="37"/>
      <c r="I25" s="4">
        <v>192091</v>
      </c>
      <c r="J25" s="37"/>
      <c r="K25" s="14">
        <v>233948</v>
      </c>
    </row>
    <row r="26" spans="1:11" ht="6" customHeight="1">
      <c r="A26" s="28"/>
      <c r="D26" s="37"/>
      <c r="E26" s="44"/>
      <c r="F26" s="39"/>
      <c r="G26" s="44"/>
      <c r="H26" s="39"/>
      <c r="I26" s="44"/>
      <c r="J26" s="39"/>
      <c r="K26" s="44"/>
    </row>
    <row r="27" spans="1:11" ht="16.5" customHeight="1">
      <c r="A27" s="22" t="s">
        <v>24</v>
      </c>
      <c r="C27" s="29"/>
      <c r="D27" s="37"/>
      <c r="E27" s="48">
        <f>SUM(E16:E25)</f>
        <v>21636415</v>
      </c>
      <c r="F27" s="39"/>
      <c r="G27" s="48">
        <f>SUM(G16:G25)</f>
        <v>22036712</v>
      </c>
      <c r="H27" s="39"/>
      <c r="I27" s="48">
        <f>SUM(I16:I25)</f>
        <v>19568791</v>
      </c>
      <c r="J27" s="39"/>
      <c r="K27" s="48">
        <f>SUM(K16:K25)</f>
        <v>19615050</v>
      </c>
    </row>
    <row r="28" spans="1:11" ht="16.5" customHeight="1">
      <c r="A28" s="28"/>
      <c r="C28" s="29"/>
      <c r="D28" s="37"/>
      <c r="E28" s="44"/>
      <c r="F28" s="39"/>
      <c r="G28" s="44"/>
      <c r="H28" s="39"/>
      <c r="I28" s="44"/>
      <c r="J28" s="39"/>
      <c r="K28" s="44"/>
    </row>
    <row r="29" spans="1:11" ht="16.5" customHeight="1">
      <c r="A29" s="22" t="s">
        <v>25</v>
      </c>
      <c r="C29" s="29"/>
      <c r="D29" s="37"/>
      <c r="E29" s="44"/>
      <c r="F29" s="39"/>
      <c r="G29" s="44"/>
      <c r="H29" s="39"/>
      <c r="I29" s="44"/>
      <c r="J29" s="39"/>
      <c r="K29" s="44"/>
    </row>
    <row r="30" spans="1:11" ht="6" customHeight="1">
      <c r="A30" s="22"/>
      <c r="C30" s="29"/>
      <c r="D30" s="37"/>
      <c r="E30" s="44"/>
      <c r="F30" s="39"/>
      <c r="G30" s="44"/>
      <c r="H30" s="39"/>
      <c r="I30" s="44"/>
      <c r="J30" s="39"/>
      <c r="K30" s="44"/>
    </row>
    <row r="31" spans="1:11" ht="16.5" customHeight="1">
      <c r="A31" s="28" t="s">
        <v>26</v>
      </c>
      <c r="B31" s="28"/>
      <c r="D31" s="37"/>
      <c r="E31" s="45">
        <v>173920</v>
      </c>
      <c r="F31" s="49"/>
      <c r="G31" s="50">
        <v>155011</v>
      </c>
      <c r="H31" s="49"/>
      <c r="I31" s="45">
        <v>0</v>
      </c>
      <c r="J31" s="49"/>
      <c r="K31" s="50">
        <v>0</v>
      </c>
    </row>
    <row r="32" spans="1:11" ht="16.5" customHeight="1">
      <c r="A32" s="28" t="s">
        <v>27</v>
      </c>
      <c r="B32" s="28"/>
      <c r="C32" s="47">
        <v>9.1999999999999993</v>
      </c>
      <c r="D32" s="37"/>
      <c r="E32" s="45">
        <v>1834893</v>
      </c>
      <c r="F32" s="49"/>
      <c r="G32" s="50">
        <v>1331070</v>
      </c>
      <c r="H32" s="49"/>
      <c r="I32" s="45">
        <v>3651</v>
      </c>
      <c r="J32" s="49"/>
      <c r="K32" s="50">
        <v>3631</v>
      </c>
    </row>
    <row r="33" spans="1:11" ht="16.5" customHeight="1">
      <c r="A33" s="28" t="s">
        <v>19</v>
      </c>
      <c r="C33" s="18">
        <v>7</v>
      </c>
      <c r="D33" s="37"/>
      <c r="E33" s="45">
        <v>336001</v>
      </c>
      <c r="F33" s="49"/>
      <c r="G33" s="5">
        <v>295105</v>
      </c>
      <c r="H33" s="49"/>
      <c r="I33" s="10">
        <v>0</v>
      </c>
      <c r="J33" s="49"/>
      <c r="K33" s="5">
        <v>0</v>
      </c>
    </row>
    <row r="34" spans="1:11" ht="16.5" customHeight="1">
      <c r="A34" s="28" t="s">
        <v>28</v>
      </c>
      <c r="D34" s="37"/>
      <c r="E34" s="3"/>
      <c r="F34" s="49"/>
      <c r="G34" s="3"/>
      <c r="H34" s="49"/>
      <c r="I34" s="3"/>
      <c r="J34" s="49"/>
      <c r="K34" s="13"/>
    </row>
    <row r="35" spans="1:11" ht="16.5" customHeight="1">
      <c r="A35" s="28"/>
      <c r="B35" s="29" t="s">
        <v>29</v>
      </c>
      <c r="D35" s="37"/>
      <c r="E35" s="10">
        <v>118726</v>
      </c>
      <c r="F35" s="39"/>
      <c r="G35" s="50">
        <v>121720</v>
      </c>
      <c r="H35" s="39"/>
      <c r="I35" s="44">
        <v>0</v>
      </c>
      <c r="J35" s="39"/>
      <c r="K35" s="50">
        <v>0</v>
      </c>
    </row>
    <row r="36" spans="1:11" ht="16.5" customHeight="1">
      <c r="A36" s="28" t="s">
        <v>30</v>
      </c>
      <c r="D36" s="37"/>
      <c r="E36" s="45"/>
      <c r="F36" s="39"/>
      <c r="G36" s="44"/>
      <c r="H36" s="39"/>
      <c r="I36" s="44"/>
      <c r="J36" s="39"/>
      <c r="K36" s="44"/>
    </row>
    <row r="37" spans="1:11" ht="16.5" customHeight="1">
      <c r="A37" s="28"/>
      <c r="B37" s="28" t="s">
        <v>31</v>
      </c>
      <c r="C37" s="18">
        <v>10</v>
      </c>
      <c r="D37" s="37"/>
      <c r="E37" s="10">
        <v>0</v>
      </c>
      <c r="F37" s="2"/>
      <c r="G37" s="5">
        <v>0</v>
      </c>
      <c r="H37" s="2"/>
      <c r="I37" s="10">
        <v>3313816</v>
      </c>
      <c r="J37" s="2"/>
      <c r="K37" s="13">
        <v>3313816</v>
      </c>
    </row>
    <row r="38" spans="1:11" ht="16.5" customHeight="1">
      <c r="A38" s="28" t="s">
        <v>32</v>
      </c>
      <c r="B38" s="28"/>
      <c r="C38" s="18">
        <v>10</v>
      </c>
      <c r="D38" s="37"/>
      <c r="E38" s="10">
        <v>2202871</v>
      </c>
      <c r="F38" s="49"/>
      <c r="G38" s="13">
        <v>2144721</v>
      </c>
      <c r="H38" s="49"/>
      <c r="I38" s="10">
        <v>0</v>
      </c>
      <c r="J38" s="49"/>
      <c r="K38" s="13">
        <v>0</v>
      </c>
    </row>
    <row r="39" spans="1:11" ht="16.5" customHeight="1">
      <c r="A39" s="28" t="s">
        <v>33</v>
      </c>
      <c r="C39" s="18">
        <v>11</v>
      </c>
      <c r="D39" s="37"/>
      <c r="E39" s="45">
        <v>350593</v>
      </c>
      <c r="F39" s="49"/>
      <c r="G39" s="50">
        <v>345162</v>
      </c>
      <c r="H39" s="49"/>
      <c r="I39" s="45">
        <v>350593</v>
      </c>
      <c r="J39" s="49"/>
      <c r="K39" s="50">
        <v>345162</v>
      </c>
    </row>
    <row r="40" spans="1:11" ht="16.5" customHeight="1">
      <c r="A40" s="28" t="s">
        <v>34</v>
      </c>
      <c r="C40" s="18">
        <v>11</v>
      </c>
      <c r="D40" s="37"/>
      <c r="E40" s="50">
        <v>2500635</v>
      </c>
      <c r="F40" s="49"/>
      <c r="G40" s="50">
        <v>2039946</v>
      </c>
      <c r="H40" s="49"/>
      <c r="I40" s="50">
        <v>1050965</v>
      </c>
      <c r="J40" s="49"/>
      <c r="K40" s="50">
        <v>1106802</v>
      </c>
    </row>
    <row r="41" spans="1:11" ht="16.5" customHeight="1">
      <c r="A41" s="28" t="s">
        <v>35</v>
      </c>
      <c r="C41" s="18">
        <v>11</v>
      </c>
      <c r="D41" s="37"/>
      <c r="E41" s="45">
        <v>1705612</v>
      </c>
      <c r="F41" s="49"/>
      <c r="G41" s="50">
        <v>1277550</v>
      </c>
      <c r="H41" s="49"/>
      <c r="I41" s="45">
        <v>1511850</v>
      </c>
      <c r="J41" s="49"/>
      <c r="K41" s="50">
        <v>1099829</v>
      </c>
    </row>
    <row r="42" spans="1:11" ht="16.5" customHeight="1">
      <c r="A42" s="28" t="s">
        <v>36</v>
      </c>
      <c r="C42" s="18">
        <v>11</v>
      </c>
      <c r="D42" s="37"/>
      <c r="E42" s="45">
        <v>251599</v>
      </c>
      <c r="F42" s="49"/>
      <c r="G42" s="50">
        <v>246085</v>
      </c>
      <c r="H42" s="49"/>
      <c r="I42" s="45">
        <v>88617</v>
      </c>
      <c r="J42" s="49"/>
      <c r="K42" s="50">
        <v>80378</v>
      </c>
    </row>
    <row r="43" spans="1:11" ht="16.5" customHeight="1">
      <c r="A43" s="28" t="s">
        <v>37</v>
      </c>
      <c r="C43" s="47"/>
      <c r="D43" s="37"/>
      <c r="E43" s="45">
        <v>461622</v>
      </c>
      <c r="F43" s="49"/>
      <c r="G43" s="51">
        <v>461622</v>
      </c>
      <c r="H43" s="49"/>
      <c r="I43" s="45">
        <v>0</v>
      </c>
      <c r="J43" s="49"/>
      <c r="K43" s="51">
        <v>0</v>
      </c>
    </row>
    <row r="44" spans="1:11" ht="16.5" customHeight="1">
      <c r="A44" s="28" t="s">
        <v>38</v>
      </c>
      <c r="D44" s="37"/>
      <c r="E44" s="45">
        <v>228981</v>
      </c>
      <c r="F44" s="39"/>
      <c r="G44" s="44">
        <v>186656</v>
      </c>
      <c r="H44" s="39"/>
      <c r="I44" s="45">
        <v>156130</v>
      </c>
      <c r="J44" s="39"/>
      <c r="K44" s="44">
        <v>157350</v>
      </c>
    </row>
    <row r="45" spans="1:11" ht="16.5" customHeight="1">
      <c r="A45" s="28" t="s">
        <v>39</v>
      </c>
      <c r="D45" s="37"/>
      <c r="E45" s="52">
        <v>935498</v>
      </c>
      <c r="F45" s="49"/>
      <c r="G45" s="53">
        <v>927605</v>
      </c>
      <c r="H45" s="49"/>
      <c r="I45" s="52">
        <v>917492</v>
      </c>
      <c r="J45" s="49"/>
      <c r="K45" s="53">
        <v>909589</v>
      </c>
    </row>
    <row r="46" spans="1:11" ht="6" customHeight="1">
      <c r="A46" s="28"/>
      <c r="D46" s="37"/>
      <c r="E46" s="44"/>
      <c r="F46" s="39"/>
      <c r="G46" s="44"/>
      <c r="H46" s="39"/>
      <c r="I46" s="44"/>
      <c r="J46" s="39"/>
      <c r="K46" s="44"/>
    </row>
    <row r="47" spans="1:11" ht="16.5" customHeight="1">
      <c r="A47" s="22" t="s">
        <v>40</v>
      </c>
      <c r="C47" s="29"/>
      <c r="D47" s="37"/>
      <c r="E47" s="54">
        <f>SUM(E31:E45)</f>
        <v>11100951</v>
      </c>
      <c r="F47" s="39"/>
      <c r="G47" s="54">
        <f>SUM(G31:G45)</f>
        <v>9532253</v>
      </c>
      <c r="H47" s="39"/>
      <c r="I47" s="54">
        <f>SUM(I31:I45)</f>
        <v>7393114</v>
      </c>
      <c r="J47" s="39"/>
      <c r="K47" s="54">
        <f>SUM(K31:K45)</f>
        <v>7016557</v>
      </c>
    </row>
    <row r="48" spans="1:11" ht="6" customHeight="1">
      <c r="A48" s="28"/>
      <c r="C48" s="29"/>
      <c r="D48" s="37"/>
      <c r="E48" s="44"/>
      <c r="F48" s="39"/>
      <c r="G48" s="44"/>
      <c r="H48" s="39"/>
      <c r="I48" s="44"/>
      <c r="J48" s="39"/>
      <c r="K48" s="44"/>
    </row>
    <row r="49" spans="1:11" ht="16.5" customHeight="1" thickBot="1">
      <c r="A49" s="22" t="s">
        <v>41</v>
      </c>
      <c r="C49" s="37"/>
      <c r="D49" s="37"/>
      <c r="E49" s="55">
        <f>SUM(E27,E47)</f>
        <v>32737366</v>
      </c>
      <c r="F49" s="39"/>
      <c r="G49" s="55">
        <f>SUM(G27,G47)</f>
        <v>31568965</v>
      </c>
      <c r="H49" s="39"/>
      <c r="I49" s="55">
        <f>SUM(I27,I47)</f>
        <v>26961905</v>
      </c>
      <c r="J49" s="39"/>
      <c r="K49" s="55">
        <f>SUM(K27,K47)</f>
        <v>26631607</v>
      </c>
    </row>
    <row r="50" spans="1:11" ht="16.5" customHeight="1" thickTop="1">
      <c r="A50" s="28"/>
      <c r="B50" s="28"/>
      <c r="D50" s="37"/>
      <c r="E50" s="50"/>
      <c r="F50" s="49"/>
      <c r="G50" s="50"/>
      <c r="H50" s="49"/>
      <c r="I50" s="50"/>
      <c r="J50" s="49"/>
      <c r="K50" s="45"/>
    </row>
    <row r="51" spans="1:11" ht="16.5" customHeight="1">
      <c r="A51" s="28"/>
      <c r="B51" s="28"/>
      <c r="D51" s="37"/>
      <c r="E51" s="5"/>
      <c r="F51" s="2"/>
      <c r="G51" s="5"/>
      <c r="H51" s="2"/>
      <c r="I51" s="5"/>
      <c r="J51" s="2"/>
      <c r="K51" s="3"/>
    </row>
    <row r="52" spans="1:11" ht="16.5" customHeight="1">
      <c r="A52" s="28"/>
      <c r="B52" s="28"/>
      <c r="D52" s="37"/>
      <c r="E52" s="5"/>
      <c r="F52" s="2"/>
      <c r="G52" s="5"/>
      <c r="H52" s="2"/>
      <c r="I52" s="5"/>
      <c r="J52" s="2"/>
      <c r="K52" s="3"/>
    </row>
    <row r="53" spans="1:11" ht="14.25" customHeight="1">
      <c r="A53" s="28"/>
      <c r="B53" s="28"/>
      <c r="D53" s="37"/>
      <c r="E53" s="5"/>
      <c r="F53" s="2"/>
      <c r="G53" s="5"/>
      <c r="H53" s="2"/>
      <c r="I53" s="5"/>
      <c r="J53" s="2"/>
      <c r="K53" s="3"/>
    </row>
    <row r="54" spans="1:11" ht="16.5" customHeight="1">
      <c r="A54" s="28" t="s">
        <v>42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ht="16.5" customHeight="1">
      <c r="A55" s="28"/>
      <c r="B55" s="28"/>
      <c r="D55" s="37"/>
      <c r="E55" s="5"/>
      <c r="F55" s="2"/>
      <c r="G55" s="5"/>
      <c r="H55" s="2"/>
      <c r="I55" s="5"/>
      <c r="J55" s="2"/>
      <c r="K55" s="3"/>
    </row>
    <row r="56" spans="1:11" ht="16.5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1" ht="21.95" customHeight="1">
      <c r="A57" s="56" t="s">
        <v>43</v>
      </c>
      <c r="B57" s="57"/>
      <c r="C57" s="24"/>
      <c r="D57" s="24"/>
      <c r="E57" s="26"/>
      <c r="F57" s="27"/>
      <c r="G57" s="26"/>
      <c r="H57" s="27"/>
      <c r="I57" s="26"/>
      <c r="J57" s="27"/>
      <c r="K57" s="26"/>
    </row>
    <row r="58" spans="1:11" ht="16.5" customHeight="1">
      <c r="A58" s="17" t="str">
        <f>A1</f>
        <v>Com7 Public Company Limited</v>
      </c>
      <c r="B58" s="18"/>
      <c r="C58" s="19"/>
    </row>
    <row r="59" spans="1:11" ht="16.5" customHeight="1">
      <c r="A59" s="22" t="s">
        <v>1</v>
      </c>
      <c r="B59" s="18"/>
      <c r="C59" s="19"/>
    </row>
    <row r="60" spans="1:11" ht="16.5" customHeight="1">
      <c r="A60" s="58" t="str">
        <f>A3</f>
        <v>As at 31 March 2026</v>
      </c>
      <c r="B60" s="24"/>
      <c r="C60" s="25"/>
      <c r="D60" s="24"/>
      <c r="E60" s="26"/>
      <c r="F60" s="27"/>
      <c r="G60" s="26"/>
      <c r="H60" s="27"/>
      <c r="I60" s="26"/>
      <c r="J60" s="27"/>
      <c r="K60" s="26"/>
    </row>
    <row r="61" spans="1:11" ht="16.5" customHeight="1">
      <c r="A61" s="28"/>
    </row>
    <row r="62" spans="1:11" ht="16.5" customHeight="1">
      <c r="A62" s="28"/>
    </row>
    <row r="63" spans="1:11" ht="16.5" customHeight="1">
      <c r="A63" s="28"/>
      <c r="E63" s="30" t="s">
        <v>2</v>
      </c>
      <c r="F63" s="30"/>
      <c r="G63" s="30"/>
      <c r="I63" s="30" t="s">
        <v>3</v>
      </c>
      <c r="J63" s="30"/>
      <c r="K63" s="30"/>
    </row>
    <row r="64" spans="1:11" ht="16.5" customHeight="1">
      <c r="A64" s="28"/>
      <c r="E64" s="31" t="s">
        <v>4</v>
      </c>
      <c r="F64" s="31"/>
      <c r="G64" s="31"/>
      <c r="H64" s="32"/>
      <c r="I64" s="33" t="s">
        <v>5</v>
      </c>
      <c r="J64" s="33"/>
      <c r="K64" s="33"/>
    </row>
    <row r="65" spans="1:11" ht="16.5" customHeight="1">
      <c r="A65" s="28"/>
      <c r="E65" s="34" t="s">
        <v>6</v>
      </c>
      <c r="F65" s="34"/>
      <c r="G65" s="34" t="s">
        <v>7</v>
      </c>
      <c r="H65" s="34"/>
      <c r="I65" s="34" t="s">
        <v>6</v>
      </c>
      <c r="J65" s="34"/>
      <c r="K65" s="34" t="s">
        <v>7</v>
      </c>
    </row>
    <row r="66" spans="1:11" ht="16.5" customHeight="1">
      <c r="A66" s="28"/>
      <c r="E66" s="35" t="s">
        <v>229</v>
      </c>
      <c r="F66" s="32"/>
      <c r="G66" s="35" t="s">
        <v>8</v>
      </c>
      <c r="H66" s="32"/>
      <c r="I66" s="35" t="s">
        <v>229</v>
      </c>
      <c r="J66" s="32"/>
      <c r="K66" s="35" t="s">
        <v>8</v>
      </c>
    </row>
    <row r="67" spans="1:11" ht="16.5" customHeight="1">
      <c r="A67" s="28"/>
      <c r="C67" s="36"/>
      <c r="D67" s="37"/>
      <c r="E67" s="38" t="s">
        <v>230</v>
      </c>
      <c r="F67" s="39"/>
      <c r="G67" s="38" t="s">
        <v>9</v>
      </c>
      <c r="H67" s="39"/>
      <c r="I67" s="38" t="s">
        <v>230</v>
      </c>
      <c r="J67" s="39"/>
      <c r="K67" s="38" t="s">
        <v>9</v>
      </c>
    </row>
    <row r="68" spans="1:11" ht="16.5" customHeight="1">
      <c r="A68" s="28"/>
      <c r="C68" s="40" t="s">
        <v>10</v>
      </c>
      <c r="D68" s="41"/>
      <c r="E68" s="42" t="s">
        <v>11</v>
      </c>
      <c r="F68" s="43"/>
      <c r="G68" s="42" t="s">
        <v>11</v>
      </c>
      <c r="H68" s="43"/>
      <c r="I68" s="42" t="s">
        <v>11</v>
      </c>
      <c r="J68" s="43"/>
      <c r="K68" s="42" t="s">
        <v>11</v>
      </c>
    </row>
    <row r="69" spans="1:11" ht="16.5" customHeight="1">
      <c r="A69" s="22" t="s">
        <v>44</v>
      </c>
      <c r="B69" s="59"/>
      <c r="C69" s="37"/>
      <c r="D69" s="37"/>
      <c r="E69" s="39"/>
      <c r="F69" s="39"/>
      <c r="G69" s="39"/>
      <c r="H69" s="39"/>
      <c r="I69" s="39"/>
      <c r="J69" s="39"/>
      <c r="K69" s="39"/>
    </row>
    <row r="70" spans="1:11" ht="6" customHeight="1">
      <c r="A70" s="22"/>
      <c r="B70" s="59"/>
      <c r="C70" s="37"/>
      <c r="D70" s="37"/>
      <c r="E70" s="39"/>
      <c r="F70" s="39"/>
      <c r="G70" s="39"/>
      <c r="H70" s="39"/>
      <c r="I70" s="39"/>
      <c r="J70" s="39"/>
      <c r="K70" s="39"/>
    </row>
    <row r="71" spans="1:11" ht="16.5" customHeight="1">
      <c r="A71" s="22" t="s">
        <v>45</v>
      </c>
      <c r="B71" s="59"/>
      <c r="C71" s="37"/>
      <c r="D71" s="37"/>
      <c r="E71" s="39"/>
      <c r="F71" s="39"/>
      <c r="G71" s="39"/>
      <c r="H71" s="39"/>
      <c r="I71" s="39"/>
      <c r="J71" s="39"/>
      <c r="K71" s="39"/>
    </row>
    <row r="72" spans="1:11" ht="6" customHeight="1">
      <c r="A72" s="22"/>
      <c r="B72" s="59"/>
      <c r="C72" s="37"/>
      <c r="D72" s="37"/>
      <c r="E72" s="39"/>
      <c r="F72" s="39"/>
      <c r="G72" s="39"/>
      <c r="H72" s="39"/>
      <c r="I72" s="39"/>
      <c r="J72" s="39"/>
      <c r="K72" s="39"/>
    </row>
    <row r="73" spans="1:11" ht="16.5" customHeight="1">
      <c r="A73" s="28" t="s">
        <v>46</v>
      </c>
      <c r="B73" s="59"/>
      <c r="E73" s="18"/>
      <c r="G73" s="18"/>
      <c r="I73" s="18"/>
      <c r="K73" s="18"/>
    </row>
    <row r="74" spans="1:11" ht="16.5" customHeight="1">
      <c r="A74" s="28"/>
      <c r="B74" s="59" t="s">
        <v>47</v>
      </c>
      <c r="E74" s="44">
        <v>7711221</v>
      </c>
      <c r="F74" s="50"/>
      <c r="G74" s="50">
        <v>9856824</v>
      </c>
      <c r="H74" s="50"/>
      <c r="I74" s="44">
        <v>7276504</v>
      </c>
      <c r="J74" s="50"/>
      <c r="K74" s="50">
        <v>9272791</v>
      </c>
    </row>
    <row r="75" spans="1:11" ht="16.5" customHeight="1">
      <c r="A75" s="28" t="s">
        <v>48</v>
      </c>
      <c r="B75" s="59"/>
      <c r="E75" s="44"/>
      <c r="F75" s="50"/>
      <c r="G75" s="50"/>
      <c r="H75" s="50"/>
      <c r="I75" s="44"/>
      <c r="J75" s="50"/>
      <c r="K75" s="50"/>
    </row>
    <row r="76" spans="1:11" ht="16.5" customHeight="1">
      <c r="A76" s="28"/>
      <c r="B76" s="59" t="s">
        <v>47</v>
      </c>
      <c r="C76" s="18">
        <v>14</v>
      </c>
      <c r="E76" s="44">
        <v>365333</v>
      </c>
      <c r="F76" s="50"/>
      <c r="G76" s="50">
        <v>293333</v>
      </c>
      <c r="H76" s="50"/>
      <c r="I76" s="44">
        <v>365333</v>
      </c>
      <c r="J76" s="50"/>
      <c r="K76" s="50">
        <v>293333</v>
      </c>
    </row>
    <row r="77" spans="1:11" ht="16.5" customHeight="1">
      <c r="A77" s="28" t="s">
        <v>49</v>
      </c>
      <c r="B77" s="60"/>
      <c r="C77" s="18">
        <v>12</v>
      </c>
      <c r="E77" s="44">
        <v>8496666</v>
      </c>
      <c r="F77" s="50"/>
      <c r="G77" s="44">
        <v>7348713</v>
      </c>
      <c r="H77" s="50"/>
      <c r="I77" s="44">
        <v>5591989</v>
      </c>
      <c r="J77" s="50"/>
      <c r="K77" s="44">
        <v>4538685</v>
      </c>
    </row>
    <row r="78" spans="1:11" ht="16.5" customHeight="1">
      <c r="A78" s="19" t="s">
        <v>50</v>
      </c>
      <c r="B78" s="28"/>
      <c r="C78" s="47">
        <v>17.5</v>
      </c>
      <c r="E78" s="45">
        <v>0</v>
      </c>
      <c r="F78" s="50"/>
      <c r="G78" s="50">
        <v>0</v>
      </c>
      <c r="H78" s="50"/>
      <c r="I78" s="45">
        <v>1043406</v>
      </c>
      <c r="J78" s="50"/>
      <c r="K78" s="50">
        <v>1264611</v>
      </c>
    </row>
    <row r="79" spans="1:11" ht="16.5" customHeight="1">
      <c r="A79" s="28" t="s">
        <v>51</v>
      </c>
      <c r="B79" s="60"/>
      <c r="C79" s="18">
        <v>13</v>
      </c>
      <c r="E79" s="45">
        <v>828891</v>
      </c>
      <c r="F79" s="50"/>
      <c r="G79" s="50">
        <v>657879</v>
      </c>
      <c r="H79" s="50"/>
      <c r="I79" s="45">
        <v>777474</v>
      </c>
      <c r="J79" s="50"/>
      <c r="K79" s="50">
        <v>616020</v>
      </c>
    </row>
    <row r="80" spans="1:11" ht="16.5" customHeight="1">
      <c r="A80" s="28" t="s">
        <v>52</v>
      </c>
      <c r="B80" s="59"/>
      <c r="C80" s="29"/>
      <c r="E80" s="45">
        <v>480276</v>
      </c>
      <c r="F80" s="44"/>
      <c r="G80" s="44">
        <v>314946</v>
      </c>
      <c r="H80" s="44"/>
      <c r="I80" s="45">
        <v>244002</v>
      </c>
      <c r="J80" s="44"/>
      <c r="K80" s="44">
        <v>158903</v>
      </c>
    </row>
    <row r="81" spans="1:11" ht="16.5" customHeight="1">
      <c r="A81" s="28" t="s">
        <v>53</v>
      </c>
      <c r="B81" s="60"/>
      <c r="E81" s="61">
        <v>146030</v>
      </c>
      <c r="F81" s="44"/>
      <c r="G81" s="48">
        <v>152975</v>
      </c>
      <c r="H81" s="44"/>
      <c r="I81" s="61">
        <v>55576</v>
      </c>
      <c r="J81" s="44"/>
      <c r="K81" s="48">
        <v>109543</v>
      </c>
    </row>
    <row r="82" spans="1:11" ht="6" customHeight="1">
      <c r="A82" s="22"/>
      <c r="B82" s="59"/>
      <c r="C82" s="29"/>
      <c r="D82" s="37"/>
      <c r="E82" s="44"/>
      <c r="F82" s="44"/>
      <c r="G82" s="44"/>
      <c r="H82" s="44"/>
      <c r="I82" s="44"/>
      <c r="J82" s="44"/>
      <c r="K82" s="44"/>
    </row>
    <row r="83" spans="1:11" ht="16.5" customHeight="1">
      <c r="A83" s="22" t="s">
        <v>54</v>
      </c>
      <c r="B83" s="59"/>
      <c r="C83" s="37"/>
      <c r="E83" s="54">
        <f>SUM(E74:E81)</f>
        <v>18028417</v>
      </c>
      <c r="F83" s="44"/>
      <c r="G83" s="54">
        <f>SUM(G74:G81)</f>
        <v>18624670</v>
      </c>
      <c r="H83" s="44"/>
      <c r="I83" s="54">
        <f>SUM(I74:I81)</f>
        <v>15354284</v>
      </c>
      <c r="J83" s="44"/>
      <c r="K83" s="54">
        <f>SUM(K74:K81)</f>
        <v>16253886</v>
      </c>
    </row>
    <row r="84" spans="1:11" ht="16.5" customHeight="1">
      <c r="A84" s="28"/>
      <c r="B84" s="59"/>
      <c r="C84" s="29"/>
      <c r="E84" s="44"/>
      <c r="F84" s="44"/>
      <c r="G84" s="44"/>
      <c r="H84" s="44"/>
      <c r="I84" s="44"/>
      <c r="J84" s="44"/>
      <c r="K84" s="44"/>
    </row>
    <row r="85" spans="1:11" ht="16.5" customHeight="1">
      <c r="A85" s="22" t="s">
        <v>55</v>
      </c>
      <c r="B85" s="59"/>
      <c r="C85" s="29"/>
      <c r="E85" s="44"/>
      <c r="F85" s="44"/>
      <c r="G85" s="44"/>
      <c r="H85" s="44"/>
      <c r="I85" s="44"/>
      <c r="J85" s="44"/>
      <c r="K85" s="44"/>
    </row>
    <row r="86" spans="1:11" ht="6" customHeight="1">
      <c r="A86" s="22"/>
      <c r="B86" s="59"/>
      <c r="C86" s="29"/>
      <c r="D86" s="37"/>
      <c r="E86" s="39"/>
      <c r="F86" s="39"/>
      <c r="G86" s="39"/>
      <c r="H86" s="39"/>
      <c r="I86" s="39"/>
      <c r="J86" s="39"/>
      <c r="K86" s="39"/>
    </row>
    <row r="87" spans="1:11" ht="16.5" customHeight="1">
      <c r="A87" s="28" t="s">
        <v>56</v>
      </c>
      <c r="B87" s="59"/>
      <c r="C87" s="18">
        <v>14</v>
      </c>
      <c r="D87" s="37"/>
      <c r="E87" s="39">
        <v>666333</v>
      </c>
      <c r="F87" s="49"/>
      <c r="G87" s="39">
        <v>451667</v>
      </c>
      <c r="H87" s="49"/>
      <c r="I87" s="39">
        <v>666333</v>
      </c>
      <c r="J87" s="39"/>
      <c r="K87" s="39">
        <v>451667</v>
      </c>
    </row>
    <row r="88" spans="1:11" ht="16.5" customHeight="1">
      <c r="A88" s="28" t="s">
        <v>57</v>
      </c>
      <c r="B88" s="62"/>
      <c r="C88" s="18">
        <v>13</v>
      </c>
      <c r="E88" s="45">
        <v>1022989</v>
      </c>
      <c r="F88" s="50"/>
      <c r="G88" s="51">
        <v>756825</v>
      </c>
      <c r="H88" s="50"/>
      <c r="I88" s="45">
        <v>872666</v>
      </c>
      <c r="J88" s="50"/>
      <c r="K88" s="51">
        <v>611375</v>
      </c>
    </row>
    <row r="89" spans="1:11" ht="16.5" customHeight="1">
      <c r="A89" s="28" t="s">
        <v>58</v>
      </c>
      <c r="B89" s="60"/>
      <c r="E89" s="45">
        <v>207421</v>
      </c>
      <c r="F89" s="50"/>
      <c r="G89" s="50">
        <v>199905</v>
      </c>
      <c r="H89" s="50"/>
      <c r="I89" s="45">
        <v>178110</v>
      </c>
      <c r="J89" s="50"/>
      <c r="K89" s="50">
        <v>172147</v>
      </c>
    </row>
    <row r="90" spans="1:11" ht="16.5" customHeight="1">
      <c r="A90" s="28" t="s">
        <v>59</v>
      </c>
      <c r="B90" s="62"/>
      <c r="E90" s="45">
        <v>36861</v>
      </c>
      <c r="F90" s="50"/>
      <c r="G90" s="50">
        <v>36784</v>
      </c>
      <c r="H90" s="50"/>
      <c r="I90" s="45">
        <v>36607</v>
      </c>
      <c r="J90" s="50"/>
      <c r="K90" s="50">
        <v>36530</v>
      </c>
    </row>
    <row r="91" spans="1:11" ht="16.5" customHeight="1">
      <c r="A91" s="28" t="s">
        <v>60</v>
      </c>
      <c r="B91" s="60"/>
      <c r="E91" s="61">
        <v>557310</v>
      </c>
      <c r="F91" s="50"/>
      <c r="G91" s="63">
        <v>529585</v>
      </c>
      <c r="H91" s="50"/>
      <c r="I91" s="61">
        <v>311815</v>
      </c>
      <c r="J91" s="50"/>
      <c r="K91" s="63">
        <v>291194</v>
      </c>
    </row>
    <row r="92" spans="1:11" ht="6" customHeight="1">
      <c r="A92" s="22"/>
      <c r="B92" s="59"/>
      <c r="C92" s="29"/>
      <c r="D92" s="37"/>
      <c r="E92" s="39"/>
      <c r="F92" s="39"/>
      <c r="G92" s="39"/>
      <c r="H92" s="39"/>
      <c r="I92" s="39"/>
      <c r="J92" s="39"/>
      <c r="K92" s="39"/>
    </row>
    <row r="93" spans="1:11" ht="16.5" customHeight="1">
      <c r="A93" s="22" t="s">
        <v>61</v>
      </c>
      <c r="B93" s="59"/>
      <c r="C93" s="29"/>
      <c r="E93" s="54">
        <f>SUM(E87:E91)</f>
        <v>2490914</v>
      </c>
      <c r="F93" s="39"/>
      <c r="G93" s="54">
        <f>SUM(G87:G91)</f>
        <v>1974766</v>
      </c>
      <c r="H93" s="39"/>
      <c r="I93" s="54">
        <f>SUM(I87:I91)</f>
        <v>2065531</v>
      </c>
      <c r="J93" s="39"/>
      <c r="K93" s="54">
        <f>SUM(K87:K91)</f>
        <v>1562913</v>
      </c>
    </row>
    <row r="94" spans="1:11" ht="6" customHeight="1">
      <c r="A94" s="22"/>
      <c r="B94" s="59"/>
      <c r="C94" s="29"/>
      <c r="D94" s="37"/>
      <c r="E94" s="39"/>
      <c r="F94" s="39"/>
      <c r="G94" s="39"/>
      <c r="H94" s="39"/>
      <c r="I94" s="39"/>
      <c r="J94" s="39"/>
      <c r="K94" s="39"/>
    </row>
    <row r="95" spans="1:11" ht="16.5" customHeight="1">
      <c r="A95" s="22" t="s">
        <v>62</v>
      </c>
      <c r="B95" s="59"/>
      <c r="C95" s="29"/>
      <c r="E95" s="54">
        <f>SUM(E83,E93)</f>
        <v>20519331</v>
      </c>
      <c r="F95" s="39"/>
      <c r="G95" s="54">
        <f>SUM(G83,G93)</f>
        <v>20599436</v>
      </c>
      <c r="H95" s="39"/>
      <c r="I95" s="54">
        <f>SUM(I83,I93)</f>
        <v>17419815</v>
      </c>
      <c r="J95" s="39"/>
      <c r="K95" s="54">
        <f>SUM(K83,K93)</f>
        <v>17816799</v>
      </c>
    </row>
    <row r="96" spans="1:11" ht="16.5" customHeight="1">
      <c r="A96" s="22"/>
      <c r="B96" s="59"/>
      <c r="C96" s="29"/>
      <c r="E96" s="44"/>
      <c r="F96" s="39"/>
      <c r="G96" s="44"/>
      <c r="H96" s="39"/>
      <c r="I96" s="44"/>
      <c r="J96" s="39"/>
      <c r="K96" s="44"/>
    </row>
    <row r="97" spans="1:11" ht="16.5" customHeight="1">
      <c r="A97" s="22"/>
      <c r="B97" s="59"/>
      <c r="C97" s="29"/>
      <c r="E97" s="44"/>
      <c r="F97" s="39"/>
      <c r="G97" s="44"/>
      <c r="H97" s="39"/>
      <c r="I97" s="44"/>
      <c r="J97" s="39"/>
      <c r="K97" s="44"/>
    </row>
    <row r="114" spans="1:11" ht="21.95" customHeight="1">
      <c r="A114" s="56" t="str">
        <f>A57</f>
        <v>The accompanying notes are an integral part of these interim consolidated and separate financial information.</v>
      </c>
      <c r="B114" s="24"/>
      <c r="C114" s="24"/>
      <c r="D114" s="24"/>
      <c r="E114" s="26"/>
      <c r="F114" s="27"/>
      <c r="G114" s="26"/>
      <c r="H114" s="27"/>
      <c r="I114" s="26"/>
      <c r="J114" s="27"/>
      <c r="K114" s="26"/>
    </row>
    <row r="115" spans="1:11" ht="16.5" customHeight="1">
      <c r="A115" s="17" t="str">
        <f>A1</f>
        <v>Com7 Public Company Limited</v>
      </c>
      <c r="B115" s="18"/>
      <c r="C115" s="19"/>
    </row>
    <row r="116" spans="1:11" ht="16.5" customHeight="1">
      <c r="A116" s="22" t="s">
        <v>1</v>
      </c>
      <c r="B116" s="18"/>
      <c r="C116" s="19"/>
    </row>
    <row r="117" spans="1:11" ht="16.5" customHeight="1">
      <c r="A117" s="23" t="str">
        <f>A3</f>
        <v>As at 31 March 2026</v>
      </c>
      <c r="B117" s="24"/>
      <c r="C117" s="25"/>
      <c r="D117" s="24"/>
      <c r="E117" s="26"/>
      <c r="F117" s="27"/>
      <c r="G117" s="26"/>
      <c r="H117" s="27"/>
      <c r="I117" s="26"/>
      <c r="J117" s="27"/>
      <c r="K117" s="26"/>
    </row>
    <row r="118" spans="1:11" ht="16.5" customHeight="1">
      <c r="A118" s="28"/>
    </row>
    <row r="119" spans="1:11" ht="16.5" customHeight="1">
      <c r="A119" s="28"/>
    </row>
    <row r="120" spans="1:11" ht="16.5" customHeight="1">
      <c r="A120" s="28"/>
      <c r="E120" s="30" t="s">
        <v>2</v>
      </c>
      <c r="F120" s="30"/>
      <c r="G120" s="30"/>
      <c r="I120" s="30" t="s">
        <v>3</v>
      </c>
      <c r="J120" s="30"/>
      <c r="K120" s="30"/>
    </row>
    <row r="121" spans="1:11" ht="16.5" customHeight="1">
      <c r="A121" s="28"/>
      <c r="E121" s="31" t="s">
        <v>4</v>
      </c>
      <c r="F121" s="31"/>
      <c r="G121" s="31"/>
      <c r="H121" s="32"/>
      <c r="I121" s="33" t="s">
        <v>5</v>
      </c>
      <c r="J121" s="33"/>
      <c r="K121" s="33"/>
    </row>
    <row r="122" spans="1:11" ht="16.5" customHeight="1">
      <c r="A122" s="28"/>
      <c r="E122" s="34" t="s">
        <v>6</v>
      </c>
      <c r="F122" s="34"/>
      <c r="G122" s="34" t="s">
        <v>7</v>
      </c>
      <c r="H122" s="34"/>
      <c r="I122" s="34" t="s">
        <v>6</v>
      </c>
      <c r="J122" s="34"/>
      <c r="K122" s="34" t="s">
        <v>7</v>
      </c>
    </row>
    <row r="123" spans="1:11" ht="16.5" customHeight="1">
      <c r="A123" s="28"/>
      <c r="E123" s="35" t="s">
        <v>229</v>
      </c>
      <c r="F123" s="32"/>
      <c r="G123" s="35" t="s">
        <v>8</v>
      </c>
      <c r="H123" s="32"/>
      <c r="I123" s="35" t="s">
        <v>229</v>
      </c>
      <c r="J123" s="32"/>
      <c r="K123" s="35" t="s">
        <v>8</v>
      </c>
    </row>
    <row r="124" spans="1:11" ht="16.5" customHeight="1">
      <c r="A124" s="28"/>
      <c r="C124" s="36"/>
      <c r="D124" s="37"/>
      <c r="E124" s="38" t="s">
        <v>230</v>
      </c>
      <c r="F124" s="39"/>
      <c r="G124" s="38" t="s">
        <v>9</v>
      </c>
      <c r="H124" s="39"/>
      <c r="I124" s="38" t="s">
        <v>230</v>
      </c>
      <c r="J124" s="39"/>
      <c r="K124" s="38" t="s">
        <v>9</v>
      </c>
    </row>
    <row r="125" spans="1:11" ht="16.5" customHeight="1">
      <c r="A125" s="28"/>
      <c r="C125" s="36"/>
      <c r="D125" s="41"/>
      <c r="E125" s="42" t="s">
        <v>11</v>
      </c>
      <c r="F125" s="43"/>
      <c r="G125" s="42" t="s">
        <v>11</v>
      </c>
      <c r="H125" s="43"/>
      <c r="I125" s="42" t="s">
        <v>11</v>
      </c>
      <c r="J125" s="43"/>
      <c r="K125" s="42" t="s">
        <v>11</v>
      </c>
    </row>
    <row r="126" spans="1:11" ht="16.5" customHeight="1">
      <c r="A126" s="28"/>
      <c r="C126" s="64"/>
      <c r="D126" s="41"/>
      <c r="E126" s="43"/>
      <c r="F126" s="43"/>
      <c r="G126" s="43"/>
      <c r="H126" s="43"/>
      <c r="I126" s="43"/>
      <c r="J126" s="43"/>
      <c r="K126" s="43"/>
    </row>
    <row r="127" spans="1:11" ht="16.5" customHeight="1">
      <c r="A127" s="17" t="s">
        <v>63</v>
      </c>
      <c r="B127" s="19"/>
    </row>
    <row r="128" spans="1:11" ht="6" customHeight="1">
      <c r="A128" s="65"/>
      <c r="B128" s="19"/>
    </row>
    <row r="129" spans="1:11" ht="16.5" customHeight="1">
      <c r="A129" s="66" t="s">
        <v>64</v>
      </c>
      <c r="B129" s="66"/>
      <c r="C129" s="59"/>
      <c r="D129" s="59"/>
      <c r="E129" s="39"/>
      <c r="F129" s="39"/>
      <c r="G129" s="39"/>
      <c r="H129" s="39"/>
      <c r="I129" s="39"/>
      <c r="J129" s="39"/>
      <c r="K129" s="39"/>
    </row>
    <row r="130" spans="1:11" ht="6" customHeight="1">
      <c r="A130" s="67"/>
      <c r="B130" s="67"/>
      <c r="C130" s="59"/>
      <c r="D130" s="59"/>
      <c r="E130" s="39"/>
      <c r="F130" s="39"/>
      <c r="G130" s="39"/>
      <c r="H130" s="39"/>
      <c r="I130" s="39"/>
      <c r="J130" s="39"/>
      <c r="K130" s="39"/>
    </row>
    <row r="131" spans="1:11" ht="16.5" customHeight="1">
      <c r="A131" s="68" t="s">
        <v>65</v>
      </c>
      <c r="B131" s="68"/>
      <c r="C131" s="69"/>
      <c r="E131" s="39"/>
      <c r="F131" s="39"/>
      <c r="G131" s="39"/>
      <c r="H131" s="39"/>
      <c r="I131" s="39"/>
      <c r="J131" s="39"/>
      <c r="K131" s="39"/>
    </row>
    <row r="132" spans="1:11" ht="16.5" customHeight="1">
      <c r="B132" s="65" t="s">
        <v>66</v>
      </c>
      <c r="C132" s="28"/>
      <c r="E132" s="39"/>
      <c r="F132" s="39"/>
      <c r="G132" s="39"/>
      <c r="H132" s="39"/>
      <c r="I132" s="39"/>
      <c r="J132" s="39"/>
      <c r="K132" s="39"/>
    </row>
    <row r="133" spans="1:11" ht="16.5" customHeight="1">
      <c r="B133" s="65" t="s">
        <v>260</v>
      </c>
      <c r="C133" s="28"/>
      <c r="E133" s="39"/>
      <c r="F133" s="39"/>
      <c r="G133" s="39"/>
      <c r="H133" s="39"/>
      <c r="I133" s="39"/>
      <c r="J133" s="39"/>
      <c r="K133" s="39"/>
    </row>
    <row r="134" spans="1:11" ht="16.5" customHeight="1" thickBot="1">
      <c r="B134" s="65" t="s">
        <v>67</v>
      </c>
      <c r="C134" s="28"/>
      <c r="E134" s="70">
        <v>604425</v>
      </c>
      <c r="F134" s="39"/>
      <c r="G134" s="70">
        <v>604425</v>
      </c>
      <c r="H134" s="39"/>
      <c r="I134" s="70">
        <v>604425</v>
      </c>
      <c r="J134" s="39"/>
      <c r="K134" s="70">
        <v>604425</v>
      </c>
    </row>
    <row r="135" spans="1:11" ht="6" customHeight="1" thickTop="1">
      <c r="B135" s="65"/>
      <c r="C135" s="69"/>
      <c r="E135" s="44"/>
      <c r="F135" s="39"/>
      <c r="G135" s="44"/>
      <c r="H135" s="39"/>
      <c r="I135" s="44"/>
      <c r="J135" s="39"/>
      <c r="K135" s="44"/>
    </row>
    <row r="136" spans="1:11" ht="16.5" customHeight="1">
      <c r="A136" s="65"/>
      <c r="B136" s="65" t="s">
        <v>68</v>
      </c>
      <c r="C136" s="69"/>
      <c r="E136" s="44"/>
      <c r="F136" s="44"/>
      <c r="G136" s="44"/>
      <c r="H136" s="44"/>
      <c r="I136" s="44"/>
      <c r="J136" s="44"/>
      <c r="K136" s="44"/>
    </row>
    <row r="137" spans="1:11" ht="16.5" customHeight="1">
      <c r="B137" s="65" t="s">
        <v>261</v>
      </c>
      <c r="C137" s="69"/>
      <c r="E137" s="44"/>
      <c r="F137" s="44"/>
      <c r="G137" s="44"/>
      <c r="H137" s="44"/>
      <c r="I137" s="44"/>
      <c r="J137" s="44"/>
      <c r="K137" s="44"/>
    </row>
    <row r="138" spans="1:11" ht="16.5" customHeight="1">
      <c r="B138" s="65" t="s">
        <v>69</v>
      </c>
      <c r="C138" s="69"/>
      <c r="E138" s="44">
        <v>596925</v>
      </c>
      <c r="F138" s="44"/>
      <c r="G138" s="44">
        <v>596925</v>
      </c>
      <c r="H138" s="44"/>
      <c r="I138" s="44">
        <v>596925</v>
      </c>
      <c r="J138" s="44"/>
      <c r="K138" s="44">
        <v>596925</v>
      </c>
    </row>
    <row r="139" spans="1:11" ht="16.5" customHeight="1">
      <c r="A139" s="65" t="s">
        <v>70</v>
      </c>
      <c r="B139" s="65"/>
      <c r="E139" s="50">
        <v>584853</v>
      </c>
      <c r="F139" s="49"/>
      <c r="G139" s="50">
        <v>584853</v>
      </c>
      <c r="H139" s="49"/>
      <c r="I139" s="50">
        <v>584853</v>
      </c>
      <c r="J139" s="49"/>
      <c r="K139" s="50">
        <v>584853</v>
      </c>
    </row>
    <row r="140" spans="1:11" ht="16.5" customHeight="1">
      <c r="A140" s="65" t="s">
        <v>71</v>
      </c>
      <c r="B140" s="65"/>
      <c r="E140" s="50">
        <v>33434</v>
      </c>
      <c r="F140" s="49"/>
      <c r="G140" s="44">
        <v>22121</v>
      </c>
      <c r="H140" s="49"/>
      <c r="I140" s="50">
        <v>33434</v>
      </c>
      <c r="J140" s="49"/>
      <c r="K140" s="44">
        <v>22121</v>
      </c>
    </row>
    <row r="141" spans="1:11" ht="16.5" customHeight="1">
      <c r="A141" s="65" t="s">
        <v>72</v>
      </c>
      <c r="B141" s="65"/>
      <c r="C141" s="59"/>
      <c r="E141" s="44"/>
      <c r="F141" s="39"/>
      <c r="G141" s="44"/>
      <c r="H141" s="39"/>
      <c r="I141" s="44"/>
      <c r="J141" s="39"/>
      <c r="K141" s="44"/>
    </row>
    <row r="142" spans="1:11" ht="16.5" customHeight="1">
      <c r="B142" s="65" t="s">
        <v>73</v>
      </c>
      <c r="C142" s="69"/>
      <c r="E142" s="50">
        <v>60000</v>
      </c>
      <c r="F142" s="49"/>
      <c r="G142" s="50">
        <v>60000</v>
      </c>
      <c r="H142" s="49"/>
      <c r="I142" s="50">
        <v>60000</v>
      </c>
      <c r="J142" s="49"/>
      <c r="K142" s="50">
        <v>60000</v>
      </c>
    </row>
    <row r="143" spans="1:11" ht="16.5" customHeight="1">
      <c r="B143" s="65" t="s">
        <v>74</v>
      </c>
      <c r="C143" s="69"/>
      <c r="E143" s="50">
        <v>743065</v>
      </c>
      <c r="F143" s="49"/>
      <c r="G143" s="50">
        <v>743065</v>
      </c>
      <c r="H143" s="49"/>
      <c r="I143" s="50">
        <v>743065</v>
      </c>
      <c r="J143" s="49"/>
      <c r="K143" s="50">
        <v>743065</v>
      </c>
    </row>
    <row r="144" spans="1:11" ht="16.5" customHeight="1">
      <c r="A144" s="65"/>
      <c r="B144" s="65" t="s">
        <v>75</v>
      </c>
      <c r="C144" s="28"/>
      <c r="E144" s="50">
        <v>9954945</v>
      </c>
      <c r="F144" s="49"/>
      <c r="G144" s="50">
        <v>8728763</v>
      </c>
      <c r="H144" s="49"/>
      <c r="I144" s="50">
        <v>8266878</v>
      </c>
      <c r="J144" s="49"/>
      <c r="K144" s="50">
        <v>7550909</v>
      </c>
    </row>
    <row r="145" spans="1:11" ht="16.5" customHeight="1">
      <c r="A145" s="65"/>
      <c r="B145" s="71" t="s">
        <v>76</v>
      </c>
      <c r="C145" s="69"/>
      <c r="E145" s="50">
        <v>-743065</v>
      </c>
      <c r="F145" s="49"/>
      <c r="G145" s="50">
        <v>-743065</v>
      </c>
      <c r="H145" s="49"/>
      <c r="I145" s="50">
        <v>-743065</v>
      </c>
      <c r="J145" s="49"/>
      <c r="K145" s="50">
        <v>-743065</v>
      </c>
    </row>
    <row r="146" spans="1:11" ht="16.5" customHeight="1">
      <c r="A146" s="65" t="s">
        <v>77</v>
      </c>
      <c r="B146" s="65"/>
      <c r="C146" s="28"/>
      <c r="E146" s="48">
        <v>861889</v>
      </c>
      <c r="F146" s="44"/>
      <c r="G146" s="48">
        <v>861159</v>
      </c>
      <c r="H146" s="44"/>
      <c r="I146" s="48">
        <v>0</v>
      </c>
      <c r="J146" s="44"/>
      <c r="K146" s="48">
        <v>0</v>
      </c>
    </row>
    <row r="147" spans="1:11" ht="6" customHeight="1">
      <c r="A147" s="18"/>
      <c r="B147" s="18"/>
      <c r="C147" s="28"/>
      <c r="E147" s="21"/>
      <c r="G147" s="21"/>
      <c r="I147" s="21"/>
      <c r="K147" s="21"/>
    </row>
    <row r="148" spans="1:11" ht="16.5" customHeight="1">
      <c r="A148" s="17" t="s">
        <v>252</v>
      </c>
      <c r="B148" s="22"/>
      <c r="C148" s="22"/>
      <c r="E148" s="21"/>
      <c r="G148" s="21"/>
      <c r="I148" s="21"/>
      <c r="K148" s="21"/>
    </row>
    <row r="149" spans="1:11" ht="16.5" customHeight="1">
      <c r="A149" s="17"/>
      <c r="B149" s="22" t="s">
        <v>78</v>
      </c>
      <c r="C149" s="22"/>
      <c r="E149" s="50">
        <f>SUM(E138:E147)</f>
        <v>12092046</v>
      </c>
      <c r="F149" s="72"/>
      <c r="G149" s="50">
        <f>SUM(G138:G147)</f>
        <v>10853821</v>
      </c>
      <c r="H149" s="72"/>
      <c r="I149" s="50">
        <f>SUM(I138:I147)</f>
        <v>9542090</v>
      </c>
      <c r="J149" s="72"/>
      <c r="K149" s="45">
        <f>SUM(K138:K147)</f>
        <v>8814808</v>
      </c>
    </row>
    <row r="150" spans="1:11" ht="16.5" customHeight="1">
      <c r="A150" s="68" t="s">
        <v>79</v>
      </c>
      <c r="B150" s="68"/>
      <c r="C150" s="28"/>
      <c r="E150" s="53">
        <v>125989</v>
      </c>
      <c r="F150" s="1"/>
      <c r="G150" s="53">
        <v>115708</v>
      </c>
      <c r="H150" s="1"/>
      <c r="I150" s="53">
        <v>0</v>
      </c>
      <c r="J150" s="1"/>
      <c r="K150" s="63">
        <v>0</v>
      </c>
    </row>
    <row r="151" spans="1:11" ht="6" customHeight="1">
      <c r="A151" s="65"/>
      <c r="B151" s="65"/>
      <c r="C151" s="28"/>
      <c r="E151" s="44"/>
      <c r="G151" s="44"/>
      <c r="I151" s="44"/>
      <c r="K151" s="44"/>
    </row>
    <row r="152" spans="1:11" ht="16.5" customHeight="1">
      <c r="A152" s="66" t="s">
        <v>80</v>
      </c>
      <c r="B152" s="66"/>
      <c r="C152" s="28"/>
      <c r="E152" s="54">
        <f>SUM(E149:E150)</f>
        <v>12218035</v>
      </c>
      <c r="G152" s="54">
        <f>SUM(G149:G150)</f>
        <v>10969529</v>
      </c>
      <c r="I152" s="54">
        <f>SUM(I149:I150)</f>
        <v>9542090</v>
      </c>
      <c r="K152" s="54">
        <f>SUM(K149:K150)</f>
        <v>8814808</v>
      </c>
    </row>
    <row r="153" spans="1:11" ht="6" customHeight="1">
      <c r="A153" s="73"/>
      <c r="B153" s="73"/>
      <c r="C153" s="28"/>
      <c r="E153" s="21"/>
      <c r="G153" s="21"/>
      <c r="I153" s="21"/>
      <c r="K153" s="21"/>
    </row>
    <row r="154" spans="1:11" ht="16.5" customHeight="1" thickBot="1">
      <c r="A154" s="22" t="s">
        <v>81</v>
      </c>
      <c r="B154" s="67"/>
      <c r="C154" s="59"/>
      <c r="E154" s="55">
        <f>SUM(E95,E152)</f>
        <v>32737366</v>
      </c>
      <c r="G154" s="55">
        <f>SUM(G95,G152)</f>
        <v>31568965</v>
      </c>
      <c r="I154" s="55">
        <f>SUM(I95,I152)</f>
        <v>26961905</v>
      </c>
      <c r="K154" s="55">
        <f>SUM(K95,K152)</f>
        <v>26631607</v>
      </c>
    </row>
    <row r="155" spans="1:11" ht="16.5" customHeight="1" thickTop="1">
      <c r="A155" s="22"/>
      <c r="B155" s="67"/>
      <c r="C155" s="59"/>
      <c r="E155" s="44"/>
      <c r="G155" s="44"/>
      <c r="I155" s="44"/>
      <c r="K155" s="44"/>
    </row>
    <row r="156" spans="1:11" ht="16.5" customHeight="1">
      <c r="A156" s="22"/>
      <c r="B156" s="67"/>
      <c r="C156" s="59"/>
      <c r="E156" s="44"/>
      <c r="F156" s="44"/>
      <c r="G156" s="44"/>
      <c r="H156" s="44"/>
      <c r="I156" s="44"/>
      <c r="J156" s="44"/>
      <c r="K156" s="44"/>
    </row>
    <row r="157" spans="1:11" ht="16.5" customHeight="1">
      <c r="A157" s="22"/>
      <c r="B157" s="67"/>
      <c r="C157" s="59"/>
      <c r="E157" s="44"/>
      <c r="F157" s="44"/>
      <c r="G157" s="44"/>
      <c r="H157" s="44"/>
      <c r="I157" s="44"/>
      <c r="J157" s="44"/>
      <c r="K157" s="44"/>
    </row>
    <row r="158" spans="1:11" ht="16.5" customHeight="1">
      <c r="A158" s="22"/>
      <c r="B158" s="67"/>
      <c r="C158" s="59"/>
      <c r="E158" s="44"/>
      <c r="F158" s="44"/>
      <c r="G158" s="44"/>
      <c r="H158" s="44"/>
      <c r="I158" s="44"/>
      <c r="J158" s="44"/>
      <c r="K158" s="44"/>
    </row>
    <row r="159" spans="1:11" ht="16.5" customHeight="1">
      <c r="A159" s="22"/>
      <c r="B159" s="67"/>
      <c r="C159" s="59"/>
      <c r="E159" s="44"/>
      <c r="G159" s="44"/>
      <c r="I159" s="44"/>
      <c r="K159" s="44"/>
    </row>
    <row r="160" spans="1:11" ht="16.5" customHeight="1">
      <c r="A160" s="22"/>
      <c r="B160" s="67"/>
      <c r="C160" s="59"/>
      <c r="E160" s="44"/>
      <c r="G160" s="44"/>
      <c r="I160" s="44"/>
      <c r="K160" s="44"/>
    </row>
    <row r="161" spans="1:11" ht="16.5" customHeight="1">
      <c r="A161" s="22"/>
      <c r="B161" s="67"/>
      <c r="C161" s="59"/>
      <c r="E161" s="44"/>
      <c r="G161" s="44"/>
      <c r="I161" s="44"/>
      <c r="K161" s="44"/>
    </row>
    <row r="162" spans="1:11" ht="16.5" customHeight="1">
      <c r="A162" s="22"/>
      <c r="B162" s="67"/>
      <c r="C162" s="59"/>
      <c r="E162" s="44"/>
      <c r="G162" s="44"/>
      <c r="I162" s="44"/>
      <c r="K162" s="44"/>
    </row>
    <row r="163" spans="1:11" ht="16.5" customHeight="1">
      <c r="A163" s="22"/>
      <c r="B163" s="67"/>
      <c r="C163" s="59"/>
      <c r="E163" s="44"/>
      <c r="G163" s="44"/>
      <c r="I163" s="44"/>
      <c r="K163" s="44"/>
    </row>
    <row r="164" spans="1:11" ht="16.5" customHeight="1">
      <c r="A164" s="22"/>
      <c r="B164" s="67"/>
      <c r="C164" s="59"/>
      <c r="E164" s="44"/>
      <c r="G164" s="44"/>
      <c r="I164" s="44"/>
      <c r="K164" s="44"/>
    </row>
    <row r="165" spans="1:11" ht="16.5" customHeight="1">
      <c r="A165" s="22"/>
      <c r="B165" s="67"/>
      <c r="C165" s="59"/>
      <c r="E165" s="44"/>
      <c r="G165" s="44"/>
      <c r="I165" s="44"/>
      <c r="K165" s="44"/>
    </row>
    <row r="166" spans="1:11" ht="16.5" customHeight="1">
      <c r="A166" s="22"/>
      <c r="B166" s="67"/>
      <c r="C166" s="59"/>
      <c r="E166" s="44"/>
      <c r="G166" s="44"/>
      <c r="I166" s="44"/>
      <c r="K166" s="44"/>
    </row>
    <row r="167" spans="1:11" ht="16.5" customHeight="1">
      <c r="A167" s="22"/>
      <c r="B167" s="67"/>
      <c r="C167" s="59"/>
      <c r="E167" s="44"/>
      <c r="G167" s="44"/>
      <c r="I167" s="44"/>
      <c r="K167" s="44"/>
    </row>
    <row r="168" spans="1:11" ht="16.5" customHeight="1">
      <c r="A168" s="22"/>
      <c r="B168" s="67"/>
      <c r="C168" s="59"/>
      <c r="E168" s="44"/>
      <c r="G168" s="44"/>
      <c r="I168" s="44"/>
      <c r="K168" s="44"/>
    </row>
    <row r="169" spans="1:11" ht="16.5" customHeight="1">
      <c r="A169" s="22"/>
      <c r="B169" s="67"/>
      <c r="C169" s="59"/>
      <c r="E169" s="44"/>
      <c r="G169" s="44"/>
      <c r="I169" s="44"/>
      <c r="K169" s="44"/>
    </row>
    <row r="170" spans="1:11" ht="16.5" customHeight="1">
      <c r="A170" s="22"/>
      <c r="B170" s="67"/>
      <c r="C170" s="59"/>
      <c r="E170" s="44"/>
      <c r="G170" s="44"/>
      <c r="I170" s="44"/>
      <c r="K170" s="44"/>
    </row>
    <row r="171" spans="1:11" ht="21.95" customHeight="1">
      <c r="A171" s="56" t="str">
        <f>A57</f>
        <v>The accompanying notes are an integral part of these interim consolidated and separate financial information.</v>
      </c>
      <c r="B171" s="74"/>
      <c r="C171" s="24"/>
      <c r="D171" s="24"/>
      <c r="E171" s="26"/>
      <c r="F171" s="27"/>
      <c r="G171" s="26"/>
      <c r="H171" s="27"/>
      <c r="I171" s="26"/>
      <c r="J171" s="27"/>
      <c r="K171" s="26"/>
    </row>
  </sheetData>
  <mergeCells count="17">
    <mergeCell ref="A129:B129"/>
    <mergeCell ref="A131:B131"/>
    <mergeCell ref="A150:B150"/>
    <mergeCell ref="A152:B152"/>
    <mergeCell ref="A153:B153"/>
    <mergeCell ref="I64:K64"/>
    <mergeCell ref="E120:G120"/>
    <mergeCell ref="I120:K120"/>
    <mergeCell ref="I121:K121"/>
    <mergeCell ref="E64:G64"/>
    <mergeCell ref="E121:G121"/>
    <mergeCell ref="E6:G6"/>
    <mergeCell ref="I6:K6"/>
    <mergeCell ref="I7:K7"/>
    <mergeCell ref="E63:G63"/>
    <mergeCell ref="I63:K63"/>
    <mergeCell ref="E7:G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0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EC2C-9EE7-4937-AFC6-0AB7A1E10658}">
  <dimension ref="A1:O129"/>
  <sheetViews>
    <sheetView zoomScale="145" zoomScaleNormal="145" zoomScaleSheetLayoutView="100" workbookViewId="0">
      <selection activeCell="F12" sqref="F12"/>
    </sheetView>
  </sheetViews>
  <sheetFormatPr defaultColWidth="9" defaultRowHeight="16.5" customHeight="1"/>
  <cols>
    <col min="1" max="5" width="1.7109375" style="18" customWidth="1"/>
    <col min="6" max="6" width="41.140625" style="18" customWidth="1"/>
    <col min="7" max="7" width="5.7109375" style="18" customWidth="1"/>
    <col min="8" max="8" width="0.85546875" style="18" customWidth="1"/>
    <col min="9" max="9" width="13.28515625" style="18" customWidth="1"/>
    <col min="10" max="10" width="0.85546875" style="18" customWidth="1"/>
    <col min="11" max="11" width="13.28515625" style="18" customWidth="1"/>
    <col min="12" max="12" width="0.85546875" style="18" customWidth="1"/>
    <col min="13" max="13" width="13.28515625" style="75" customWidth="1"/>
    <col min="14" max="14" width="0.85546875" style="18" customWidth="1"/>
    <col min="15" max="15" width="13.28515625" style="75" customWidth="1"/>
    <col min="16" max="16" width="9" style="18" customWidth="1"/>
    <col min="17" max="16384" width="9" style="18"/>
  </cols>
  <sheetData>
    <row r="1" spans="1:15" ht="16.5" customHeight="1">
      <c r="A1" s="17" t="s">
        <v>0</v>
      </c>
    </row>
    <row r="2" spans="1:15" ht="16.5" customHeight="1">
      <c r="A2" s="17" t="s">
        <v>82</v>
      </c>
    </row>
    <row r="3" spans="1:15" ht="16.5" customHeight="1">
      <c r="A3" s="23" t="s">
        <v>231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76"/>
      <c r="N3" s="24"/>
      <c r="O3" s="76"/>
    </row>
    <row r="4" spans="1:15" ht="16.5" customHeight="1">
      <c r="A4" s="19"/>
    </row>
    <row r="5" spans="1:15" ht="16.5" customHeight="1">
      <c r="A5" s="19"/>
    </row>
    <row r="6" spans="1:15" ht="15.6" customHeight="1">
      <c r="A6" s="19"/>
      <c r="I6" s="77" t="s">
        <v>2</v>
      </c>
      <c r="J6" s="77"/>
      <c r="K6" s="77"/>
      <c r="L6" s="78"/>
      <c r="M6" s="77" t="s">
        <v>3</v>
      </c>
      <c r="N6" s="77"/>
      <c r="O6" s="77"/>
    </row>
    <row r="7" spans="1:15" ht="15.6" customHeight="1">
      <c r="A7" s="19"/>
      <c r="I7" s="79" t="s">
        <v>5</v>
      </c>
      <c r="J7" s="79"/>
      <c r="K7" s="79"/>
      <c r="L7" s="78"/>
      <c r="M7" s="79" t="s">
        <v>5</v>
      </c>
      <c r="N7" s="79"/>
      <c r="O7" s="79"/>
    </row>
    <row r="8" spans="1:15" ht="15.6" customHeight="1">
      <c r="A8" s="19"/>
      <c r="H8" s="78"/>
      <c r="I8" s="80">
        <v>2026</v>
      </c>
      <c r="J8" s="59"/>
      <c r="K8" s="80">
        <v>2025</v>
      </c>
      <c r="L8" s="59"/>
      <c r="M8" s="80">
        <v>2026</v>
      </c>
      <c r="N8" s="59"/>
      <c r="O8" s="80">
        <v>2025</v>
      </c>
    </row>
    <row r="9" spans="1:15" ht="15.6" customHeight="1">
      <c r="A9" s="19"/>
      <c r="G9" s="64"/>
      <c r="H9" s="78"/>
      <c r="I9" s="81" t="s">
        <v>11</v>
      </c>
      <c r="J9" s="78"/>
      <c r="K9" s="81" t="s">
        <v>11</v>
      </c>
      <c r="L9" s="78"/>
      <c r="M9" s="81" t="s">
        <v>11</v>
      </c>
      <c r="N9" s="78"/>
      <c r="O9" s="81" t="s">
        <v>11</v>
      </c>
    </row>
    <row r="10" spans="1:15" ht="9.9499999999999993" customHeight="1">
      <c r="A10" s="19"/>
      <c r="G10" s="78"/>
      <c r="H10" s="78"/>
      <c r="I10" s="78"/>
      <c r="J10" s="78"/>
      <c r="K10" s="78"/>
      <c r="L10" s="78"/>
      <c r="M10" s="82"/>
      <c r="N10" s="78"/>
      <c r="O10" s="82"/>
    </row>
    <row r="11" spans="1:15" ht="15.6" customHeight="1">
      <c r="A11" s="83" t="s">
        <v>83</v>
      </c>
      <c r="G11" s="78"/>
      <c r="H11" s="78"/>
      <c r="I11" s="78"/>
      <c r="J11" s="78"/>
      <c r="K11" s="78"/>
      <c r="L11" s="78"/>
      <c r="M11" s="82"/>
      <c r="N11" s="78"/>
      <c r="O11" s="82"/>
    </row>
    <row r="12" spans="1:15" ht="9.9499999999999993" customHeight="1">
      <c r="A12" s="19"/>
      <c r="G12" s="78"/>
      <c r="H12" s="78"/>
      <c r="I12" s="78"/>
      <c r="J12" s="78"/>
      <c r="K12" s="78"/>
      <c r="L12" s="78"/>
      <c r="M12" s="82"/>
      <c r="N12" s="78"/>
      <c r="O12" s="82"/>
    </row>
    <row r="13" spans="1:15" ht="15.6" customHeight="1">
      <c r="A13" s="19" t="s">
        <v>84</v>
      </c>
      <c r="I13" s="46">
        <v>23512835</v>
      </c>
      <c r="J13" s="72"/>
      <c r="K13" s="46">
        <v>20895241</v>
      </c>
      <c r="L13" s="72"/>
      <c r="M13" s="46">
        <v>20849268</v>
      </c>
      <c r="N13" s="72"/>
      <c r="O13" s="46">
        <v>19194987</v>
      </c>
    </row>
    <row r="14" spans="1:15" ht="15.6" customHeight="1">
      <c r="A14" s="19" t="s">
        <v>85</v>
      </c>
      <c r="I14" s="63">
        <v>59251</v>
      </c>
      <c r="J14" s="72"/>
      <c r="K14" s="63">
        <v>53309</v>
      </c>
      <c r="L14" s="72"/>
      <c r="M14" s="63">
        <v>57184</v>
      </c>
      <c r="N14" s="72"/>
      <c r="O14" s="63">
        <v>39117</v>
      </c>
    </row>
    <row r="15" spans="1:15" ht="9.9499999999999993" customHeight="1">
      <c r="A15" s="19"/>
      <c r="I15" s="84"/>
      <c r="J15" s="72"/>
      <c r="K15" s="84"/>
      <c r="L15" s="72"/>
      <c r="M15" s="84"/>
      <c r="N15" s="72"/>
      <c r="O15" s="84"/>
    </row>
    <row r="16" spans="1:15" ht="15.6" customHeight="1">
      <c r="A16" s="83" t="s">
        <v>86</v>
      </c>
      <c r="I16" s="85">
        <f>SUM(I13:I14)</f>
        <v>23572086</v>
      </c>
      <c r="J16" s="72"/>
      <c r="K16" s="85">
        <f>SUM(K13:K14)</f>
        <v>20948550</v>
      </c>
      <c r="L16" s="72"/>
      <c r="M16" s="85">
        <f>SUM(M13:M14)</f>
        <v>20906452</v>
      </c>
      <c r="N16" s="72"/>
      <c r="O16" s="85">
        <f>SUM(O13:O14)</f>
        <v>19234104</v>
      </c>
    </row>
    <row r="17" spans="1:15" ht="9.9499999999999993" customHeight="1">
      <c r="A17" s="19"/>
      <c r="I17" s="84"/>
      <c r="J17" s="72"/>
      <c r="K17" s="84"/>
      <c r="L17" s="72"/>
      <c r="M17" s="84"/>
      <c r="N17" s="72"/>
      <c r="O17" s="84"/>
    </row>
    <row r="18" spans="1:15" ht="15.6" customHeight="1">
      <c r="A18" s="83" t="s">
        <v>87</v>
      </c>
      <c r="I18" s="72"/>
      <c r="J18" s="72"/>
      <c r="K18" s="72"/>
      <c r="L18" s="72"/>
      <c r="M18" s="72"/>
      <c r="N18" s="72"/>
      <c r="O18" s="72"/>
    </row>
    <row r="19" spans="1:15" ht="9.9499999999999993" customHeight="1">
      <c r="I19" s="72"/>
      <c r="J19" s="72"/>
      <c r="K19" s="72"/>
      <c r="L19" s="72"/>
      <c r="M19" s="72"/>
      <c r="N19" s="72"/>
      <c r="O19" s="72"/>
    </row>
    <row r="20" spans="1:15" ht="15.6" customHeight="1">
      <c r="A20" s="19" t="s">
        <v>88</v>
      </c>
      <c r="B20" s="19"/>
      <c r="I20" s="46">
        <v>-20189804</v>
      </c>
      <c r="J20" s="84"/>
      <c r="K20" s="46">
        <v>-18041185</v>
      </c>
      <c r="L20" s="84"/>
      <c r="M20" s="46">
        <v>-18203156</v>
      </c>
      <c r="N20" s="84"/>
      <c r="O20" s="46">
        <v>-16727561</v>
      </c>
    </row>
    <row r="21" spans="1:15" ht="15.6" customHeight="1">
      <c r="A21" s="19" t="s">
        <v>89</v>
      </c>
      <c r="G21" s="6"/>
      <c r="I21" s="46">
        <v>-1469961</v>
      </c>
      <c r="J21" s="72"/>
      <c r="K21" s="46">
        <v>-1315400</v>
      </c>
      <c r="L21" s="72"/>
      <c r="M21" s="46">
        <v>-1472112</v>
      </c>
      <c r="N21" s="72"/>
      <c r="O21" s="46">
        <v>-1310677</v>
      </c>
    </row>
    <row r="22" spans="1:15" ht="15.6" customHeight="1">
      <c r="A22" s="19" t="s">
        <v>90</v>
      </c>
      <c r="I22" s="46">
        <v>-380920</v>
      </c>
      <c r="J22" s="72"/>
      <c r="K22" s="46">
        <v>-321824</v>
      </c>
      <c r="L22" s="72"/>
      <c r="M22" s="46">
        <v>-304958</v>
      </c>
      <c r="N22" s="72"/>
      <c r="O22" s="46">
        <v>-255121</v>
      </c>
    </row>
    <row r="23" spans="1:15" ht="15.6" customHeight="1">
      <c r="A23" s="19" t="s">
        <v>239</v>
      </c>
      <c r="I23" s="46"/>
      <c r="J23" s="72"/>
      <c r="K23" s="44"/>
      <c r="L23" s="21"/>
      <c r="M23" s="44"/>
      <c r="N23" s="21"/>
      <c r="O23" s="44"/>
    </row>
    <row r="24" spans="1:15" ht="15.6" customHeight="1">
      <c r="A24" s="19" t="s">
        <v>91</v>
      </c>
      <c r="I24" s="46">
        <v>-98005</v>
      </c>
      <c r="J24" s="72"/>
      <c r="K24" s="46">
        <v>-26662</v>
      </c>
      <c r="L24" s="72"/>
      <c r="M24" s="46">
        <v>-1747</v>
      </c>
      <c r="N24" s="72"/>
      <c r="O24" s="46">
        <v>-2722</v>
      </c>
    </row>
    <row r="25" spans="1:15" ht="15.6" customHeight="1">
      <c r="A25" s="19" t="s">
        <v>92</v>
      </c>
      <c r="I25" s="86">
        <v>17409</v>
      </c>
      <c r="J25" s="72"/>
      <c r="K25" s="86">
        <v>-18437</v>
      </c>
      <c r="L25" s="72"/>
      <c r="M25" s="86">
        <v>-5712</v>
      </c>
      <c r="N25" s="72"/>
      <c r="O25" s="86">
        <v>-1155</v>
      </c>
    </row>
    <row r="26" spans="1:15" ht="9.9499999999999993" customHeight="1">
      <c r="A26" s="19"/>
      <c r="I26" s="84"/>
      <c r="J26" s="72"/>
      <c r="K26" s="84"/>
      <c r="L26" s="72"/>
      <c r="M26" s="84"/>
      <c r="N26" s="72"/>
      <c r="O26" s="84"/>
    </row>
    <row r="27" spans="1:15" ht="15.6" customHeight="1">
      <c r="A27" s="83" t="s">
        <v>93</v>
      </c>
      <c r="I27" s="85">
        <f>SUM(I20:I25)</f>
        <v>-22121281</v>
      </c>
      <c r="J27" s="72"/>
      <c r="K27" s="85">
        <f>SUM(K20:K25)</f>
        <v>-19723508</v>
      </c>
      <c r="L27" s="72"/>
      <c r="M27" s="85">
        <f>SUM(M20:M25)</f>
        <v>-19987685</v>
      </c>
      <c r="N27" s="72"/>
      <c r="O27" s="85">
        <f>SUM(O20:O25)</f>
        <v>-18297236</v>
      </c>
    </row>
    <row r="28" spans="1:15" ht="9.9499999999999993" customHeight="1">
      <c r="A28" s="19"/>
      <c r="G28" s="78"/>
      <c r="H28" s="78"/>
      <c r="I28" s="78"/>
      <c r="J28" s="78"/>
      <c r="K28" s="78"/>
      <c r="L28" s="78"/>
      <c r="M28" s="82"/>
      <c r="N28" s="78"/>
      <c r="O28" s="82"/>
    </row>
    <row r="29" spans="1:15" ht="15.6" customHeight="1">
      <c r="A29" s="83" t="s">
        <v>94</v>
      </c>
      <c r="I29" s="84"/>
      <c r="J29" s="72"/>
      <c r="K29" s="84"/>
      <c r="L29" s="72"/>
      <c r="M29" s="84"/>
      <c r="N29" s="72"/>
      <c r="O29" s="84"/>
    </row>
    <row r="30" spans="1:15" ht="15.6" customHeight="1">
      <c r="A30" s="83"/>
      <c r="B30" s="83" t="s">
        <v>95</v>
      </c>
      <c r="I30" s="84"/>
      <c r="J30" s="72"/>
      <c r="K30" s="84"/>
      <c r="L30" s="72"/>
      <c r="M30" s="84"/>
      <c r="N30" s="72"/>
      <c r="O30" s="84"/>
    </row>
    <row r="31" spans="1:15" ht="15.6" customHeight="1">
      <c r="A31" s="83"/>
      <c r="B31" s="83" t="s">
        <v>96</v>
      </c>
      <c r="I31" s="84">
        <f>SUM(I16,I27)</f>
        <v>1450805</v>
      </c>
      <c r="J31" s="72"/>
      <c r="K31" s="84">
        <f>SUM(K16,K27)</f>
        <v>1225042</v>
      </c>
      <c r="L31" s="72"/>
      <c r="M31" s="84">
        <f>SUM(M16,M27)</f>
        <v>918767</v>
      </c>
      <c r="N31" s="72"/>
      <c r="O31" s="84">
        <f>SUM(O16,O27)</f>
        <v>936868</v>
      </c>
    </row>
    <row r="32" spans="1:15" ht="15.6" customHeight="1">
      <c r="A32" s="19" t="s">
        <v>97</v>
      </c>
      <c r="I32" s="63">
        <v>-66664</v>
      </c>
      <c r="J32" s="72"/>
      <c r="K32" s="63">
        <v>-75312</v>
      </c>
      <c r="L32" s="72"/>
      <c r="M32" s="63">
        <v>-62855</v>
      </c>
      <c r="N32" s="72"/>
      <c r="O32" s="63">
        <v>-76187</v>
      </c>
    </row>
    <row r="33" spans="1:15" ht="9.9499999999999993" customHeight="1">
      <c r="A33" s="19"/>
      <c r="G33" s="78"/>
      <c r="H33" s="78"/>
      <c r="I33" s="78"/>
      <c r="J33" s="78"/>
      <c r="K33" s="78"/>
      <c r="L33" s="78"/>
      <c r="M33" s="82"/>
      <c r="N33" s="78"/>
      <c r="O33" s="82"/>
    </row>
    <row r="34" spans="1:15" ht="15.6" customHeight="1">
      <c r="A34" s="83" t="s">
        <v>98</v>
      </c>
      <c r="I34" s="84"/>
      <c r="J34" s="72"/>
      <c r="K34" s="84"/>
      <c r="L34" s="72"/>
      <c r="M34" s="84"/>
      <c r="N34" s="72"/>
      <c r="O34" s="84"/>
    </row>
    <row r="35" spans="1:15" ht="15.6" customHeight="1">
      <c r="A35" s="83"/>
      <c r="B35" s="83" t="s">
        <v>99</v>
      </c>
      <c r="I35" s="84"/>
      <c r="J35" s="72"/>
      <c r="K35" s="84"/>
      <c r="L35" s="72"/>
      <c r="M35" s="84"/>
      <c r="N35" s="72"/>
      <c r="O35" s="84"/>
    </row>
    <row r="36" spans="1:15" ht="15.6" customHeight="1">
      <c r="A36" s="83"/>
      <c r="B36" s="83" t="s">
        <v>96</v>
      </c>
      <c r="I36" s="84">
        <f>SUM(I31:I32)</f>
        <v>1384141</v>
      </c>
      <c r="J36" s="72"/>
      <c r="K36" s="84">
        <f>SUM(K31:K32)</f>
        <v>1149730</v>
      </c>
      <c r="L36" s="72"/>
      <c r="M36" s="84">
        <f>SUM(M31:M32)</f>
        <v>855912</v>
      </c>
      <c r="N36" s="72"/>
      <c r="O36" s="84">
        <f>SUM(O31:O32)</f>
        <v>860681</v>
      </c>
    </row>
    <row r="37" spans="1:15" ht="15.6" customHeight="1">
      <c r="A37" s="19" t="s">
        <v>100</v>
      </c>
      <c r="B37" s="83"/>
      <c r="I37" s="84"/>
      <c r="J37" s="72"/>
      <c r="K37" s="84"/>
      <c r="L37" s="72"/>
      <c r="M37" s="84"/>
      <c r="N37" s="72"/>
      <c r="O37" s="84"/>
    </row>
    <row r="38" spans="1:15" ht="15.6" customHeight="1">
      <c r="B38" s="19" t="s">
        <v>101</v>
      </c>
      <c r="G38" s="60"/>
      <c r="I38" s="63">
        <v>57420</v>
      </c>
      <c r="J38" s="72"/>
      <c r="K38" s="63">
        <v>21983</v>
      </c>
      <c r="L38" s="72"/>
      <c r="M38" s="63">
        <v>0</v>
      </c>
      <c r="N38" s="72"/>
      <c r="O38" s="63">
        <v>0</v>
      </c>
    </row>
    <row r="39" spans="1:15" ht="9.9499999999999993" customHeight="1">
      <c r="A39" s="19"/>
      <c r="I39" s="84"/>
      <c r="J39" s="72"/>
      <c r="K39" s="84"/>
      <c r="L39" s="72"/>
      <c r="M39" s="84"/>
      <c r="N39" s="72"/>
      <c r="O39" s="84"/>
    </row>
    <row r="40" spans="1:15" ht="15.6" customHeight="1">
      <c r="A40" s="83" t="s">
        <v>102</v>
      </c>
      <c r="I40" s="84">
        <f>SUM(I36:I38)</f>
        <v>1441561</v>
      </c>
      <c r="J40" s="72"/>
      <c r="K40" s="84">
        <f>SUM(K36:K38)</f>
        <v>1171713</v>
      </c>
      <c r="L40" s="72"/>
      <c r="M40" s="84">
        <f>SUM(M36:M38)</f>
        <v>855912</v>
      </c>
      <c r="N40" s="72"/>
      <c r="O40" s="84">
        <f>SUM(O36:O38)</f>
        <v>860681</v>
      </c>
    </row>
    <row r="41" spans="1:15" ht="15.6" customHeight="1">
      <c r="A41" s="19" t="s">
        <v>103</v>
      </c>
      <c r="G41" s="87"/>
      <c r="I41" s="63">
        <v>-205098</v>
      </c>
      <c r="J41" s="72"/>
      <c r="K41" s="63">
        <v>-186625</v>
      </c>
      <c r="L41" s="72"/>
      <c r="M41" s="63">
        <v>-139943</v>
      </c>
      <c r="N41" s="72"/>
      <c r="O41" s="63">
        <v>-160480</v>
      </c>
    </row>
    <row r="42" spans="1:15" ht="9.9499999999999993" customHeight="1">
      <c r="A42" s="83"/>
      <c r="I42" s="84"/>
      <c r="J42" s="72"/>
      <c r="K42" s="84"/>
      <c r="L42" s="72"/>
      <c r="M42" s="84"/>
      <c r="N42" s="72"/>
      <c r="O42" s="84"/>
    </row>
    <row r="43" spans="1:15" ht="15.6" customHeight="1">
      <c r="A43" s="83" t="s">
        <v>104</v>
      </c>
      <c r="I43" s="88">
        <f>SUM(I40:I41)</f>
        <v>1236463</v>
      </c>
      <c r="J43" s="84"/>
      <c r="K43" s="88">
        <f>SUM(K40:K41)</f>
        <v>985088</v>
      </c>
      <c r="L43" s="84"/>
      <c r="M43" s="88">
        <f>SUM(M40:M41)</f>
        <v>715969</v>
      </c>
      <c r="N43" s="84"/>
      <c r="O43" s="88">
        <f>SUM(O40:O41)</f>
        <v>700201</v>
      </c>
    </row>
    <row r="44" spans="1:15" ht="9.9499999999999993" customHeight="1">
      <c r="A44" s="83"/>
      <c r="I44" s="84"/>
      <c r="J44" s="72"/>
      <c r="K44" s="84"/>
      <c r="L44" s="72"/>
      <c r="M44" s="84"/>
      <c r="N44" s="72"/>
      <c r="O44" s="84"/>
    </row>
    <row r="45" spans="1:15" ht="15.6" customHeight="1">
      <c r="A45" s="83" t="s">
        <v>105</v>
      </c>
      <c r="I45" s="84"/>
      <c r="J45" s="72"/>
      <c r="K45" s="84"/>
      <c r="L45" s="72"/>
      <c r="M45" s="84"/>
      <c r="N45" s="72"/>
      <c r="O45" s="84"/>
    </row>
    <row r="46" spans="1:15" ht="15.6" customHeight="1">
      <c r="A46" s="29" t="s">
        <v>232</v>
      </c>
      <c r="B46" s="19"/>
      <c r="C46" s="29"/>
      <c r="D46" s="29"/>
      <c r="E46" s="29"/>
      <c r="F46" s="29"/>
      <c r="I46" s="84"/>
      <c r="J46" s="72"/>
      <c r="K46" s="84"/>
      <c r="L46" s="72"/>
      <c r="M46" s="84"/>
      <c r="N46" s="72"/>
      <c r="O46" s="84"/>
    </row>
    <row r="47" spans="1:15" ht="15.6" customHeight="1">
      <c r="A47" s="19"/>
      <c r="B47" s="19" t="s">
        <v>233</v>
      </c>
      <c r="I47" s="84"/>
      <c r="J47" s="72"/>
      <c r="K47" s="84"/>
      <c r="L47" s="72"/>
      <c r="M47" s="84"/>
      <c r="N47" s="72"/>
      <c r="O47" s="84"/>
    </row>
    <row r="48" spans="1:15" ht="15.6" customHeight="1">
      <c r="A48" s="19"/>
      <c r="B48" s="28" t="s">
        <v>121</v>
      </c>
      <c r="I48" s="84"/>
      <c r="J48" s="72"/>
      <c r="K48" s="84"/>
      <c r="L48" s="72"/>
      <c r="M48" s="84"/>
      <c r="N48" s="72"/>
      <c r="O48" s="84"/>
    </row>
    <row r="49" spans="1:15" ht="15.6" customHeight="1">
      <c r="A49" s="19"/>
      <c r="B49" s="28" t="s">
        <v>234</v>
      </c>
      <c r="I49" s="84">
        <v>0</v>
      </c>
      <c r="J49" s="72"/>
      <c r="K49" s="84">
        <v>-415</v>
      </c>
      <c r="L49" s="72"/>
      <c r="M49" s="84">
        <v>0</v>
      </c>
      <c r="N49" s="72"/>
      <c r="O49" s="84">
        <v>0</v>
      </c>
    </row>
    <row r="50" spans="1:15" ht="15.6" customHeight="1">
      <c r="A50" s="19"/>
      <c r="B50" s="19" t="s">
        <v>245</v>
      </c>
      <c r="C50" s="19"/>
      <c r="I50" s="84"/>
      <c r="J50" s="72"/>
      <c r="K50" s="84"/>
      <c r="L50" s="72"/>
      <c r="M50" s="84"/>
      <c r="N50" s="72"/>
      <c r="O50" s="84"/>
    </row>
    <row r="51" spans="1:15" ht="15.6" customHeight="1">
      <c r="A51" s="19"/>
      <c r="B51" s="19"/>
      <c r="C51" s="29" t="s">
        <v>246</v>
      </c>
      <c r="I51" s="88">
        <v>-321</v>
      </c>
      <c r="J51" s="72"/>
      <c r="K51" s="88">
        <v>-526</v>
      </c>
      <c r="L51" s="72"/>
      <c r="M51" s="88">
        <v>0</v>
      </c>
      <c r="N51" s="72"/>
      <c r="O51" s="88">
        <v>0</v>
      </c>
    </row>
    <row r="52" spans="1:15" ht="15.6" customHeight="1">
      <c r="A52" s="19"/>
      <c r="B52" s="19"/>
      <c r="C52" s="29"/>
      <c r="I52" s="84"/>
      <c r="J52" s="72"/>
      <c r="K52" s="84"/>
      <c r="L52" s="72"/>
      <c r="M52" s="84"/>
      <c r="N52" s="72"/>
      <c r="O52" s="84"/>
    </row>
    <row r="53" spans="1:15" ht="15.6" customHeight="1">
      <c r="A53" s="29" t="s">
        <v>108</v>
      </c>
      <c r="B53" s="19"/>
      <c r="C53" s="29"/>
      <c r="D53" s="29"/>
      <c r="E53" s="29"/>
      <c r="F53" s="29"/>
      <c r="G53" s="29"/>
      <c r="I53" s="84"/>
      <c r="J53" s="72"/>
      <c r="K53" s="84"/>
      <c r="L53" s="72"/>
      <c r="M53" s="84"/>
      <c r="N53" s="72"/>
      <c r="O53" s="84"/>
    </row>
    <row r="54" spans="1:15" ht="15.6" customHeight="1">
      <c r="A54" s="19"/>
      <c r="B54" s="19" t="s">
        <v>109</v>
      </c>
      <c r="C54" s="29"/>
      <c r="I54" s="84"/>
      <c r="J54" s="72"/>
      <c r="K54" s="84"/>
      <c r="L54" s="72"/>
      <c r="M54" s="84"/>
      <c r="N54" s="72"/>
      <c r="O54" s="84"/>
    </row>
    <row r="55" spans="1:15" ht="15.6" customHeight="1">
      <c r="A55" s="19"/>
      <c r="B55" s="19"/>
      <c r="C55" s="29" t="s">
        <v>110</v>
      </c>
      <c r="I55" s="84">
        <v>0</v>
      </c>
      <c r="J55" s="72"/>
      <c r="K55" s="84">
        <v>-32</v>
      </c>
      <c r="L55" s="72"/>
      <c r="M55" s="84">
        <v>0</v>
      </c>
      <c r="N55" s="72"/>
      <c r="O55" s="84">
        <v>0</v>
      </c>
    </row>
    <row r="56" spans="1:15" ht="15.6" customHeight="1">
      <c r="A56" s="19"/>
      <c r="B56" s="19" t="s">
        <v>111</v>
      </c>
      <c r="C56" s="19"/>
      <c r="I56" s="84"/>
      <c r="J56" s="72"/>
      <c r="K56" s="84"/>
      <c r="L56" s="72"/>
      <c r="M56" s="84"/>
      <c r="N56" s="72"/>
      <c r="O56" s="84"/>
    </row>
    <row r="57" spans="1:15" ht="15.6" customHeight="1">
      <c r="A57" s="19"/>
      <c r="B57" s="19"/>
      <c r="C57" s="29" t="s">
        <v>106</v>
      </c>
      <c r="I57" s="84"/>
      <c r="J57" s="72"/>
      <c r="K57" s="84"/>
      <c r="L57" s="72"/>
      <c r="M57" s="84"/>
      <c r="N57" s="72"/>
      <c r="O57" s="84"/>
    </row>
    <row r="58" spans="1:15" ht="15.6" customHeight="1">
      <c r="A58" s="19"/>
      <c r="B58" s="19"/>
      <c r="C58" s="29" t="s">
        <v>107</v>
      </c>
      <c r="G58" s="60"/>
      <c r="I58" s="88">
        <v>1051</v>
      </c>
      <c r="J58" s="72"/>
      <c r="K58" s="88">
        <v>-768</v>
      </c>
      <c r="L58" s="72"/>
      <c r="M58" s="88">
        <v>0</v>
      </c>
      <c r="N58" s="72"/>
      <c r="O58" s="88">
        <v>0</v>
      </c>
    </row>
    <row r="59" spans="1:15" ht="9.9499999999999993" customHeight="1">
      <c r="A59" s="19"/>
      <c r="I59" s="84"/>
      <c r="J59" s="72"/>
      <c r="K59" s="84"/>
      <c r="L59" s="72"/>
      <c r="M59" s="84"/>
      <c r="N59" s="72"/>
      <c r="O59" s="84"/>
    </row>
    <row r="60" spans="1:15" ht="15.6" customHeight="1">
      <c r="A60" s="83" t="s">
        <v>248</v>
      </c>
      <c r="I60" s="84"/>
      <c r="J60" s="72"/>
      <c r="K60" s="84"/>
      <c r="L60" s="72"/>
      <c r="M60" s="84"/>
      <c r="N60" s="72"/>
      <c r="O60" s="84"/>
    </row>
    <row r="61" spans="1:15" ht="15.6" customHeight="1">
      <c r="A61" s="19"/>
      <c r="B61" s="83" t="s">
        <v>247</v>
      </c>
      <c r="G61" s="87"/>
      <c r="I61" s="7">
        <f>SUM(I49:I58)</f>
        <v>730</v>
      </c>
      <c r="J61" s="72"/>
      <c r="K61" s="7">
        <f>SUM(K49:K58)</f>
        <v>-1741</v>
      </c>
      <c r="L61" s="72"/>
      <c r="M61" s="7">
        <f>SUM(M49:M58)</f>
        <v>0</v>
      </c>
      <c r="N61" s="72"/>
      <c r="O61" s="7">
        <f>SUM(O49:O58)</f>
        <v>0</v>
      </c>
    </row>
    <row r="62" spans="1:15" ht="9.9499999999999993" customHeight="1">
      <c r="A62" s="83"/>
      <c r="B62" s="19"/>
      <c r="I62" s="84"/>
      <c r="J62" s="72"/>
      <c r="K62" s="84"/>
      <c r="L62" s="72"/>
      <c r="M62" s="84"/>
      <c r="N62" s="72"/>
      <c r="O62" s="84"/>
    </row>
    <row r="63" spans="1:15" ht="15.6" customHeight="1" thickBot="1">
      <c r="A63" s="83" t="s">
        <v>112</v>
      </c>
      <c r="I63" s="89">
        <f>SUM(I43,I61)</f>
        <v>1237193</v>
      </c>
      <c r="J63" s="72"/>
      <c r="K63" s="89">
        <f>SUM(K43,K61)</f>
        <v>983347</v>
      </c>
      <c r="L63" s="72"/>
      <c r="M63" s="89">
        <f>SUM(M43,M61)</f>
        <v>715969</v>
      </c>
      <c r="N63" s="72"/>
      <c r="O63" s="89">
        <f>SUM(O43,O61)</f>
        <v>700201</v>
      </c>
    </row>
    <row r="64" spans="1:15" ht="15.6" customHeight="1" thickTop="1">
      <c r="A64" s="83"/>
      <c r="I64" s="84"/>
      <c r="J64" s="72"/>
      <c r="K64" s="84"/>
      <c r="L64" s="72"/>
      <c r="M64" s="84"/>
      <c r="N64" s="72"/>
      <c r="O64" s="84"/>
    </row>
    <row r="65" spans="1:15" ht="15.6" customHeight="1">
      <c r="A65" s="83"/>
      <c r="I65" s="84"/>
      <c r="J65" s="72"/>
      <c r="K65" s="84"/>
      <c r="L65" s="72"/>
      <c r="M65" s="84"/>
      <c r="N65" s="72"/>
      <c r="O65" s="84"/>
    </row>
    <row r="66" spans="1:15" ht="15.6" customHeight="1">
      <c r="A66" s="83"/>
      <c r="I66" s="84"/>
      <c r="J66" s="72"/>
      <c r="K66" s="84"/>
      <c r="L66" s="72"/>
      <c r="M66" s="84"/>
      <c r="N66" s="72"/>
      <c r="O66" s="84"/>
    </row>
    <row r="67" spans="1:15" ht="9.75" customHeight="1">
      <c r="A67" s="83"/>
      <c r="I67" s="84"/>
      <c r="J67" s="72"/>
      <c r="K67" s="84"/>
      <c r="L67" s="72"/>
      <c r="M67" s="84"/>
      <c r="N67" s="72"/>
      <c r="O67" s="84"/>
    </row>
    <row r="68" spans="1:15" ht="4.5" customHeight="1">
      <c r="A68" s="83"/>
      <c r="I68" s="84"/>
      <c r="J68" s="72"/>
      <c r="K68" s="84"/>
      <c r="L68" s="72"/>
      <c r="M68" s="84"/>
      <c r="N68" s="72"/>
      <c r="O68" s="84"/>
    </row>
    <row r="69" spans="1:15" ht="21.95" customHeight="1">
      <c r="A69" s="57" t="str">
        <f>'2-4'!A171</f>
        <v>The accompanying notes are an integral part of these interim consolidated and separate financial information.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</row>
    <row r="70" spans="1:15" s="83" customFormat="1" ht="16.5" customHeight="1">
      <c r="A70" s="83" t="str">
        <f>A1</f>
        <v>Com7 Public Company Limited</v>
      </c>
    </row>
    <row r="71" spans="1:15" ht="16.5" customHeight="1">
      <c r="A71" s="17" t="s">
        <v>82</v>
      </c>
    </row>
    <row r="72" spans="1:15" ht="16.5" customHeight="1">
      <c r="A72" s="23" t="str">
        <f>A3</f>
        <v>For the three-month period ended 31 March 2026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76"/>
      <c r="N72" s="24"/>
      <c r="O72" s="76"/>
    </row>
    <row r="73" spans="1:15" ht="16.5" customHeight="1">
      <c r="A73" s="19"/>
    </row>
    <row r="74" spans="1:15" ht="16.5" customHeight="1">
      <c r="A74" s="19"/>
    </row>
    <row r="75" spans="1:15" ht="16.5" customHeight="1">
      <c r="A75" s="19"/>
      <c r="I75" s="77" t="s">
        <v>2</v>
      </c>
      <c r="J75" s="77"/>
      <c r="K75" s="77"/>
      <c r="L75" s="78"/>
      <c r="M75" s="77" t="s">
        <v>3</v>
      </c>
      <c r="N75" s="77"/>
      <c r="O75" s="77"/>
    </row>
    <row r="76" spans="1:15" ht="16.5" customHeight="1">
      <c r="A76" s="19"/>
      <c r="I76" s="79" t="s">
        <v>5</v>
      </c>
      <c r="J76" s="79"/>
      <c r="K76" s="79"/>
      <c r="L76" s="78"/>
      <c r="M76" s="79" t="s">
        <v>5</v>
      </c>
      <c r="N76" s="79"/>
      <c r="O76" s="79"/>
    </row>
    <row r="77" spans="1:15" ht="16.5" customHeight="1">
      <c r="A77" s="19"/>
      <c r="H77" s="78"/>
      <c r="I77" s="80">
        <v>2026</v>
      </c>
      <c r="J77" s="59"/>
      <c r="K77" s="80">
        <v>2025</v>
      </c>
      <c r="L77" s="59"/>
      <c r="M77" s="80">
        <v>2026</v>
      </c>
      <c r="N77" s="59"/>
      <c r="O77" s="80">
        <v>2025</v>
      </c>
    </row>
    <row r="78" spans="1:15" ht="16.5" customHeight="1">
      <c r="A78" s="19"/>
      <c r="G78" s="40" t="s">
        <v>113</v>
      </c>
      <c r="H78" s="78"/>
      <c r="I78" s="81" t="s">
        <v>11</v>
      </c>
      <c r="J78" s="78"/>
      <c r="K78" s="81" t="s">
        <v>11</v>
      </c>
      <c r="L78" s="78"/>
      <c r="M78" s="81" t="s">
        <v>11</v>
      </c>
      <c r="N78" s="78"/>
      <c r="O78" s="81" t="s">
        <v>11</v>
      </c>
    </row>
    <row r="79" spans="1:15" ht="16.5" customHeight="1">
      <c r="A79" s="83"/>
      <c r="I79" s="84"/>
      <c r="J79" s="72"/>
      <c r="K79" s="84"/>
      <c r="L79" s="72"/>
      <c r="M79" s="84"/>
      <c r="N79" s="72"/>
      <c r="O79" s="84"/>
    </row>
    <row r="80" spans="1:15" ht="16.5" customHeight="1">
      <c r="A80" s="83" t="s">
        <v>114</v>
      </c>
      <c r="B80" s="19"/>
      <c r="I80" s="75"/>
      <c r="K80" s="75"/>
    </row>
    <row r="81" spans="1:15" ht="16.5" customHeight="1">
      <c r="A81" s="19"/>
      <c r="B81" s="19"/>
      <c r="I81" s="75"/>
      <c r="K81" s="75"/>
    </row>
    <row r="82" spans="1:15" ht="16.5" customHeight="1">
      <c r="A82" s="19" t="s">
        <v>115</v>
      </c>
      <c r="B82" s="19"/>
      <c r="I82" s="20">
        <v>1226182</v>
      </c>
      <c r="J82" s="72"/>
      <c r="K82" s="84">
        <v>980654</v>
      </c>
      <c r="L82" s="72"/>
      <c r="M82" s="84">
        <v>715969</v>
      </c>
      <c r="N82" s="72"/>
      <c r="O82" s="84">
        <v>700201</v>
      </c>
    </row>
    <row r="83" spans="1:15" ht="16.5" customHeight="1">
      <c r="A83" s="19" t="s">
        <v>79</v>
      </c>
      <c r="B83" s="19"/>
      <c r="I83" s="7">
        <v>10281</v>
      </c>
      <c r="J83" s="72"/>
      <c r="K83" s="7">
        <v>4434</v>
      </c>
      <c r="L83" s="72"/>
      <c r="M83" s="7">
        <v>0</v>
      </c>
      <c r="N83" s="72"/>
      <c r="O83" s="7">
        <v>0</v>
      </c>
    </row>
    <row r="84" spans="1:15" ht="16.5" customHeight="1">
      <c r="A84" s="22"/>
      <c r="I84" s="75"/>
      <c r="K84" s="75"/>
    </row>
    <row r="85" spans="1:15" ht="16.5" customHeight="1" thickBot="1">
      <c r="A85" s="28"/>
      <c r="I85" s="90">
        <f>I43</f>
        <v>1236463</v>
      </c>
      <c r="K85" s="90">
        <f>K43</f>
        <v>985088</v>
      </c>
      <c r="M85" s="90">
        <f>+M43</f>
        <v>715969</v>
      </c>
      <c r="O85" s="90">
        <f>O43</f>
        <v>700201</v>
      </c>
    </row>
    <row r="86" spans="1:15" ht="16.5" customHeight="1" thickTop="1">
      <c r="A86" s="19"/>
      <c r="B86" s="19"/>
      <c r="I86" s="75"/>
      <c r="K86" s="75"/>
    </row>
    <row r="87" spans="1:15" ht="16.5" customHeight="1">
      <c r="A87" s="83" t="s">
        <v>116</v>
      </c>
      <c r="I87" s="75"/>
      <c r="K87" s="75"/>
    </row>
    <row r="88" spans="1:15" ht="16.5" customHeight="1">
      <c r="A88" s="83"/>
      <c r="B88" s="83" t="s">
        <v>117</v>
      </c>
      <c r="I88" s="75"/>
      <c r="K88" s="75"/>
    </row>
    <row r="89" spans="1:15" ht="16.5" customHeight="1">
      <c r="A89" s="22"/>
      <c r="I89" s="75"/>
      <c r="K89" s="75"/>
    </row>
    <row r="90" spans="1:15" ht="16.5" customHeight="1">
      <c r="A90" s="19" t="s">
        <v>115</v>
      </c>
      <c r="I90" s="20">
        <v>1226912</v>
      </c>
      <c r="K90" s="75">
        <v>978975</v>
      </c>
      <c r="M90" s="75">
        <v>715969</v>
      </c>
      <c r="O90" s="75">
        <v>700201</v>
      </c>
    </row>
    <row r="91" spans="1:15" ht="16.5" customHeight="1">
      <c r="A91" s="19" t="s">
        <v>79</v>
      </c>
      <c r="I91" s="91">
        <v>10281</v>
      </c>
      <c r="K91" s="91">
        <v>4372</v>
      </c>
      <c r="M91" s="16">
        <v>0</v>
      </c>
      <c r="O91" s="7">
        <v>0</v>
      </c>
    </row>
    <row r="92" spans="1:15" ht="16.5" customHeight="1">
      <c r="A92" s="22"/>
      <c r="I92" s="75"/>
      <c r="K92" s="75"/>
    </row>
    <row r="93" spans="1:15" ht="16.5" customHeight="1" thickBot="1">
      <c r="A93" s="28"/>
      <c r="I93" s="90">
        <f>I63</f>
        <v>1237193</v>
      </c>
      <c r="K93" s="90">
        <f>K63</f>
        <v>983347</v>
      </c>
      <c r="M93" s="90">
        <f>M63</f>
        <v>715969</v>
      </c>
      <c r="O93" s="90">
        <f>O63</f>
        <v>700201</v>
      </c>
    </row>
    <row r="94" spans="1:15" ht="16.5" customHeight="1" thickTop="1">
      <c r="A94" s="28"/>
      <c r="I94" s="75"/>
      <c r="K94" s="75"/>
    </row>
    <row r="95" spans="1:15" ht="16.5" customHeight="1">
      <c r="A95" s="28"/>
      <c r="I95" s="75"/>
      <c r="K95" s="75"/>
    </row>
    <row r="96" spans="1:15" ht="16.5" customHeight="1">
      <c r="A96" s="83" t="s">
        <v>118</v>
      </c>
      <c r="I96" s="75"/>
      <c r="K96" s="75"/>
    </row>
    <row r="97" spans="1:15" ht="16.5" customHeight="1">
      <c r="A97" s="22"/>
      <c r="I97" s="75"/>
      <c r="K97" s="75"/>
    </row>
    <row r="98" spans="1:15" ht="16.5" customHeight="1">
      <c r="A98" s="22" t="s">
        <v>119</v>
      </c>
      <c r="B98" s="19" t="s">
        <v>120</v>
      </c>
      <c r="G98" s="18">
        <v>16</v>
      </c>
      <c r="I98" s="92">
        <v>0.52</v>
      </c>
      <c r="J98" s="92"/>
      <c r="K98" s="92">
        <v>0.42</v>
      </c>
      <c r="L98" s="92"/>
      <c r="M98" s="92">
        <v>0.3</v>
      </c>
      <c r="N98" s="92"/>
      <c r="O98" s="92">
        <v>0.3</v>
      </c>
    </row>
    <row r="128" ht="15" customHeight="1"/>
    <row r="129" spans="1:15" s="19" customFormat="1" ht="21.95" customHeight="1">
      <c r="A129" s="93" t="str">
        <f>A69</f>
        <v>The accompanying notes are an integral part of these interim consolidated and separate financial information.</v>
      </c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</row>
  </sheetData>
  <mergeCells count="8">
    <mergeCell ref="I76:K76"/>
    <mergeCell ref="M76:O76"/>
    <mergeCell ref="I6:K6"/>
    <mergeCell ref="M6:O6"/>
    <mergeCell ref="I7:K7"/>
    <mergeCell ref="M7:O7"/>
    <mergeCell ref="I75:K75"/>
    <mergeCell ref="M75:O75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B0C1-3F6C-41E3-9AFF-7665C7E1E6DA}">
  <dimension ref="A1:AE56"/>
  <sheetViews>
    <sheetView topLeftCell="A14" zoomScale="130" zoomScaleNormal="130" zoomScaleSheetLayoutView="100" workbookViewId="0">
      <selection activeCell="D37" sqref="D37"/>
    </sheetView>
  </sheetViews>
  <sheetFormatPr defaultColWidth="9.28515625" defaultRowHeight="16.5" customHeight="1"/>
  <cols>
    <col min="1" max="1" width="1.7109375" style="100" customWidth="1"/>
    <col min="2" max="2" width="39.28515625" style="100" customWidth="1"/>
    <col min="3" max="3" width="0.7109375" style="100" customWidth="1"/>
    <col min="4" max="4" width="6.5703125" style="100" customWidth="1"/>
    <col min="5" max="5" width="11.7109375" style="101" customWidth="1"/>
    <col min="6" max="6" width="0.7109375" style="101" customWidth="1"/>
    <col min="7" max="7" width="11.7109375" style="101" customWidth="1"/>
    <col min="8" max="8" width="0.7109375" style="101" customWidth="1"/>
    <col min="9" max="9" width="11.7109375" style="101" customWidth="1"/>
    <col min="10" max="10" width="0.7109375" style="101" customWidth="1"/>
    <col min="11" max="11" width="11.7109375" style="101" customWidth="1"/>
    <col min="12" max="12" width="0.7109375" style="101" customWidth="1"/>
    <col min="13" max="13" width="11.7109375" style="101" customWidth="1"/>
    <col min="14" max="14" width="0.7109375" style="101" customWidth="1"/>
    <col min="15" max="15" width="11.7109375" style="101" customWidth="1"/>
    <col min="16" max="16" width="0.7109375" style="101" customWidth="1"/>
    <col min="17" max="17" width="12.5703125" style="101" customWidth="1"/>
    <col min="18" max="18" width="0.7109375" style="101" customWidth="1"/>
    <col min="19" max="19" width="22.7109375" style="101" customWidth="1"/>
    <col min="20" max="20" width="0.7109375" style="101" customWidth="1"/>
    <col min="21" max="21" width="11.7109375" style="101" customWidth="1"/>
    <col min="22" max="22" width="0.7109375" style="101" customWidth="1"/>
    <col min="23" max="23" width="11.7109375" style="101" customWidth="1"/>
    <col min="24" max="24" width="0.7109375" style="101" customWidth="1"/>
    <col min="25" max="25" width="11.7109375" style="101" customWidth="1"/>
    <col min="26" max="26" width="0.7109375" style="101" customWidth="1"/>
    <col min="27" max="27" width="11.7109375" style="101" customWidth="1"/>
    <col min="28" max="28" width="0.7109375" style="101" customWidth="1"/>
    <col min="29" max="29" width="11.7109375" style="101" customWidth="1"/>
    <col min="30" max="30" width="0.7109375" style="101" customWidth="1"/>
    <col min="31" max="31" width="11.7109375" style="101" customWidth="1"/>
    <col min="32" max="16384" width="9.28515625" style="100"/>
  </cols>
  <sheetData>
    <row r="1" spans="1:31" s="95" customFormat="1" ht="16.5" customHeight="1">
      <c r="A1" s="94" t="s">
        <v>0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</row>
    <row r="2" spans="1:31" s="95" customFormat="1" ht="16.5" customHeight="1">
      <c r="A2" s="94" t="s">
        <v>122</v>
      </c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</row>
    <row r="3" spans="1:31" s="95" customFormat="1" ht="16.5" customHeight="1">
      <c r="A3" s="23" t="s">
        <v>231</v>
      </c>
      <c r="B3" s="97"/>
      <c r="C3" s="97"/>
      <c r="D3" s="97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</row>
    <row r="4" spans="1:31" ht="16.5" customHeight="1">
      <c r="A4" s="99"/>
    </row>
    <row r="5" spans="1:31" ht="16.5" customHeight="1">
      <c r="A5" s="99"/>
    </row>
    <row r="6" spans="1:31" ht="15.95" customHeight="1">
      <c r="B6" s="102"/>
      <c r="C6" s="103"/>
      <c r="D6" s="103"/>
      <c r="E6" s="104" t="s">
        <v>123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</row>
    <row r="7" spans="1:31" ht="15.95" customHeight="1">
      <c r="B7" s="102"/>
      <c r="C7" s="103"/>
      <c r="D7" s="103"/>
      <c r="E7" s="105" t="s">
        <v>253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6"/>
      <c r="AC7" s="106"/>
      <c r="AD7" s="106"/>
      <c r="AE7" s="106"/>
    </row>
    <row r="8" spans="1:31" ht="15.95" customHeight="1">
      <c r="B8" s="102"/>
      <c r="C8" s="103"/>
      <c r="D8" s="103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4" t="s">
        <v>77</v>
      </c>
      <c r="T8" s="104"/>
      <c r="U8" s="104"/>
      <c r="V8" s="104"/>
      <c r="W8" s="104"/>
      <c r="X8" s="104"/>
      <c r="Y8" s="104"/>
      <c r="Z8" s="106"/>
      <c r="AA8" s="106"/>
      <c r="AB8" s="106"/>
      <c r="AC8" s="106"/>
      <c r="AD8" s="106"/>
      <c r="AE8" s="106"/>
    </row>
    <row r="9" spans="1:31" ht="15.95" customHeight="1">
      <c r="B9" s="102"/>
      <c r="C9" s="103"/>
      <c r="D9" s="103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7" t="s">
        <v>124</v>
      </c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</row>
    <row r="10" spans="1:31" ht="15.95" customHeight="1">
      <c r="B10" s="102"/>
      <c r="C10" s="103"/>
      <c r="D10" s="103"/>
      <c r="E10" s="108" t="s">
        <v>254</v>
      </c>
      <c r="F10" s="108"/>
      <c r="G10" s="108"/>
      <c r="H10" s="108"/>
      <c r="I10" s="108"/>
      <c r="J10" s="109"/>
      <c r="K10" s="109"/>
      <c r="L10" s="109"/>
      <c r="M10" s="106"/>
      <c r="N10" s="106"/>
      <c r="O10" s="106"/>
      <c r="P10" s="106"/>
      <c r="Q10" s="106"/>
      <c r="R10" s="109"/>
      <c r="S10" s="109" t="s">
        <v>125</v>
      </c>
      <c r="T10" s="109"/>
      <c r="U10" s="109" t="s">
        <v>126</v>
      </c>
      <c r="V10" s="109"/>
      <c r="W10" s="109" t="s">
        <v>126</v>
      </c>
      <c r="X10" s="109"/>
      <c r="Y10" s="109"/>
      <c r="Z10" s="109"/>
      <c r="AA10" s="109" t="s">
        <v>80</v>
      </c>
      <c r="AB10" s="109"/>
      <c r="AC10" s="109"/>
      <c r="AD10" s="109"/>
    </row>
    <row r="11" spans="1:31" ht="15.95" customHeight="1">
      <c r="B11" s="102"/>
      <c r="C11" s="103"/>
      <c r="D11" s="103"/>
      <c r="E11" s="109" t="s">
        <v>127</v>
      </c>
      <c r="F11" s="109"/>
      <c r="G11" s="109" t="s">
        <v>128</v>
      </c>
      <c r="H11" s="109"/>
      <c r="I11" s="109"/>
      <c r="J11" s="109"/>
      <c r="K11" s="109" t="s">
        <v>129</v>
      </c>
      <c r="L11" s="109"/>
      <c r="M11" s="110" t="s">
        <v>72</v>
      </c>
      <c r="N11" s="110"/>
      <c r="O11" s="110"/>
      <c r="P11" s="110"/>
      <c r="Q11" s="110"/>
      <c r="R11" s="109"/>
      <c r="S11" s="109" t="s">
        <v>130</v>
      </c>
      <c r="T11" s="109"/>
      <c r="U11" s="109" t="s">
        <v>131</v>
      </c>
      <c r="V11" s="109"/>
      <c r="W11" s="109" t="s">
        <v>132</v>
      </c>
      <c r="X11" s="109"/>
      <c r="Y11" s="109" t="s">
        <v>133</v>
      </c>
      <c r="Z11" s="109"/>
      <c r="AA11" s="109" t="s">
        <v>134</v>
      </c>
      <c r="AB11" s="109"/>
      <c r="AC11" s="109" t="s">
        <v>135</v>
      </c>
      <c r="AD11" s="109"/>
    </row>
    <row r="12" spans="1:31" ht="15.95" customHeight="1">
      <c r="B12" s="102"/>
      <c r="C12" s="103"/>
      <c r="D12" s="103"/>
      <c r="E12" s="109" t="s">
        <v>136</v>
      </c>
      <c r="F12" s="109"/>
      <c r="G12" s="109" t="s">
        <v>137</v>
      </c>
      <c r="H12" s="109"/>
      <c r="I12" s="109" t="s">
        <v>138</v>
      </c>
      <c r="J12" s="109"/>
      <c r="K12" s="109" t="s">
        <v>139</v>
      </c>
      <c r="L12" s="109"/>
      <c r="M12" s="109" t="s">
        <v>140</v>
      </c>
      <c r="N12" s="109"/>
      <c r="O12" s="109" t="s">
        <v>141</v>
      </c>
      <c r="P12" s="109"/>
      <c r="Q12" s="109"/>
      <c r="R12" s="109"/>
      <c r="S12" s="109" t="s">
        <v>142</v>
      </c>
      <c r="T12" s="109"/>
      <c r="U12" s="109" t="s">
        <v>143</v>
      </c>
      <c r="V12" s="109"/>
      <c r="W12" s="109" t="s">
        <v>144</v>
      </c>
      <c r="X12" s="109"/>
      <c r="Y12" s="109" t="s">
        <v>145</v>
      </c>
      <c r="Z12" s="109"/>
      <c r="AA12" s="109" t="s">
        <v>146</v>
      </c>
      <c r="AB12" s="109"/>
      <c r="AC12" s="109" t="s">
        <v>147</v>
      </c>
      <c r="AD12" s="109"/>
      <c r="AE12" s="111" t="s">
        <v>148</v>
      </c>
    </row>
    <row r="13" spans="1:31" ht="15.95" customHeight="1">
      <c r="B13" s="102"/>
      <c r="C13" s="103"/>
      <c r="D13" s="103"/>
      <c r="E13" s="109" t="s">
        <v>149</v>
      </c>
      <c r="F13" s="109"/>
      <c r="G13" s="109" t="s">
        <v>150</v>
      </c>
      <c r="H13" s="109"/>
      <c r="I13" s="109" t="s">
        <v>151</v>
      </c>
      <c r="J13" s="109"/>
      <c r="K13" s="109" t="s">
        <v>152</v>
      </c>
      <c r="L13" s="109"/>
      <c r="M13" s="112" t="s">
        <v>153</v>
      </c>
      <c r="N13" s="109"/>
      <c r="O13" s="112" t="s">
        <v>154</v>
      </c>
      <c r="P13" s="109"/>
      <c r="Q13" s="109" t="s">
        <v>75</v>
      </c>
      <c r="R13" s="109"/>
      <c r="S13" s="109" t="s">
        <v>155</v>
      </c>
      <c r="T13" s="109"/>
      <c r="U13" s="109" t="s">
        <v>156</v>
      </c>
      <c r="V13" s="109"/>
      <c r="W13" s="109" t="s">
        <v>157</v>
      </c>
      <c r="X13" s="109"/>
      <c r="Y13" s="109" t="s">
        <v>158</v>
      </c>
      <c r="Z13" s="109"/>
      <c r="AA13" s="109" t="s">
        <v>159</v>
      </c>
      <c r="AB13" s="109"/>
      <c r="AC13" s="109" t="s">
        <v>160</v>
      </c>
      <c r="AD13" s="109"/>
      <c r="AE13" s="111" t="s">
        <v>161</v>
      </c>
    </row>
    <row r="14" spans="1:31" ht="15.95" customHeight="1">
      <c r="B14" s="102"/>
      <c r="C14" s="113"/>
      <c r="D14" s="103"/>
      <c r="E14" s="114" t="s">
        <v>11</v>
      </c>
      <c r="F14" s="107"/>
      <c r="G14" s="114" t="s">
        <v>11</v>
      </c>
      <c r="H14" s="107"/>
      <c r="I14" s="114" t="s">
        <v>11</v>
      </c>
      <c r="J14" s="107"/>
      <c r="K14" s="114" t="s">
        <v>11</v>
      </c>
      <c r="L14" s="107"/>
      <c r="M14" s="114" t="s">
        <v>11</v>
      </c>
      <c r="N14" s="107"/>
      <c r="O14" s="114" t="s">
        <v>11</v>
      </c>
      <c r="P14" s="107"/>
      <c r="Q14" s="114" t="s">
        <v>11</v>
      </c>
      <c r="R14" s="107"/>
      <c r="S14" s="114" t="s">
        <v>11</v>
      </c>
      <c r="T14" s="107"/>
      <c r="U14" s="114" t="s">
        <v>11</v>
      </c>
      <c r="V14" s="107"/>
      <c r="W14" s="114" t="s">
        <v>11</v>
      </c>
      <c r="X14" s="107"/>
      <c r="Y14" s="114" t="s">
        <v>11</v>
      </c>
      <c r="Z14" s="107"/>
      <c r="AA14" s="114" t="s">
        <v>11</v>
      </c>
      <c r="AB14" s="107"/>
      <c r="AC14" s="114" t="s">
        <v>11</v>
      </c>
      <c r="AD14" s="107"/>
      <c r="AE14" s="114" t="s">
        <v>11</v>
      </c>
    </row>
    <row r="15" spans="1:31" ht="15.95" customHeight="1">
      <c r="B15" s="102"/>
      <c r="C15" s="103"/>
      <c r="D15" s="103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</row>
    <row r="16" spans="1:31" ht="15.95" customHeight="1">
      <c r="A16" s="115" t="s">
        <v>166</v>
      </c>
      <c r="C16" s="116"/>
      <c r="D16" s="116"/>
      <c r="E16" s="117"/>
      <c r="F16" s="118"/>
      <c r="G16" s="117"/>
      <c r="H16" s="118"/>
      <c r="I16" s="119"/>
      <c r="J16" s="118"/>
      <c r="K16" s="119"/>
      <c r="L16" s="118"/>
      <c r="M16" s="119"/>
      <c r="N16" s="119"/>
      <c r="O16" s="119"/>
      <c r="P16" s="118"/>
      <c r="Q16" s="117"/>
      <c r="R16" s="120"/>
      <c r="S16" s="117"/>
      <c r="T16" s="118"/>
      <c r="U16" s="8"/>
      <c r="V16" s="121"/>
      <c r="W16" s="121"/>
      <c r="X16" s="121"/>
      <c r="Y16" s="121"/>
      <c r="Z16" s="121"/>
      <c r="AA16" s="121"/>
      <c r="AB16" s="121"/>
      <c r="AC16" s="117"/>
      <c r="AD16" s="120"/>
      <c r="AE16" s="121"/>
    </row>
    <row r="17" spans="1:31" ht="15.95" customHeight="1">
      <c r="A17" s="115"/>
      <c r="B17" s="122" t="s">
        <v>162</v>
      </c>
      <c r="C17" s="116"/>
      <c r="D17" s="116"/>
      <c r="E17" s="123">
        <v>600000</v>
      </c>
      <c r="F17" s="123"/>
      <c r="G17" s="123">
        <v>898761</v>
      </c>
      <c r="H17" s="123"/>
      <c r="I17" s="123">
        <v>-1114598</v>
      </c>
      <c r="J17" s="123"/>
      <c r="K17" s="123">
        <v>7012</v>
      </c>
      <c r="L17" s="123"/>
      <c r="M17" s="123">
        <v>60000</v>
      </c>
      <c r="N17" s="123"/>
      <c r="O17" s="123">
        <v>1114598</v>
      </c>
      <c r="P17" s="123"/>
      <c r="Q17" s="123">
        <v>6335861</v>
      </c>
      <c r="R17" s="123"/>
      <c r="S17" s="123">
        <v>-7533</v>
      </c>
      <c r="T17" s="123"/>
      <c r="U17" s="123">
        <v>-10038</v>
      </c>
      <c r="V17" s="123"/>
      <c r="W17" s="123">
        <v>866700</v>
      </c>
      <c r="X17" s="123"/>
      <c r="Y17" s="123">
        <f>SUM(W17,S17,U17)</f>
        <v>849129</v>
      </c>
      <c r="Z17" s="123"/>
      <c r="AA17" s="121">
        <f>SUM(E17:Q17,Y17)</f>
        <v>8750763</v>
      </c>
      <c r="AB17" s="123"/>
      <c r="AC17" s="123">
        <v>72518</v>
      </c>
      <c r="AD17" s="123"/>
      <c r="AE17" s="124">
        <f t="shared" ref="AE17" si="0">SUM(AA17,AC17)</f>
        <v>8823281</v>
      </c>
    </row>
    <row r="18" spans="1:31" ht="15.95" customHeight="1">
      <c r="A18" s="125"/>
      <c r="B18" s="99" t="s">
        <v>163</v>
      </c>
      <c r="C18" s="116"/>
      <c r="D18" s="116"/>
      <c r="E18" s="9">
        <v>0</v>
      </c>
      <c r="F18" s="118"/>
      <c r="G18" s="9">
        <v>0</v>
      </c>
      <c r="H18" s="118"/>
      <c r="I18" s="9">
        <v>0</v>
      </c>
      <c r="J18" s="118"/>
      <c r="K18" s="9">
        <v>0</v>
      </c>
      <c r="L18" s="118"/>
      <c r="M18" s="9">
        <v>0</v>
      </c>
      <c r="N18" s="118"/>
      <c r="O18" s="9">
        <v>0</v>
      </c>
      <c r="P18" s="118"/>
      <c r="Q18" s="9">
        <v>13680</v>
      </c>
      <c r="R18" s="120"/>
      <c r="S18" s="9">
        <v>0</v>
      </c>
      <c r="T18" s="121"/>
      <c r="U18" s="126">
        <v>0</v>
      </c>
      <c r="V18" s="121"/>
      <c r="W18" s="126">
        <v>0</v>
      </c>
      <c r="X18" s="121"/>
      <c r="Y18" s="126">
        <f>SUM(S18:W18)</f>
        <v>0</v>
      </c>
      <c r="Z18" s="121"/>
      <c r="AA18" s="126">
        <f>SUM(E18:Q18,Y18)</f>
        <v>13680</v>
      </c>
      <c r="AB18" s="121"/>
      <c r="AC18" s="126">
        <v>2197</v>
      </c>
      <c r="AD18" s="120"/>
      <c r="AE18" s="126">
        <f>SUM(AA18,AC18)</f>
        <v>15877</v>
      </c>
    </row>
    <row r="19" spans="1:31" ht="15.95" customHeight="1">
      <c r="C19" s="116"/>
      <c r="D19" s="116"/>
      <c r="E19" s="117"/>
      <c r="F19" s="118"/>
      <c r="G19" s="117"/>
      <c r="H19" s="118"/>
      <c r="I19" s="119"/>
      <c r="J19" s="118"/>
      <c r="K19" s="119"/>
      <c r="L19" s="118"/>
      <c r="M19" s="119"/>
      <c r="N19" s="119"/>
      <c r="O19" s="119"/>
      <c r="P19" s="118"/>
      <c r="Q19" s="117"/>
      <c r="R19" s="120"/>
      <c r="S19" s="117"/>
      <c r="T19" s="118"/>
      <c r="U19" s="8"/>
      <c r="V19" s="121"/>
      <c r="W19" s="121"/>
      <c r="X19" s="121"/>
      <c r="Y19" s="121"/>
      <c r="Z19" s="121"/>
      <c r="AA19" s="121"/>
      <c r="AB19" s="121"/>
      <c r="AC19" s="117"/>
      <c r="AD19" s="120"/>
      <c r="AE19" s="121"/>
    </row>
    <row r="20" spans="1:31" ht="15.95" customHeight="1">
      <c r="A20" s="115" t="s">
        <v>167</v>
      </c>
      <c r="B20" s="122"/>
      <c r="C20" s="116"/>
      <c r="D20" s="116"/>
      <c r="E20" s="123">
        <f>SUM(E17:E18)</f>
        <v>600000</v>
      </c>
      <c r="F20" s="123"/>
      <c r="G20" s="123">
        <f>SUM(G17:G18)</f>
        <v>898761</v>
      </c>
      <c r="H20" s="123"/>
      <c r="I20" s="123">
        <f>SUM(I17:I18)</f>
        <v>-1114598</v>
      </c>
      <c r="J20" s="123"/>
      <c r="K20" s="123">
        <f>SUM(K17:K18)</f>
        <v>7012</v>
      </c>
      <c r="L20" s="123"/>
      <c r="M20" s="123">
        <f>SUM(M17:M18)</f>
        <v>60000</v>
      </c>
      <c r="N20" s="123"/>
      <c r="O20" s="123">
        <f>SUM(O17:O18)</f>
        <v>1114598</v>
      </c>
      <c r="P20" s="123"/>
      <c r="Q20" s="123">
        <f>SUM(Q17:Q18)</f>
        <v>6349541</v>
      </c>
      <c r="R20" s="123"/>
      <c r="S20" s="123">
        <f>SUM(S17:S18)</f>
        <v>-7533</v>
      </c>
      <c r="T20" s="123"/>
      <c r="U20" s="123">
        <f>SUM(U17:U18)</f>
        <v>-10038</v>
      </c>
      <c r="V20" s="123"/>
      <c r="W20" s="123">
        <f>SUM(W17:W18)</f>
        <v>866700</v>
      </c>
      <c r="X20" s="123"/>
      <c r="Y20" s="123">
        <f>SUM(Y17:Y18)</f>
        <v>849129</v>
      </c>
      <c r="Z20" s="123"/>
      <c r="AA20" s="123">
        <f>SUM(AA17:AA18)</f>
        <v>8764443</v>
      </c>
      <c r="AB20" s="123"/>
      <c r="AC20" s="123">
        <f>SUM(AC17:AC18)</f>
        <v>74715</v>
      </c>
      <c r="AD20" s="123"/>
      <c r="AE20" s="123">
        <f>SUM(AE17:AE18)</f>
        <v>8839158</v>
      </c>
    </row>
    <row r="21" spans="1:31" ht="15.95" customHeight="1">
      <c r="A21" s="127" t="s">
        <v>164</v>
      </c>
      <c r="C21" s="116"/>
      <c r="D21" s="116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28"/>
    </row>
    <row r="22" spans="1:31" ht="15.95" customHeight="1">
      <c r="A22" s="129" t="s">
        <v>165</v>
      </c>
      <c r="C22" s="116"/>
      <c r="D22" s="116"/>
      <c r="E22" s="123">
        <v>0</v>
      </c>
      <c r="F22" s="119"/>
      <c r="G22" s="123">
        <v>0</v>
      </c>
      <c r="H22" s="119"/>
      <c r="I22" s="123">
        <v>0</v>
      </c>
      <c r="J22" s="119"/>
      <c r="K22" s="119">
        <v>5259</v>
      </c>
      <c r="L22" s="119"/>
      <c r="M22" s="123">
        <v>0</v>
      </c>
      <c r="N22" s="119"/>
      <c r="O22" s="123">
        <v>0</v>
      </c>
      <c r="P22" s="119"/>
      <c r="Q22" s="123">
        <v>0</v>
      </c>
      <c r="R22" s="119"/>
      <c r="S22" s="123">
        <v>0</v>
      </c>
      <c r="T22" s="123">
        <v>0</v>
      </c>
      <c r="U22" s="123">
        <v>0</v>
      </c>
      <c r="V22" s="123"/>
      <c r="W22" s="123">
        <v>0</v>
      </c>
      <c r="X22" s="123"/>
      <c r="Y22" s="123">
        <f t="shared" ref="Y22" si="1">SUM(S22:W22)</f>
        <v>0</v>
      </c>
      <c r="Z22" s="123"/>
      <c r="AA22" s="124">
        <f>SUM(E22:Q22,Y22)</f>
        <v>5259</v>
      </c>
      <c r="AB22" s="123"/>
      <c r="AC22" s="123">
        <v>0</v>
      </c>
      <c r="AD22" s="119"/>
      <c r="AE22" s="124">
        <f>SUM(AA22,AC22)</f>
        <v>5259</v>
      </c>
    </row>
    <row r="23" spans="1:31" ht="15.95" customHeight="1">
      <c r="A23" s="129" t="s">
        <v>104</v>
      </c>
      <c r="C23" s="116"/>
      <c r="D23" s="116"/>
      <c r="E23" s="123">
        <v>0</v>
      </c>
      <c r="F23" s="119"/>
      <c r="G23" s="123">
        <v>0</v>
      </c>
      <c r="H23" s="123"/>
      <c r="I23" s="123">
        <v>0</v>
      </c>
      <c r="J23" s="123"/>
      <c r="K23" s="123">
        <v>0</v>
      </c>
      <c r="L23" s="123"/>
      <c r="M23" s="123">
        <v>0</v>
      </c>
      <c r="N23" s="119"/>
      <c r="O23" s="123">
        <v>0</v>
      </c>
      <c r="P23" s="119"/>
      <c r="Q23" s="123">
        <v>980654</v>
      </c>
      <c r="R23" s="119"/>
      <c r="S23" s="123">
        <v>0</v>
      </c>
      <c r="T23" s="123">
        <v>0</v>
      </c>
      <c r="U23" s="123">
        <v>0</v>
      </c>
      <c r="V23" s="123"/>
      <c r="W23" s="123">
        <v>0</v>
      </c>
      <c r="X23" s="123"/>
      <c r="Y23" s="123">
        <f t="shared" ref="Y23" si="2">SUM(S23:W23)</f>
        <v>0</v>
      </c>
      <c r="Z23" s="123"/>
      <c r="AA23" s="124">
        <f>SUM(E23:Q23,Y23)</f>
        <v>980654</v>
      </c>
      <c r="AB23" s="123"/>
      <c r="AC23" s="123">
        <v>4434</v>
      </c>
      <c r="AD23" s="123"/>
      <c r="AE23" s="124">
        <f t="shared" ref="AE23" si="3">SUM(AA23,AC23)</f>
        <v>985088</v>
      </c>
    </row>
    <row r="24" spans="1:31" ht="15.95" customHeight="1">
      <c r="A24" s="125" t="s">
        <v>263</v>
      </c>
      <c r="B24" s="129"/>
      <c r="C24" s="116"/>
      <c r="D24" s="116"/>
      <c r="E24" s="130">
        <v>0</v>
      </c>
      <c r="F24" s="119"/>
      <c r="G24" s="130">
        <v>0</v>
      </c>
      <c r="H24" s="131"/>
      <c r="I24" s="130">
        <v>0</v>
      </c>
      <c r="J24" s="131"/>
      <c r="K24" s="130">
        <v>0</v>
      </c>
      <c r="L24" s="131"/>
      <c r="M24" s="130">
        <v>0</v>
      </c>
      <c r="N24" s="119"/>
      <c r="O24" s="130">
        <v>0</v>
      </c>
      <c r="P24" s="119"/>
      <c r="Q24" s="132">
        <v>-353</v>
      </c>
      <c r="R24" s="119"/>
      <c r="S24" s="132">
        <v>-1294</v>
      </c>
      <c r="T24" s="124"/>
      <c r="U24" s="132">
        <v>-32</v>
      </c>
      <c r="V24" s="131"/>
      <c r="W24" s="132">
        <v>0</v>
      </c>
      <c r="X24" s="131"/>
      <c r="Y24" s="132">
        <f t="shared" ref="Y24" si="4">SUM(S24:W24)</f>
        <v>-1326</v>
      </c>
      <c r="Z24" s="131"/>
      <c r="AA24" s="132">
        <f>SUM(E24:Q24,Y24)</f>
        <v>-1679</v>
      </c>
      <c r="AB24" s="131"/>
      <c r="AC24" s="132">
        <v>-62</v>
      </c>
      <c r="AD24" s="131"/>
      <c r="AE24" s="132">
        <f>SUM(AA24,AC24)</f>
        <v>-1741</v>
      </c>
    </row>
    <row r="25" spans="1:31" ht="15.95" customHeight="1">
      <c r="A25" s="127"/>
      <c r="C25" s="116"/>
      <c r="D25" s="116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28"/>
    </row>
    <row r="26" spans="1:31" ht="15.95" customHeight="1" thickBot="1">
      <c r="A26" s="127" t="s">
        <v>236</v>
      </c>
      <c r="C26" s="116"/>
      <c r="D26" s="116"/>
      <c r="E26" s="133">
        <f>SUM(E20:E25)</f>
        <v>600000</v>
      </c>
      <c r="F26" s="119"/>
      <c r="G26" s="133">
        <f>SUM(G20:G25)</f>
        <v>898761</v>
      </c>
      <c r="H26" s="119"/>
      <c r="I26" s="133">
        <f>SUM(I20:I25)</f>
        <v>-1114598</v>
      </c>
      <c r="J26" s="119"/>
      <c r="K26" s="133">
        <f>SUM(K20:K25)</f>
        <v>12271</v>
      </c>
      <c r="L26" s="119"/>
      <c r="M26" s="133">
        <f>SUM(M20:M25)</f>
        <v>60000</v>
      </c>
      <c r="N26" s="119"/>
      <c r="O26" s="133">
        <f>SUM(O20:O25)</f>
        <v>1114598</v>
      </c>
      <c r="P26" s="119"/>
      <c r="Q26" s="133">
        <f>SUM(Q20:Q25)</f>
        <v>7329842</v>
      </c>
      <c r="R26" s="119"/>
      <c r="S26" s="133">
        <f>SUM(S20:S25)</f>
        <v>-8827</v>
      </c>
      <c r="T26" s="119"/>
      <c r="U26" s="133">
        <f>SUM(U20:U25)</f>
        <v>-10070</v>
      </c>
      <c r="V26" s="119"/>
      <c r="W26" s="133">
        <f>SUM(W20:W25)</f>
        <v>866700</v>
      </c>
      <c r="X26" s="119"/>
      <c r="Y26" s="133">
        <f>SUM(Y20:Y25)</f>
        <v>847803</v>
      </c>
      <c r="Z26" s="119"/>
      <c r="AA26" s="133">
        <f>SUM(AA20:AA25)</f>
        <v>9748677</v>
      </c>
      <c r="AB26" s="119"/>
      <c r="AC26" s="133">
        <f>SUM(AC20:AC25)</f>
        <v>79087</v>
      </c>
      <c r="AD26" s="119"/>
      <c r="AE26" s="133">
        <f>SUM(AE20:AE25)</f>
        <v>9827764</v>
      </c>
    </row>
    <row r="27" spans="1:31" ht="15.95" customHeight="1" thickTop="1">
      <c r="A27" s="127"/>
      <c r="C27" s="116"/>
      <c r="D27" s="116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ht="15.95" customHeight="1">
      <c r="A28" s="127"/>
      <c r="C28" s="116"/>
      <c r="D28" s="116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</row>
    <row r="29" spans="1:31" ht="15.95" customHeight="1">
      <c r="A29" s="115" t="s">
        <v>235</v>
      </c>
      <c r="C29" s="116"/>
      <c r="D29" s="116"/>
      <c r="E29" s="117">
        <v>596925</v>
      </c>
      <c r="F29" s="118"/>
      <c r="G29" s="117">
        <v>584853</v>
      </c>
      <c r="H29" s="118"/>
      <c r="I29" s="119">
        <v>-743065</v>
      </c>
      <c r="J29" s="118"/>
      <c r="K29" s="119">
        <v>22121</v>
      </c>
      <c r="L29" s="118"/>
      <c r="M29" s="119">
        <v>60000</v>
      </c>
      <c r="N29" s="119"/>
      <c r="O29" s="119">
        <v>743065</v>
      </c>
      <c r="P29" s="118"/>
      <c r="Q29" s="117">
        <v>8728763</v>
      </c>
      <c r="R29" s="120"/>
      <c r="S29" s="117">
        <v>-5403</v>
      </c>
      <c r="T29" s="118"/>
      <c r="U29" s="8">
        <v>-138</v>
      </c>
      <c r="V29" s="121"/>
      <c r="W29" s="121">
        <v>866700</v>
      </c>
      <c r="X29" s="121"/>
      <c r="Y29" s="121">
        <v>861159</v>
      </c>
      <c r="Z29" s="121"/>
      <c r="AA29" s="121">
        <v>10853821</v>
      </c>
      <c r="AB29" s="121"/>
      <c r="AC29" s="117">
        <v>115708</v>
      </c>
      <c r="AD29" s="120"/>
      <c r="AE29" s="121">
        <v>10969529</v>
      </c>
    </row>
    <row r="30" spans="1:31" ht="15.95" customHeight="1">
      <c r="A30" s="127" t="s">
        <v>164</v>
      </c>
      <c r="C30" s="116"/>
      <c r="D30" s="116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28"/>
    </row>
    <row r="31" spans="1:31" ht="15.95" customHeight="1">
      <c r="A31" s="129" t="s">
        <v>165</v>
      </c>
      <c r="C31" s="116"/>
      <c r="D31" s="116"/>
      <c r="E31" s="124">
        <v>0</v>
      </c>
      <c r="F31" s="131"/>
      <c r="G31" s="124">
        <v>0</v>
      </c>
      <c r="H31" s="131"/>
      <c r="I31" s="124">
        <v>0</v>
      </c>
      <c r="J31" s="131"/>
      <c r="K31" s="124">
        <v>11313</v>
      </c>
      <c r="L31" s="131"/>
      <c r="M31" s="124">
        <v>0</v>
      </c>
      <c r="N31" s="131"/>
      <c r="O31" s="124">
        <v>0</v>
      </c>
      <c r="P31" s="131"/>
      <c r="Q31" s="124">
        <v>0</v>
      </c>
      <c r="R31" s="124"/>
      <c r="S31" s="124">
        <v>0</v>
      </c>
      <c r="T31" s="124"/>
      <c r="U31" s="124">
        <v>0</v>
      </c>
      <c r="V31" s="124"/>
      <c r="W31" s="124">
        <v>0</v>
      </c>
      <c r="X31" s="124"/>
      <c r="Y31" s="124">
        <f t="shared" ref="Y31:Y33" si="5">SUM(S31:W31)</f>
        <v>0</v>
      </c>
      <c r="Z31" s="124"/>
      <c r="AA31" s="124">
        <f t="shared" ref="AA31:AA33" si="6">SUM(E31:I31,Y31,K31,M31,O31,Q31)</f>
        <v>11313</v>
      </c>
      <c r="AB31" s="124"/>
      <c r="AC31" s="124">
        <v>0</v>
      </c>
      <c r="AD31" s="119"/>
      <c r="AE31" s="124">
        <f>SUM(AA31,AC31)</f>
        <v>11313</v>
      </c>
    </row>
    <row r="32" spans="1:31" ht="15.95" customHeight="1">
      <c r="A32" s="129" t="s">
        <v>104</v>
      </c>
      <c r="C32" s="116"/>
      <c r="D32" s="116"/>
      <c r="E32" s="124">
        <v>0</v>
      </c>
      <c r="F32" s="131"/>
      <c r="G32" s="124">
        <v>0</v>
      </c>
      <c r="H32" s="131"/>
      <c r="I32" s="124">
        <v>0</v>
      </c>
      <c r="J32" s="131"/>
      <c r="K32" s="124">
        <v>0</v>
      </c>
      <c r="L32" s="131"/>
      <c r="M32" s="124">
        <v>0</v>
      </c>
      <c r="N32" s="131"/>
      <c r="O32" s="124">
        <v>0</v>
      </c>
      <c r="P32" s="131"/>
      <c r="Q32" s="124">
        <v>1226182</v>
      </c>
      <c r="R32" s="124"/>
      <c r="S32" s="124">
        <v>0</v>
      </c>
      <c r="T32" s="124"/>
      <c r="U32" s="124">
        <v>0</v>
      </c>
      <c r="V32" s="124"/>
      <c r="W32" s="124">
        <v>0</v>
      </c>
      <c r="X32" s="124"/>
      <c r="Y32" s="124">
        <f t="shared" si="5"/>
        <v>0</v>
      </c>
      <c r="Z32" s="124"/>
      <c r="AA32" s="124">
        <f t="shared" si="6"/>
        <v>1226182</v>
      </c>
      <c r="AB32" s="124"/>
      <c r="AC32" s="124">
        <v>10281</v>
      </c>
      <c r="AD32" s="123"/>
      <c r="AE32" s="124">
        <f t="shared" ref="AE32" si="7">SUM(AA32,AC32)</f>
        <v>1236463</v>
      </c>
    </row>
    <row r="33" spans="1:31" ht="15.95" customHeight="1">
      <c r="A33" s="125" t="s">
        <v>262</v>
      </c>
      <c r="B33" s="129"/>
      <c r="C33" s="116"/>
      <c r="D33" s="116"/>
      <c r="E33" s="132">
        <v>0</v>
      </c>
      <c r="F33" s="131"/>
      <c r="G33" s="132">
        <v>0</v>
      </c>
      <c r="H33" s="131"/>
      <c r="I33" s="132">
        <v>0</v>
      </c>
      <c r="J33" s="131"/>
      <c r="K33" s="132">
        <v>0</v>
      </c>
      <c r="L33" s="131"/>
      <c r="M33" s="132">
        <v>0</v>
      </c>
      <c r="N33" s="131"/>
      <c r="O33" s="132">
        <v>0</v>
      </c>
      <c r="P33" s="131"/>
      <c r="Q33" s="132">
        <v>0</v>
      </c>
      <c r="R33" s="124"/>
      <c r="S33" s="132">
        <v>730</v>
      </c>
      <c r="T33" s="124"/>
      <c r="U33" s="132">
        <v>0</v>
      </c>
      <c r="V33" s="124"/>
      <c r="W33" s="132">
        <v>0</v>
      </c>
      <c r="X33" s="124"/>
      <c r="Y33" s="132">
        <f t="shared" si="5"/>
        <v>730</v>
      </c>
      <c r="Z33" s="124"/>
      <c r="AA33" s="132">
        <f t="shared" si="6"/>
        <v>730</v>
      </c>
      <c r="AB33" s="124"/>
      <c r="AC33" s="132">
        <v>0</v>
      </c>
      <c r="AD33" s="119"/>
      <c r="AE33" s="132">
        <f>SUM(AA33,AC33)</f>
        <v>730</v>
      </c>
    </row>
    <row r="34" spans="1:31" ht="15.95" customHeight="1">
      <c r="A34" s="127"/>
      <c r="C34" s="116"/>
      <c r="D34" s="116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28"/>
    </row>
    <row r="35" spans="1:31" ht="15.95" customHeight="1" thickBot="1">
      <c r="A35" s="127" t="s">
        <v>237</v>
      </c>
      <c r="C35" s="116"/>
      <c r="D35" s="116"/>
      <c r="E35" s="133">
        <f>SUM(E29:E34)</f>
        <v>596925</v>
      </c>
      <c r="F35" s="119"/>
      <c r="G35" s="133">
        <f>SUM(G29:G34)</f>
        <v>584853</v>
      </c>
      <c r="H35" s="119"/>
      <c r="I35" s="133">
        <f>SUM(I29:I34)</f>
        <v>-743065</v>
      </c>
      <c r="J35" s="119"/>
      <c r="K35" s="133">
        <f>SUM(K29:K34)</f>
        <v>33434</v>
      </c>
      <c r="L35" s="119"/>
      <c r="M35" s="133">
        <f>SUM(M29:M34)</f>
        <v>60000</v>
      </c>
      <c r="N35" s="119"/>
      <c r="O35" s="133">
        <f>SUM(O29:O34)</f>
        <v>743065</v>
      </c>
      <c r="P35" s="119"/>
      <c r="Q35" s="133">
        <f>SUM(Q29:Q34)</f>
        <v>9954945</v>
      </c>
      <c r="R35" s="119"/>
      <c r="S35" s="133">
        <f>SUM(S29:S34)</f>
        <v>-4673</v>
      </c>
      <c r="T35" s="119"/>
      <c r="U35" s="133">
        <f>SUM(U29:U34)</f>
        <v>-138</v>
      </c>
      <c r="V35" s="119"/>
      <c r="W35" s="133">
        <f>SUM(W29:W34)</f>
        <v>866700</v>
      </c>
      <c r="X35" s="119"/>
      <c r="Y35" s="133">
        <f>SUM(Y29:Y34)</f>
        <v>861889</v>
      </c>
      <c r="Z35" s="119"/>
      <c r="AA35" s="133">
        <f>SUM(AA29:AA34)</f>
        <v>12092046</v>
      </c>
      <c r="AB35" s="119"/>
      <c r="AC35" s="133">
        <f>SUM(AC29:AC34)</f>
        <v>125989</v>
      </c>
      <c r="AD35" s="119"/>
      <c r="AE35" s="133">
        <f>SUM(AE29:AE34)</f>
        <v>12218035</v>
      </c>
    </row>
    <row r="36" spans="1:31" ht="15.95" customHeight="1" thickTop="1">
      <c r="A36" s="127"/>
      <c r="C36" s="116"/>
      <c r="D36" s="116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</row>
    <row r="37" spans="1:31" ht="15.95" customHeight="1">
      <c r="A37" s="127"/>
      <c r="C37" s="116"/>
      <c r="D37" s="116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</row>
    <row r="38" spans="1:31" ht="15.95" customHeight="1">
      <c r="A38" s="127"/>
      <c r="C38" s="116"/>
      <c r="D38" s="116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</row>
    <row r="39" spans="1:31" ht="15.95" customHeight="1">
      <c r="A39" s="127"/>
      <c r="C39" s="116"/>
      <c r="D39" s="116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</row>
    <row r="40" spans="1:31" ht="15.95" customHeight="1">
      <c r="A40" s="127"/>
      <c r="C40" s="116"/>
      <c r="D40" s="116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</row>
    <row r="41" spans="1:31" ht="15.95" customHeight="1">
      <c r="A41" s="127"/>
      <c r="C41" s="116"/>
      <c r="D41" s="116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</row>
    <row r="42" spans="1:31" ht="15.95" customHeight="1">
      <c r="A42" s="127"/>
      <c r="C42" s="116"/>
      <c r="D42" s="116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</row>
    <row r="43" spans="1:31" ht="15.95" customHeight="1">
      <c r="A43" s="127"/>
      <c r="C43" s="116"/>
      <c r="D43" s="116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</row>
    <row r="44" spans="1:31" ht="15.95" customHeight="1">
      <c r="A44" s="127"/>
      <c r="C44" s="116"/>
      <c r="D44" s="116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</row>
    <row r="45" spans="1:31" ht="15.95" customHeight="1">
      <c r="A45" s="127"/>
      <c r="C45" s="116"/>
      <c r="D45" s="116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</row>
    <row r="46" spans="1:31" ht="15.95" customHeight="1">
      <c r="A46" s="127"/>
      <c r="C46" s="116"/>
      <c r="D46" s="116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</row>
    <row r="47" spans="1:31" ht="15.95" customHeight="1">
      <c r="A47" s="127"/>
      <c r="C47" s="116"/>
      <c r="D47" s="116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</row>
    <row r="48" spans="1:31" ht="15.95" customHeight="1">
      <c r="A48" s="127"/>
      <c r="C48" s="116"/>
      <c r="D48" s="116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</row>
    <row r="49" spans="1:31" ht="15.95" customHeight="1">
      <c r="A49" s="127"/>
      <c r="C49" s="116"/>
      <c r="D49" s="116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</row>
    <row r="50" spans="1:31" ht="15.95" customHeight="1">
      <c r="A50" s="127"/>
      <c r="C50" s="116"/>
      <c r="D50" s="116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</row>
    <row r="51" spans="1:31" ht="15.95" customHeight="1">
      <c r="A51" s="127"/>
      <c r="C51" s="116"/>
      <c r="D51" s="116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</row>
    <row r="52" spans="1:31" ht="15.95" customHeight="1">
      <c r="A52" s="127"/>
      <c r="C52" s="116"/>
      <c r="D52" s="116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</row>
    <row r="53" spans="1:31" ht="15.95" customHeight="1">
      <c r="A53" s="127"/>
      <c r="C53" s="116"/>
      <c r="D53" s="116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</row>
    <row r="54" spans="1:31" ht="15.95" customHeight="1">
      <c r="A54" s="127"/>
      <c r="C54" s="116"/>
      <c r="D54" s="116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</row>
    <row r="55" spans="1:31" ht="12.75" customHeight="1">
      <c r="A55" s="127"/>
      <c r="C55" s="116"/>
      <c r="D55" s="116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</row>
    <row r="56" spans="1:31" s="95" customFormat="1" ht="22.35" customHeight="1">
      <c r="A56" s="56" t="s">
        <v>43</v>
      </c>
      <c r="B56" s="134"/>
      <c r="C56" s="134"/>
      <c r="D56" s="134"/>
      <c r="E56" s="48"/>
      <c r="F56" s="135"/>
      <c r="G56" s="48"/>
      <c r="H56" s="135"/>
      <c r="I56" s="48"/>
      <c r="J56" s="135"/>
      <c r="K56" s="48"/>
      <c r="L56" s="135"/>
      <c r="M56" s="48"/>
      <c r="N56" s="135"/>
      <c r="O56" s="48"/>
      <c r="P56" s="135"/>
      <c r="Q56" s="48"/>
      <c r="R56" s="135"/>
      <c r="S56" s="48"/>
      <c r="T56" s="48"/>
      <c r="U56" s="48"/>
      <c r="V56" s="135"/>
      <c r="W56" s="48"/>
      <c r="X56" s="135"/>
      <c r="Y56" s="48"/>
      <c r="Z56" s="135"/>
      <c r="AA56" s="48"/>
      <c r="AB56" s="135"/>
      <c r="AC56" s="48"/>
      <c r="AD56" s="135"/>
      <c r="AE56" s="48"/>
    </row>
  </sheetData>
  <mergeCells count="5">
    <mergeCell ref="M11:Q11"/>
    <mergeCell ref="E6:AE6"/>
    <mergeCell ref="E7:AA7"/>
    <mergeCell ref="S8:Y8"/>
    <mergeCell ref="E10:I10"/>
  </mergeCells>
  <pageMargins left="0.4" right="0.4" top="0.5" bottom="0.6" header="0.49" footer="0.4"/>
  <pageSetup paperSize="9" scale="6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749F3-4F07-4A6A-85FC-A6308211FB6C}">
  <dimension ref="A1:S37"/>
  <sheetViews>
    <sheetView topLeftCell="C1" zoomScale="145" zoomScaleNormal="145" zoomScaleSheetLayoutView="100" workbookViewId="0">
      <selection activeCell="U8" sqref="U8"/>
    </sheetView>
  </sheetViews>
  <sheetFormatPr defaultColWidth="9.28515625" defaultRowHeight="16.350000000000001" customHeight="1"/>
  <cols>
    <col min="1" max="1" width="1.7109375" style="95" customWidth="1"/>
    <col min="2" max="2" width="42.42578125" style="95" customWidth="1"/>
    <col min="3" max="3" width="5.140625" style="136" customWidth="1"/>
    <col min="4" max="4" width="0.85546875" style="95" customWidth="1"/>
    <col min="5" max="5" width="12.28515625" style="96" customWidth="1"/>
    <col min="6" max="6" width="0.85546875" style="96" customWidth="1"/>
    <col min="7" max="7" width="12.28515625" style="96" customWidth="1"/>
    <col min="8" max="8" width="0.85546875" style="96" customWidth="1"/>
    <col min="9" max="9" width="12.28515625" style="96" customWidth="1"/>
    <col min="10" max="10" width="0.85546875" style="96" customWidth="1"/>
    <col min="11" max="11" width="12.28515625" style="96" customWidth="1"/>
    <col min="12" max="12" width="0.85546875" style="96" customWidth="1"/>
    <col min="13" max="13" width="12.28515625" style="96" customWidth="1"/>
    <col min="14" max="14" width="0.85546875" style="96" customWidth="1"/>
    <col min="15" max="15" width="13.7109375" style="96" customWidth="1"/>
    <col min="16" max="16" width="0.85546875" style="96" customWidth="1"/>
    <col min="17" max="17" width="13.7109375" style="96" customWidth="1"/>
    <col min="18" max="18" width="0.85546875" style="96" customWidth="1"/>
    <col min="19" max="19" width="12.28515625" style="96" customWidth="1"/>
    <col min="20" max="20" width="9.28515625" style="95" customWidth="1"/>
    <col min="21" max="16384" width="9.28515625" style="95"/>
  </cols>
  <sheetData>
    <row r="1" spans="1:19" ht="16.5" customHeight="1">
      <c r="A1" s="94" t="s">
        <v>0</v>
      </c>
    </row>
    <row r="2" spans="1:19" ht="16.5" customHeight="1">
      <c r="A2" s="94" t="s">
        <v>122</v>
      </c>
    </row>
    <row r="3" spans="1:19" ht="16.5" customHeight="1">
      <c r="A3" s="23" t="str">
        <f>'7'!A3</f>
        <v>For the three-month period ended 31 March 2026</v>
      </c>
      <c r="B3" s="97"/>
      <c r="C3" s="137"/>
      <c r="D3" s="97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19" ht="16.5" customHeight="1"/>
    <row r="5" spans="1:19" s="100" customFormat="1" ht="16.5" customHeight="1">
      <c r="C5" s="138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s="100" customFormat="1" ht="16.5" customHeight="1">
      <c r="B6" s="99"/>
      <c r="C6" s="113"/>
      <c r="D6" s="113"/>
      <c r="E6" s="139" t="s">
        <v>168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19" s="100" customFormat="1" ht="16.5" customHeight="1">
      <c r="B7" s="99"/>
      <c r="C7" s="113"/>
      <c r="D7" s="113"/>
      <c r="E7" s="140"/>
      <c r="F7" s="140"/>
      <c r="G7" s="140"/>
      <c r="H7" s="140"/>
      <c r="I7" s="140"/>
      <c r="J7" s="140"/>
      <c r="K7" s="140"/>
      <c r="L7" s="140"/>
      <c r="M7" s="141"/>
      <c r="N7" s="141"/>
      <c r="O7" s="141"/>
      <c r="P7" s="141"/>
      <c r="Q7" s="141"/>
      <c r="R7" s="140"/>
      <c r="S7" s="140"/>
    </row>
    <row r="8" spans="1:19" s="100" customFormat="1" ht="16.5" customHeight="1">
      <c r="B8" s="99"/>
      <c r="C8" s="113"/>
      <c r="D8" s="113"/>
      <c r="E8" s="108" t="s">
        <v>254</v>
      </c>
      <c r="F8" s="108"/>
      <c r="G8" s="108"/>
      <c r="H8" s="108"/>
      <c r="I8" s="108"/>
      <c r="J8" s="140"/>
      <c r="K8" s="140"/>
      <c r="L8" s="140"/>
      <c r="M8" s="139" t="s">
        <v>72</v>
      </c>
      <c r="N8" s="139"/>
      <c r="O8" s="139"/>
      <c r="P8" s="139"/>
      <c r="Q8" s="139"/>
      <c r="R8" s="140"/>
      <c r="S8" s="140"/>
    </row>
    <row r="9" spans="1:19" s="100" customFormat="1" ht="16.5" customHeight="1">
      <c r="B9" s="99"/>
      <c r="C9" s="113"/>
      <c r="D9" s="113"/>
      <c r="E9" s="109" t="s">
        <v>127</v>
      </c>
      <c r="F9" s="109"/>
      <c r="G9" s="109" t="s">
        <v>169</v>
      </c>
      <c r="H9" s="109"/>
      <c r="I9" s="109"/>
      <c r="J9" s="109"/>
      <c r="K9" s="109" t="s">
        <v>129</v>
      </c>
      <c r="L9" s="109"/>
      <c r="M9" s="109"/>
      <c r="N9" s="109"/>
      <c r="O9" s="109"/>
      <c r="P9" s="109"/>
      <c r="Q9" s="109"/>
      <c r="R9" s="109"/>
      <c r="S9" s="111"/>
    </row>
    <row r="10" spans="1:19" s="100" customFormat="1" ht="16.5" customHeight="1">
      <c r="B10" s="99"/>
      <c r="C10" s="113"/>
      <c r="D10" s="113"/>
      <c r="E10" s="109" t="s">
        <v>136</v>
      </c>
      <c r="F10" s="109"/>
      <c r="G10" s="109" t="s">
        <v>170</v>
      </c>
      <c r="H10" s="109"/>
      <c r="I10" s="109" t="s">
        <v>138</v>
      </c>
      <c r="J10" s="109"/>
      <c r="K10" s="109" t="s">
        <v>139</v>
      </c>
      <c r="L10" s="109"/>
      <c r="M10" s="109" t="s">
        <v>140</v>
      </c>
      <c r="N10" s="109"/>
      <c r="O10" s="109" t="s">
        <v>141</v>
      </c>
      <c r="P10" s="109"/>
      <c r="Q10" s="101"/>
      <c r="R10" s="109"/>
      <c r="S10" s="111"/>
    </row>
    <row r="11" spans="1:19" s="100" customFormat="1" ht="16.5" customHeight="1">
      <c r="B11" s="99"/>
      <c r="C11" s="113"/>
      <c r="D11" s="113"/>
      <c r="E11" s="109" t="s">
        <v>149</v>
      </c>
      <c r="F11" s="109"/>
      <c r="G11" s="109" t="s">
        <v>151</v>
      </c>
      <c r="H11" s="109"/>
      <c r="I11" s="109" t="s">
        <v>151</v>
      </c>
      <c r="J11" s="109"/>
      <c r="K11" s="109" t="s">
        <v>152</v>
      </c>
      <c r="L11" s="109"/>
      <c r="M11" s="112" t="s">
        <v>153</v>
      </c>
      <c r="N11" s="109"/>
      <c r="O11" s="109" t="s">
        <v>154</v>
      </c>
      <c r="P11" s="109"/>
      <c r="Q11" s="109" t="s">
        <v>75</v>
      </c>
      <c r="R11" s="109"/>
      <c r="S11" s="111" t="s">
        <v>171</v>
      </c>
    </row>
    <row r="12" spans="1:19" s="100" customFormat="1" ht="16.5" customHeight="1">
      <c r="B12" s="99"/>
      <c r="C12" s="113"/>
      <c r="D12" s="113"/>
      <c r="E12" s="114" t="s">
        <v>11</v>
      </c>
      <c r="F12" s="109"/>
      <c r="G12" s="114" t="s">
        <v>11</v>
      </c>
      <c r="H12" s="109"/>
      <c r="I12" s="114" t="s">
        <v>11</v>
      </c>
      <c r="J12" s="109"/>
      <c r="K12" s="114" t="s">
        <v>11</v>
      </c>
      <c r="L12" s="109"/>
      <c r="M12" s="114" t="s">
        <v>11</v>
      </c>
      <c r="N12" s="109"/>
      <c r="O12" s="114" t="s">
        <v>11</v>
      </c>
      <c r="P12" s="109"/>
      <c r="Q12" s="114" t="s">
        <v>11</v>
      </c>
      <c r="R12" s="109"/>
      <c r="S12" s="114" t="s">
        <v>11</v>
      </c>
    </row>
    <row r="13" spans="1:19" s="100" customFormat="1" ht="16.5" customHeight="1">
      <c r="A13" s="127"/>
      <c r="C13" s="116"/>
      <c r="D13" s="116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</row>
    <row r="14" spans="1:19" s="100" customFormat="1" ht="16.5" customHeight="1">
      <c r="A14" s="115" t="s">
        <v>166</v>
      </c>
      <c r="C14" s="116"/>
      <c r="D14" s="116"/>
      <c r="E14" s="119">
        <v>600000</v>
      </c>
      <c r="F14" s="119"/>
      <c r="G14" s="119">
        <v>898761</v>
      </c>
      <c r="H14" s="119"/>
      <c r="I14" s="119">
        <v>-1114598</v>
      </c>
      <c r="J14" s="119"/>
      <c r="K14" s="119">
        <v>7012</v>
      </c>
      <c r="L14" s="119"/>
      <c r="M14" s="119">
        <v>60000</v>
      </c>
      <c r="N14" s="119"/>
      <c r="O14" s="119">
        <v>1114598</v>
      </c>
      <c r="P14" s="119"/>
      <c r="Q14" s="119">
        <v>6097570</v>
      </c>
      <c r="R14" s="119"/>
      <c r="S14" s="119">
        <f>SUM(E14:R14)</f>
        <v>7663343</v>
      </c>
    </row>
    <row r="15" spans="1:19" s="100" customFormat="1" ht="8.1" customHeight="1">
      <c r="A15" s="129"/>
      <c r="C15" s="116"/>
      <c r="D15" s="116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</row>
    <row r="16" spans="1:19" s="100" customFormat="1" ht="16.5" customHeight="1">
      <c r="A16" s="127" t="s">
        <v>164</v>
      </c>
      <c r="C16" s="116"/>
      <c r="D16" s="116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spans="1:19" s="100" customFormat="1" ht="16.5" customHeight="1">
      <c r="A17" s="129" t="s">
        <v>165</v>
      </c>
      <c r="C17" s="116"/>
      <c r="D17" s="116"/>
      <c r="E17" s="119">
        <v>0</v>
      </c>
      <c r="F17" s="119"/>
      <c r="G17" s="119">
        <v>0</v>
      </c>
      <c r="H17" s="119"/>
      <c r="I17" s="119">
        <v>0</v>
      </c>
      <c r="J17" s="119"/>
      <c r="K17" s="119">
        <v>5259</v>
      </c>
      <c r="L17" s="119"/>
      <c r="M17" s="119">
        <v>0</v>
      </c>
      <c r="N17" s="119"/>
      <c r="O17" s="119"/>
      <c r="P17" s="119"/>
      <c r="Q17" s="119">
        <v>0</v>
      </c>
      <c r="R17" s="119"/>
      <c r="S17" s="119">
        <f>SUM(E17:R17)</f>
        <v>5259</v>
      </c>
    </row>
    <row r="18" spans="1:19" s="100" customFormat="1" ht="16.5" customHeight="1">
      <c r="A18" s="129" t="s">
        <v>104</v>
      </c>
      <c r="C18" s="116"/>
      <c r="D18" s="116"/>
      <c r="E18" s="132">
        <v>0</v>
      </c>
      <c r="F18" s="124"/>
      <c r="G18" s="132">
        <v>0</v>
      </c>
      <c r="H18" s="131"/>
      <c r="I18" s="132">
        <v>0</v>
      </c>
      <c r="J18" s="131"/>
      <c r="K18" s="132">
        <v>0</v>
      </c>
      <c r="L18" s="131"/>
      <c r="M18" s="132">
        <v>0</v>
      </c>
      <c r="N18" s="131"/>
      <c r="O18" s="132">
        <v>0</v>
      </c>
      <c r="P18" s="131"/>
      <c r="Q18" s="132">
        <v>700201</v>
      </c>
      <c r="R18" s="131"/>
      <c r="S18" s="130">
        <f>SUM(E18:R18)</f>
        <v>700201</v>
      </c>
    </row>
    <row r="19" spans="1:19" s="100" customFormat="1" ht="16.5" customHeight="1">
      <c r="A19" s="127"/>
      <c r="C19" s="116"/>
      <c r="D19" s="116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</row>
    <row r="20" spans="1:19" s="100" customFormat="1" ht="16.5" customHeight="1" thickBot="1">
      <c r="A20" s="127" t="s">
        <v>236</v>
      </c>
      <c r="C20" s="116"/>
      <c r="D20" s="116"/>
      <c r="E20" s="133">
        <f>SUM(E14:E19)</f>
        <v>600000</v>
      </c>
      <c r="F20" s="119"/>
      <c r="G20" s="133">
        <f>SUM(G14:G19)</f>
        <v>898761</v>
      </c>
      <c r="H20" s="119"/>
      <c r="I20" s="133">
        <f>SUM(I14:I19)</f>
        <v>-1114598</v>
      </c>
      <c r="J20" s="119"/>
      <c r="K20" s="133">
        <f>SUM(K14:K19)</f>
        <v>12271</v>
      </c>
      <c r="L20" s="119"/>
      <c r="M20" s="133">
        <f>SUM(M14:M19)</f>
        <v>60000</v>
      </c>
      <c r="N20" s="119"/>
      <c r="O20" s="133">
        <f>SUM(O14:O19)</f>
        <v>1114598</v>
      </c>
      <c r="P20" s="119"/>
      <c r="Q20" s="133">
        <f>SUM(Q14:Q19)</f>
        <v>6797771</v>
      </c>
      <c r="R20" s="119"/>
      <c r="S20" s="133">
        <f>SUM(E20:R20)</f>
        <v>8368803</v>
      </c>
    </row>
    <row r="21" spans="1:19" s="100" customFormat="1" ht="16.5" customHeight="1" thickTop="1">
      <c r="A21" s="127"/>
      <c r="C21" s="116"/>
      <c r="D21" s="116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</row>
    <row r="22" spans="1:19" s="100" customFormat="1" ht="16.5" customHeight="1">
      <c r="A22" s="127"/>
      <c r="C22" s="116"/>
      <c r="D22" s="116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</row>
    <row r="23" spans="1:19" s="100" customFormat="1" ht="16.5" customHeight="1">
      <c r="A23" s="115" t="s">
        <v>166</v>
      </c>
      <c r="C23" s="116"/>
      <c r="D23" s="116"/>
      <c r="E23" s="119">
        <v>596925</v>
      </c>
      <c r="F23" s="119"/>
      <c r="G23" s="119">
        <v>584853</v>
      </c>
      <c r="H23" s="119"/>
      <c r="I23" s="119">
        <v>-743065</v>
      </c>
      <c r="J23" s="119"/>
      <c r="K23" s="119">
        <v>22121</v>
      </c>
      <c r="L23" s="119"/>
      <c r="M23" s="119">
        <v>60000</v>
      </c>
      <c r="N23" s="119"/>
      <c r="O23" s="119">
        <v>743065</v>
      </c>
      <c r="P23" s="119"/>
      <c r="Q23" s="119">
        <v>7550909</v>
      </c>
      <c r="R23" s="119"/>
      <c r="S23" s="119">
        <v>8814808</v>
      </c>
    </row>
    <row r="24" spans="1:19" s="100" customFormat="1" ht="8.1" customHeight="1">
      <c r="A24" s="129"/>
      <c r="C24" s="116"/>
      <c r="D24" s="116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spans="1:19" s="100" customFormat="1" ht="16.5" customHeight="1">
      <c r="A25" s="127" t="s">
        <v>164</v>
      </c>
      <c r="C25" s="116"/>
      <c r="D25" s="116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</row>
    <row r="26" spans="1:19" s="100" customFormat="1" ht="16.5" customHeight="1">
      <c r="A26" s="129" t="s">
        <v>165</v>
      </c>
      <c r="C26" s="116"/>
      <c r="D26" s="116"/>
      <c r="E26" s="119">
        <v>0</v>
      </c>
      <c r="F26" s="119"/>
      <c r="G26" s="119">
        <v>0</v>
      </c>
      <c r="H26" s="119"/>
      <c r="I26" s="119">
        <v>0</v>
      </c>
      <c r="J26" s="119"/>
      <c r="K26" s="119">
        <v>11313</v>
      </c>
      <c r="L26" s="119"/>
      <c r="M26" s="119">
        <v>0</v>
      </c>
      <c r="N26" s="119"/>
      <c r="O26" s="119">
        <v>0</v>
      </c>
      <c r="P26" s="119"/>
      <c r="Q26" s="119">
        <v>0</v>
      </c>
      <c r="R26" s="119"/>
      <c r="S26" s="119">
        <f>SUM(E26:R26)</f>
        <v>11313</v>
      </c>
    </row>
    <row r="27" spans="1:19" s="100" customFormat="1" ht="16.5" customHeight="1">
      <c r="A27" s="129" t="s">
        <v>104</v>
      </c>
      <c r="C27" s="116"/>
      <c r="D27" s="116"/>
      <c r="E27" s="132">
        <v>0</v>
      </c>
      <c r="F27" s="124"/>
      <c r="G27" s="132">
        <v>0</v>
      </c>
      <c r="H27" s="131"/>
      <c r="I27" s="132">
        <v>0</v>
      </c>
      <c r="J27" s="131"/>
      <c r="K27" s="132">
        <v>0</v>
      </c>
      <c r="L27" s="131"/>
      <c r="M27" s="132">
        <v>0</v>
      </c>
      <c r="N27" s="131"/>
      <c r="O27" s="132">
        <v>0</v>
      </c>
      <c r="P27" s="131"/>
      <c r="Q27" s="132">
        <v>715969</v>
      </c>
      <c r="R27" s="131"/>
      <c r="S27" s="130">
        <f>SUM(E27:R27)</f>
        <v>715969</v>
      </c>
    </row>
    <row r="28" spans="1:19" s="100" customFormat="1" ht="16.5" customHeight="1">
      <c r="A28" s="127"/>
      <c r="C28" s="116"/>
      <c r="D28" s="116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spans="1:19" s="100" customFormat="1" ht="16.5" customHeight="1" thickBot="1">
      <c r="A29" s="127" t="s">
        <v>237</v>
      </c>
      <c r="C29" s="116"/>
      <c r="D29" s="116"/>
      <c r="E29" s="133">
        <f>SUM(E23:E28)</f>
        <v>596925</v>
      </c>
      <c r="F29" s="119"/>
      <c r="G29" s="133">
        <f>SUM(G23:G28)</f>
        <v>584853</v>
      </c>
      <c r="H29" s="119"/>
      <c r="I29" s="133">
        <f>SUM(I23:I28)</f>
        <v>-743065</v>
      </c>
      <c r="J29" s="119"/>
      <c r="K29" s="133">
        <f>SUM(K23:K28)</f>
        <v>33434</v>
      </c>
      <c r="L29" s="119"/>
      <c r="M29" s="133">
        <f>SUM(M23:M28)</f>
        <v>60000</v>
      </c>
      <c r="N29" s="119"/>
      <c r="O29" s="133">
        <f>SUM(O23:O28)</f>
        <v>743065</v>
      </c>
      <c r="P29" s="119"/>
      <c r="Q29" s="133">
        <f>SUM(Q23:Q28)</f>
        <v>8266878</v>
      </c>
      <c r="R29" s="119"/>
      <c r="S29" s="133">
        <f>SUM(E29:R29)</f>
        <v>9542090</v>
      </c>
    </row>
    <row r="30" spans="1:19" s="100" customFormat="1" ht="16.5" customHeight="1" thickTop="1">
      <c r="A30" s="127"/>
      <c r="C30" s="116"/>
      <c r="D30" s="116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</row>
    <row r="31" spans="1:19" ht="16.5" customHeight="1">
      <c r="A31" s="142"/>
      <c r="C31" s="143"/>
      <c r="D31" s="143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</row>
    <row r="32" spans="1:19" ht="16.5" customHeight="1">
      <c r="A32" s="142"/>
      <c r="C32" s="143"/>
      <c r="D32" s="143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</row>
    <row r="33" spans="1:19" ht="16.5" customHeight="1">
      <c r="A33" s="142"/>
      <c r="C33" s="143"/>
      <c r="D33" s="143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</row>
    <row r="34" spans="1:19" ht="16.5" customHeight="1">
      <c r="A34" s="142"/>
      <c r="C34" s="143"/>
      <c r="D34" s="143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</row>
    <row r="35" spans="1:19" ht="16.5" customHeight="1">
      <c r="A35" s="142"/>
      <c r="C35" s="143"/>
      <c r="D35" s="143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</row>
    <row r="36" spans="1:19" ht="11.25" customHeight="1">
      <c r="A36" s="142"/>
      <c r="C36" s="143"/>
      <c r="D36" s="143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</row>
    <row r="37" spans="1:19" ht="22.35" customHeight="1">
      <c r="A37" s="56" t="s">
        <v>43</v>
      </c>
      <c r="B37" s="97"/>
      <c r="C37" s="137"/>
      <c r="D37" s="97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</row>
  </sheetData>
  <mergeCells count="3">
    <mergeCell ref="E6:S6"/>
    <mergeCell ref="M8:Q8"/>
    <mergeCell ref="E8:I8"/>
  </mergeCells>
  <pageMargins left="0.35" right="0.35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38F3-A295-4F90-8F39-A61768546C4B}">
  <dimension ref="A1:M168"/>
  <sheetViews>
    <sheetView tabSelected="1" topLeftCell="A102" zoomScale="90" zoomScaleNormal="90" zoomScaleSheetLayoutView="100" workbookViewId="0">
      <selection activeCell="C120" sqref="C120"/>
    </sheetView>
  </sheetViews>
  <sheetFormatPr defaultColWidth="9" defaultRowHeight="16.5" customHeight="1"/>
  <cols>
    <col min="1" max="1" width="1.28515625" style="69" customWidth="1"/>
    <col min="2" max="2" width="1.28515625" style="29" customWidth="1"/>
    <col min="3" max="3" width="43.5703125" style="29" customWidth="1"/>
    <col min="4" max="4" width="7.28515625" style="18" bestFit="1" customWidth="1"/>
    <col min="5" max="5" width="0.7109375" style="18" customWidth="1"/>
    <col min="6" max="6" width="12.28515625" style="20" customWidth="1"/>
    <col min="7" max="7" width="0.7109375" style="21" customWidth="1"/>
    <col min="8" max="8" width="12.28515625" style="20" customWidth="1"/>
    <col min="9" max="9" width="0.7109375" style="21" customWidth="1"/>
    <col min="10" max="10" width="12.28515625" style="20" customWidth="1"/>
    <col min="11" max="11" width="0.7109375" style="21" customWidth="1"/>
    <col min="12" max="12" width="12.28515625" style="20" customWidth="1"/>
    <col min="13" max="13" width="9" style="18" customWidth="1"/>
    <col min="14" max="16384" width="9" style="18"/>
  </cols>
  <sheetData>
    <row r="1" spans="1:12" ht="16.5" customHeight="1">
      <c r="A1" s="17" t="s">
        <v>0</v>
      </c>
      <c r="B1" s="18"/>
      <c r="C1" s="18"/>
      <c r="D1" s="19"/>
      <c r="L1" s="21"/>
    </row>
    <row r="2" spans="1:12" ht="16.5" customHeight="1">
      <c r="A2" s="17" t="s">
        <v>172</v>
      </c>
      <c r="B2" s="18"/>
      <c r="C2" s="18"/>
      <c r="D2" s="19"/>
    </row>
    <row r="3" spans="1:12" ht="16.5" customHeight="1">
      <c r="A3" s="23" t="s">
        <v>231</v>
      </c>
      <c r="B3" s="24"/>
      <c r="C3" s="24"/>
      <c r="D3" s="25"/>
      <c r="E3" s="24"/>
      <c r="F3" s="26"/>
      <c r="G3" s="27"/>
      <c r="H3" s="26"/>
      <c r="I3" s="27"/>
      <c r="J3" s="26"/>
      <c r="K3" s="27"/>
      <c r="L3" s="26"/>
    </row>
    <row r="4" spans="1:12" ht="16.5" customHeight="1">
      <c r="A4" s="28"/>
    </row>
    <row r="5" spans="1:12" ht="16.5" customHeight="1">
      <c r="A5" s="28"/>
    </row>
    <row r="6" spans="1:12" ht="16.5" customHeight="1">
      <c r="A6" s="28"/>
      <c r="F6" s="145" t="s">
        <v>173</v>
      </c>
      <c r="G6" s="145"/>
      <c r="H6" s="145"/>
      <c r="I6" s="32"/>
      <c r="J6" s="145" t="s">
        <v>3</v>
      </c>
      <c r="K6" s="145"/>
      <c r="L6" s="145"/>
    </row>
    <row r="7" spans="1:12" ht="16.5" customHeight="1">
      <c r="A7" s="28"/>
      <c r="F7" s="146" t="s">
        <v>5</v>
      </c>
      <c r="G7" s="146"/>
      <c r="H7" s="146"/>
      <c r="I7" s="32"/>
      <c r="J7" s="146" t="s">
        <v>5</v>
      </c>
      <c r="K7" s="146"/>
      <c r="L7" s="146"/>
    </row>
    <row r="8" spans="1:12" ht="16.5" customHeight="1">
      <c r="A8" s="28"/>
      <c r="D8" s="36"/>
      <c r="E8" s="37"/>
      <c r="F8" s="80">
        <v>2026</v>
      </c>
      <c r="G8" s="59"/>
      <c r="H8" s="80">
        <v>2025</v>
      </c>
      <c r="I8" s="59"/>
      <c r="J8" s="80">
        <v>2026</v>
      </c>
      <c r="K8" s="59"/>
      <c r="L8" s="80">
        <v>2025</v>
      </c>
    </row>
    <row r="9" spans="1:12" ht="16.5" customHeight="1">
      <c r="A9" s="28"/>
      <c r="D9" s="147" t="s">
        <v>10</v>
      </c>
      <c r="E9" s="41"/>
      <c r="F9" s="42" t="s">
        <v>11</v>
      </c>
      <c r="G9" s="43"/>
      <c r="H9" s="42" t="s">
        <v>11</v>
      </c>
      <c r="I9" s="43"/>
      <c r="J9" s="42" t="s">
        <v>11</v>
      </c>
      <c r="K9" s="43"/>
      <c r="L9" s="42" t="s">
        <v>11</v>
      </c>
    </row>
    <row r="10" spans="1:12" ht="16.5" customHeight="1">
      <c r="A10" s="18"/>
      <c r="B10" s="28"/>
      <c r="C10" s="28"/>
      <c r="F10" s="84"/>
      <c r="G10" s="72"/>
      <c r="H10" s="84"/>
      <c r="I10" s="72"/>
      <c r="J10" s="84"/>
      <c r="K10" s="72"/>
      <c r="L10" s="84"/>
    </row>
    <row r="11" spans="1:12" s="29" customFormat="1" ht="16.5" customHeight="1">
      <c r="A11" s="22" t="s">
        <v>174</v>
      </c>
      <c r="F11" s="148"/>
      <c r="G11" s="148"/>
      <c r="H11" s="148"/>
      <c r="I11" s="148"/>
      <c r="J11" s="148"/>
      <c r="K11" s="148"/>
      <c r="L11" s="148"/>
    </row>
    <row r="12" spans="1:12" ht="16.5" customHeight="1">
      <c r="A12" s="18"/>
      <c r="B12" s="22" t="s">
        <v>175</v>
      </c>
      <c r="C12" s="22"/>
      <c r="F12" s="84">
        <v>1441561</v>
      </c>
      <c r="G12" s="72"/>
      <c r="H12" s="84">
        <v>1171713</v>
      </c>
      <c r="I12" s="72"/>
      <c r="J12" s="84">
        <v>855912</v>
      </c>
      <c r="K12" s="72"/>
      <c r="L12" s="84">
        <v>860681</v>
      </c>
    </row>
    <row r="13" spans="1:12" ht="16.5" customHeight="1">
      <c r="A13" s="18"/>
      <c r="B13" s="28" t="s">
        <v>176</v>
      </c>
      <c r="C13" s="28"/>
      <c r="D13" s="18">
        <v>11</v>
      </c>
      <c r="F13" s="84">
        <v>370343</v>
      </c>
      <c r="G13" s="72"/>
      <c r="H13" s="84">
        <v>233631</v>
      </c>
      <c r="I13" s="72"/>
      <c r="J13" s="84">
        <v>316657</v>
      </c>
      <c r="K13" s="72"/>
      <c r="L13" s="84">
        <v>228324</v>
      </c>
    </row>
    <row r="14" spans="1:12" ht="16.5" customHeight="1">
      <c r="A14" s="18"/>
      <c r="B14" s="28" t="s">
        <v>177</v>
      </c>
      <c r="C14" s="28"/>
      <c r="D14" s="18">
        <v>11</v>
      </c>
      <c r="F14" s="84">
        <v>8537</v>
      </c>
      <c r="G14" s="72"/>
      <c r="H14" s="84">
        <v>8249</v>
      </c>
      <c r="I14" s="72"/>
      <c r="J14" s="84">
        <v>3021</v>
      </c>
      <c r="K14" s="72"/>
      <c r="L14" s="84">
        <v>3021</v>
      </c>
    </row>
    <row r="15" spans="1:12" ht="16.5" customHeight="1">
      <c r="A15" s="18"/>
      <c r="B15" s="28" t="s">
        <v>178</v>
      </c>
      <c r="C15" s="28"/>
      <c r="F15" s="84"/>
      <c r="G15" s="72"/>
      <c r="H15" s="18"/>
      <c r="I15" s="18"/>
      <c r="J15" s="18"/>
      <c r="K15" s="18"/>
      <c r="L15" s="18"/>
    </row>
    <row r="16" spans="1:12" ht="16.5" customHeight="1">
      <c r="A16" s="18"/>
      <c r="B16" s="28"/>
      <c r="C16" s="28" t="s">
        <v>179</v>
      </c>
      <c r="F16" s="84">
        <v>34</v>
      </c>
      <c r="G16" s="72"/>
      <c r="H16" s="84">
        <v>56</v>
      </c>
      <c r="I16" s="72"/>
      <c r="J16" s="84">
        <v>0</v>
      </c>
      <c r="K16" s="72"/>
      <c r="L16" s="84">
        <v>0</v>
      </c>
    </row>
    <row r="17" spans="1:12" ht="16.5" customHeight="1">
      <c r="A17" s="18"/>
      <c r="B17" s="28" t="s">
        <v>180</v>
      </c>
      <c r="C17" s="28"/>
      <c r="F17" s="84"/>
      <c r="G17" s="20"/>
      <c r="H17" s="84"/>
      <c r="I17" s="72"/>
      <c r="J17" s="84"/>
      <c r="K17" s="72"/>
      <c r="L17" s="84"/>
    </row>
    <row r="18" spans="1:12" ht="16.5" customHeight="1">
      <c r="A18" s="18"/>
      <c r="C18" s="28" t="s">
        <v>181</v>
      </c>
      <c r="D18" s="47"/>
      <c r="F18" s="84">
        <v>97925</v>
      </c>
      <c r="G18" s="72"/>
      <c r="H18" s="84">
        <v>26662</v>
      </c>
      <c r="I18" s="72"/>
      <c r="J18" s="84">
        <v>1747</v>
      </c>
      <c r="L18" s="84">
        <v>2722</v>
      </c>
    </row>
    <row r="19" spans="1:12" ht="16.5" customHeight="1">
      <c r="A19" s="18"/>
      <c r="B19" s="28" t="s">
        <v>255</v>
      </c>
      <c r="C19" s="28"/>
      <c r="F19" s="84">
        <v>4784</v>
      </c>
      <c r="G19" s="72"/>
      <c r="H19" s="84">
        <v>44509</v>
      </c>
      <c r="I19" s="72"/>
      <c r="J19" s="84">
        <v>-2054</v>
      </c>
      <c r="K19" s="72"/>
      <c r="L19" s="84">
        <v>39151</v>
      </c>
    </row>
    <row r="20" spans="1:12" ht="16.5" customHeight="1">
      <c r="A20" s="18"/>
      <c r="B20" s="28" t="s">
        <v>251</v>
      </c>
      <c r="C20" s="28"/>
      <c r="F20" s="84">
        <v>-5158</v>
      </c>
      <c r="G20" s="72"/>
      <c r="H20" s="84">
        <v>0</v>
      </c>
      <c r="I20" s="72"/>
      <c r="J20" s="84">
        <v>0</v>
      </c>
      <c r="K20" s="72"/>
      <c r="L20" s="84">
        <v>0</v>
      </c>
    </row>
    <row r="21" spans="1:12" ht="16.5" customHeight="1">
      <c r="A21" s="18"/>
      <c r="B21" s="28" t="s">
        <v>182</v>
      </c>
      <c r="C21" s="28"/>
      <c r="F21" s="84">
        <v>7516</v>
      </c>
      <c r="G21" s="72"/>
      <c r="H21" s="84">
        <v>5775</v>
      </c>
      <c r="I21" s="72"/>
      <c r="J21" s="84">
        <v>5963</v>
      </c>
      <c r="K21" s="72"/>
      <c r="L21" s="84">
        <v>4639</v>
      </c>
    </row>
    <row r="22" spans="1:12" ht="16.5" customHeight="1">
      <c r="A22" s="18"/>
      <c r="B22" s="28" t="s">
        <v>183</v>
      </c>
      <c r="C22" s="28"/>
      <c r="F22" s="84"/>
      <c r="G22" s="72"/>
      <c r="H22" s="18"/>
      <c r="I22" s="18"/>
      <c r="J22" s="18"/>
      <c r="K22" s="18"/>
      <c r="L22" s="18"/>
    </row>
    <row r="23" spans="1:12" ht="16.5" customHeight="1">
      <c r="A23" s="18"/>
      <c r="B23" s="28"/>
      <c r="C23" s="28" t="s">
        <v>184</v>
      </c>
      <c r="F23" s="84">
        <v>9019</v>
      </c>
      <c r="G23" s="72"/>
      <c r="H23" s="84">
        <v>5696</v>
      </c>
      <c r="I23" s="72"/>
      <c r="J23" s="84">
        <v>8636</v>
      </c>
      <c r="K23" s="72"/>
      <c r="L23" s="84">
        <v>5621</v>
      </c>
    </row>
    <row r="24" spans="1:12" ht="16.5" customHeight="1">
      <c r="A24" s="18"/>
      <c r="B24" s="29" t="s">
        <v>185</v>
      </c>
      <c r="C24" s="28"/>
      <c r="F24" s="84">
        <v>-1450</v>
      </c>
      <c r="G24" s="72"/>
      <c r="H24" s="84">
        <v>-904</v>
      </c>
      <c r="I24" s="72"/>
      <c r="J24" s="84">
        <v>-1450</v>
      </c>
      <c r="K24" s="72"/>
      <c r="L24" s="84">
        <v>-863</v>
      </c>
    </row>
    <row r="25" spans="1:12" ht="16.5" customHeight="1">
      <c r="A25" s="18"/>
      <c r="B25" s="28" t="s">
        <v>186</v>
      </c>
      <c r="C25" s="28"/>
      <c r="F25" s="21"/>
      <c r="H25" s="18"/>
      <c r="I25" s="18"/>
      <c r="J25" s="18"/>
      <c r="K25" s="18"/>
      <c r="L25" s="18"/>
    </row>
    <row r="26" spans="1:12" ht="16.5" customHeight="1">
      <c r="A26" s="18"/>
      <c r="B26" s="18"/>
      <c r="C26" s="28" t="s">
        <v>187</v>
      </c>
      <c r="F26" s="84">
        <v>-23895</v>
      </c>
      <c r="G26" s="72"/>
      <c r="H26" s="84">
        <v>12041</v>
      </c>
      <c r="I26" s="72"/>
      <c r="J26" s="84">
        <v>-2954</v>
      </c>
      <c r="K26" s="72"/>
      <c r="L26" s="84">
        <v>-5062</v>
      </c>
    </row>
    <row r="27" spans="1:12" ht="16.5" customHeight="1">
      <c r="A27" s="18"/>
      <c r="B27" s="19" t="s">
        <v>256</v>
      </c>
      <c r="C27" s="28"/>
      <c r="F27" s="84">
        <v>-106</v>
      </c>
      <c r="G27" s="72"/>
      <c r="H27" s="84">
        <v>0</v>
      </c>
      <c r="I27" s="72"/>
      <c r="J27" s="84">
        <v>4649</v>
      </c>
      <c r="K27" s="72"/>
      <c r="L27" s="84">
        <v>0</v>
      </c>
    </row>
    <row r="28" spans="1:12" ht="16.5" customHeight="1">
      <c r="A28" s="18"/>
      <c r="B28" s="19" t="s">
        <v>188</v>
      </c>
      <c r="C28" s="28"/>
      <c r="F28" s="84">
        <v>11313</v>
      </c>
      <c r="G28" s="72"/>
      <c r="H28" s="84">
        <v>5259</v>
      </c>
      <c r="I28" s="72"/>
      <c r="J28" s="84">
        <v>11313</v>
      </c>
      <c r="K28" s="72"/>
      <c r="L28" s="84">
        <v>5259</v>
      </c>
    </row>
    <row r="29" spans="1:12" ht="16.5" customHeight="1">
      <c r="A29" s="18"/>
      <c r="B29" s="28" t="s">
        <v>189</v>
      </c>
      <c r="C29" s="28"/>
      <c r="F29" s="18"/>
      <c r="G29" s="18"/>
      <c r="H29" s="18"/>
      <c r="I29" s="18"/>
      <c r="J29" s="18"/>
      <c r="K29" s="18"/>
      <c r="L29" s="18"/>
    </row>
    <row r="30" spans="1:12" ht="16.5" customHeight="1">
      <c r="A30" s="18"/>
      <c r="B30" s="28"/>
      <c r="C30" s="28" t="s">
        <v>190</v>
      </c>
      <c r="D30" s="47" t="s">
        <v>240</v>
      </c>
      <c r="F30" s="84">
        <v>-57420</v>
      </c>
      <c r="G30" s="72"/>
      <c r="H30" s="84">
        <v>-21983</v>
      </c>
      <c r="I30" s="72"/>
      <c r="J30" s="20">
        <v>0</v>
      </c>
      <c r="L30" s="20">
        <v>0</v>
      </c>
    </row>
    <row r="31" spans="1:12" ht="16.5" customHeight="1">
      <c r="A31" s="18"/>
      <c r="B31" s="28" t="s">
        <v>191</v>
      </c>
      <c r="C31" s="28"/>
      <c r="F31" s="84">
        <v>-10927</v>
      </c>
      <c r="G31" s="72"/>
      <c r="H31" s="84">
        <v>-6715</v>
      </c>
      <c r="I31" s="72"/>
      <c r="J31" s="84">
        <v>0</v>
      </c>
      <c r="K31" s="72"/>
      <c r="L31" s="84">
        <v>0</v>
      </c>
    </row>
    <row r="32" spans="1:12" ht="16.5" customHeight="1">
      <c r="A32" s="18"/>
      <c r="B32" s="28" t="s">
        <v>192</v>
      </c>
      <c r="C32" s="28"/>
      <c r="F32" s="84">
        <v>-4535</v>
      </c>
      <c r="G32" s="72"/>
      <c r="H32" s="84">
        <v>-10557</v>
      </c>
      <c r="I32" s="72"/>
      <c r="J32" s="84">
        <v>-31548</v>
      </c>
      <c r="K32" s="72"/>
      <c r="L32" s="84">
        <v>-10152</v>
      </c>
    </row>
    <row r="33" spans="1:12" ht="16.5" customHeight="1">
      <c r="A33" s="18"/>
      <c r="B33" s="28" t="s">
        <v>193</v>
      </c>
      <c r="C33" s="28"/>
      <c r="F33" s="84">
        <v>66664</v>
      </c>
      <c r="G33" s="72"/>
      <c r="H33" s="84">
        <v>75312</v>
      </c>
      <c r="I33" s="72"/>
      <c r="J33" s="84">
        <v>62855</v>
      </c>
      <c r="K33" s="72"/>
      <c r="L33" s="84">
        <v>76187</v>
      </c>
    </row>
    <row r="34" spans="1:12" ht="16.5" customHeight="1">
      <c r="A34" s="18"/>
      <c r="B34" s="22" t="s">
        <v>194</v>
      </c>
      <c r="C34" s="22"/>
    </row>
    <row r="35" spans="1:12" ht="16.5" customHeight="1">
      <c r="A35" s="18"/>
      <c r="B35" s="28" t="s">
        <v>195</v>
      </c>
      <c r="C35" s="28"/>
      <c r="F35" s="84">
        <v>-211612</v>
      </c>
      <c r="G35" s="72"/>
      <c r="H35" s="84">
        <v>162776</v>
      </c>
      <c r="I35" s="72"/>
      <c r="J35" s="75">
        <v>-832322</v>
      </c>
      <c r="K35" s="75"/>
      <c r="L35" s="75">
        <v>96340</v>
      </c>
    </row>
    <row r="36" spans="1:12" ht="16.5" customHeight="1">
      <c r="A36" s="18"/>
      <c r="B36" s="28" t="s">
        <v>196</v>
      </c>
      <c r="C36" s="28"/>
      <c r="F36" s="84">
        <v>-1120578</v>
      </c>
      <c r="G36" s="72"/>
      <c r="H36" s="84">
        <v>-141049</v>
      </c>
      <c r="I36" s="72"/>
      <c r="J36" s="75">
        <v>278</v>
      </c>
      <c r="K36" s="75"/>
      <c r="L36" s="75">
        <v>-748</v>
      </c>
    </row>
    <row r="37" spans="1:12" ht="16.5" customHeight="1">
      <c r="A37" s="18"/>
      <c r="B37" s="28" t="s">
        <v>197</v>
      </c>
      <c r="C37" s="28"/>
      <c r="F37" s="84">
        <v>-70964</v>
      </c>
      <c r="G37" s="72"/>
      <c r="H37" s="84">
        <v>850169</v>
      </c>
      <c r="I37" s="72"/>
      <c r="J37" s="75">
        <v>-249115</v>
      </c>
      <c r="K37" s="75"/>
      <c r="L37" s="75">
        <v>926175</v>
      </c>
    </row>
    <row r="38" spans="1:12" ht="16.5" customHeight="1">
      <c r="A38" s="18"/>
      <c r="B38" s="28" t="s">
        <v>23</v>
      </c>
      <c r="C38" s="28"/>
      <c r="F38" s="84">
        <v>-105957</v>
      </c>
      <c r="G38" s="72"/>
      <c r="H38" s="84">
        <v>44948</v>
      </c>
      <c r="I38" s="72"/>
      <c r="J38" s="75">
        <v>41857</v>
      </c>
      <c r="K38" s="75"/>
      <c r="L38" s="75">
        <v>79629</v>
      </c>
    </row>
    <row r="39" spans="1:12" ht="16.5" customHeight="1">
      <c r="A39" s="18"/>
      <c r="B39" s="28" t="s">
        <v>39</v>
      </c>
      <c r="C39" s="28"/>
      <c r="F39" s="84">
        <v>-7893</v>
      </c>
      <c r="G39" s="72"/>
      <c r="H39" s="84">
        <v>-3367</v>
      </c>
      <c r="I39" s="72"/>
      <c r="J39" s="75">
        <v>-7903</v>
      </c>
      <c r="K39" s="75"/>
      <c r="L39" s="75">
        <v>-3377</v>
      </c>
    </row>
    <row r="40" spans="1:12" ht="16.5" customHeight="1">
      <c r="A40" s="18"/>
      <c r="B40" s="28" t="s">
        <v>49</v>
      </c>
      <c r="C40" s="28"/>
      <c r="F40" s="84">
        <v>1153259</v>
      </c>
      <c r="G40" s="72"/>
      <c r="H40" s="84">
        <v>1291266</v>
      </c>
      <c r="I40" s="72"/>
      <c r="J40" s="75">
        <v>1056312</v>
      </c>
      <c r="K40" s="75"/>
      <c r="L40" s="75">
        <v>1691788</v>
      </c>
    </row>
    <row r="41" spans="1:12" ht="16.5" customHeight="1">
      <c r="A41" s="18"/>
      <c r="B41" s="28" t="s">
        <v>53</v>
      </c>
      <c r="C41" s="28"/>
      <c r="F41" s="84">
        <v>-6945</v>
      </c>
      <c r="G41" s="72"/>
      <c r="H41" s="84">
        <v>-61977</v>
      </c>
      <c r="I41" s="72"/>
      <c r="J41" s="75">
        <v>-53967</v>
      </c>
      <c r="K41" s="75"/>
      <c r="L41" s="75">
        <v>-98447</v>
      </c>
    </row>
    <row r="42" spans="1:12" ht="16.5" customHeight="1">
      <c r="A42" s="18"/>
      <c r="B42" s="28" t="s">
        <v>60</v>
      </c>
      <c r="C42" s="28"/>
      <c r="F42" s="88">
        <v>27831</v>
      </c>
      <c r="G42" s="72"/>
      <c r="H42" s="88">
        <v>5641</v>
      </c>
      <c r="I42" s="72"/>
      <c r="J42" s="149">
        <v>15972</v>
      </c>
      <c r="K42" s="75"/>
      <c r="L42" s="149">
        <v>5729</v>
      </c>
    </row>
    <row r="43" spans="1:12" s="29" customFormat="1" ht="16.5" customHeight="1">
      <c r="A43" s="28"/>
      <c r="F43" s="148"/>
      <c r="G43" s="148"/>
      <c r="H43" s="148"/>
      <c r="I43" s="148"/>
      <c r="J43" s="148"/>
      <c r="K43" s="148"/>
      <c r="L43" s="148"/>
    </row>
    <row r="44" spans="1:12" ht="16.5" customHeight="1">
      <c r="A44" s="22"/>
      <c r="B44" s="22" t="s">
        <v>198</v>
      </c>
      <c r="C44" s="28"/>
      <c r="F44" s="20">
        <f>SUM(F12:F42)</f>
        <v>1571346</v>
      </c>
      <c r="H44" s="20">
        <f>SUM(H12:H42)</f>
        <v>3697151</v>
      </c>
      <c r="J44" s="20">
        <f>SUM(J12:J43)</f>
        <v>1203859</v>
      </c>
      <c r="L44" s="20">
        <f>SUM(L12:L43)</f>
        <v>3906617</v>
      </c>
    </row>
    <row r="45" spans="1:12" ht="16.5" customHeight="1">
      <c r="A45" s="22"/>
      <c r="B45" s="28" t="s">
        <v>199</v>
      </c>
      <c r="C45" s="28"/>
      <c r="F45" s="84">
        <v>-67907</v>
      </c>
      <c r="G45" s="84"/>
      <c r="H45" s="84">
        <v>-73475</v>
      </c>
      <c r="I45" s="84"/>
      <c r="J45" s="75">
        <v>-62817</v>
      </c>
      <c r="K45" s="75"/>
      <c r="L45" s="75">
        <v>-74796</v>
      </c>
    </row>
    <row r="46" spans="1:12" ht="16.5" customHeight="1">
      <c r="A46" s="22"/>
      <c r="B46" s="19" t="s">
        <v>200</v>
      </c>
      <c r="C46" s="19"/>
      <c r="F46" s="88">
        <v>-70564</v>
      </c>
      <c r="G46" s="20"/>
      <c r="H46" s="88">
        <v>-52646</v>
      </c>
      <c r="I46" s="20"/>
      <c r="J46" s="76">
        <v>-53624</v>
      </c>
      <c r="K46" s="75"/>
      <c r="L46" s="76">
        <v>-39674</v>
      </c>
    </row>
    <row r="47" spans="1:12" s="29" customFormat="1" ht="16.5" customHeight="1">
      <c r="A47" s="28"/>
      <c r="F47" s="148"/>
      <c r="G47" s="148"/>
      <c r="H47" s="148"/>
      <c r="I47" s="148"/>
      <c r="J47" s="148"/>
      <c r="K47" s="148"/>
      <c r="L47" s="148"/>
    </row>
    <row r="48" spans="1:12" ht="16.5" customHeight="1">
      <c r="A48" s="22" t="s">
        <v>201</v>
      </c>
      <c r="C48" s="22"/>
      <c r="F48" s="26">
        <f>SUM(F44:F47)</f>
        <v>1432875</v>
      </c>
      <c r="H48" s="26">
        <f>SUM(H44:H47)</f>
        <v>3571030</v>
      </c>
      <c r="J48" s="26">
        <f>SUM(J44:J47)</f>
        <v>1087418</v>
      </c>
      <c r="L48" s="26">
        <f>SUM(L44:L47)</f>
        <v>3792147</v>
      </c>
    </row>
    <row r="49" spans="1:12" ht="16.5" customHeight="1">
      <c r="A49" s="22"/>
      <c r="B49" s="22"/>
      <c r="C49" s="22"/>
    </row>
    <row r="50" spans="1:12" ht="16.5" customHeight="1">
      <c r="A50" s="22"/>
      <c r="B50" s="22"/>
      <c r="C50" s="22"/>
    </row>
    <row r="51" spans="1:12" ht="16.5" customHeight="1">
      <c r="A51" s="22"/>
      <c r="B51" s="22"/>
      <c r="C51" s="22"/>
    </row>
    <row r="52" spans="1:12" ht="16.5" customHeight="1">
      <c r="A52" s="22"/>
      <c r="B52" s="22"/>
      <c r="C52" s="22"/>
    </row>
    <row r="53" spans="1:12" ht="16.5" customHeight="1">
      <c r="A53" s="22"/>
      <c r="B53" s="22"/>
      <c r="C53" s="22"/>
    </row>
    <row r="54" spans="1:12" ht="16.5" customHeight="1">
      <c r="A54" s="22"/>
      <c r="B54" s="22"/>
      <c r="C54" s="22"/>
    </row>
    <row r="55" spans="1:12" ht="16.5" customHeight="1">
      <c r="A55" s="22"/>
      <c r="B55" s="22"/>
      <c r="C55" s="22"/>
    </row>
    <row r="56" spans="1:12" ht="21.95" customHeight="1">
      <c r="A56" s="56" t="str">
        <f>'8'!A37</f>
        <v>The accompanying notes are an integral part of these interim consolidated and separate financial information.</v>
      </c>
      <c r="B56" s="24"/>
      <c r="C56" s="24"/>
      <c r="D56" s="24"/>
      <c r="E56" s="24"/>
      <c r="F56" s="26"/>
      <c r="G56" s="27"/>
      <c r="H56" s="26"/>
      <c r="I56" s="27"/>
      <c r="J56" s="26"/>
      <c r="K56" s="27"/>
      <c r="L56" s="26"/>
    </row>
    <row r="57" spans="1:12" ht="16.5" customHeight="1">
      <c r="A57" s="17" t="str">
        <f>+A1</f>
        <v>Com7 Public Company Limited</v>
      </c>
      <c r="B57" s="18"/>
      <c r="C57" s="18"/>
      <c r="D57" s="19"/>
    </row>
    <row r="58" spans="1:12" ht="16.5" customHeight="1">
      <c r="A58" s="17" t="s">
        <v>172</v>
      </c>
      <c r="B58" s="18"/>
      <c r="C58" s="18"/>
      <c r="D58" s="19"/>
    </row>
    <row r="59" spans="1:12" ht="16.5" customHeight="1">
      <c r="A59" s="23" t="str">
        <f>+A3</f>
        <v>For the three-month period ended 31 March 2026</v>
      </c>
      <c r="B59" s="24"/>
      <c r="C59" s="24"/>
      <c r="D59" s="25"/>
      <c r="E59" s="24"/>
      <c r="F59" s="26"/>
      <c r="G59" s="27"/>
      <c r="H59" s="26"/>
      <c r="I59" s="27"/>
      <c r="J59" s="26"/>
      <c r="K59" s="27"/>
      <c r="L59" s="26"/>
    </row>
    <row r="60" spans="1:12" ht="16.5" customHeight="1">
      <c r="A60" s="28"/>
    </row>
    <row r="61" spans="1:12" ht="16.5" customHeight="1">
      <c r="A61" s="28"/>
    </row>
    <row r="62" spans="1:12" ht="16.5" customHeight="1">
      <c r="A62" s="28"/>
      <c r="F62" s="145" t="s">
        <v>173</v>
      </c>
      <c r="G62" s="145"/>
      <c r="H62" s="145"/>
      <c r="I62" s="32"/>
      <c r="J62" s="145" t="s">
        <v>3</v>
      </c>
      <c r="K62" s="145"/>
      <c r="L62" s="145"/>
    </row>
    <row r="63" spans="1:12" ht="16.5" customHeight="1">
      <c r="A63" s="28"/>
      <c r="F63" s="146" t="s">
        <v>5</v>
      </c>
      <c r="G63" s="146"/>
      <c r="H63" s="146"/>
      <c r="I63" s="32"/>
      <c r="J63" s="146" t="s">
        <v>5</v>
      </c>
      <c r="K63" s="146"/>
      <c r="L63" s="146"/>
    </row>
    <row r="64" spans="1:12" ht="16.5" customHeight="1">
      <c r="A64" s="28"/>
      <c r="E64" s="37"/>
      <c r="F64" s="80">
        <v>2026</v>
      </c>
      <c r="G64" s="59"/>
      <c r="H64" s="80">
        <v>2025</v>
      </c>
      <c r="I64" s="59"/>
      <c r="J64" s="80">
        <v>2026</v>
      </c>
      <c r="K64" s="59"/>
      <c r="L64" s="80">
        <v>2025</v>
      </c>
    </row>
    <row r="65" spans="1:13" ht="16.5" customHeight="1">
      <c r="A65" s="28"/>
      <c r="D65" s="147" t="s">
        <v>10</v>
      </c>
      <c r="E65" s="41"/>
      <c r="F65" s="42" t="s">
        <v>11</v>
      </c>
      <c r="G65" s="43"/>
      <c r="H65" s="42" t="s">
        <v>11</v>
      </c>
      <c r="I65" s="43"/>
      <c r="J65" s="42" t="s">
        <v>11</v>
      </c>
      <c r="K65" s="43"/>
      <c r="L65" s="42" t="s">
        <v>11</v>
      </c>
    </row>
    <row r="66" spans="1:13" ht="16.5" customHeight="1">
      <c r="A66" s="18"/>
      <c r="B66" s="28"/>
      <c r="C66" s="28"/>
      <c r="F66" s="84"/>
      <c r="H66" s="84"/>
    </row>
    <row r="67" spans="1:13" ht="16.5" customHeight="1">
      <c r="A67" s="22" t="s">
        <v>202</v>
      </c>
      <c r="B67" s="19"/>
      <c r="C67" s="19"/>
    </row>
    <row r="68" spans="1:13" ht="16.5" customHeight="1">
      <c r="A68" s="18"/>
      <c r="B68" s="28" t="s">
        <v>203</v>
      </c>
      <c r="C68" s="28"/>
      <c r="F68" s="20">
        <v>-18909</v>
      </c>
      <c r="H68" s="20">
        <v>-29639</v>
      </c>
      <c r="J68" s="84">
        <v>0</v>
      </c>
      <c r="K68" s="20"/>
      <c r="L68" s="20">
        <v>0</v>
      </c>
    </row>
    <row r="69" spans="1:13" ht="16.5" customHeight="1">
      <c r="A69" s="18"/>
      <c r="B69" s="28" t="s">
        <v>204</v>
      </c>
      <c r="C69" s="28"/>
      <c r="F69" s="20">
        <v>0</v>
      </c>
      <c r="H69" s="20">
        <v>-30000</v>
      </c>
      <c r="J69" s="84">
        <v>0</v>
      </c>
      <c r="K69" s="20"/>
      <c r="L69" s="20">
        <v>0</v>
      </c>
    </row>
    <row r="70" spans="1:13" ht="16.5" customHeight="1">
      <c r="A70" s="18"/>
      <c r="B70" s="28" t="s">
        <v>241</v>
      </c>
      <c r="C70" s="28"/>
      <c r="D70" s="47">
        <v>17.399999999999999</v>
      </c>
      <c r="F70" s="20">
        <v>0</v>
      </c>
      <c r="H70" s="84">
        <v>50000</v>
      </c>
      <c r="I70" s="84"/>
      <c r="J70" s="84">
        <v>1323076</v>
      </c>
      <c r="K70" s="84"/>
      <c r="L70" s="84">
        <v>848330</v>
      </c>
    </row>
    <row r="71" spans="1:13" ht="16.5" customHeight="1">
      <c r="A71" s="18"/>
      <c r="B71" s="28" t="s">
        <v>242</v>
      </c>
      <c r="C71" s="28"/>
      <c r="D71" s="47">
        <v>17.399999999999999</v>
      </c>
      <c r="F71" s="84">
        <v>0</v>
      </c>
      <c r="G71" s="72"/>
      <c r="H71" s="84">
        <v>-200000</v>
      </c>
      <c r="I71" s="72"/>
      <c r="J71" s="84">
        <v>-1479929</v>
      </c>
      <c r="K71" s="72"/>
      <c r="L71" s="1">
        <v>-972124</v>
      </c>
    </row>
    <row r="72" spans="1:13" ht="16.5" customHeight="1">
      <c r="A72" s="18"/>
      <c r="B72" s="28" t="s">
        <v>205</v>
      </c>
      <c r="C72" s="28"/>
      <c r="F72" s="84"/>
      <c r="H72" s="84"/>
      <c r="I72" s="20"/>
      <c r="J72" s="84"/>
      <c r="K72" s="20"/>
      <c r="L72" s="1"/>
    </row>
    <row r="73" spans="1:13" ht="16.5" customHeight="1">
      <c r="A73" s="18"/>
      <c r="B73" s="28"/>
      <c r="C73" s="28" t="s">
        <v>16</v>
      </c>
      <c r="F73" s="1">
        <v>-10000</v>
      </c>
      <c r="H73" s="1">
        <v>-40000</v>
      </c>
      <c r="J73" s="84">
        <v>0</v>
      </c>
      <c r="K73" s="20"/>
      <c r="L73" s="1">
        <v>0</v>
      </c>
    </row>
    <row r="74" spans="1:13" ht="16.5" customHeight="1">
      <c r="A74" s="18"/>
      <c r="B74" s="28" t="s">
        <v>206</v>
      </c>
      <c r="C74" s="28"/>
      <c r="F74" s="1">
        <v>14529005</v>
      </c>
      <c r="H74" s="84">
        <v>15883833</v>
      </c>
      <c r="I74" s="72"/>
      <c r="J74" s="84">
        <v>12643216</v>
      </c>
      <c r="K74" s="72"/>
      <c r="L74" s="1">
        <v>14498000</v>
      </c>
    </row>
    <row r="75" spans="1:13" ht="16.5" customHeight="1">
      <c r="A75" s="18"/>
      <c r="B75" s="28" t="s">
        <v>207</v>
      </c>
      <c r="C75" s="28"/>
      <c r="F75" s="1">
        <v>-14292412</v>
      </c>
      <c r="H75" s="84">
        <v>-15972533</v>
      </c>
      <c r="I75" s="72"/>
      <c r="J75" s="84">
        <v>-12490000</v>
      </c>
      <c r="K75" s="72"/>
      <c r="L75" s="1">
        <v>-14582000</v>
      </c>
    </row>
    <row r="76" spans="1:13" ht="16.5" customHeight="1">
      <c r="A76" s="18"/>
      <c r="B76" s="28" t="s">
        <v>208</v>
      </c>
      <c r="C76" s="28"/>
      <c r="F76" s="18"/>
      <c r="H76" s="18"/>
      <c r="I76" s="18"/>
      <c r="J76" s="18"/>
      <c r="K76" s="18"/>
      <c r="L76" s="18"/>
    </row>
    <row r="77" spans="1:13" ht="16.5" customHeight="1">
      <c r="A77" s="18"/>
      <c r="B77" s="28"/>
      <c r="C77" s="28" t="s">
        <v>209</v>
      </c>
      <c r="D77" s="47"/>
      <c r="F77" s="1">
        <v>0</v>
      </c>
      <c r="H77" s="84">
        <v>-5055</v>
      </c>
      <c r="I77" s="72"/>
      <c r="J77" s="84">
        <v>0</v>
      </c>
      <c r="K77" s="72"/>
      <c r="L77" s="1">
        <v>0</v>
      </c>
    </row>
    <row r="78" spans="1:13" ht="16.5" customHeight="1">
      <c r="A78" s="18"/>
      <c r="B78" s="28" t="s">
        <v>210</v>
      </c>
      <c r="C78" s="28"/>
      <c r="F78" s="1">
        <v>-770</v>
      </c>
      <c r="G78" s="72"/>
      <c r="H78" s="84">
        <v>-1504</v>
      </c>
      <c r="I78" s="72"/>
      <c r="J78" s="84">
        <v>-770</v>
      </c>
      <c r="K78" s="72"/>
      <c r="L78" s="1">
        <v>-1504</v>
      </c>
      <c r="M78" s="69"/>
    </row>
    <row r="79" spans="1:13" ht="16.5" customHeight="1">
      <c r="A79" s="18"/>
      <c r="B79" s="28" t="s">
        <v>211</v>
      </c>
      <c r="C79" s="28"/>
      <c r="F79" s="1">
        <v>457</v>
      </c>
      <c r="H79" s="84">
        <v>105</v>
      </c>
      <c r="I79" s="84"/>
      <c r="J79" s="84">
        <v>0</v>
      </c>
      <c r="K79" s="84"/>
      <c r="L79" s="84">
        <v>105</v>
      </c>
      <c r="M79" s="69"/>
    </row>
    <row r="80" spans="1:13" ht="16.5" customHeight="1">
      <c r="A80" s="18"/>
      <c r="B80" s="28" t="s">
        <v>212</v>
      </c>
      <c r="C80" s="28"/>
      <c r="F80" s="1">
        <v>-639248</v>
      </c>
      <c r="H80" s="84">
        <v>-57992</v>
      </c>
      <c r="I80" s="72"/>
      <c r="J80" s="84">
        <v>-73002</v>
      </c>
      <c r="K80" s="72"/>
      <c r="L80" s="84">
        <v>-56309</v>
      </c>
      <c r="M80" s="69"/>
    </row>
    <row r="81" spans="1:13" ht="16.5" customHeight="1">
      <c r="A81" s="28"/>
      <c r="B81" s="28" t="s">
        <v>213</v>
      </c>
      <c r="C81" s="28"/>
      <c r="F81" s="1">
        <v>8618</v>
      </c>
      <c r="G81" s="84"/>
      <c r="H81" s="84">
        <v>5846</v>
      </c>
      <c r="I81" s="84"/>
      <c r="J81" s="84">
        <v>0</v>
      </c>
      <c r="K81" s="84"/>
      <c r="L81" s="11">
        <v>0</v>
      </c>
      <c r="M81" s="69"/>
    </row>
    <row r="82" spans="1:13" ht="16.5" customHeight="1">
      <c r="A82" s="28"/>
      <c r="B82" s="28" t="s">
        <v>214</v>
      </c>
      <c r="C82" s="28"/>
      <c r="F82" s="1">
        <v>5514</v>
      </c>
      <c r="G82" s="72"/>
      <c r="H82" s="88">
        <v>3712</v>
      </c>
      <c r="I82" s="72"/>
      <c r="J82" s="88">
        <v>8999</v>
      </c>
      <c r="K82" s="72"/>
      <c r="L82" s="88">
        <v>9676</v>
      </c>
      <c r="M82" s="69"/>
    </row>
    <row r="83" spans="1:13" ht="16.5" customHeight="1">
      <c r="A83" s="22"/>
      <c r="B83" s="18"/>
      <c r="C83" s="18"/>
      <c r="F83" s="150"/>
      <c r="H83" s="150"/>
      <c r="J83" s="150"/>
      <c r="L83" s="150"/>
    </row>
    <row r="84" spans="1:13" ht="16.5" customHeight="1">
      <c r="A84" s="22" t="s">
        <v>215</v>
      </c>
      <c r="B84" s="83"/>
      <c r="C84" s="83"/>
      <c r="F84" s="26">
        <f>SUM(F68:F82)</f>
        <v>-417745</v>
      </c>
      <c r="H84" s="26">
        <f>SUM(H68:H82)</f>
        <v>-393227</v>
      </c>
      <c r="J84" s="26">
        <f>SUM(J68:J82)</f>
        <v>-68410</v>
      </c>
      <c r="L84" s="26">
        <f>SUM(L68:L82)</f>
        <v>-255826</v>
      </c>
    </row>
    <row r="85" spans="1:13" ht="16.5" customHeight="1">
      <c r="A85" s="22"/>
      <c r="B85" s="18"/>
      <c r="C85" s="18"/>
    </row>
    <row r="86" spans="1:13" ht="16.5" customHeight="1">
      <c r="A86" s="22" t="s">
        <v>216</v>
      </c>
      <c r="B86" s="18"/>
      <c r="C86" s="18"/>
    </row>
    <row r="87" spans="1:13" ht="16.5" customHeight="1">
      <c r="A87" s="28"/>
      <c r="B87" s="28" t="s">
        <v>264</v>
      </c>
      <c r="C87" s="28"/>
      <c r="G87" s="20"/>
      <c r="I87" s="20"/>
      <c r="K87" s="20"/>
    </row>
    <row r="88" spans="1:13" ht="16.5" customHeight="1">
      <c r="A88" s="28"/>
      <c r="B88" s="18"/>
      <c r="C88" s="19" t="s">
        <v>47</v>
      </c>
      <c r="F88" s="84">
        <v>-2158674</v>
      </c>
      <c r="G88" s="84"/>
      <c r="H88" s="84">
        <v>-3336955</v>
      </c>
      <c r="I88" s="84"/>
      <c r="J88" s="84">
        <v>-1996287</v>
      </c>
      <c r="K88" s="84"/>
      <c r="L88" s="84">
        <v>-3345261</v>
      </c>
    </row>
    <row r="89" spans="1:13" ht="16.5" customHeight="1">
      <c r="A89" s="28"/>
      <c r="B89" s="19" t="s">
        <v>243</v>
      </c>
      <c r="D89" s="18">
        <v>14</v>
      </c>
      <c r="F89" s="84">
        <v>-73334</v>
      </c>
      <c r="G89" s="84"/>
      <c r="H89" s="84">
        <v>-58333</v>
      </c>
      <c r="I89" s="84"/>
      <c r="J89" s="84">
        <v>-73334</v>
      </c>
      <c r="K89" s="84"/>
      <c r="L89" s="84">
        <v>-58333</v>
      </c>
    </row>
    <row r="90" spans="1:13" ht="16.5" customHeight="1">
      <c r="A90" s="28"/>
      <c r="B90" s="29" t="s">
        <v>244</v>
      </c>
      <c r="C90" s="19"/>
      <c r="D90" s="18">
        <v>14</v>
      </c>
      <c r="F90" s="84">
        <v>360000</v>
      </c>
      <c r="G90" s="84"/>
      <c r="H90" s="84">
        <v>0</v>
      </c>
      <c r="I90" s="84"/>
      <c r="J90" s="84">
        <v>360000</v>
      </c>
      <c r="K90" s="84"/>
      <c r="L90" s="84">
        <v>0</v>
      </c>
    </row>
    <row r="91" spans="1:13" ht="16.5" customHeight="1">
      <c r="A91" s="28"/>
      <c r="B91" s="28" t="s">
        <v>217</v>
      </c>
      <c r="C91" s="19"/>
      <c r="D91" s="47">
        <v>17.5</v>
      </c>
      <c r="F91" s="84">
        <v>0</v>
      </c>
      <c r="G91" s="84"/>
      <c r="H91" s="84">
        <v>0</v>
      </c>
      <c r="I91" s="84"/>
      <c r="J91" s="84">
        <v>1359413</v>
      </c>
      <c r="K91" s="84"/>
      <c r="L91" s="1">
        <v>1030490</v>
      </c>
    </row>
    <row r="92" spans="1:13" ht="16.149999999999999" customHeight="1">
      <c r="A92" s="28"/>
      <c r="B92" s="28" t="s">
        <v>218</v>
      </c>
      <c r="C92" s="28"/>
      <c r="D92" s="47">
        <v>17.5</v>
      </c>
      <c r="F92" s="84">
        <v>0</v>
      </c>
      <c r="G92" s="84"/>
      <c r="H92" s="84">
        <v>0</v>
      </c>
      <c r="I92" s="18"/>
      <c r="J92" s="75">
        <v>-1580618</v>
      </c>
      <c r="K92" s="75"/>
      <c r="L92" s="75">
        <v>-1399795</v>
      </c>
    </row>
    <row r="93" spans="1:13" ht="16.5" customHeight="1">
      <c r="A93" s="28"/>
      <c r="B93" s="28" t="s">
        <v>219</v>
      </c>
      <c r="C93" s="28"/>
      <c r="F93" s="84">
        <v>-213371</v>
      </c>
      <c r="G93" s="84"/>
      <c r="H93" s="84">
        <v>-135757</v>
      </c>
      <c r="I93" s="84"/>
      <c r="J93" s="84">
        <v>-203147</v>
      </c>
      <c r="K93" s="84"/>
      <c r="L93" s="84">
        <v>-133512</v>
      </c>
    </row>
    <row r="94" spans="1:13" ht="16.5" customHeight="1">
      <c r="A94" s="28"/>
      <c r="B94" s="19" t="s">
        <v>220</v>
      </c>
      <c r="C94" s="19"/>
      <c r="D94" s="47"/>
      <c r="F94" s="88">
        <v>-23</v>
      </c>
      <c r="G94" s="72"/>
      <c r="H94" s="12">
        <v>-10</v>
      </c>
      <c r="I94" s="72"/>
      <c r="J94" s="12">
        <v>-23</v>
      </c>
      <c r="K94" s="72"/>
      <c r="L94" s="12">
        <v>-10</v>
      </c>
    </row>
    <row r="95" spans="1:13" ht="16.5" customHeight="1">
      <c r="A95" s="28"/>
      <c r="B95" s="151"/>
      <c r="C95" s="151"/>
      <c r="D95" s="47"/>
    </row>
    <row r="96" spans="1:13" ht="16.5" customHeight="1">
      <c r="A96" s="22" t="s">
        <v>221</v>
      </c>
      <c r="B96" s="83"/>
      <c r="C96" s="83"/>
      <c r="F96" s="26">
        <f>SUM(F87:G94)</f>
        <v>-2085402</v>
      </c>
      <c r="H96" s="26">
        <f>SUM(H87:I94)</f>
        <v>-3531055</v>
      </c>
      <c r="J96" s="26">
        <f>SUM(J88:J94)</f>
        <v>-2133996</v>
      </c>
      <c r="L96" s="26">
        <f>SUM(L88:L94)</f>
        <v>-3906421</v>
      </c>
    </row>
    <row r="97" spans="1:12" ht="16.5" customHeight="1">
      <c r="A97" s="78"/>
      <c r="B97" s="22"/>
      <c r="C97" s="22"/>
      <c r="G97" s="20"/>
      <c r="I97" s="20"/>
      <c r="K97" s="20"/>
    </row>
    <row r="98" spans="1:12" ht="16.5" customHeight="1">
      <c r="A98" s="78"/>
      <c r="B98" s="22"/>
      <c r="C98" s="22"/>
      <c r="G98" s="20"/>
      <c r="I98" s="20"/>
      <c r="K98" s="20"/>
    </row>
    <row r="99" spans="1:12" ht="16.5" customHeight="1">
      <c r="A99" s="78"/>
      <c r="B99" s="22"/>
      <c r="C99" s="22"/>
      <c r="G99" s="20"/>
      <c r="I99" s="20"/>
      <c r="K99" s="20"/>
    </row>
    <row r="100" spans="1:12" ht="16.5" customHeight="1">
      <c r="A100" s="78"/>
      <c r="B100" s="22"/>
      <c r="C100" s="22"/>
      <c r="G100" s="20"/>
      <c r="I100" s="20"/>
      <c r="K100" s="20"/>
    </row>
    <row r="101" spans="1:12" ht="16.5" customHeight="1">
      <c r="A101" s="78"/>
      <c r="B101" s="22"/>
      <c r="C101" s="22"/>
      <c r="G101" s="20"/>
      <c r="I101" s="20"/>
      <c r="K101" s="20"/>
    </row>
    <row r="102" spans="1:12" ht="16.5" customHeight="1">
      <c r="A102" s="78"/>
      <c r="B102" s="22"/>
      <c r="C102" s="22"/>
      <c r="G102" s="20"/>
      <c r="I102" s="20"/>
      <c r="K102" s="20"/>
    </row>
    <row r="103" spans="1:12" ht="16.5" customHeight="1">
      <c r="A103" s="78"/>
      <c r="B103" s="22"/>
      <c r="C103" s="22"/>
      <c r="G103" s="20"/>
      <c r="I103" s="20"/>
      <c r="K103" s="20"/>
    </row>
    <row r="104" spans="1:12" ht="16.5" customHeight="1">
      <c r="A104" s="78"/>
      <c r="B104" s="22"/>
      <c r="C104" s="22"/>
      <c r="G104" s="20"/>
      <c r="I104" s="20"/>
      <c r="K104" s="20"/>
    </row>
    <row r="105" spans="1:12" ht="16.5" customHeight="1">
      <c r="A105" s="78"/>
      <c r="B105" s="22"/>
      <c r="C105" s="22"/>
      <c r="G105" s="20"/>
      <c r="I105" s="20"/>
      <c r="K105" s="20"/>
    </row>
    <row r="106" spans="1:12" ht="16.5" customHeight="1">
      <c r="A106" s="78"/>
      <c r="B106" s="22"/>
      <c r="C106" s="22"/>
      <c r="G106" s="20"/>
      <c r="I106" s="20"/>
      <c r="K106" s="20"/>
    </row>
    <row r="107" spans="1:12" ht="16.5" customHeight="1">
      <c r="A107" s="78"/>
      <c r="B107" s="22"/>
      <c r="C107" s="22"/>
      <c r="G107" s="20"/>
      <c r="I107" s="20"/>
      <c r="K107" s="20"/>
    </row>
    <row r="108" spans="1:12" ht="16.5" customHeight="1">
      <c r="A108" s="78"/>
      <c r="B108" s="22"/>
      <c r="C108" s="22"/>
      <c r="G108" s="20"/>
      <c r="I108" s="20"/>
      <c r="K108" s="20"/>
    </row>
    <row r="109" spans="1:12" ht="16.5" customHeight="1">
      <c r="A109" s="78"/>
      <c r="B109" s="22"/>
      <c r="C109" s="22"/>
      <c r="G109" s="20"/>
      <c r="I109" s="20"/>
      <c r="K109" s="20"/>
    </row>
    <row r="110" spans="1:12" ht="16.5" customHeight="1">
      <c r="A110" s="78"/>
      <c r="B110" s="22"/>
      <c r="C110" s="22"/>
      <c r="G110" s="20"/>
      <c r="I110" s="20"/>
      <c r="K110" s="20"/>
    </row>
    <row r="111" spans="1:12" ht="16.5" customHeight="1">
      <c r="A111" s="78"/>
      <c r="B111" s="22"/>
      <c r="C111" s="22"/>
      <c r="G111" s="20"/>
      <c r="I111" s="20"/>
      <c r="K111" s="20"/>
    </row>
    <row r="112" spans="1:12" ht="21.95" customHeight="1">
      <c r="A112" s="152" t="str">
        <f>A56</f>
        <v>The accompanying notes are an integral part of these interim consolidated and separate financial information.</v>
      </c>
      <c r="B112" s="153"/>
      <c r="C112" s="153"/>
      <c r="D112" s="153"/>
      <c r="E112" s="153"/>
      <c r="F112" s="154"/>
      <c r="G112" s="155"/>
      <c r="H112" s="154"/>
      <c r="I112" s="155"/>
      <c r="J112" s="154"/>
      <c r="K112" s="155"/>
      <c r="L112" s="154"/>
    </row>
    <row r="113" spans="1:12" ht="16.5" customHeight="1">
      <c r="A113" s="17" t="str">
        <f>+A57</f>
        <v>Com7 Public Company Limited</v>
      </c>
      <c r="B113" s="18"/>
      <c r="C113" s="18"/>
      <c r="D113" s="19"/>
    </row>
    <row r="114" spans="1:12" ht="16.5" customHeight="1">
      <c r="A114" s="17" t="s">
        <v>222</v>
      </c>
      <c r="B114" s="18"/>
      <c r="C114" s="18"/>
      <c r="D114" s="19"/>
    </row>
    <row r="115" spans="1:12" ht="16.5" customHeight="1">
      <c r="A115" s="23" t="str">
        <f>A59</f>
        <v>For the three-month period ended 31 March 2026</v>
      </c>
      <c r="B115" s="24"/>
      <c r="C115" s="24"/>
      <c r="D115" s="25"/>
      <c r="E115" s="24"/>
      <c r="F115" s="26"/>
      <c r="G115" s="27"/>
      <c r="H115" s="26"/>
      <c r="I115" s="27"/>
      <c r="J115" s="26"/>
      <c r="K115" s="27"/>
      <c r="L115" s="26"/>
    </row>
    <row r="116" spans="1:12" ht="16.5" customHeight="1">
      <c r="A116" s="28"/>
    </row>
    <row r="117" spans="1:12" ht="16.5" customHeight="1">
      <c r="A117" s="28"/>
    </row>
    <row r="118" spans="1:12" ht="16.5" customHeight="1">
      <c r="A118" s="28"/>
      <c r="F118" s="145" t="s">
        <v>173</v>
      </c>
      <c r="G118" s="145"/>
      <c r="H118" s="145"/>
      <c r="I118" s="32"/>
      <c r="J118" s="145" t="s">
        <v>3</v>
      </c>
      <c r="K118" s="145"/>
      <c r="L118" s="145"/>
    </row>
    <row r="119" spans="1:12" ht="16.5" customHeight="1">
      <c r="A119" s="28"/>
      <c r="F119" s="146" t="s">
        <v>5</v>
      </c>
      <c r="G119" s="146"/>
      <c r="H119" s="146"/>
      <c r="I119" s="32"/>
      <c r="J119" s="146" t="s">
        <v>5</v>
      </c>
      <c r="K119" s="146"/>
      <c r="L119" s="146"/>
    </row>
    <row r="120" spans="1:12" ht="16.5" customHeight="1">
      <c r="A120" s="28"/>
      <c r="D120" s="36"/>
      <c r="E120" s="37"/>
      <c r="F120" s="80">
        <v>2026</v>
      </c>
      <c r="G120" s="59"/>
      <c r="H120" s="80">
        <v>2025</v>
      </c>
      <c r="I120" s="59"/>
      <c r="J120" s="80">
        <v>2026</v>
      </c>
      <c r="K120" s="59"/>
      <c r="L120" s="80">
        <v>2025</v>
      </c>
    </row>
    <row r="121" spans="1:12" ht="16.5" customHeight="1">
      <c r="A121" s="28"/>
      <c r="D121" s="147" t="s">
        <v>10</v>
      </c>
      <c r="E121" s="41"/>
      <c r="F121" s="42" t="s">
        <v>11</v>
      </c>
      <c r="G121" s="43"/>
      <c r="H121" s="42" t="s">
        <v>11</v>
      </c>
      <c r="I121" s="43"/>
      <c r="J121" s="42" t="s">
        <v>11</v>
      </c>
      <c r="K121" s="43"/>
      <c r="L121" s="42" t="s">
        <v>11</v>
      </c>
    </row>
    <row r="122" spans="1:12" ht="16.5" customHeight="1">
      <c r="A122" s="18"/>
      <c r="B122" s="19"/>
      <c r="C122" s="19"/>
    </row>
    <row r="123" spans="1:12" ht="16.5" customHeight="1">
      <c r="A123" s="22" t="s">
        <v>223</v>
      </c>
      <c r="B123" s="83"/>
      <c r="C123" s="83"/>
      <c r="F123" s="20">
        <f>SUM(F96,F84,F48)</f>
        <v>-1070272</v>
      </c>
      <c r="H123" s="20">
        <f>SUM(H96,H84,H48)</f>
        <v>-353252</v>
      </c>
      <c r="J123" s="20">
        <f>SUM(J96,J84,J48)</f>
        <v>-1114988</v>
      </c>
      <c r="L123" s="20">
        <f>SUM(L96,L84,L48)</f>
        <v>-370100</v>
      </c>
    </row>
    <row r="124" spans="1:12" ht="16.5" customHeight="1">
      <c r="A124" s="28" t="s">
        <v>224</v>
      </c>
      <c r="B124" s="18"/>
      <c r="C124" s="28"/>
      <c r="F124" s="88">
        <v>2994604</v>
      </c>
      <c r="H124" s="88">
        <v>2002109</v>
      </c>
      <c r="I124" s="72"/>
      <c r="J124" s="88">
        <v>1880393</v>
      </c>
      <c r="K124" s="72"/>
      <c r="L124" s="88">
        <v>1695468</v>
      </c>
    </row>
    <row r="125" spans="1:12" ht="16.5" customHeight="1">
      <c r="A125" s="18"/>
      <c r="B125" s="28"/>
      <c r="C125" s="28"/>
      <c r="G125" s="20"/>
      <c r="I125" s="20"/>
      <c r="K125" s="20"/>
    </row>
    <row r="126" spans="1:12" ht="16.5" customHeight="1" thickBot="1">
      <c r="A126" s="22" t="s">
        <v>225</v>
      </c>
      <c r="B126" s="22"/>
      <c r="C126" s="22"/>
      <c r="D126" s="18">
        <v>8</v>
      </c>
      <c r="F126" s="156">
        <f>SUM(F123:F124)</f>
        <v>1924332</v>
      </c>
      <c r="G126" s="20"/>
      <c r="H126" s="156">
        <f>SUM(H123:H124)</f>
        <v>1648857</v>
      </c>
      <c r="I126" s="20"/>
      <c r="J126" s="156">
        <f>SUM(J123:J124)</f>
        <v>765405</v>
      </c>
      <c r="K126" s="20"/>
      <c r="L126" s="156">
        <f>SUM(L123:L124)</f>
        <v>1325368</v>
      </c>
    </row>
    <row r="127" spans="1:12" ht="16.5" customHeight="1" thickTop="1">
      <c r="A127" s="22"/>
      <c r="B127" s="22"/>
      <c r="C127" s="22"/>
      <c r="G127" s="20"/>
      <c r="I127" s="20"/>
      <c r="K127" s="20"/>
    </row>
    <row r="128" spans="1:12" ht="16.5" customHeight="1">
      <c r="A128" s="22" t="s">
        <v>257</v>
      </c>
      <c r="B128" s="78"/>
      <c r="C128" s="78"/>
    </row>
    <row r="129" spans="1:12" ht="16.5" customHeight="1">
      <c r="A129" s="28"/>
      <c r="B129" s="18"/>
      <c r="C129" s="18"/>
    </row>
    <row r="130" spans="1:12" ht="16.5" customHeight="1">
      <c r="A130" s="28"/>
      <c r="B130" s="28" t="s">
        <v>226</v>
      </c>
      <c r="C130" s="28"/>
      <c r="D130" s="18">
        <v>13</v>
      </c>
      <c r="F130" s="20">
        <v>663029</v>
      </c>
      <c r="H130" s="20">
        <v>152727</v>
      </c>
      <c r="I130" s="157"/>
      <c r="J130" s="84">
        <v>638374</v>
      </c>
      <c r="K130" s="157"/>
      <c r="L130" s="84">
        <v>152727</v>
      </c>
    </row>
    <row r="131" spans="1:12" ht="16.5" customHeight="1">
      <c r="A131" s="28"/>
      <c r="B131" s="28" t="s">
        <v>258</v>
      </c>
      <c r="C131" s="28"/>
      <c r="I131" s="157"/>
      <c r="J131" s="84"/>
      <c r="K131" s="157"/>
      <c r="L131" s="84"/>
    </row>
    <row r="132" spans="1:12" ht="16.5" customHeight="1">
      <c r="A132" s="22"/>
      <c r="B132" s="18"/>
      <c r="C132" s="28" t="s">
        <v>259</v>
      </c>
      <c r="D132" s="18">
        <v>12</v>
      </c>
      <c r="F132" s="20">
        <v>10165</v>
      </c>
      <c r="H132" s="20">
        <v>6107</v>
      </c>
      <c r="I132" s="157"/>
      <c r="J132" s="84">
        <v>10045</v>
      </c>
      <c r="K132" s="157"/>
      <c r="L132" s="84">
        <v>5987</v>
      </c>
    </row>
    <row r="133" spans="1:12" ht="16.5" customHeight="1">
      <c r="A133" s="22"/>
      <c r="B133" s="19" t="s">
        <v>227</v>
      </c>
      <c r="C133" s="19"/>
      <c r="F133" s="84">
        <v>847</v>
      </c>
      <c r="G133" s="72"/>
      <c r="H133" s="84">
        <v>712</v>
      </c>
      <c r="I133" s="72"/>
      <c r="J133" s="84">
        <v>847</v>
      </c>
      <c r="K133" s="72"/>
      <c r="L133" s="84">
        <v>712</v>
      </c>
    </row>
    <row r="134" spans="1:12" ht="16.5" customHeight="1">
      <c r="A134" s="22"/>
      <c r="B134" s="19" t="s">
        <v>238</v>
      </c>
      <c r="C134" s="18"/>
      <c r="I134" s="72"/>
      <c r="J134" s="84"/>
      <c r="K134" s="72"/>
      <c r="L134" s="84"/>
    </row>
    <row r="135" spans="1:12" ht="16.5" customHeight="1">
      <c r="A135" s="22"/>
      <c r="B135" s="18"/>
      <c r="C135" s="19" t="s">
        <v>250</v>
      </c>
      <c r="F135" s="18"/>
      <c r="G135" s="18"/>
      <c r="H135" s="18"/>
      <c r="I135" s="18"/>
      <c r="J135" s="18"/>
      <c r="K135" s="18"/>
      <c r="L135" s="18"/>
    </row>
    <row r="136" spans="1:12" ht="16.5" customHeight="1">
      <c r="A136" s="28"/>
      <c r="B136" s="28"/>
      <c r="C136" s="19" t="s">
        <v>249</v>
      </c>
      <c r="F136" s="20">
        <v>0</v>
      </c>
      <c r="H136" s="20">
        <v>27955</v>
      </c>
      <c r="I136" s="72"/>
      <c r="J136" s="84">
        <v>0</v>
      </c>
      <c r="K136" s="72"/>
      <c r="L136" s="84">
        <v>35198</v>
      </c>
    </row>
    <row r="137" spans="1:12" ht="16.5" customHeight="1">
      <c r="A137" s="28"/>
      <c r="B137" s="28"/>
      <c r="C137" s="28"/>
      <c r="H137" s="84"/>
      <c r="I137" s="157"/>
      <c r="J137" s="84"/>
      <c r="K137" s="157"/>
      <c r="L137" s="84"/>
    </row>
    <row r="138" spans="1:12" ht="16.5" customHeight="1">
      <c r="A138" s="28"/>
      <c r="B138" s="28"/>
      <c r="C138" s="28"/>
      <c r="F138" s="18"/>
      <c r="G138" s="18"/>
      <c r="H138" s="18"/>
      <c r="I138" s="18"/>
      <c r="J138" s="18"/>
      <c r="K138" s="18"/>
      <c r="L138" s="18"/>
    </row>
    <row r="139" spans="1:12" ht="16.5" customHeight="1">
      <c r="A139" s="28"/>
      <c r="B139" s="28"/>
      <c r="C139" s="28"/>
      <c r="H139" s="84"/>
      <c r="I139" s="157"/>
      <c r="J139" s="84"/>
      <c r="K139" s="157"/>
      <c r="L139" s="158"/>
    </row>
    <row r="140" spans="1:12" ht="16.5" customHeight="1">
      <c r="A140" s="28"/>
      <c r="B140" s="28"/>
      <c r="C140" s="28"/>
      <c r="H140" s="84"/>
      <c r="I140" s="72"/>
      <c r="J140" s="84"/>
      <c r="K140" s="72"/>
      <c r="L140" s="84"/>
    </row>
    <row r="141" spans="1:12" ht="16.5" customHeight="1">
      <c r="A141" s="22"/>
      <c r="B141" s="18"/>
      <c r="C141" s="18"/>
      <c r="H141" s="84"/>
      <c r="I141" s="72"/>
      <c r="J141" s="84"/>
      <c r="K141" s="72"/>
      <c r="L141" s="84"/>
    </row>
    <row r="142" spans="1:12" ht="16.5" customHeight="1">
      <c r="A142" s="22"/>
      <c r="B142" s="18"/>
      <c r="C142" s="18"/>
      <c r="H142" s="84"/>
      <c r="I142" s="72"/>
      <c r="J142" s="84"/>
      <c r="K142" s="72"/>
      <c r="L142" s="84"/>
    </row>
    <row r="143" spans="1:12" ht="16.5" customHeight="1">
      <c r="A143" s="22"/>
      <c r="B143" s="18"/>
      <c r="C143" s="18"/>
      <c r="H143" s="84"/>
      <c r="I143" s="72"/>
      <c r="J143" s="84"/>
      <c r="K143" s="72"/>
      <c r="L143" s="84"/>
    </row>
    <row r="144" spans="1:12" ht="16.5" customHeight="1">
      <c r="A144" s="22"/>
      <c r="B144" s="18"/>
      <c r="C144" s="18"/>
      <c r="H144" s="84"/>
      <c r="I144" s="72"/>
      <c r="J144" s="84"/>
      <c r="K144" s="72"/>
      <c r="L144" s="84"/>
    </row>
    <row r="145" spans="1:12" ht="16.5" customHeight="1">
      <c r="A145" s="22"/>
      <c r="B145" s="18"/>
      <c r="C145" s="18"/>
      <c r="H145" s="84"/>
      <c r="I145" s="72"/>
      <c r="J145" s="84"/>
      <c r="K145" s="72"/>
      <c r="L145" s="84"/>
    </row>
    <row r="146" spans="1:12" ht="16.5" customHeight="1">
      <c r="A146" s="22"/>
      <c r="B146" s="18"/>
      <c r="C146" s="18"/>
      <c r="H146" s="84"/>
      <c r="I146" s="72"/>
      <c r="J146" s="84"/>
      <c r="K146" s="72"/>
      <c r="L146" s="84"/>
    </row>
    <row r="147" spans="1:12" ht="16.5" customHeight="1">
      <c r="A147" s="22"/>
      <c r="B147" s="18"/>
      <c r="C147" s="18"/>
      <c r="H147" s="84"/>
      <c r="I147" s="72"/>
      <c r="J147" s="84"/>
      <c r="K147" s="72"/>
      <c r="L147" s="84"/>
    </row>
    <row r="148" spans="1:12" ht="16.5" customHeight="1">
      <c r="A148" s="22"/>
      <c r="B148" s="18"/>
      <c r="C148" s="18"/>
    </row>
    <row r="149" spans="1:12" ht="16.5" customHeight="1">
      <c r="A149" s="22"/>
      <c r="B149" s="18"/>
      <c r="C149" s="18"/>
    </row>
    <row r="150" spans="1:12" ht="16.5" customHeight="1">
      <c r="A150" s="22"/>
      <c r="B150" s="18"/>
      <c r="C150" s="18"/>
    </row>
    <row r="151" spans="1:12" ht="16.5" customHeight="1">
      <c r="A151" s="22"/>
      <c r="B151" s="18"/>
      <c r="C151" s="18"/>
    </row>
    <row r="152" spans="1:12" ht="16.5" customHeight="1">
      <c r="A152" s="22"/>
      <c r="B152" s="18"/>
      <c r="C152" s="18"/>
    </row>
    <row r="153" spans="1:12" ht="16.5" customHeight="1">
      <c r="A153" s="22"/>
      <c r="B153" s="18"/>
      <c r="C153" s="18"/>
    </row>
    <row r="154" spans="1:12" ht="16.5" customHeight="1">
      <c r="A154" s="22"/>
      <c r="B154" s="18"/>
      <c r="C154" s="18"/>
    </row>
    <row r="155" spans="1:12" ht="16.5" customHeight="1">
      <c r="A155" s="22"/>
      <c r="B155" s="18"/>
      <c r="C155" s="18"/>
    </row>
    <row r="156" spans="1:12" ht="16.5" customHeight="1">
      <c r="A156" s="22"/>
      <c r="B156" s="18"/>
      <c r="C156" s="18"/>
    </row>
    <row r="157" spans="1:12" ht="16.5" customHeight="1">
      <c r="A157" s="22"/>
      <c r="B157" s="18"/>
      <c r="C157" s="18"/>
    </row>
    <row r="158" spans="1:12" ht="16.5" customHeight="1">
      <c r="A158" s="22"/>
      <c r="B158" s="18"/>
      <c r="C158" s="18"/>
    </row>
    <row r="159" spans="1:12" ht="16.5" customHeight="1">
      <c r="A159" s="22"/>
      <c r="B159" s="18"/>
      <c r="C159" s="18"/>
    </row>
    <row r="160" spans="1:12" ht="16.5" customHeight="1">
      <c r="A160" s="22"/>
      <c r="B160" s="18"/>
      <c r="C160" s="18"/>
    </row>
    <row r="161" spans="1:12" ht="16.5" customHeight="1">
      <c r="A161" s="22"/>
      <c r="B161" s="18"/>
      <c r="C161" s="18"/>
    </row>
    <row r="162" spans="1:12" ht="16.5" customHeight="1">
      <c r="A162" s="22"/>
      <c r="B162" s="18"/>
      <c r="C162" s="18"/>
    </row>
    <row r="163" spans="1:12" ht="16.5" customHeight="1">
      <c r="A163" s="22"/>
      <c r="B163" s="18"/>
      <c r="C163" s="18"/>
    </row>
    <row r="164" spans="1:12" ht="16.5" customHeight="1">
      <c r="A164" s="22"/>
      <c r="B164" s="18"/>
      <c r="C164" s="18"/>
    </row>
    <row r="165" spans="1:12" ht="16.5" customHeight="1">
      <c r="A165" s="22"/>
      <c r="B165" s="18"/>
      <c r="C165" s="18"/>
    </row>
    <row r="166" spans="1:12" ht="16.5" customHeight="1">
      <c r="A166" s="22"/>
      <c r="B166" s="18"/>
      <c r="C166" s="18"/>
    </row>
    <row r="167" spans="1:12" ht="16.5" customHeight="1">
      <c r="A167" s="22"/>
      <c r="B167" s="18"/>
      <c r="C167" s="18"/>
    </row>
    <row r="168" spans="1:12" ht="21.95" customHeight="1">
      <c r="A168" s="74" t="str">
        <f>A112</f>
        <v>The accompanying notes are an integral part of these interim consolidated and separate financial information.</v>
      </c>
      <c r="B168" s="24"/>
      <c r="C168" s="24"/>
      <c r="D168" s="24"/>
      <c r="E168" s="24"/>
      <c r="F168" s="26"/>
      <c r="G168" s="27"/>
      <c r="H168" s="26"/>
      <c r="I168" s="27"/>
      <c r="J168" s="26"/>
      <c r="K168" s="27"/>
      <c r="L168" s="26"/>
    </row>
  </sheetData>
  <mergeCells count="12">
    <mergeCell ref="F63:H63"/>
    <mergeCell ref="J63:L63"/>
    <mergeCell ref="F118:H118"/>
    <mergeCell ref="J118:L118"/>
    <mergeCell ref="F119:H119"/>
    <mergeCell ref="J119:L119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6ca3f63b4bcad6637797fca1b1673b67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681c50e9d5d5845bf3214b92c47687d9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C8FFC5-7B80-44CF-918A-4C460DF0E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ACABEE-98BE-477F-8522-4A2649F8EFCD}">
  <ds:schemaRefs>
    <ds:schemaRef ds:uri="89819279-d0a4-41c8-b0c9-5621653b6e03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667dd317-6523-4d4f-a36f-bc7311fa18f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997E07A-9564-4A6A-98D4-B4F843B0D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</vt:lpstr>
      <vt:lpstr>7</vt:lpstr>
      <vt:lpstr>8</vt:lpstr>
      <vt:lpstr>9-11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Nongluck Amornsathit (TH)</cp:lastModifiedBy>
  <cp:revision/>
  <cp:lastPrinted>2026-05-12T10:50:07Z</cp:lastPrinted>
  <dcterms:created xsi:type="dcterms:W3CDTF">2013-07-30T11:21:10Z</dcterms:created>
  <dcterms:modified xsi:type="dcterms:W3CDTF">2026-05-12T10:50:13Z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