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pwcapac.sharepoint.com/teams/TH-INT-ASR-WHA-Manager-and-Team/Shared Documents/WHAIR/YE2026/Q1_2026/FS/FS Q1'26_ELCID/"/>
    </mc:Choice>
  </mc:AlternateContent>
  <xr:revisionPtr revIDLastSave="6" documentId="13_ncr:1_{4320F5FC-5111-4D75-99A2-9EA7E64B3BBA}" xr6:coauthVersionLast="47" xr6:coauthVersionMax="47" xr10:uidLastSave="{5C1ADD07-162D-48EB-AF42-A1696DA4BA52}"/>
  <bookViews>
    <workbookView xWindow="-110" yWindow="-110" windowWidth="19420" windowHeight="11500" activeTab="5" xr2:uid="{00000000-000D-0000-FFFF-FFFF00000000}"/>
  </bookViews>
  <sheets>
    <sheet name="2" sheetId="1" r:id="rId1"/>
    <sheet name="3" sheetId="2" r:id="rId2"/>
    <sheet name="4" sheetId="3" r:id="rId3"/>
    <sheet name="5" sheetId="13" r:id="rId4"/>
    <sheet name="6" sheetId="14" r:id="rId5"/>
    <sheet name="7" sheetId="15" r:id="rId6"/>
  </sheets>
  <definedNames>
    <definedName name="__123Graph_ADSCR" hidden="1">#REF!</definedName>
    <definedName name="__123Graph_BDSCR" hidden="1">#REF!</definedName>
    <definedName name="__123Graph_D" hidden="1">#REF!</definedName>
    <definedName name="_1__123Graph_ACHART_1" hidden="1">#REF!</definedName>
    <definedName name="_10___123Graph_BCHART_2" hidden="1">#REF!</definedName>
    <definedName name="_10__123Graph_DCHART_1" hidden="1">#REF!</definedName>
    <definedName name="_11__123Graph_DCHART_2" hidden="1">#REF!</definedName>
    <definedName name="_12___123Graph_BCHART_3" hidden="1">#REF!</definedName>
    <definedName name="_12__123Graph_BCHART_1" hidden="1">#REF!</definedName>
    <definedName name="_12__123Graph_ECHART_1" hidden="1">#REF!</definedName>
    <definedName name="_13__123Graph_FCHART_1" hidden="1">#REF!</definedName>
    <definedName name="_14___123Graph_CCHART_1" hidden="1">#REF!</definedName>
    <definedName name="_15__123Graph_BCHART_2" hidden="1">#REF!</definedName>
    <definedName name="_16___123Graph_CCHART_2" hidden="1">#REF!</definedName>
    <definedName name="_18___123Graph_CCHART_3" hidden="1">#REF!</definedName>
    <definedName name="_18__123Graph_BCHART_3" hidden="1">#REF!</definedName>
    <definedName name="_2___123Graph_ACHART_1" hidden="1">#REF!</definedName>
    <definedName name="_2__123Graph_ACHART_2" hidden="1">#REF!</definedName>
    <definedName name="_20___123Graph_DCHART_1" hidden="1">#REF!</definedName>
    <definedName name="_21__123Graph_CCHART_1" hidden="1">#REF!</definedName>
    <definedName name="_22___123Graph_DCHART_2" hidden="1">#REF!</definedName>
    <definedName name="_24___123Graph_ECHART_1" hidden="1">#REF!</definedName>
    <definedName name="_24__123Graph_CCHART_2" hidden="1">#REF!</definedName>
    <definedName name="_26___123Graph_FCHART_1" hidden="1">#REF!</definedName>
    <definedName name="_27__123Graph_CCHART_3" hidden="1">#REF!</definedName>
    <definedName name="_28__123Graph_ACHART_1" hidden="1">#REF!</definedName>
    <definedName name="_3__123Graph_ACHART_1" hidden="1">#REF!</definedName>
    <definedName name="_3__123Graph_ACHART_3" hidden="1">#REF!</definedName>
    <definedName name="_30__123Graph_ACHART_2" hidden="1">#REF!</definedName>
    <definedName name="_30__123Graph_DCHART_1" hidden="1">#REF!</definedName>
    <definedName name="_32__123Graph_ACHART_3" hidden="1">#REF!</definedName>
    <definedName name="_33__123Graph_DCHART_2" hidden="1">#REF!</definedName>
    <definedName name="_34__123Graph_BCHART_1" hidden="1">#REF!</definedName>
    <definedName name="_36__123Graph_BCHART_2" hidden="1">#REF!</definedName>
    <definedName name="_36__123Graph_ECHART_1" hidden="1">#REF!</definedName>
    <definedName name="_38__123Graph_BCHART_3" hidden="1">#REF!</definedName>
    <definedName name="_39__123Graph_FCHART_1" hidden="1">#REF!</definedName>
    <definedName name="_4___123Graph_ACHART_2" hidden="1">#REF!</definedName>
    <definedName name="_4__123Graph_BCHART_1" hidden="1">#REF!</definedName>
    <definedName name="_40__123Graph_CCHART_1" hidden="1">#REF!</definedName>
    <definedName name="_42__123Graph_CCHART_2" hidden="1">#REF!</definedName>
    <definedName name="_44__123Graph_CCHART_3" hidden="1">#REF!</definedName>
    <definedName name="_46__123Graph_DCHART_1" hidden="1">#REF!</definedName>
    <definedName name="_48__123Graph_DCHART_2" hidden="1">#REF!</definedName>
    <definedName name="_5__123Graph_BCHART_2" hidden="1">#REF!</definedName>
    <definedName name="_50__123Graph_ECHART_1" hidden="1">#REF!</definedName>
    <definedName name="_52__123Graph_FCHART_1" hidden="1">#REF!</definedName>
    <definedName name="_6___123Graph_ACHART_3" hidden="1">#REF!</definedName>
    <definedName name="_6__123Graph_ACHART_2" hidden="1">#REF!</definedName>
    <definedName name="_6__123Graph_BCHART_3" hidden="1">#REF!</definedName>
    <definedName name="_7__123Graph_CCHART_1" hidden="1">#REF!</definedName>
    <definedName name="_8___123Graph_BCHART_1" hidden="1">#REF!</definedName>
    <definedName name="_8__123Graph_CCHART_2" hidden="1">#REF!</definedName>
    <definedName name="_9__123Graph_ACHART_3" hidden="1">#REF!</definedName>
    <definedName name="_9__123Graph_CCHART_3" hidden="1">#REF!</definedName>
    <definedName name="_Regression_Int" hidden="1">1</definedName>
    <definedName name="AccessDatabase" hidden="1">"C:\My Documents\tippaporn\MAT PRICE.mdb"</definedName>
    <definedName name="AuraStyleDefaultsReset" hidden="1">#N/A</definedName>
    <definedName name="chanin" hidden="1">{#N/A,#N/A,TRUE,"Str.";#N/A,#N/A,TRUE,"Steel &amp; Roof";#N/A,#N/A,TRUE,"Arc.";#N/A,#N/A,TRUE,"Preliminary";#N/A,#N/A,TRUE,"Sum_Prelim"}</definedName>
    <definedName name="pha.Bill._OF._.QTY.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_xlnm.Print_Area" localSheetId="5">'7'!$A$1:$J$48</definedName>
    <definedName name="quant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YOK" hidden="1">{#N/A,#N/A,TRUE,"Str.";#N/A,#N/A,TRUE,"Steel &amp; Roof";#N/A,#N/A,TRUE,"Arc.";#N/A,#N/A,TRUE,"Preliminary";#N/A,#N/A,TRUE,"Sum_Prelim"}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7" i="13" l="1"/>
  <c r="J16" i="13"/>
  <c r="J29" i="13" s="1"/>
  <c r="K42" i="1"/>
  <c r="K33" i="1"/>
  <c r="K23" i="1"/>
  <c r="K35" i="1" l="1"/>
  <c r="J37" i="15"/>
  <c r="H37" i="15"/>
  <c r="J13" i="14"/>
  <c r="J16" i="14" s="1"/>
  <c r="J19" i="14" s="1"/>
  <c r="H13" i="14"/>
  <c r="H16" i="14" s="1"/>
  <c r="H19" i="14" s="1"/>
  <c r="H27" i="13"/>
  <c r="H16" i="13"/>
  <c r="M45" i="3"/>
  <c r="K45" i="3"/>
  <c r="I45" i="3"/>
  <c r="G45" i="3"/>
  <c r="I45" i="2"/>
  <c r="G45" i="2"/>
  <c r="K45" i="2"/>
  <c r="M45" i="2"/>
  <c r="I23" i="1"/>
  <c r="H29" i="13" l="1"/>
  <c r="J28" i="15"/>
  <c r="J31" i="15" s="1"/>
  <c r="H28" i="15"/>
  <c r="H31" i="15" s="1"/>
  <c r="H39" i="15" s="1"/>
  <c r="J35" i="13" l="1"/>
  <c r="J37" i="13" s="1"/>
  <c r="H35" i="13"/>
  <c r="H37" i="13" s="1"/>
  <c r="J39" i="15" l="1"/>
  <c r="J42" i="15" s="1"/>
  <c r="H42" i="15"/>
  <c r="I42" i="1" l="1"/>
  <c r="I33" i="1"/>
  <c r="I35" i="1" l="1"/>
</calcChain>
</file>

<file path=xl/sharedStrings.xml><?xml version="1.0" encoding="utf-8"?>
<sst xmlns="http://schemas.openxmlformats.org/spreadsheetml/2006/main" count="234" uniqueCount="129">
  <si>
    <t>WHA Industrial Leasehold Real Estate Investment Trust</t>
  </si>
  <si>
    <t>Statement of Financial Position</t>
  </si>
  <si>
    <t>(Unaudited)</t>
  </si>
  <si>
    <t>(Audited)</t>
  </si>
  <si>
    <t>31 December</t>
  </si>
  <si>
    <t>2025</t>
  </si>
  <si>
    <t>Notes</t>
  </si>
  <si>
    <t xml:space="preserve"> Baht</t>
  </si>
  <si>
    <t>Assets</t>
  </si>
  <si>
    <t xml:space="preserve">Investments at fair value </t>
  </si>
  <si>
    <t>5, 6</t>
  </si>
  <si>
    <t>Cash and cash equivalents</t>
  </si>
  <si>
    <t>Trade and other receivables, net</t>
  </si>
  <si>
    <t>Prepaid expenses</t>
  </si>
  <si>
    <t>Deferred income from operating lease agreement</t>
  </si>
  <si>
    <t>Refundable value added tax</t>
  </si>
  <si>
    <t>Other assets</t>
  </si>
  <si>
    <t>Total assets</t>
  </si>
  <si>
    <t>Liabilities</t>
  </si>
  <si>
    <t>Accrued expenses</t>
  </si>
  <si>
    <t>Unearned rental and service income</t>
  </si>
  <si>
    <t>Deposits received from customers</t>
  </si>
  <si>
    <t>Borrowing from financial institutions, net</t>
  </si>
  <si>
    <t>Other liabilities</t>
  </si>
  <si>
    <t>Total liabilities</t>
  </si>
  <si>
    <t>Net assets</t>
  </si>
  <si>
    <t>Net assets represented by</t>
  </si>
  <si>
    <t>Capital received from unitholders</t>
  </si>
  <si>
    <t>Retained earnings</t>
  </si>
  <si>
    <t>Net assets value per unit (Baht)</t>
  </si>
  <si>
    <t>Unit outstanding at the end of the period/year (Units)</t>
  </si>
  <si>
    <t>The accompanying condensed notes are an integral part of this interim financial information.</t>
  </si>
  <si>
    <t>Statement of Details of Investments (Unaudited)</t>
  </si>
  <si>
    <t>Details of investments are presented by type of investments</t>
  </si>
  <si>
    <t>Areas</t>
  </si>
  <si>
    <t>Cost</t>
  </si>
  <si>
    <t>Fair value</t>
  </si>
  <si>
    <t>% of</t>
  </si>
  <si>
    <t>Type of investments</t>
  </si>
  <si>
    <t xml:space="preserve"> Square meters</t>
  </si>
  <si>
    <t>Baht</t>
  </si>
  <si>
    <t xml:space="preserve"> fair value</t>
  </si>
  <si>
    <t>Investments in properties (Note 5, 6)</t>
  </si>
  <si>
    <t>Ownership over leasehold right on land, buildings, and warehouses</t>
  </si>
  <si>
    <t>1.</t>
  </si>
  <si>
    <t>WHA Eastern Seaboard Industrial Estate 1 (WHA ESIE 1)</t>
  </si>
  <si>
    <t>Location</t>
  </si>
  <si>
    <t>Pluak Daeng District, Rayong Province and Sriracha District, Chonburi Province</t>
  </si>
  <si>
    <t>2.</t>
  </si>
  <si>
    <t>Eastern Seaboard Industrial Estate (Rayong) (ESIE)</t>
  </si>
  <si>
    <t>Pluak Daeng District, Rayong Province</t>
  </si>
  <si>
    <t>3.</t>
  </si>
  <si>
    <t>WHA Chonburi Industrial Estate 1 (WHA CIE 1)</t>
  </si>
  <si>
    <t>Sriracha District, Chonburi Province</t>
  </si>
  <si>
    <t>4.</t>
  </si>
  <si>
    <t>WHA Rayong 36 Industrial Estate (WHA Rayong 36)</t>
  </si>
  <si>
    <t>Nikhom Phatthana District, Rayong Province</t>
  </si>
  <si>
    <t>5.</t>
  </si>
  <si>
    <t>WHA Saraburi Industrial Land (WHA SIL)</t>
  </si>
  <si>
    <t>Nong Khae District, Saraburi Province</t>
  </si>
  <si>
    <t>6.</t>
  </si>
  <si>
    <t>WHA Logistics Park 1 (WHA LP 1)</t>
  </si>
  <si>
    <t>7.</t>
  </si>
  <si>
    <t>WHA Logistics Park 2 (WHA LP 2)</t>
  </si>
  <si>
    <t>8.</t>
  </si>
  <si>
    <t>WHA Logistics Park 3 (WHA LP 3)</t>
  </si>
  <si>
    <t>9.</t>
  </si>
  <si>
    <t>WHA Logistics Park 4 (WHA LP 4)</t>
  </si>
  <si>
    <t>10.</t>
  </si>
  <si>
    <t>Hi-Tech Kabin Industrial Estate (KABIN)</t>
  </si>
  <si>
    <t>Kabin Buri District, Prachin Buri Province</t>
  </si>
  <si>
    <t>Total investments in properties</t>
  </si>
  <si>
    <t>Statement of Details of Investments</t>
  </si>
  <si>
    <t>Statement of Comprehensive Income (Unaudited)</t>
  </si>
  <si>
    <t>Investment income</t>
  </si>
  <si>
    <t>Rental and service income</t>
  </si>
  <si>
    <t>Rooftop rental income</t>
  </si>
  <si>
    <t>Undertaking income</t>
  </si>
  <si>
    <t>Interest income</t>
  </si>
  <si>
    <t>Total income</t>
  </si>
  <si>
    <t xml:space="preserve">Expenses </t>
  </si>
  <si>
    <t>Management fee</t>
  </si>
  <si>
    <t>Trustee fee</t>
  </si>
  <si>
    <t>Registrar fee</t>
  </si>
  <si>
    <t>Property management fee</t>
  </si>
  <si>
    <t>Other expenses</t>
  </si>
  <si>
    <t>Finance costs</t>
  </si>
  <si>
    <t>Total expenses</t>
  </si>
  <si>
    <t>Net investment gain</t>
  </si>
  <si>
    <t>Increase in net assets from operations for the period</t>
  </si>
  <si>
    <t>Statement of Changes in Net Assets (Unaudited)</t>
  </si>
  <si>
    <t>Increase in net assets from operations during the period</t>
  </si>
  <si>
    <t>Net investment income</t>
  </si>
  <si>
    <t>Increase in net assets during the period</t>
  </si>
  <si>
    <t>Distribution payment</t>
  </si>
  <si>
    <t>9, 10</t>
  </si>
  <si>
    <t>Net assets at the beginning of the period</t>
  </si>
  <si>
    <t>Net assets at the end of the period</t>
  </si>
  <si>
    <t>Statement of Cash Flows (Unaudited)</t>
  </si>
  <si>
    <t>Cash flows from operating activities</t>
  </si>
  <si>
    <t>Increase in net assets from operation during the period</t>
  </si>
  <si>
    <t>Adjustments for</t>
  </si>
  <si>
    <t>Changes in net assets</t>
  </si>
  <si>
    <t>Trade and other receivables</t>
  </si>
  <si>
    <t>Cash generated from operations</t>
  </si>
  <si>
    <t>Interest received</t>
  </si>
  <si>
    <t>Net cash generated from operating activities</t>
  </si>
  <si>
    <t>Cash flows from financing activities</t>
  </si>
  <si>
    <t>Cash paid for finance costs</t>
  </si>
  <si>
    <t>Cash paid for distribution payment</t>
  </si>
  <si>
    <t>Net cash used in financing activities</t>
  </si>
  <si>
    <t>Cash and cash equivalents at the beginning of the period</t>
  </si>
  <si>
    <t>Cash and cash equivalents at the end of the period</t>
  </si>
  <si>
    <t>6</t>
  </si>
  <si>
    <t>on trade receivables</t>
  </si>
  <si>
    <t>31 March</t>
  </si>
  <si>
    <t>As at 31 March 2026</t>
  </si>
  <si>
    <t>2026</t>
  </si>
  <si>
    <t xml:space="preserve">(at cost as at 31 March 2026: Baht 13,888 million </t>
  </si>
  <si>
    <t>For the three-month period ended 31 March 2026</t>
  </si>
  <si>
    <t>and as at 31 December 2025: Baht 13,888 million)</t>
  </si>
  <si>
    <t>As at 31 December 2025</t>
  </si>
  <si>
    <t>Net (loss) gain from investments</t>
  </si>
  <si>
    <t>Net (loss) gain from change in fair value of investments</t>
  </si>
  <si>
    <t>Total net (loss) gain from investments</t>
  </si>
  <si>
    <t>(Decrease) increase in net assets during the period</t>
  </si>
  <si>
    <t>Net decrease in cash and cash equivalents</t>
  </si>
  <si>
    <t>Net loss (gain) from change in fair value of investments</t>
  </si>
  <si>
    <t>Allowance for expected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</si>
</sst>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8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;\(#,##0\);&quot;-&quot;"/>
    <numFmt numFmtId="166" formatCode="#,##0.00\ ;\(#,##0.00\)"/>
    <numFmt numFmtId="167" formatCode="#,##0\ ;\(#,##0\)"/>
    <numFmt numFmtId="168" formatCode="#,##0.00;\(#,##0.00\);&quot;-&quot;"/>
    <numFmt numFmtId="169" formatCode="0.0000"/>
    <numFmt numFmtId="170" formatCode="_(* #,##0_);_(* \(#,##0\);_(* &quot;-&quot;_)\ \ \ \ \ ;_(@_)"/>
    <numFmt numFmtId="171" formatCode="#,##0;\(#,##0\);&quot;-&quot;;@"/>
    <numFmt numFmtId="172" formatCode="#,##0.00;\(#,##0.00\);&quot;-&quot;;@"/>
    <numFmt numFmtId="173" formatCode="_-* #,##0.00\ &quot;€&quot;_-;\-* #,##0.00\ &quot;€&quot;_-;_-* &quot;-&quot;??\ &quot;€&quot;_-;_-@_-"/>
    <numFmt numFmtId="174" formatCode="_-* #,##0.00\ _€_-;\-* #,##0.00\ _€_-;_-* &quot;-&quot;??\ _€_-;_-@_-"/>
    <numFmt numFmtId="175" formatCode="[$-409]dd/mmm/yy;@"/>
    <numFmt numFmtId="176" formatCode="_-[$€-2]\ * #,##0.00_-;\-[$€-2]\ * #,##0.00_-;_-[$€-2]\ * &quot;-&quot;??_-"/>
    <numFmt numFmtId="177" formatCode="_-&quot;฿&quot;* #,##0_-;\-&quot;฿&quot;* #,##0_-;_-&quot;฿&quot;* &quot;-&quot;_-;_-@_-"/>
    <numFmt numFmtId="178" formatCode="_-&quot;฿&quot;* #,##0.00_-;\-&quot;฿&quot;* #,##0.00_-;_-&quot;฿&quot;* &quot;-&quot;??_-;_-@_-"/>
    <numFmt numFmtId="179" formatCode="[$€-2]\ #,##0.00;\-[$€-2]\ #,##0.00"/>
  </numFmts>
  <fonts count="80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b/>
      <u/>
      <sz val="10"/>
      <color theme="1"/>
      <name val="Arial"/>
      <family val="2"/>
    </font>
    <font>
      <u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4"/>
      <name val="Cordia New"/>
      <family val="2"/>
    </font>
    <font>
      <sz val="11"/>
      <color theme="1"/>
      <name val="Arial"/>
      <family val="2"/>
    </font>
    <font>
      <sz val="11"/>
      <color indexed="8"/>
      <name val="Calibri"/>
      <family val="2"/>
    </font>
    <font>
      <sz val="9"/>
      <name val="Times New Roman"/>
      <family val="1"/>
    </font>
    <font>
      <sz val="10"/>
      <name val="ApFont"/>
      <charset val="222"/>
    </font>
    <font>
      <sz val="11"/>
      <color theme="1"/>
      <name val="Calibri"/>
      <family val="2"/>
      <scheme val="minor"/>
    </font>
    <font>
      <sz val="18"/>
      <color theme="3"/>
      <name val="Calibri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b/>
      <sz val="10"/>
      <color theme="0"/>
      <name val="Arial"/>
      <family val="2"/>
    </font>
    <font>
      <sz val="10"/>
      <color indexed="8"/>
      <name val="MS Sans Serif"/>
    </font>
    <font>
      <sz val="10"/>
      <color rgb="FFFF0000"/>
      <name val="Arial"/>
      <family val="2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u/>
      <sz val="10"/>
      <color theme="10"/>
      <name val="Georgia"/>
      <family val="1"/>
    </font>
    <font>
      <sz val="10"/>
      <color theme="0"/>
      <name val="Arial"/>
      <family val="2"/>
    </font>
    <font>
      <u/>
      <sz val="10"/>
      <color rgb="FF0000FF"/>
      <name val="Georgia"/>
      <family val="1"/>
    </font>
    <font>
      <u/>
      <sz val="11"/>
      <color theme="10"/>
      <name val="Calibri"/>
      <family val="2"/>
      <scheme val="minor"/>
    </font>
    <font>
      <sz val="10"/>
      <color theme="0"/>
      <name val="Calibri"/>
      <family val="2"/>
      <scheme val="minor"/>
    </font>
    <font>
      <sz val="8"/>
      <color theme="1"/>
      <name val="Arial"/>
      <family val="2"/>
      <charset val="222"/>
    </font>
    <font>
      <sz val="10"/>
      <color theme="1"/>
      <name val="Arial Unicode MS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rgb="FF9C6500"/>
      <name val="Calibri"/>
      <family val="2"/>
      <scheme val="minor"/>
    </font>
    <font>
      <sz val="12"/>
      <name val="Times New Roman"/>
      <family val="1"/>
    </font>
    <font>
      <sz val="10"/>
      <color rgb="FF9C6500"/>
      <name val="Arial"/>
      <family val="2"/>
    </font>
    <font>
      <sz val="10"/>
      <color rgb="FF9C0006"/>
      <name val="Arial"/>
      <family val="2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rgb="FFFA7D00"/>
      <name val="Arial"/>
      <family val="2"/>
    </font>
    <font>
      <i/>
      <sz val="10"/>
      <color rgb="FF7F7F7F"/>
      <name val="Calibri"/>
      <family val="2"/>
      <scheme val="minor"/>
    </font>
    <font>
      <i/>
      <sz val="10"/>
      <color rgb="FF7F7F7F"/>
      <name val="Arial"/>
      <family val="2"/>
    </font>
    <font>
      <sz val="10"/>
      <color rgb="FF006100"/>
      <name val="Calibri"/>
      <family val="2"/>
      <scheme val="minor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u/>
      <sz val="10"/>
      <color theme="10"/>
      <name val="Arial Unicode MS"/>
      <family val="2"/>
    </font>
    <font>
      <sz val="10"/>
      <color rgb="FF3F3F76"/>
      <name val="Calibri"/>
      <family val="2"/>
      <scheme val="minor"/>
    </font>
    <font>
      <sz val="10"/>
      <color rgb="FF3F3F76"/>
      <name val="Arial"/>
      <family val="2"/>
    </font>
    <font>
      <sz val="10"/>
      <color rgb="FFFA7D00"/>
      <name val="Calibri"/>
      <family val="2"/>
      <scheme val="minor"/>
    </font>
    <font>
      <sz val="10"/>
      <color rgb="FFFA7D00"/>
      <name val="Arial"/>
      <family val="2"/>
    </font>
    <font>
      <sz val="10"/>
      <color rgb="FF9C650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b/>
      <sz val="10"/>
      <color rgb="FF3F3F3F"/>
      <name val="Arial"/>
      <family val="2"/>
    </font>
    <font>
      <b/>
      <sz val="18"/>
      <color theme="3"/>
      <name val="Calibri"/>
      <family val="1"/>
      <scheme val="major"/>
    </font>
    <font>
      <b/>
      <sz val="18"/>
      <color theme="3"/>
      <name val="Calibri"/>
      <family val="2"/>
      <scheme val="major"/>
    </font>
    <font>
      <u/>
      <sz val="10"/>
      <name val="Arial"/>
      <family val="2"/>
    </font>
  </fonts>
  <fills count="6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 tint="0.49995422223578601"/>
      </bottom>
      <diagonal/>
    </border>
  </borders>
  <cellStyleXfs count="893">
    <xf numFmtId="0" fontId="0" fillId="0" borderId="0"/>
    <xf numFmtId="0" fontId="6" fillId="0" borderId="1"/>
    <xf numFmtId="164" fontId="6" fillId="0" borderId="1" applyFont="0" applyFill="0" applyBorder="0" applyAlignment="0" applyProtection="0"/>
    <xf numFmtId="0" fontId="15" fillId="0" borderId="1"/>
    <xf numFmtId="0" fontId="15" fillId="0" borderId="1"/>
    <xf numFmtId="164" fontId="15" fillId="0" borderId="1" applyFont="0" applyFill="0" applyBorder="0" applyAlignment="0" applyProtection="0"/>
    <xf numFmtId="0" fontId="15" fillId="0" borderId="1"/>
    <xf numFmtId="43" fontId="17" fillId="0" borderId="1" applyFont="0" applyFill="0" applyBorder="0" applyAlignment="0" applyProtection="0"/>
    <xf numFmtId="0" fontId="18" fillId="0" borderId="1"/>
    <xf numFmtId="9" fontId="12" fillId="0" borderId="1" applyFont="0" applyFill="0" applyBorder="0" applyAlignment="0" applyProtection="0"/>
    <xf numFmtId="43" fontId="5" fillId="0" borderId="1" applyFont="0" applyFill="0" applyBorder="0" applyAlignment="0" applyProtection="0"/>
    <xf numFmtId="164" fontId="15" fillId="0" borderId="1" applyFont="0" applyFill="0" applyBorder="0" applyAlignment="0" applyProtection="0"/>
    <xf numFmtId="0" fontId="18" fillId="0" borderId="1"/>
    <xf numFmtId="0" fontId="18" fillId="0" borderId="1"/>
    <xf numFmtId="4" fontId="19" fillId="0" borderId="1" applyFont="0" applyFill="0" applyBorder="0" applyAlignment="0" applyProtection="0"/>
    <xf numFmtId="0" fontId="4" fillId="0" borderId="1"/>
    <xf numFmtId="0" fontId="18" fillId="0" borderId="1"/>
    <xf numFmtId="43" fontId="20" fillId="0" borderId="0" applyFont="0" applyFill="0" applyBorder="0" applyAlignment="0" applyProtection="0"/>
    <xf numFmtId="0" fontId="12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43" fontId="15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15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7" fillId="5" borderId="10" applyNumberFormat="0" applyAlignment="0" applyProtection="0"/>
    <xf numFmtId="0" fontId="28" fillId="6" borderId="11" applyNumberFormat="0" applyAlignment="0" applyProtection="0"/>
    <xf numFmtId="0" fontId="29" fillId="6" borderId="10" applyNumberFormat="0" applyAlignment="0" applyProtection="0"/>
    <xf numFmtId="0" fontId="30" fillId="0" borderId="12" applyNumberFormat="0" applyFill="0" applyAlignment="0" applyProtection="0"/>
    <xf numFmtId="0" fontId="31" fillId="7" borderId="13" applyNumberFormat="0" applyAlignment="0" applyProtection="0"/>
    <xf numFmtId="0" fontId="34" fillId="0" borderId="15" applyNumberFormat="0" applyFill="0" applyAlignment="0" applyProtection="0"/>
    <xf numFmtId="0" fontId="8" fillId="0" borderId="1">
      <protection locked="0"/>
    </xf>
    <xf numFmtId="9" fontId="12" fillId="0" borderId="1" applyFont="0" applyFill="0" applyBorder="0" applyAlignment="0" applyProtection="0"/>
    <xf numFmtId="173" fontId="12" fillId="0" borderId="1" applyFont="0" applyFill="0" applyBorder="0" applyAlignment="0" applyProtection="0"/>
    <xf numFmtId="174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16" fillId="0" borderId="1"/>
    <xf numFmtId="0" fontId="8" fillId="0" borderId="1"/>
    <xf numFmtId="0" fontId="36" fillId="0" borderId="1" applyNumberFormat="0" applyFill="0" applyBorder="0" applyAlignment="0">
      <alignment vertical="top"/>
      <protection locked="0"/>
    </xf>
    <xf numFmtId="0" fontId="36" fillId="0" borderId="1" applyNumberFormat="0" applyFill="0" applyBorder="0" applyAlignment="0" applyProtection="0"/>
    <xf numFmtId="0" fontId="37" fillId="0" borderId="1" applyNumberFormat="0" applyFill="0" applyBorder="0" applyAlignment="0" applyProtection="0">
      <alignment vertical="top"/>
      <protection locked="0"/>
    </xf>
    <xf numFmtId="0" fontId="2" fillId="0" borderId="1"/>
    <xf numFmtId="0" fontId="2" fillId="0" borderId="1"/>
    <xf numFmtId="0" fontId="2" fillId="0" borderId="1"/>
    <xf numFmtId="0" fontId="2" fillId="0" borderId="1"/>
    <xf numFmtId="0" fontId="39" fillId="0" borderId="1"/>
    <xf numFmtId="0" fontId="15" fillId="0" borderId="1"/>
    <xf numFmtId="43" fontId="8" fillId="0" borderId="1" applyFont="0" applyFill="0" applyBorder="0" applyAlignment="0" applyProtection="0"/>
    <xf numFmtId="0" fontId="2" fillId="0" borderId="1"/>
    <xf numFmtId="0" fontId="18" fillId="0" borderId="1"/>
    <xf numFmtId="0" fontId="17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17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2" fillId="0" borderId="1"/>
    <xf numFmtId="43" fontId="8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8" fillId="0" borderId="1">
      <protection locked="0"/>
    </xf>
    <xf numFmtId="0" fontId="36" fillId="0" borderId="1" applyNumberFormat="0" applyFill="0" applyBorder="0" applyAlignment="0">
      <alignment vertical="top"/>
      <protection locked="0"/>
    </xf>
    <xf numFmtId="43" fontId="8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45" fillId="0" borderId="16" applyNumberFormat="0" applyFill="0" applyAlignment="0">
      <protection locked="0"/>
    </xf>
    <xf numFmtId="0" fontId="36" fillId="0" borderId="16" applyNumberFormat="0" applyFill="0" applyBorder="0" applyAlignment="0">
      <alignment wrapText="1"/>
      <protection locked="0"/>
    </xf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47" fillId="0" borderId="16" applyNumberFormat="0" applyFill="0" applyBorder="0" applyAlignment="0">
      <alignment wrapText="1"/>
      <protection locked="0"/>
    </xf>
    <xf numFmtId="0" fontId="21" fillId="0" borderId="1" applyNumberFormat="0" applyFill="0" applyBorder="0" applyAlignment="0" applyProtection="0"/>
    <xf numFmtId="0" fontId="24" fillId="0" borderId="1" applyNumberFormat="0" applyFill="0" applyBorder="0" applyAlignment="0" applyProtection="0"/>
    <xf numFmtId="0" fontId="25" fillId="2" borderId="1" applyNumberFormat="0" applyBorder="0" applyAlignment="0" applyProtection="0"/>
    <xf numFmtId="0" fontId="26" fillId="3" borderId="1" applyNumberFormat="0" applyBorder="0" applyAlignment="0" applyProtection="0"/>
    <xf numFmtId="0" fontId="32" fillId="0" borderId="1" applyNumberFormat="0" applyFill="0" applyBorder="0" applyAlignment="0" applyProtection="0"/>
    <xf numFmtId="0" fontId="33" fillId="0" borderId="1" applyNumberFormat="0" applyFill="0" applyBorder="0" applyAlignment="0" applyProtection="0"/>
    <xf numFmtId="0" fontId="35" fillId="9" borderId="1" applyNumberFormat="0" applyBorder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35" fillId="13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35" fillId="17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35" fillId="21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35" fillId="25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35" fillId="29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43" fontId="1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15" fillId="0" borderId="1" applyFont="0" applyFill="0" applyBorder="0" applyAlignment="0" applyProtection="0"/>
    <xf numFmtId="0" fontId="2" fillId="0" borderId="1"/>
    <xf numFmtId="0" fontId="8" fillId="0" borderId="1">
      <protection locked="0"/>
    </xf>
    <xf numFmtId="174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8" fillId="0" borderId="1" applyFont="0" applyFill="0" applyBorder="0" applyAlignment="0" applyProtection="0"/>
    <xf numFmtId="9" fontId="8" fillId="0" borderId="1" applyFont="0" applyFill="0" applyBorder="0" applyAlignment="0" applyProtection="0"/>
    <xf numFmtId="0" fontId="2" fillId="0" borderId="1"/>
    <xf numFmtId="43" fontId="8" fillId="0" borderId="1" applyFont="0" applyFill="0" applyBorder="0" applyAlignment="0" applyProtection="0"/>
    <xf numFmtId="43" fontId="15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48" fillId="0" borderId="1" applyNumberForma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12" fillId="0" borderId="1"/>
    <xf numFmtId="0" fontId="12" fillId="0" borderId="1"/>
    <xf numFmtId="0" fontId="8" fillId="0" borderId="1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50" fillId="0" borderId="1"/>
    <xf numFmtId="43" fontId="15" fillId="0" borderId="1" applyFont="0" applyFill="0" applyBorder="0" applyAlignment="0" applyProtection="0"/>
    <xf numFmtId="9" fontId="15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12" fillId="0" borderId="1"/>
    <xf numFmtId="43" fontId="12" fillId="0" borderId="1" applyFont="0" applyFill="0" applyBorder="0" applyAlignment="0" applyProtection="0"/>
    <xf numFmtId="0" fontId="46" fillId="29" borderId="1" applyNumberFormat="0" applyBorder="0" applyAlignment="0" applyProtection="0"/>
    <xf numFmtId="0" fontId="8" fillId="31" borderId="1" applyNumberFormat="0" applyBorder="0" applyAlignment="0" applyProtection="0"/>
    <xf numFmtId="0" fontId="12" fillId="0" borderId="1"/>
    <xf numFmtId="0" fontId="46" fillId="9" borderId="1" applyNumberFormat="0" applyBorder="0" applyAlignment="0" applyProtection="0"/>
    <xf numFmtId="0" fontId="46" fillId="13" borderId="1" applyNumberFormat="0" applyBorder="0" applyAlignment="0" applyProtection="0"/>
    <xf numFmtId="0" fontId="42" fillId="0" borderId="1"/>
    <xf numFmtId="0" fontId="42" fillId="0" borderId="1"/>
    <xf numFmtId="0" fontId="2" fillId="0" borderId="1"/>
    <xf numFmtId="0" fontId="51" fillId="0" borderId="1"/>
    <xf numFmtId="0" fontId="52" fillId="0" borderId="1" applyNumberFormat="0" applyFill="0" applyBorder="0" applyAlignment="0" applyProtection="0">
      <alignment vertical="top"/>
      <protection locked="0"/>
    </xf>
    <xf numFmtId="0" fontId="2" fillId="0" borderId="1"/>
    <xf numFmtId="0" fontId="8" fillId="0" borderId="1"/>
    <xf numFmtId="0" fontId="8" fillId="0" borderId="1"/>
    <xf numFmtId="0" fontId="2" fillId="0" borderId="1"/>
    <xf numFmtId="0" fontId="2" fillId="0" borderId="1"/>
    <xf numFmtId="0" fontId="53" fillId="0" borderId="1" applyNumberFormat="0" applyFill="0" applyBorder="0" applyAlignment="0" applyProtection="0">
      <alignment vertical="top"/>
      <protection locked="0"/>
    </xf>
    <xf numFmtId="0" fontId="1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12" fillId="0" borderId="1" applyFont="0" applyFill="0" applyBorder="0" applyAlignment="0" applyProtection="0"/>
    <xf numFmtId="0" fontId="16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54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54" fillId="0" borderId="1"/>
    <xf numFmtId="9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55" fillId="4" borderId="1" applyNumberFormat="0" applyBorder="0" applyAlignment="0" applyProtection="0"/>
    <xf numFmtId="0" fontId="2" fillId="8" borderId="14" applyNumberFormat="0" applyFont="0" applyAlignment="0" applyProtection="0"/>
    <xf numFmtId="0" fontId="35" fillId="12" borderId="1" applyNumberFormat="0" applyBorder="0" applyAlignment="0" applyProtection="0"/>
    <xf numFmtId="0" fontId="35" fillId="16" borderId="1" applyNumberFormat="0" applyBorder="0" applyAlignment="0" applyProtection="0"/>
    <xf numFmtId="0" fontId="35" fillId="20" borderId="1" applyNumberFormat="0" applyBorder="0" applyAlignment="0" applyProtection="0"/>
    <xf numFmtId="0" fontId="35" fillId="24" borderId="1" applyNumberFormat="0" applyBorder="0" applyAlignment="0" applyProtection="0"/>
    <xf numFmtId="0" fontId="35" fillId="28" borderId="1" applyNumberFormat="0" applyBorder="0" applyAlignment="0" applyProtection="0"/>
    <xf numFmtId="0" fontId="35" fillId="32" borderId="1" applyNumberFormat="0" applyBorder="0" applyAlignment="0" applyProtection="0"/>
    <xf numFmtId="0" fontId="12" fillId="0" borderId="1"/>
    <xf numFmtId="0" fontId="54" fillId="0" borderId="1"/>
    <xf numFmtId="43" fontId="12" fillId="0" borderId="1" applyFont="0" applyFill="0" applyBorder="0" applyAlignment="0" applyProtection="0"/>
    <xf numFmtId="43" fontId="54" fillId="0" borderId="1" applyFont="0" applyFill="0" applyBorder="0" applyAlignment="0" applyProtection="0"/>
    <xf numFmtId="9" fontId="54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56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54" fillId="0" borderId="1"/>
    <xf numFmtId="43" fontId="54" fillId="0" borderId="1" applyFont="0" applyFill="0" applyBorder="0" applyAlignment="0" applyProtection="0"/>
    <xf numFmtId="9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0" fontId="56" fillId="0" borderId="1"/>
    <xf numFmtId="0" fontId="12" fillId="0" borderId="1"/>
    <xf numFmtId="43" fontId="2" fillId="0" borderId="1" applyFont="0" applyFill="0" applyBorder="0" applyAlignment="0" applyProtection="0"/>
    <xf numFmtId="0" fontId="56" fillId="0" borderId="1"/>
    <xf numFmtId="9" fontId="56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36" fillId="0" borderId="1" applyNumberFormat="0" applyFill="0" applyBorder="0" applyAlignment="0">
      <protection locked="0"/>
    </xf>
    <xf numFmtId="0" fontId="2" fillId="0" borderId="1"/>
    <xf numFmtId="43" fontId="2" fillId="0" borderId="1" applyFont="0" applyFill="0" applyBorder="0" applyAlignment="0" applyProtection="0"/>
    <xf numFmtId="0" fontId="17" fillId="0" borderId="1"/>
    <xf numFmtId="43" fontId="2" fillId="0" borderId="1" applyFont="0" applyFill="0" applyBorder="0" applyAlignment="0" applyProtection="0"/>
    <xf numFmtId="43" fontId="15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15" fillId="0" borderId="1"/>
    <xf numFmtId="43" fontId="17" fillId="0" borderId="1" applyFont="0" applyFill="0" applyBorder="0" applyAlignment="0" applyProtection="0"/>
    <xf numFmtId="0" fontId="2" fillId="0" borderId="1"/>
    <xf numFmtId="9" fontId="19" fillId="0" borderId="1" applyFont="0" applyFill="0" applyBorder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8" fillId="0" borderId="1">
      <protection locked="0"/>
    </xf>
    <xf numFmtId="9" fontId="12" fillId="0" borderId="1" applyFont="0" applyFill="0" applyBorder="0" applyAlignment="0" applyProtection="0"/>
    <xf numFmtId="174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8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17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51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" fontId="19" fillId="0" borderId="1" applyFont="0" applyFill="0" applyBorder="0" applyAlignment="0" applyProtection="0"/>
    <xf numFmtId="0" fontId="15" fillId="0" borderId="1"/>
    <xf numFmtId="43" fontId="15" fillId="0" borderId="1" applyFont="0" applyFill="0" applyBorder="0" applyAlignment="0" applyProtection="0"/>
    <xf numFmtId="9" fontId="15" fillId="0" borderId="1" applyFont="0" applyFill="0" applyBorder="0" applyAlignment="0" applyProtection="0"/>
    <xf numFmtId="0" fontId="50" fillId="0" borderId="1"/>
    <xf numFmtId="0" fontId="15" fillId="0" borderId="1"/>
    <xf numFmtId="43" fontId="15" fillId="0" borderId="1" applyFont="0" applyFill="0" applyBorder="0" applyAlignment="0" applyProtection="0"/>
    <xf numFmtId="0" fontId="50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18" fillId="0" borderId="1"/>
    <xf numFmtId="9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45" fillId="0" borderId="16" applyNumberFormat="0" applyFill="0" applyAlignment="0">
      <alignment wrapText="1"/>
      <protection locked="0"/>
    </xf>
    <xf numFmtId="0" fontId="12" fillId="0" borderId="1"/>
    <xf numFmtId="43" fontId="2" fillId="0" borderId="1" applyFont="0" applyFill="0" applyBorder="0" applyAlignment="0" applyProtection="0"/>
    <xf numFmtId="0" fontId="16" fillId="0" borderId="1"/>
    <xf numFmtId="0" fontId="45" fillId="0" borderId="16" applyNumberFormat="0" applyFill="0" applyAlignment="0">
      <protection locked="0"/>
    </xf>
    <xf numFmtId="0" fontId="15" fillId="0" borderId="1"/>
    <xf numFmtId="43" fontId="2" fillId="0" borderId="1" applyFont="0" applyFill="0" applyBorder="0" applyAlignment="0" applyProtection="0"/>
    <xf numFmtId="0" fontId="15" fillId="0" borderId="1"/>
    <xf numFmtId="0" fontId="17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54" fillId="0" borderId="1"/>
    <xf numFmtId="43" fontId="2" fillId="0" borderId="1" applyFont="0" applyFill="0" applyBorder="0" applyAlignment="0" applyProtection="0"/>
    <xf numFmtId="0" fontId="16" fillId="0" borderId="1"/>
    <xf numFmtId="43" fontId="16" fillId="0" borderId="1" applyFont="0" applyFill="0" applyBorder="0" applyAlignment="0" applyProtection="0"/>
    <xf numFmtId="0" fontId="15" fillId="0" borderId="1"/>
    <xf numFmtId="9" fontId="12" fillId="0" borderId="1" applyFont="0" applyFill="0" applyBorder="0" applyAlignment="0" applyProtection="0"/>
    <xf numFmtId="176" fontId="2" fillId="0" borderId="1"/>
    <xf numFmtId="176" fontId="54" fillId="0" borderId="1"/>
    <xf numFmtId="9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0" fontId="2" fillId="0" borderId="1"/>
    <xf numFmtId="43" fontId="15" fillId="0" borderId="1" applyFont="0" applyFill="0" applyBorder="0" applyAlignment="0" applyProtection="0"/>
    <xf numFmtId="43" fontId="15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5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51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6" fillId="0" borderId="1" applyFont="0" applyFill="0" applyBorder="0" applyAlignment="0" applyProtection="0"/>
    <xf numFmtId="176" fontId="2" fillId="0" borderId="1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0" fontId="42" fillId="10" borderId="1" applyNumberFormat="0" applyBorder="0" applyAlignment="0" applyProtection="0"/>
    <xf numFmtId="0" fontId="42" fillId="47" borderId="1"/>
    <xf numFmtId="0" fontId="2" fillId="10" borderId="1" applyNumberFormat="0" applyBorder="0" applyAlignment="0" applyProtection="0"/>
    <xf numFmtId="0" fontId="42" fillId="10" borderId="1" applyNumberFormat="0" applyBorder="0" applyAlignment="0" applyProtection="0"/>
    <xf numFmtId="0" fontId="8" fillId="47" borderId="1"/>
    <xf numFmtId="0" fontId="42" fillId="14" borderId="1" applyNumberFormat="0" applyBorder="0" applyAlignment="0" applyProtection="0"/>
    <xf numFmtId="0" fontId="42" fillId="48" borderId="1"/>
    <xf numFmtId="0" fontId="2" fillId="14" borderId="1" applyNumberFormat="0" applyBorder="0" applyAlignment="0" applyProtection="0"/>
    <xf numFmtId="0" fontId="42" fillId="14" borderId="1" applyNumberFormat="0" applyBorder="0" applyAlignment="0" applyProtection="0"/>
    <xf numFmtId="0" fontId="8" fillId="48" borderId="1"/>
    <xf numFmtId="0" fontId="42" fillId="18" borderId="1" applyNumberFormat="0" applyBorder="0" applyAlignment="0" applyProtection="0"/>
    <xf numFmtId="0" fontId="42" fillId="49" borderId="1"/>
    <xf numFmtId="0" fontId="2" fillId="18" borderId="1" applyNumberFormat="0" applyBorder="0" applyAlignment="0" applyProtection="0"/>
    <xf numFmtId="0" fontId="42" fillId="18" borderId="1" applyNumberFormat="0" applyBorder="0" applyAlignment="0" applyProtection="0"/>
    <xf numFmtId="0" fontId="8" fillId="49" borderId="1"/>
    <xf numFmtId="0" fontId="42" fillId="22" borderId="1" applyNumberFormat="0" applyBorder="0" applyAlignment="0" applyProtection="0"/>
    <xf numFmtId="0" fontId="42" fillId="50" borderId="1"/>
    <xf numFmtId="0" fontId="2" fillId="22" borderId="1" applyNumberFormat="0" applyBorder="0" applyAlignment="0" applyProtection="0"/>
    <xf numFmtId="0" fontId="42" fillId="22" borderId="1" applyNumberFormat="0" applyBorder="0" applyAlignment="0" applyProtection="0"/>
    <xf numFmtId="0" fontId="8" fillId="50" borderId="1"/>
    <xf numFmtId="0" fontId="42" fillId="26" borderId="1" applyNumberFormat="0" applyBorder="0" applyAlignment="0" applyProtection="0"/>
    <xf numFmtId="0" fontId="42" fillId="51" borderId="1"/>
    <xf numFmtId="0" fontId="2" fillId="26" borderId="1" applyNumberFormat="0" applyBorder="0" applyAlignment="0" applyProtection="0"/>
    <xf numFmtId="0" fontId="42" fillId="26" borderId="1" applyNumberFormat="0" applyBorder="0" applyAlignment="0" applyProtection="0"/>
    <xf numFmtId="0" fontId="8" fillId="51" borderId="1"/>
    <xf numFmtId="0" fontId="42" fillId="30" borderId="1" applyNumberFormat="0" applyBorder="0" applyAlignment="0" applyProtection="0"/>
    <xf numFmtId="0" fontId="42" fillId="52" borderId="1"/>
    <xf numFmtId="0" fontId="2" fillId="30" borderId="1" applyNumberFormat="0" applyBorder="0" applyAlignment="0" applyProtection="0"/>
    <xf numFmtId="0" fontId="42" fillId="30" borderId="1" applyNumberFormat="0" applyBorder="0" applyAlignment="0" applyProtection="0"/>
    <xf numFmtId="0" fontId="8" fillId="52" borderId="1"/>
    <xf numFmtId="0" fontId="42" fillId="11" borderId="1" applyNumberFormat="0" applyBorder="0" applyAlignment="0" applyProtection="0"/>
    <xf numFmtId="0" fontId="42" fillId="53" borderId="1"/>
    <xf numFmtId="0" fontId="2" fillId="11" borderId="1" applyNumberFormat="0" applyBorder="0" applyAlignment="0" applyProtection="0"/>
    <xf numFmtId="0" fontId="42" fillId="11" borderId="1" applyNumberFormat="0" applyBorder="0" applyAlignment="0" applyProtection="0"/>
    <xf numFmtId="0" fontId="8" fillId="53" borderId="1"/>
    <xf numFmtId="0" fontId="42" fillId="15" borderId="1" applyNumberFormat="0" applyBorder="0" applyAlignment="0" applyProtection="0"/>
    <xf numFmtId="0" fontId="42" fillId="54" borderId="1"/>
    <xf numFmtId="0" fontId="2" fillId="15" borderId="1" applyNumberFormat="0" applyBorder="0" applyAlignment="0" applyProtection="0"/>
    <xf numFmtId="0" fontId="42" fillId="15" borderId="1" applyNumberFormat="0" applyBorder="0" applyAlignment="0" applyProtection="0"/>
    <xf numFmtId="0" fontId="8" fillId="54" borderId="1"/>
    <xf numFmtId="0" fontId="42" fillId="19" borderId="1" applyNumberFormat="0" applyBorder="0" applyAlignment="0" applyProtection="0"/>
    <xf numFmtId="0" fontId="42" fillId="55" borderId="1"/>
    <xf numFmtId="0" fontId="2" fillId="19" borderId="1" applyNumberFormat="0" applyBorder="0" applyAlignment="0" applyProtection="0"/>
    <xf numFmtId="0" fontId="42" fillId="19" borderId="1" applyNumberFormat="0" applyBorder="0" applyAlignment="0" applyProtection="0"/>
    <xf numFmtId="0" fontId="8" fillId="55" borderId="1"/>
    <xf numFmtId="0" fontId="42" fillId="23" borderId="1" applyNumberFormat="0" applyBorder="0" applyAlignment="0" applyProtection="0"/>
    <xf numFmtId="0" fontId="42" fillId="56" borderId="1"/>
    <xf numFmtId="0" fontId="2" fillId="23" borderId="1" applyNumberFormat="0" applyBorder="0" applyAlignment="0" applyProtection="0"/>
    <xf numFmtId="0" fontId="42" fillId="23" borderId="1" applyNumberFormat="0" applyBorder="0" applyAlignment="0" applyProtection="0"/>
    <xf numFmtId="0" fontId="8" fillId="56" borderId="1"/>
    <xf numFmtId="0" fontId="42" fillId="27" borderId="1" applyNumberFormat="0" applyBorder="0" applyAlignment="0" applyProtection="0"/>
    <xf numFmtId="0" fontId="42" fillId="57" borderId="1"/>
    <xf numFmtId="0" fontId="2" fillId="27" borderId="1" applyNumberFormat="0" applyBorder="0" applyAlignment="0" applyProtection="0"/>
    <xf numFmtId="0" fontId="42" fillId="27" borderId="1" applyNumberFormat="0" applyBorder="0" applyAlignment="0" applyProtection="0"/>
    <xf numFmtId="0" fontId="8" fillId="57" borderId="1"/>
    <xf numFmtId="0" fontId="42" fillId="31" borderId="1" applyNumberFormat="0" applyBorder="0" applyAlignment="0" applyProtection="0"/>
    <xf numFmtId="0" fontId="42" fillId="58" borderId="1"/>
    <xf numFmtId="0" fontId="2" fillId="31" borderId="1" applyNumberFormat="0" applyBorder="0" applyAlignment="0" applyProtection="0"/>
    <xf numFmtId="0" fontId="42" fillId="31" borderId="1" applyNumberFormat="0" applyBorder="0" applyAlignment="0" applyProtection="0"/>
    <xf numFmtId="0" fontId="8" fillId="58" borderId="1"/>
    <xf numFmtId="0" fontId="49" fillId="12" borderId="1" applyNumberFormat="0" applyBorder="0" applyAlignment="0" applyProtection="0"/>
    <xf numFmtId="0" fontId="49" fillId="42" borderId="1"/>
    <xf numFmtId="0" fontId="35" fillId="12" borderId="1" applyNumberFormat="0" applyBorder="0" applyAlignment="0" applyProtection="0"/>
    <xf numFmtId="0" fontId="49" fillId="12" borderId="1" applyNumberFormat="0" applyBorder="0" applyAlignment="0" applyProtection="0"/>
    <xf numFmtId="0" fontId="46" fillId="42" borderId="1"/>
    <xf numFmtId="0" fontId="49" fillId="16" borderId="1" applyNumberFormat="0" applyBorder="0" applyAlignment="0" applyProtection="0"/>
    <xf numFmtId="0" fontId="49" fillId="41" borderId="1"/>
    <xf numFmtId="0" fontId="35" fillId="16" borderId="1" applyNumberFormat="0" applyBorder="0" applyAlignment="0" applyProtection="0"/>
    <xf numFmtId="0" fontId="49" fillId="16" borderId="1" applyNumberFormat="0" applyBorder="0" applyAlignment="0" applyProtection="0"/>
    <xf numFmtId="0" fontId="46" fillId="41" borderId="1"/>
    <xf numFmtId="0" fontId="49" fillId="20" borderId="1" applyNumberFormat="0" applyBorder="0" applyAlignment="0" applyProtection="0"/>
    <xf numFmtId="0" fontId="49" fillId="46" borderId="1"/>
    <xf numFmtId="0" fontId="35" fillId="20" borderId="1" applyNumberFormat="0" applyBorder="0" applyAlignment="0" applyProtection="0"/>
    <xf numFmtId="0" fontId="49" fillId="20" borderId="1" applyNumberFormat="0" applyBorder="0" applyAlignment="0" applyProtection="0"/>
    <xf numFmtId="0" fontId="46" fillId="46" borderId="1"/>
    <xf numFmtId="0" fontId="49" fillId="24" borderId="1" applyNumberFormat="0" applyBorder="0" applyAlignment="0" applyProtection="0"/>
    <xf numFmtId="0" fontId="49" fillId="40" borderId="1"/>
    <xf numFmtId="0" fontId="35" fillId="24" borderId="1" applyNumberFormat="0" applyBorder="0" applyAlignment="0" applyProtection="0"/>
    <xf numFmtId="0" fontId="49" fillId="24" borderId="1" applyNumberFormat="0" applyBorder="0" applyAlignment="0" applyProtection="0"/>
    <xf numFmtId="0" fontId="46" fillId="40" borderId="1"/>
    <xf numFmtId="0" fontId="49" fillId="28" borderId="1" applyNumberFormat="0" applyBorder="0" applyAlignment="0" applyProtection="0"/>
    <xf numFmtId="0" fontId="49" fillId="37" borderId="1"/>
    <xf numFmtId="0" fontId="35" fillId="28" borderId="1" applyNumberFormat="0" applyBorder="0" applyAlignment="0" applyProtection="0"/>
    <xf numFmtId="0" fontId="49" fillId="28" borderId="1" applyNumberFormat="0" applyBorder="0" applyAlignment="0" applyProtection="0"/>
    <xf numFmtId="0" fontId="46" fillId="37" borderId="1"/>
    <xf numFmtId="0" fontId="49" fillId="32" borderId="1" applyNumberFormat="0" applyBorder="0" applyAlignment="0" applyProtection="0"/>
    <xf numFmtId="0" fontId="49" fillId="38" borderId="1"/>
    <xf numFmtId="0" fontId="35" fillId="32" borderId="1" applyNumberFormat="0" applyBorder="0" applyAlignment="0" applyProtection="0"/>
    <xf numFmtId="0" fontId="49" fillId="32" borderId="1" applyNumberFormat="0" applyBorder="0" applyAlignment="0" applyProtection="0"/>
    <xf numFmtId="0" fontId="46" fillId="38" borderId="1"/>
    <xf numFmtId="0" fontId="49" fillId="9" borderId="1" applyNumberFormat="0" applyBorder="0" applyAlignment="0" applyProtection="0"/>
    <xf numFmtId="0" fontId="49" fillId="34" borderId="1"/>
    <xf numFmtId="0" fontId="35" fillId="9" borderId="1" applyNumberFormat="0" applyBorder="0" applyAlignment="0" applyProtection="0"/>
    <xf numFmtId="0" fontId="49" fillId="9" borderId="1" applyNumberFormat="0" applyBorder="0" applyAlignment="0" applyProtection="0"/>
    <xf numFmtId="0" fontId="46" fillId="34" borderId="1"/>
    <xf numFmtId="0" fontId="49" fillId="13" borderId="1" applyNumberFormat="0" applyBorder="0" applyAlignment="0" applyProtection="0"/>
    <xf numFmtId="0" fontId="49" fillId="36" borderId="1"/>
    <xf numFmtId="0" fontId="35" fillId="13" borderId="1" applyNumberFormat="0" applyBorder="0" applyAlignment="0" applyProtection="0"/>
    <xf numFmtId="0" fontId="49" fillId="13" borderId="1" applyNumberFormat="0" applyBorder="0" applyAlignment="0" applyProtection="0"/>
    <xf numFmtId="0" fontId="46" fillId="36" borderId="1"/>
    <xf numFmtId="0" fontId="49" fillId="17" borderId="1" applyNumberFormat="0" applyBorder="0" applyAlignment="0" applyProtection="0"/>
    <xf numFmtId="0" fontId="49" fillId="59" borderId="1"/>
    <xf numFmtId="0" fontId="35" fillId="17" borderId="1" applyNumberFormat="0" applyBorder="0" applyAlignment="0" applyProtection="0"/>
    <xf numFmtId="0" fontId="49" fillId="17" borderId="1" applyNumberFormat="0" applyBorder="0" applyAlignment="0" applyProtection="0"/>
    <xf numFmtId="0" fontId="46" fillId="59" borderId="1"/>
    <xf numFmtId="0" fontId="49" fillId="21" borderId="1" applyNumberFormat="0" applyBorder="0" applyAlignment="0" applyProtection="0"/>
    <xf numFmtId="0" fontId="49" fillId="35" borderId="1"/>
    <xf numFmtId="0" fontId="35" fillId="21" borderId="1" applyNumberFormat="0" applyBorder="0" applyAlignment="0" applyProtection="0"/>
    <xf numFmtId="0" fontId="49" fillId="21" borderId="1" applyNumberFormat="0" applyBorder="0" applyAlignment="0" applyProtection="0"/>
    <xf numFmtId="0" fontId="46" fillId="35" borderId="1"/>
    <xf numFmtId="0" fontId="49" fillId="25" borderId="1" applyNumberFormat="0" applyBorder="0" applyAlignment="0" applyProtection="0"/>
    <xf numFmtId="0" fontId="49" fillId="33" borderId="1"/>
    <xf numFmtId="0" fontId="35" fillId="25" borderId="1" applyNumberFormat="0" applyBorder="0" applyAlignment="0" applyProtection="0"/>
    <xf numFmtId="0" fontId="49" fillId="25" borderId="1" applyNumberFormat="0" applyBorder="0" applyAlignment="0" applyProtection="0"/>
    <xf numFmtId="0" fontId="46" fillId="33" borderId="1"/>
    <xf numFmtId="0" fontId="49" fillId="29" borderId="1" applyNumberFormat="0" applyBorder="0" applyAlignment="0" applyProtection="0"/>
    <xf numFmtId="0" fontId="49" fillId="44" borderId="1"/>
    <xf numFmtId="0" fontId="35" fillId="29" borderId="1" applyNumberFormat="0" applyBorder="0" applyAlignment="0" applyProtection="0"/>
    <xf numFmtId="0" fontId="49" fillId="29" borderId="1" applyNumberFormat="0" applyBorder="0" applyAlignment="0" applyProtection="0"/>
    <xf numFmtId="0" fontId="46" fillId="44" borderId="1"/>
    <xf numFmtId="0" fontId="59" fillId="3" borderId="1" applyNumberFormat="0" applyBorder="0" applyAlignment="0" applyProtection="0"/>
    <xf numFmtId="0" fontId="59" fillId="45" borderId="1"/>
    <xf numFmtId="0" fontId="26" fillId="3" borderId="1" applyNumberFormat="0" applyBorder="0" applyAlignment="0" applyProtection="0"/>
    <xf numFmtId="0" fontId="59" fillId="3" borderId="1" applyNumberFormat="0" applyBorder="0" applyAlignment="0" applyProtection="0"/>
    <xf numFmtId="0" fontId="58" fillId="45" borderId="1"/>
    <xf numFmtId="0" fontId="60" fillId="6" borderId="10" applyNumberFormat="0" applyAlignment="0" applyProtection="0"/>
    <xf numFmtId="0" fontId="60" fillId="60" borderId="10"/>
    <xf numFmtId="0" fontId="29" fillId="6" borderId="10" applyNumberFormat="0" applyAlignment="0" applyProtection="0"/>
    <xf numFmtId="0" fontId="60" fillId="6" borderId="10" applyNumberFormat="0" applyAlignment="0" applyProtection="0"/>
    <xf numFmtId="0" fontId="61" fillId="60" borderId="10"/>
    <xf numFmtId="0" fontId="41" fillId="7" borderId="13" applyNumberFormat="0" applyAlignment="0" applyProtection="0"/>
    <xf numFmtId="0" fontId="41" fillId="61" borderId="13"/>
    <xf numFmtId="0" fontId="31" fillId="7" borderId="13" applyNumberFormat="0" applyAlignment="0" applyProtection="0"/>
    <xf numFmtId="0" fontId="41" fillId="7" borderId="13" applyNumberFormat="0" applyAlignment="0" applyProtection="0"/>
    <xf numFmtId="0" fontId="38" fillId="61" borderId="13"/>
    <xf numFmtId="41" fontId="12" fillId="0" borderId="1"/>
    <xf numFmtId="43" fontId="8" fillId="0" borderId="1"/>
    <xf numFmtId="43" fontId="8" fillId="0" borderId="1"/>
    <xf numFmtId="43" fontId="8" fillId="0" borderId="1"/>
    <xf numFmtId="43" fontId="8" fillId="0" borderId="1"/>
    <xf numFmtId="43" fontId="15" fillId="0" borderId="1" applyFont="0" applyFill="0" applyBorder="0" applyAlignment="0" applyProtection="0"/>
    <xf numFmtId="43" fontId="42" fillId="0" borderId="1" applyFont="0" applyFill="0" applyBorder="0" applyAlignment="0" applyProtection="0"/>
    <xf numFmtId="43" fontId="42" fillId="0" borderId="1" applyFont="0" applyFill="0" applyBorder="0" applyAlignment="0" applyProtection="0"/>
    <xf numFmtId="43" fontId="15" fillId="0" borderId="1" applyFont="0" applyFill="0" applyBorder="0" applyAlignment="0" applyProtection="0"/>
    <xf numFmtId="43" fontId="8" fillId="0" borderId="1"/>
    <xf numFmtId="43" fontId="42" fillId="0" borderId="1" applyFont="0" applyFill="0" applyBorder="0" applyAlignment="0" applyProtection="0"/>
    <xf numFmtId="43" fontId="42" fillId="0" borderId="1" applyFont="0" applyFill="0" applyBorder="0" applyAlignment="0" applyProtection="0"/>
    <xf numFmtId="43" fontId="15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/>
    <xf numFmtId="43" fontId="15" fillId="0" borderId="1" applyFont="0" applyFill="0" applyBorder="0" applyAlignment="0" applyProtection="0"/>
    <xf numFmtId="43" fontId="15" fillId="0" borderId="1" applyFont="0" applyFill="0" applyBorder="0" applyAlignment="0" applyProtection="0"/>
    <xf numFmtId="43" fontId="12" fillId="0" borderId="1"/>
    <xf numFmtId="43" fontId="12" fillId="0" borderId="1" applyFont="0" applyFill="0" applyBorder="0" applyAlignment="0" applyProtection="0"/>
    <xf numFmtId="174" fontId="12" fillId="0" borderId="1" applyFont="0" applyFill="0" applyBorder="0" applyAlignment="0" applyProtection="0"/>
    <xf numFmtId="43" fontId="42" fillId="0" borderId="1" applyFont="0" applyFill="0" applyBorder="0" applyAlignment="0" applyProtection="0"/>
    <xf numFmtId="43" fontId="15" fillId="0" borderId="1" applyFont="0" applyFill="0" applyBorder="0" applyAlignment="0" applyProtection="0"/>
    <xf numFmtId="43" fontId="15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5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/>
    <xf numFmtId="43" fontId="51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42" fillId="0" borderId="1"/>
    <xf numFmtId="43" fontId="8" fillId="0" borderId="1"/>
    <xf numFmtId="43" fontId="8" fillId="0" borderId="1"/>
    <xf numFmtId="43" fontId="8" fillId="0" borderId="1"/>
    <xf numFmtId="43" fontId="8" fillId="0" borderId="1"/>
    <xf numFmtId="177" fontId="12" fillId="0" borderId="1"/>
    <xf numFmtId="178" fontId="12" fillId="0" borderId="1"/>
    <xf numFmtId="178" fontId="12" fillId="0" borderId="1"/>
    <xf numFmtId="178" fontId="12" fillId="0" borderId="1"/>
    <xf numFmtId="178" fontId="12" fillId="0" borderId="1"/>
    <xf numFmtId="178" fontId="12" fillId="0" borderId="1"/>
    <xf numFmtId="178" fontId="12" fillId="0" borderId="1"/>
    <xf numFmtId="0" fontId="62" fillId="0" borderId="1" applyNumberFormat="0" applyFill="0" applyBorder="0" applyAlignment="0" applyProtection="0"/>
    <xf numFmtId="0" fontId="62" fillId="0" borderId="1"/>
    <xf numFmtId="0" fontId="33" fillId="0" borderId="1" applyNumberFormat="0" applyFill="0" applyBorder="0" applyAlignment="0" applyProtection="0"/>
    <xf numFmtId="0" fontId="62" fillId="0" borderId="1" applyNumberFormat="0" applyFill="0" applyBorder="0" applyAlignment="0" applyProtection="0"/>
    <xf numFmtId="0" fontId="63" fillId="0" borderId="1"/>
    <xf numFmtId="0" fontId="64" fillId="2" borderId="1" applyNumberFormat="0" applyBorder="0" applyAlignment="0" applyProtection="0"/>
    <xf numFmtId="0" fontId="64" fillId="62" borderId="1"/>
    <xf numFmtId="0" fontId="25" fillId="2" borderId="1" applyNumberFormat="0" applyBorder="0" applyAlignment="0" applyProtection="0"/>
    <xf numFmtId="0" fontId="64" fillId="2" borderId="1" applyNumberFormat="0" applyBorder="0" applyAlignment="0" applyProtection="0"/>
    <xf numFmtId="0" fontId="65" fillId="62" borderId="1"/>
    <xf numFmtId="0" fontId="22" fillId="0" borderId="7"/>
    <xf numFmtId="0" fontId="22" fillId="0" borderId="7"/>
    <xf numFmtId="0" fontId="66" fillId="0" borderId="7"/>
    <xf numFmtId="0" fontId="66" fillId="0" borderId="7"/>
    <xf numFmtId="0" fontId="23" fillId="0" borderId="18"/>
    <xf numFmtId="0" fontId="23" fillId="0" borderId="18"/>
    <xf numFmtId="0" fontId="67" fillId="0" borderId="18"/>
    <xf numFmtId="0" fontId="67" fillId="0" borderId="18"/>
    <xf numFmtId="0" fontId="24" fillId="0" borderId="9"/>
    <xf numFmtId="0" fontId="24" fillId="0" borderId="9"/>
    <xf numFmtId="0" fontId="68" fillId="0" borderId="9"/>
    <xf numFmtId="0" fontId="68" fillId="0" borderId="9"/>
    <xf numFmtId="0" fontId="24" fillId="0" borderId="1"/>
    <xf numFmtId="0" fontId="24" fillId="0" borderId="1"/>
    <xf numFmtId="0" fontId="68" fillId="0" borderId="1"/>
    <xf numFmtId="0" fontId="68" fillId="0" borderId="1"/>
    <xf numFmtId="0" fontId="69" fillId="0" borderId="1" applyNumberFormat="0" applyFill="0" applyBorder="0" applyAlignment="0" applyProtection="0">
      <alignment vertical="top"/>
      <protection locked="0"/>
    </xf>
    <xf numFmtId="0" fontId="53" fillId="0" borderId="1" applyNumberFormat="0" applyFill="0" applyBorder="0" applyAlignment="0" applyProtection="0">
      <alignment vertical="top"/>
      <protection locked="0"/>
    </xf>
    <xf numFmtId="0" fontId="70" fillId="5" borderId="10" applyNumberFormat="0" applyAlignment="0" applyProtection="0"/>
    <xf numFmtId="0" fontId="70" fillId="63" borderId="10"/>
    <xf numFmtId="0" fontId="27" fillId="5" borderId="10" applyNumberFormat="0" applyAlignment="0" applyProtection="0"/>
    <xf numFmtId="0" fontId="70" fillId="5" borderId="10" applyNumberFormat="0" applyAlignment="0" applyProtection="0"/>
    <xf numFmtId="0" fontId="71" fillId="63" borderId="10"/>
    <xf numFmtId="0" fontId="72" fillId="0" borderId="12" applyNumberFormat="0" applyFill="0" applyAlignment="0" applyProtection="0"/>
    <xf numFmtId="0" fontId="72" fillId="0" borderId="12"/>
    <xf numFmtId="0" fontId="30" fillId="0" borderId="12" applyNumberFormat="0" applyFill="0" applyAlignment="0" applyProtection="0"/>
    <xf numFmtId="0" fontId="72" fillId="0" borderId="12" applyNumberFormat="0" applyFill="0" applyAlignment="0" applyProtection="0"/>
    <xf numFmtId="0" fontId="73" fillId="0" borderId="12"/>
    <xf numFmtId="0" fontId="74" fillId="4" borderId="1" applyNumberFormat="0" applyBorder="0" applyAlignment="0" applyProtection="0"/>
    <xf numFmtId="0" fontId="74" fillId="43" borderId="1"/>
    <xf numFmtId="0" fontId="55" fillId="4" borderId="1" applyNumberFormat="0" applyBorder="0" applyAlignment="0" applyProtection="0"/>
    <xf numFmtId="0" fontId="74" fillId="4" borderId="1" applyNumberFormat="0" applyBorder="0" applyAlignment="0" applyProtection="0"/>
    <xf numFmtId="0" fontId="57" fillId="43" borderId="1"/>
    <xf numFmtId="0" fontId="15" fillId="0" borderId="1"/>
    <xf numFmtId="0" fontId="16" fillId="0" borderId="1"/>
    <xf numFmtId="0" fontId="12" fillId="0" borderId="1"/>
    <xf numFmtId="0" fontId="42" fillId="0" borderId="1"/>
    <xf numFmtId="0" fontId="2" fillId="0" borderId="1"/>
    <xf numFmtId="0" fontId="18" fillId="0" borderId="1"/>
    <xf numFmtId="0" fontId="18" fillId="0" borderId="1"/>
    <xf numFmtId="0" fontId="8" fillId="0" borderId="1"/>
    <xf numFmtId="0" fontId="12" fillId="0" borderId="1"/>
    <xf numFmtId="0" fontId="51" fillId="0" borderId="1"/>
    <xf numFmtId="0" fontId="8" fillId="0" borderId="1"/>
    <xf numFmtId="0" fontId="12" fillId="0" borderId="1"/>
    <xf numFmtId="0" fontId="12" fillId="0" borderId="1"/>
    <xf numFmtId="0" fontId="51" fillId="0" borderId="1"/>
    <xf numFmtId="0" fontId="2" fillId="0" borderId="1"/>
    <xf numFmtId="0" fontId="42" fillId="0" borderId="1"/>
    <xf numFmtId="0" fontId="12" fillId="0" borderId="1"/>
    <xf numFmtId="0" fontId="42" fillId="0" borderId="1"/>
    <xf numFmtId="0" fontId="15" fillId="0" borderId="1"/>
    <xf numFmtId="0" fontId="2" fillId="8" borderId="14" applyNumberFormat="0" applyFont="0" applyAlignment="0" applyProtection="0"/>
    <xf numFmtId="0" fontId="8" fillId="39" borderId="14"/>
    <xf numFmtId="0" fontId="75" fillId="6" borderId="11" applyNumberFormat="0" applyAlignment="0" applyProtection="0"/>
    <xf numFmtId="0" fontId="75" fillId="60" borderId="11"/>
    <xf numFmtId="0" fontId="28" fillId="6" borderId="11" applyNumberFormat="0" applyAlignment="0" applyProtection="0"/>
    <xf numFmtId="0" fontId="75" fillId="6" borderId="11" applyNumberFormat="0" applyAlignment="0" applyProtection="0"/>
    <xf numFmtId="0" fontId="76" fillId="60" borderId="11"/>
    <xf numFmtId="9" fontId="15" fillId="0" borderId="1" applyFont="0" applyFill="0" applyBorder="0" applyAlignment="0" applyProtection="0"/>
    <xf numFmtId="9" fontId="8" fillId="0" borderId="1" applyFont="0" applyFill="0" applyBorder="0" applyAlignment="0" applyProtection="0"/>
    <xf numFmtId="9" fontId="8" fillId="0" borderId="1"/>
    <xf numFmtId="9" fontId="15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77" fillId="0" borderId="1"/>
    <xf numFmtId="0" fontId="43" fillId="0" borderId="15" applyNumberFormat="0" applyFill="0" applyAlignment="0" applyProtection="0"/>
    <xf numFmtId="0" fontId="43" fillId="0" borderId="15"/>
    <xf numFmtId="0" fontId="34" fillId="0" borderId="15" applyNumberFormat="0" applyFill="0" applyAlignment="0" applyProtection="0"/>
    <xf numFmtId="0" fontId="43" fillId="0" borderId="15" applyNumberFormat="0" applyFill="0" applyAlignment="0" applyProtection="0"/>
    <xf numFmtId="0" fontId="7" fillId="0" borderId="15"/>
    <xf numFmtId="0" fontId="44" fillId="0" borderId="1" applyNumberFormat="0" applyFill="0" applyBorder="0" applyAlignment="0" applyProtection="0"/>
    <xf numFmtId="0" fontId="44" fillId="0" borderId="1"/>
    <xf numFmtId="0" fontId="32" fillId="0" borderId="1" applyNumberFormat="0" applyFill="0" applyBorder="0" applyAlignment="0" applyProtection="0"/>
    <xf numFmtId="0" fontId="44" fillId="0" borderId="1" applyNumberFormat="0" applyFill="0" applyBorder="0" applyAlignment="0" applyProtection="0"/>
    <xf numFmtId="0" fontId="40" fillId="0" borderId="1"/>
    <xf numFmtId="43" fontId="2" fillId="0" borderId="1" applyFont="0" applyFill="0" applyBorder="0" applyAlignment="0" applyProtection="0"/>
    <xf numFmtId="43" fontId="15" fillId="0" borderId="1" applyFont="0" applyFill="0" applyBorder="0" applyAlignment="0" applyProtection="0"/>
    <xf numFmtId="43" fontId="15" fillId="0" borderId="1" applyFont="0" applyFill="0" applyBorder="0" applyAlignment="0" applyProtection="0"/>
    <xf numFmtId="43" fontId="15" fillId="0" borderId="1" applyFont="0" applyFill="0" applyBorder="0" applyAlignment="0" applyProtection="0"/>
    <xf numFmtId="43" fontId="15" fillId="0" borderId="1" applyFont="0" applyFill="0" applyBorder="0" applyAlignment="0" applyProtection="0"/>
    <xf numFmtId="43" fontId="15" fillId="0" borderId="1" applyFont="0" applyFill="0" applyBorder="0" applyAlignment="0" applyProtection="0"/>
    <xf numFmtId="43" fontId="15" fillId="0" borderId="1" applyFont="0" applyFill="0" applyBorder="0" applyAlignment="0" applyProtection="0"/>
    <xf numFmtId="43" fontId="15" fillId="0" borderId="1" applyFont="0" applyFill="0" applyBorder="0" applyAlignment="0" applyProtection="0"/>
    <xf numFmtId="43" fontId="15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5" fillId="0" borderId="1" applyFont="0" applyFill="0" applyBorder="0" applyAlignment="0" applyProtection="0"/>
    <xf numFmtId="43" fontId="15" fillId="0" borderId="1" applyFont="0" applyFill="0" applyBorder="0" applyAlignment="0" applyProtection="0"/>
    <xf numFmtId="43" fontId="15" fillId="0" borderId="1" applyFont="0" applyFill="0" applyBorder="0" applyAlignment="0" applyProtection="0"/>
    <xf numFmtId="43" fontId="15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16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15" fillId="0" borderId="1" applyFont="0" applyFill="0" applyBorder="0" applyAlignment="0" applyProtection="0"/>
    <xf numFmtId="43" fontId="15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5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51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6" fillId="0" borderId="1" applyFont="0" applyFill="0" applyBorder="0" applyAlignment="0" applyProtection="0"/>
    <xf numFmtId="176" fontId="2" fillId="0" borderId="1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52" fillId="0" borderId="1" applyNumberFormat="0" applyFill="0" applyBorder="0" applyAlignment="0" applyProtection="0">
      <alignment vertical="top"/>
      <protection locked="0"/>
    </xf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15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8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15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15" fillId="0" borderId="1" applyFont="0" applyFill="0" applyBorder="0" applyAlignment="0" applyProtection="0"/>
    <xf numFmtId="0" fontId="2" fillId="8" borderId="14" applyNumberFormat="0" applyFont="0" applyAlignment="0" applyProtection="0"/>
    <xf numFmtId="43" fontId="2" fillId="0" borderId="1" applyFont="0" applyFill="0" applyBorder="0" applyAlignment="0" applyProtection="0"/>
    <xf numFmtId="0" fontId="78" fillId="0" borderId="1" applyNumberFormat="0" applyFill="0" applyBorder="0" applyAlignment="0" applyProtection="0"/>
    <xf numFmtId="0" fontId="54" fillId="0" borderId="1"/>
    <xf numFmtId="43" fontId="54" fillId="0" borderId="1" applyFont="0" applyFill="0" applyBorder="0" applyAlignment="0" applyProtection="0"/>
    <xf numFmtId="0" fontId="56" fillId="0" borderId="1"/>
    <xf numFmtId="0" fontId="12" fillId="0" borderId="1" applyFill="0" applyBorder="0" applyAlignment="0" applyProtection="0"/>
    <xf numFmtId="43" fontId="15" fillId="0" borderId="1" applyFont="0" applyFill="0" applyBorder="0" applyAlignment="0" applyProtection="0"/>
    <xf numFmtId="0" fontId="15" fillId="0" borderId="1"/>
    <xf numFmtId="43" fontId="2" fillId="0" borderId="1" applyFont="0" applyFill="0" applyBorder="0" applyAlignment="0" applyProtection="0"/>
    <xf numFmtId="179" fontId="54" fillId="0" borderId="1"/>
    <xf numFmtId="175" fontId="2" fillId="0" borderId="1"/>
    <xf numFmtId="0" fontId="12" fillId="0" borderId="1"/>
    <xf numFmtId="0" fontId="56" fillId="0" borderId="1"/>
    <xf numFmtId="0" fontId="2" fillId="0" borderId="1"/>
    <xf numFmtId="175" fontId="54" fillId="0" borderId="1"/>
    <xf numFmtId="0" fontId="56" fillId="0" borderId="1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2" fillId="0" borderId="1" applyFont="0" applyFill="0" applyBorder="0" applyAlignment="0" applyProtection="0"/>
    <xf numFmtId="9" fontId="15" fillId="0" borderId="1" applyFont="0" applyFill="0" applyBorder="0" applyAlignment="0" applyProtection="0"/>
    <xf numFmtId="43" fontId="15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15" fillId="0" borderId="1"/>
    <xf numFmtId="43" fontId="15" fillId="0" borderId="1" applyFont="0" applyFill="0" applyBorder="0" applyAlignment="0" applyProtection="0"/>
    <xf numFmtId="0" fontId="18" fillId="0" borderId="1"/>
    <xf numFmtId="9" fontId="12" fillId="0" borderId="1" applyFont="0" applyFill="0" applyBorder="0" applyAlignment="0" applyProtection="0"/>
    <xf numFmtId="0" fontId="2" fillId="0" borderId="1"/>
    <xf numFmtId="3" fontId="12" fillId="0" borderId="17"/>
    <xf numFmtId="43" fontId="1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15" fillId="0" borderId="1" applyFont="0" applyFill="0" applyBorder="0" applyAlignment="0" applyProtection="0"/>
    <xf numFmtId="0" fontId="1" fillId="0" borderId="1"/>
  </cellStyleXfs>
  <cellXfs count="151">
    <xf numFmtId="0" fontId="0" fillId="0" borderId="0" xfId="0"/>
    <xf numFmtId="171" fontId="12" fillId="0" borderId="1" xfId="14" applyNumberFormat="1" applyFont="1" applyFill="1" applyAlignment="1">
      <alignment vertical="center"/>
    </xf>
    <xf numFmtId="171" fontId="12" fillId="0" borderId="4" xfId="14" applyNumberFormat="1" applyFont="1" applyFill="1" applyBorder="1" applyAlignment="1">
      <alignment vertical="center"/>
    </xf>
    <xf numFmtId="171" fontId="12" fillId="0" borderId="1" xfId="14" applyNumberFormat="1" applyFont="1" applyFill="1" applyBorder="1" applyAlignment="1">
      <alignment vertical="center"/>
    </xf>
    <xf numFmtId="171" fontId="12" fillId="0" borderId="5" xfId="14" applyNumberFormat="1" applyFont="1" applyFill="1" applyBorder="1" applyAlignment="1">
      <alignment vertical="center"/>
    </xf>
    <xf numFmtId="171" fontId="12" fillId="0" borderId="4" xfId="14" applyNumberFormat="1" applyFont="1" applyFill="1" applyBorder="1" applyAlignment="1">
      <alignment horizontal="right" vertical="center"/>
    </xf>
    <xf numFmtId="171" fontId="12" fillId="0" borderId="6" xfId="14" applyNumberFormat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/>
    <xf numFmtId="0" fontId="12" fillId="0" borderId="0" xfId="0" applyFont="1"/>
    <xf numFmtId="0" fontId="7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165" fontId="7" fillId="0" borderId="0" xfId="0" applyNumberFormat="1" applyFont="1" applyAlignment="1">
      <alignment horizontal="right" vertical="center"/>
    </xf>
    <xf numFmtId="165" fontId="13" fillId="0" borderId="0" xfId="0" applyNumberFormat="1" applyFont="1" applyAlignment="1">
      <alignment horizontal="right" vertical="center"/>
    </xf>
    <xf numFmtId="0" fontId="7" fillId="0" borderId="0" xfId="0" quotePrefix="1" applyFont="1" applyAlignment="1">
      <alignment horizontal="right" vertical="center"/>
    </xf>
    <xf numFmtId="165" fontId="13" fillId="0" borderId="0" xfId="0" quotePrefix="1" applyNumberFormat="1" applyFont="1" applyAlignment="1">
      <alignment horizontal="right" vertical="center"/>
    </xf>
    <xf numFmtId="165" fontId="7" fillId="0" borderId="0" xfId="0" quotePrefix="1" applyNumberFormat="1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5" fontId="7" fillId="0" borderId="1" xfId="0" applyNumberFormat="1" applyFont="1" applyBorder="1" applyAlignment="1">
      <alignment horizontal="right" vertical="center"/>
    </xf>
    <xf numFmtId="165" fontId="10" fillId="0" borderId="1" xfId="0" applyNumberFormat="1" applyFont="1" applyBorder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0" fontId="8" fillId="0" borderId="0" xfId="0" quotePrefix="1" applyFont="1" applyAlignment="1">
      <alignment horizontal="left" vertical="center"/>
    </xf>
    <xf numFmtId="165" fontId="8" fillId="0" borderId="1" xfId="0" applyNumberFormat="1" applyFont="1" applyBorder="1" applyAlignment="1">
      <alignment vertical="center"/>
    </xf>
    <xf numFmtId="165" fontId="12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166" fontId="8" fillId="0" borderId="0" xfId="0" applyNumberFormat="1" applyFont="1" applyAlignment="1">
      <alignment vertical="center"/>
    </xf>
    <xf numFmtId="165" fontId="12" fillId="0" borderId="1" xfId="0" applyNumberFormat="1" applyFont="1" applyBorder="1" applyAlignment="1">
      <alignment vertical="center"/>
    </xf>
    <xf numFmtId="166" fontId="11" fillId="0" borderId="0" xfId="0" applyNumberFormat="1" applyFont="1" applyAlignment="1">
      <alignment horizontal="center" vertical="center"/>
    </xf>
    <xf numFmtId="167" fontId="8" fillId="0" borderId="0" xfId="0" applyNumberFormat="1" applyFont="1" applyAlignment="1">
      <alignment vertical="center"/>
    </xf>
    <xf numFmtId="165" fontId="8" fillId="0" borderId="2" xfId="0" applyNumberFormat="1" applyFont="1" applyBorder="1" applyAlignment="1">
      <alignment vertical="center"/>
    </xf>
    <xf numFmtId="165" fontId="8" fillId="0" borderId="2" xfId="0" applyNumberFormat="1" applyFont="1" applyBorder="1" applyAlignment="1">
      <alignment horizontal="right" vertical="center"/>
    </xf>
    <xf numFmtId="168" fontId="7" fillId="0" borderId="1" xfId="0" applyNumberFormat="1" applyFont="1" applyBorder="1" applyAlignment="1">
      <alignment horizontal="right" vertical="center"/>
    </xf>
    <xf numFmtId="168" fontId="13" fillId="0" borderId="0" xfId="0" applyNumberFormat="1" applyFont="1" applyAlignment="1">
      <alignment horizontal="right" vertical="center"/>
    </xf>
    <xf numFmtId="168" fontId="8" fillId="0" borderId="1" xfId="0" applyNumberFormat="1" applyFont="1" applyBorder="1" applyAlignment="1">
      <alignment horizontal="right" vertical="center"/>
    </xf>
    <xf numFmtId="168" fontId="12" fillId="0" borderId="0" xfId="0" applyNumberFormat="1" applyFont="1" applyAlignment="1">
      <alignment horizontal="right" vertical="center"/>
    </xf>
    <xf numFmtId="165" fontId="8" fillId="0" borderId="1" xfId="0" applyNumberFormat="1" applyFont="1" applyBorder="1" applyAlignment="1">
      <alignment horizontal="right" vertical="center"/>
    </xf>
    <xf numFmtId="165" fontId="12" fillId="0" borderId="3" xfId="0" applyNumberFormat="1" applyFont="1" applyBorder="1" applyAlignment="1">
      <alignment horizontal="right" vertical="center"/>
    </xf>
    <xf numFmtId="169" fontId="8" fillId="0" borderId="1" xfId="0" applyNumberFormat="1" applyFont="1" applyBorder="1" applyAlignment="1">
      <alignment vertical="center"/>
    </xf>
    <xf numFmtId="46" fontId="8" fillId="0" borderId="0" xfId="0" quotePrefix="1" applyNumberFormat="1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171" fontId="12" fillId="0" borderId="1" xfId="12" applyNumberFormat="1" applyFont="1" applyAlignment="1">
      <alignment vertical="center"/>
    </xf>
    <xf numFmtId="171" fontId="12" fillId="0" borderId="1" xfId="12" applyNumberFormat="1" applyFont="1" applyAlignment="1">
      <alignment horizontal="right" vertical="center"/>
    </xf>
    <xf numFmtId="0" fontId="1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165" fontId="13" fillId="0" borderId="0" xfId="0" applyNumberFormat="1" applyFont="1" applyAlignment="1">
      <alignment horizontal="left" vertical="center"/>
    </xf>
    <xf numFmtId="165" fontId="13" fillId="0" borderId="0" xfId="0" applyNumberFormat="1" applyFont="1" applyAlignment="1">
      <alignment vertical="center"/>
    </xf>
    <xf numFmtId="165" fontId="8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vertical="center"/>
    </xf>
    <xf numFmtId="165" fontId="7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left" vertical="center"/>
    </xf>
    <xf numFmtId="165" fontId="7" fillId="0" borderId="0" xfId="0" applyNumberFormat="1" applyFont="1" applyAlignment="1">
      <alignment vertical="center"/>
    </xf>
    <xf numFmtId="168" fontId="7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168" fontId="8" fillId="0" borderId="0" xfId="0" applyNumberFormat="1" applyFont="1" applyAlignment="1">
      <alignment horizontal="right" vertical="center"/>
    </xf>
    <xf numFmtId="171" fontId="12" fillId="0" borderId="1" xfId="6" applyNumberFormat="1" applyFont="1" applyAlignment="1">
      <alignment vertical="center"/>
    </xf>
    <xf numFmtId="171" fontId="12" fillId="0" borderId="1" xfId="6" applyNumberFormat="1" applyFont="1" applyAlignment="1">
      <alignment horizontal="right" vertical="center"/>
    </xf>
    <xf numFmtId="171" fontId="12" fillId="0" borderId="4" xfId="6" applyNumberFormat="1" applyFont="1" applyBorder="1" applyAlignment="1">
      <alignment horizontal="right" vertical="center"/>
    </xf>
    <xf numFmtId="171" fontId="13" fillId="0" borderId="1" xfId="6" applyNumberFormat="1" applyFont="1" applyAlignment="1">
      <alignment horizontal="right" vertical="center"/>
    </xf>
    <xf numFmtId="171" fontId="12" fillId="0" borderId="6" xfId="6" applyNumberFormat="1" applyFont="1" applyBorder="1" applyAlignment="1">
      <alignment horizontal="right" vertical="center"/>
    </xf>
    <xf numFmtId="171" fontId="12" fillId="0" borderId="1" xfId="14" applyNumberFormat="1" applyFont="1" applyFill="1" applyAlignment="1">
      <alignment horizontal="right" vertical="center"/>
    </xf>
    <xf numFmtId="0" fontId="13" fillId="0" borderId="1" xfId="12" applyFont="1" applyAlignment="1">
      <alignment vertical="center"/>
    </xf>
    <xf numFmtId="0" fontId="12" fillId="0" borderId="1" xfId="12" applyFont="1" applyAlignment="1">
      <alignment vertical="center"/>
    </xf>
    <xf numFmtId="0" fontId="12" fillId="0" borderId="1" xfId="12" applyFont="1" applyAlignment="1">
      <alignment horizontal="center" vertical="center"/>
    </xf>
    <xf numFmtId="0" fontId="13" fillId="0" borderId="1" xfId="12" applyFont="1" applyAlignment="1">
      <alignment horizontal="left" vertical="center"/>
    </xf>
    <xf numFmtId="0" fontId="13" fillId="0" borderId="2" xfId="13" applyFont="1" applyBorder="1" applyAlignment="1">
      <alignment horizontal="left" vertical="center"/>
    </xf>
    <xf numFmtId="0" fontId="13" fillId="0" borderId="4" xfId="12" applyFont="1" applyBorder="1" applyAlignment="1">
      <alignment vertical="center"/>
    </xf>
    <xf numFmtId="170" fontId="13" fillId="0" borderId="4" xfId="12" applyNumberFormat="1" applyFont="1" applyBorder="1" applyAlignment="1">
      <alignment vertical="center"/>
    </xf>
    <xf numFmtId="0" fontId="13" fillId="0" borderId="1" xfId="12" quotePrefix="1" applyFont="1" applyAlignment="1">
      <alignment horizontal="left" vertical="center"/>
    </xf>
    <xf numFmtId="0" fontId="13" fillId="0" borderId="1" xfId="12" quotePrefix="1" applyFont="1" applyAlignment="1">
      <alignment horizontal="center" vertical="center"/>
    </xf>
    <xf numFmtId="0" fontId="13" fillId="0" borderId="1" xfId="12" applyFont="1" applyAlignment="1">
      <alignment horizontal="right" vertical="center"/>
    </xf>
    <xf numFmtId="0" fontId="13" fillId="0" borderId="1" xfId="12" applyFont="1" applyAlignment="1">
      <alignment horizontal="center" vertical="center"/>
    </xf>
    <xf numFmtId="171" fontId="13" fillId="0" borderId="4" xfId="12" applyNumberFormat="1" applyFont="1" applyBorder="1" applyAlignment="1">
      <alignment horizontal="right" vertical="center"/>
    </xf>
    <xf numFmtId="171" fontId="13" fillId="0" borderId="1" xfId="12" applyNumberFormat="1" applyFont="1" applyAlignment="1">
      <alignment horizontal="right" vertical="center"/>
    </xf>
    <xf numFmtId="0" fontId="12" fillId="0" borderId="1" xfId="12" quotePrefix="1" applyFont="1" applyAlignment="1">
      <alignment horizontal="left" vertical="center"/>
    </xf>
    <xf numFmtId="0" fontId="12" fillId="0" borderId="4" xfId="12" applyFont="1" applyBorder="1" applyAlignment="1">
      <alignment vertical="center"/>
    </xf>
    <xf numFmtId="0" fontId="12" fillId="0" borderId="4" xfId="12" applyFont="1" applyBorder="1" applyAlignment="1">
      <alignment horizontal="center" vertical="center"/>
    </xf>
    <xf numFmtId="0" fontId="13" fillId="0" borderId="4" xfId="12" applyFont="1" applyBorder="1" applyAlignment="1">
      <alignment horizontal="left" vertical="center"/>
    </xf>
    <xf numFmtId="166" fontId="13" fillId="0" borderId="4" xfId="12" applyNumberFormat="1" applyFont="1" applyBorder="1" applyAlignment="1">
      <alignment horizontal="center" vertical="center"/>
    </xf>
    <xf numFmtId="166" fontId="13" fillId="0" borderId="1" xfId="12" applyNumberFormat="1" applyFont="1" applyAlignment="1">
      <alignment horizontal="center" vertical="center"/>
    </xf>
    <xf numFmtId="166" fontId="12" fillId="0" borderId="1" xfId="12" applyNumberFormat="1" applyFont="1" applyAlignment="1">
      <alignment vertical="center"/>
    </xf>
    <xf numFmtId="0" fontId="8" fillId="0" borderId="1" xfId="892" applyFont="1" applyAlignment="1">
      <alignment vertical="center"/>
    </xf>
    <xf numFmtId="171" fontId="12" fillId="0" borderId="4" xfId="12" applyNumberFormat="1" applyFont="1" applyBorder="1" applyAlignment="1">
      <alignment vertical="center"/>
    </xf>
    <xf numFmtId="171" fontId="12" fillId="0" borderId="4" xfId="12" applyNumberFormat="1" applyFont="1" applyBorder="1" applyAlignment="1">
      <alignment horizontal="right" vertical="center"/>
    </xf>
    <xf numFmtId="171" fontId="12" fillId="0" borderId="4" xfId="12" quotePrefix="1" applyNumberFormat="1" applyFont="1" applyBorder="1" applyAlignment="1">
      <alignment horizontal="right" vertical="center"/>
    </xf>
    <xf numFmtId="171" fontId="12" fillId="0" borderId="6" xfId="12" applyNumberFormat="1" applyFont="1" applyBorder="1" applyAlignment="1">
      <alignment horizontal="right" vertical="center"/>
    </xf>
    <xf numFmtId="0" fontId="13" fillId="0" borderId="4" xfId="12" applyFont="1" applyBorder="1" applyAlignment="1">
      <alignment horizontal="center" vertical="center"/>
    </xf>
    <xf numFmtId="0" fontId="12" fillId="0" borderId="1" xfId="12" applyFont="1" applyAlignment="1">
      <alignment horizontal="left" vertical="center"/>
    </xf>
    <xf numFmtId="171" fontId="12" fillId="0" borderId="1" xfId="892" quotePrefix="1" applyNumberFormat="1" applyFont="1" applyAlignment="1">
      <alignment horizontal="center" vertical="center"/>
    </xf>
    <xf numFmtId="0" fontId="12" fillId="0" borderId="1" xfId="892" applyFont="1" applyAlignment="1">
      <alignment horizontal="center" vertical="center"/>
    </xf>
    <xf numFmtId="0" fontId="12" fillId="0" borderId="1" xfId="892" applyFont="1" applyAlignment="1">
      <alignment vertical="center"/>
    </xf>
    <xf numFmtId="0" fontId="7" fillId="0" borderId="2" xfId="0" applyFont="1" applyBorder="1" applyAlignment="1">
      <alignment horizontal="center" vertical="center"/>
    </xf>
    <xf numFmtId="165" fontId="7" fillId="0" borderId="2" xfId="0" applyNumberFormat="1" applyFont="1" applyBorder="1" applyAlignment="1">
      <alignment horizontal="right" vertical="center"/>
    </xf>
    <xf numFmtId="165" fontId="13" fillId="0" borderId="2" xfId="0" applyNumberFormat="1" applyFont="1" applyBorder="1" applyAlignment="1">
      <alignment horizontal="right" vertical="center"/>
    </xf>
    <xf numFmtId="165" fontId="12" fillId="0" borderId="2" xfId="0" applyNumberFormat="1" applyFont="1" applyBorder="1" applyAlignment="1">
      <alignment horizontal="right" vertical="center"/>
    </xf>
    <xf numFmtId="165" fontId="8" fillId="0" borderId="3" xfId="0" applyNumberFormat="1" applyFont="1" applyBorder="1" applyAlignment="1">
      <alignment horizontal="right" vertical="center"/>
    </xf>
    <xf numFmtId="0" fontId="8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166" fontId="8" fillId="0" borderId="2" xfId="0" applyNumberFormat="1" applyFont="1" applyBorder="1" applyAlignment="1">
      <alignment vertical="center"/>
    </xf>
    <xf numFmtId="0" fontId="12" fillId="0" borderId="2" xfId="0" applyFont="1" applyBorder="1" applyAlignment="1">
      <alignment horizontal="center" vertical="center"/>
    </xf>
    <xf numFmtId="165" fontId="7" fillId="0" borderId="2" xfId="0" applyNumberFormat="1" applyFont="1" applyBorder="1" applyAlignment="1">
      <alignment vertical="center"/>
    </xf>
    <xf numFmtId="168" fontId="7" fillId="0" borderId="2" xfId="0" applyNumberFormat="1" applyFont="1" applyBorder="1" applyAlignment="1">
      <alignment horizontal="right" vertical="center"/>
    </xf>
    <xf numFmtId="165" fontId="8" fillId="0" borderId="2" xfId="0" applyNumberFormat="1" applyFont="1" applyBorder="1" applyAlignment="1">
      <alignment horizontal="center" vertical="center"/>
    </xf>
    <xf numFmtId="168" fontId="8" fillId="0" borderId="2" xfId="0" applyNumberFormat="1" applyFont="1" applyBorder="1" applyAlignment="1">
      <alignment horizontal="right" vertical="center"/>
    </xf>
    <xf numFmtId="165" fontId="13" fillId="0" borderId="2" xfId="0" applyNumberFormat="1" applyFont="1" applyBorder="1" applyAlignment="1">
      <alignment vertical="center"/>
    </xf>
    <xf numFmtId="0" fontId="12" fillId="0" borderId="2" xfId="0" applyFont="1" applyBorder="1" applyAlignment="1">
      <alignment vertical="center"/>
    </xf>
    <xf numFmtId="165" fontId="12" fillId="0" borderId="2" xfId="0" applyNumberFormat="1" applyFont="1" applyBorder="1" applyAlignment="1">
      <alignment vertical="center"/>
    </xf>
    <xf numFmtId="0" fontId="12" fillId="0" borderId="4" xfId="12" applyFont="1" applyBorder="1" applyAlignment="1">
      <alignment horizontal="left" vertical="center"/>
    </xf>
    <xf numFmtId="0" fontId="7" fillId="0" borderId="2" xfId="0" applyFont="1" applyBorder="1" applyAlignment="1">
      <alignment vertical="center"/>
    </xf>
    <xf numFmtId="165" fontId="8" fillId="0" borderId="1" xfId="0" applyNumberFormat="1" applyFont="1" applyBorder="1" applyAlignment="1">
      <alignment horizontal="center" vertical="center"/>
    </xf>
    <xf numFmtId="0" fontId="8" fillId="0" borderId="0" xfId="0" quotePrefix="1" applyFont="1" applyAlignment="1">
      <alignment vertical="center"/>
    </xf>
    <xf numFmtId="0" fontId="11" fillId="0" borderId="0" xfId="0" applyFont="1" applyAlignment="1">
      <alignment vertical="center"/>
    </xf>
    <xf numFmtId="165" fontId="12" fillId="0" borderId="0" xfId="0" applyNumberFormat="1" applyFont="1" applyAlignment="1">
      <alignment horizontal="right" vertical="center"/>
    </xf>
    <xf numFmtId="165" fontId="12" fillId="0" borderId="4" xfId="0" applyNumberFormat="1" applyFont="1" applyBorder="1" applyAlignment="1">
      <alignment vertical="center"/>
    </xf>
    <xf numFmtId="165" fontId="12" fillId="0" borderId="4" xfId="0" applyNumberFormat="1" applyFont="1" applyBorder="1" applyAlignment="1">
      <alignment horizontal="right" vertical="center"/>
    </xf>
    <xf numFmtId="165" fontId="12" fillId="0" borderId="3" xfId="0" applyNumberFormat="1" applyFont="1" applyBorder="1" applyAlignment="1">
      <alignment vertical="center"/>
    </xf>
    <xf numFmtId="168" fontId="12" fillId="0" borderId="4" xfId="0" applyNumberFormat="1" applyFont="1" applyBorder="1" applyAlignment="1">
      <alignment horizontal="right" vertical="center"/>
    </xf>
    <xf numFmtId="168" fontId="12" fillId="0" borderId="3" xfId="0" applyNumberFormat="1" applyFont="1" applyBorder="1" applyAlignment="1">
      <alignment horizontal="right" vertical="center"/>
    </xf>
    <xf numFmtId="168" fontId="8" fillId="0" borderId="0" xfId="0" applyNumberFormat="1" applyFont="1" applyAlignment="1">
      <alignment horizontal="right"/>
    </xf>
    <xf numFmtId="0" fontId="13" fillId="0" borderId="2" xfId="0" applyFont="1" applyBorder="1" applyAlignment="1">
      <alignment vertical="center"/>
    </xf>
    <xf numFmtId="172" fontId="12" fillId="0" borderId="1" xfId="12" applyNumberFormat="1" applyFont="1" applyAlignment="1">
      <alignment horizontal="right" vertical="center"/>
    </xf>
    <xf numFmtId="172" fontId="12" fillId="0" borderId="1" xfId="12" quotePrefix="1" applyNumberFormat="1" applyFont="1" applyAlignment="1">
      <alignment horizontal="right" vertical="center"/>
    </xf>
    <xf numFmtId="0" fontId="12" fillId="0" borderId="1" xfId="12" quotePrefix="1" applyFont="1" applyAlignment="1">
      <alignment vertical="center"/>
    </xf>
    <xf numFmtId="0" fontId="79" fillId="0" borderId="1" xfId="12" applyFont="1" applyAlignment="1">
      <alignment vertical="center"/>
    </xf>
    <xf numFmtId="171" fontId="12" fillId="0" borderId="6" xfId="12" applyNumberFormat="1" applyFont="1" applyBorder="1" applyAlignment="1">
      <alignment vertical="center"/>
    </xf>
    <xf numFmtId="172" fontId="12" fillId="0" borderId="0" xfId="0" applyNumberFormat="1" applyFont="1" applyAlignment="1">
      <alignment vertical="center"/>
    </xf>
    <xf numFmtId="172" fontId="13" fillId="0" borderId="0" xfId="0" applyNumberFormat="1" applyFont="1" applyAlignment="1">
      <alignment horizontal="right" vertical="center"/>
    </xf>
    <xf numFmtId="172" fontId="13" fillId="0" borderId="2" xfId="0" applyNumberFormat="1" applyFont="1" applyBorder="1" applyAlignment="1">
      <alignment horizontal="right" vertical="center"/>
    </xf>
    <xf numFmtId="172" fontId="12" fillId="0" borderId="0" xfId="0" applyNumberFormat="1" applyFont="1" applyAlignment="1">
      <alignment horizontal="right" vertical="center"/>
    </xf>
    <xf numFmtId="172" fontId="12" fillId="0" borderId="0" xfId="17" quotePrefix="1" applyNumberFormat="1" applyFont="1" applyFill="1" applyAlignment="1">
      <alignment horizontal="right" vertical="center"/>
    </xf>
    <xf numFmtId="172" fontId="12" fillId="0" borderId="1" xfId="17" quotePrefix="1" applyNumberFormat="1" applyFont="1" applyFill="1" applyBorder="1" applyAlignment="1">
      <alignment horizontal="right" vertical="center"/>
    </xf>
    <xf numFmtId="172" fontId="12" fillId="0" borderId="4" xfId="17" applyNumberFormat="1" applyFont="1" applyBorder="1" applyAlignment="1">
      <alignment horizontal="right" vertical="center"/>
    </xf>
    <xf numFmtId="172" fontId="12" fillId="0" borderId="6" xfId="17" applyNumberFormat="1" applyFont="1" applyFill="1" applyBorder="1" applyAlignment="1">
      <alignment vertical="center"/>
    </xf>
    <xf numFmtId="172" fontId="12" fillId="0" borderId="2" xfId="0" applyNumberFormat="1" applyFont="1" applyBorder="1" applyAlignment="1">
      <alignment horizontal="right" vertical="center"/>
    </xf>
    <xf numFmtId="172" fontId="12" fillId="0" borderId="0" xfId="0" applyNumberFormat="1" applyFont="1"/>
    <xf numFmtId="169" fontId="12" fillId="0" borderId="1" xfId="18" applyNumberFormat="1" applyAlignment="1">
      <alignment vertical="center"/>
    </xf>
    <xf numFmtId="0" fontId="12" fillId="0" borderId="2" xfId="0" applyFont="1" applyBorder="1"/>
    <xf numFmtId="0" fontId="7" fillId="0" borderId="0" xfId="0" applyFont="1" applyAlignment="1">
      <alignment horizontal="left" vertical="center"/>
    </xf>
    <xf numFmtId="0" fontId="8" fillId="0" borderId="0" xfId="0" applyFont="1"/>
    <xf numFmtId="0" fontId="7" fillId="0" borderId="2" xfId="0" applyFont="1" applyBorder="1" applyAlignment="1">
      <alignment horizontal="left" vertical="center"/>
    </xf>
    <xf numFmtId="0" fontId="12" fillId="0" borderId="2" xfId="0" applyFont="1" applyBorder="1"/>
    <xf numFmtId="165" fontId="7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2" fillId="0" borderId="0" xfId="0" applyFont="1"/>
    <xf numFmtId="0" fontId="13" fillId="0" borderId="2" xfId="0" applyFont="1" applyBorder="1" applyAlignment="1">
      <alignment horizontal="left" vertical="center"/>
    </xf>
    <xf numFmtId="165" fontId="13" fillId="0" borderId="2" xfId="0" applyNumberFormat="1" applyFont="1" applyBorder="1" applyAlignment="1">
      <alignment horizontal="center" vertical="center"/>
    </xf>
    <xf numFmtId="0" fontId="13" fillId="0" borderId="1" xfId="12" applyFont="1" applyAlignment="1">
      <alignment horizontal="left" vertical="center"/>
    </xf>
  </cellXfs>
  <cellStyles count="893">
    <cellStyle name="20% - Accent1 2" xfId="498" xr:uid="{3A9FC50C-9242-47E5-8BF7-D73582E1AF75}"/>
    <cellStyle name="20% - Accent1 2 2" xfId="499" xr:uid="{524A1A63-D06B-4AE1-B175-456CF10BE27B}"/>
    <cellStyle name="20% - Accent1 2 3" xfId="500" xr:uid="{27D9421E-70F6-4563-8779-3500C2344FA1}"/>
    <cellStyle name="20% - Accent1 3" xfId="501" xr:uid="{BEDECBCB-840C-49DB-A44E-A9921DDD413E}"/>
    <cellStyle name="20% - Accent1 4" xfId="502" xr:uid="{C79FD2CF-9548-4E04-84D3-63F051D45356}"/>
    <cellStyle name="20% - Accent1 5" xfId="356" xr:uid="{A57912D5-2D68-4827-A62D-A05CD34ECC77}"/>
    <cellStyle name="20% - Accent1 6" xfId="96" xr:uid="{67520F56-DAB8-4DAC-8765-1CDBD01982DA}"/>
    <cellStyle name="20% - Accent2 2" xfId="503" xr:uid="{02DBB22A-B8F1-4F39-BBFA-E0C62131B81A}"/>
    <cellStyle name="20% - Accent2 2 2" xfId="504" xr:uid="{65AB16B2-08E6-404B-9743-71FF4DD2D6C8}"/>
    <cellStyle name="20% - Accent2 2 3" xfId="505" xr:uid="{E5F6FE78-E985-40AA-AA2C-CE23AFBF0D67}"/>
    <cellStyle name="20% - Accent2 3" xfId="506" xr:uid="{A7BE4523-0569-466D-8D71-B653CD756EB5}"/>
    <cellStyle name="20% - Accent2 4" xfId="507" xr:uid="{E4B89DCD-55D1-4EFD-A1ED-01D02FB8ECFA}"/>
    <cellStyle name="20% - Accent2 5" xfId="358" xr:uid="{5CF5DF3C-7016-424A-9283-A46EF2B03D76}"/>
    <cellStyle name="20% - Accent2 6" xfId="99" xr:uid="{DC9EC612-A2C0-4B86-9983-BE4C8C8EBD27}"/>
    <cellStyle name="20% - Accent3 2" xfId="508" xr:uid="{78B7CE3A-9DB2-44C2-B481-5DE0CE683817}"/>
    <cellStyle name="20% - Accent3 2 2" xfId="509" xr:uid="{9B61EAE5-F6EF-4075-BD92-BF3F6A3CAAAC}"/>
    <cellStyle name="20% - Accent3 2 3" xfId="510" xr:uid="{B9625B9B-CB29-4DFC-AE75-17E4E9FB86AC}"/>
    <cellStyle name="20% - Accent3 3" xfId="511" xr:uid="{A3059C90-5B8D-49E2-A3D6-5E3FDA0A0855}"/>
    <cellStyle name="20% - Accent3 4" xfId="512" xr:uid="{41FEE1D1-851E-49A4-AE77-47076F1483DF}"/>
    <cellStyle name="20% - Accent3 5" xfId="360" xr:uid="{C0890371-F423-416F-AD43-7F4A3C9DFBA2}"/>
    <cellStyle name="20% - Accent3 6" xfId="102" xr:uid="{62757DE7-38D7-4C7B-A585-FF0BB00566C9}"/>
    <cellStyle name="20% - Accent4 2" xfId="513" xr:uid="{6BAE6DA8-633C-4B89-B3F9-4AC02D016B07}"/>
    <cellStyle name="20% - Accent4 2 2" xfId="514" xr:uid="{351FDEE0-753D-46C9-AE52-E2C906F200FF}"/>
    <cellStyle name="20% - Accent4 2 3" xfId="515" xr:uid="{CBBD2290-FBDF-43F1-B489-E7447CF366CD}"/>
    <cellStyle name="20% - Accent4 3" xfId="516" xr:uid="{2D79EFCE-0EDD-4FEC-940F-1EC48797F528}"/>
    <cellStyle name="20% - Accent4 4" xfId="517" xr:uid="{E1F65100-9317-4D13-80E5-BE49B78A301D}"/>
    <cellStyle name="20% - Accent4 5" xfId="362" xr:uid="{06A27D7E-2336-4403-BF6C-4699D3243B75}"/>
    <cellStyle name="20% - Accent4 6" xfId="105" xr:uid="{D524D31A-4DE4-43FC-8781-CB5106CA9B6B}"/>
    <cellStyle name="20% - Accent5 2" xfId="518" xr:uid="{09D68943-4AB2-4410-BD74-F71A6F1E2CE5}"/>
    <cellStyle name="20% - Accent5 2 2" xfId="519" xr:uid="{34C07657-DE63-4AF6-A008-3F62719A923C}"/>
    <cellStyle name="20% - Accent5 2 3" xfId="520" xr:uid="{5B382C4E-EE87-428B-9B46-126392162E33}"/>
    <cellStyle name="20% - Accent5 3" xfId="521" xr:uid="{E27F2671-252B-44DE-96E9-8CA37658B7E8}"/>
    <cellStyle name="20% - Accent5 4" xfId="522" xr:uid="{E80EC4EB-91A7-4BE3-8417-8B67AE766513}"/>
    <cellStyle name="20% - Accent5 5" xfId="364" xr:uid="{7D06732C-2D57-4A70-B63C-5AE38B8C1E43}"/>
    <cellStyle name="20% - Accent5 6" xfId="108" xr:uid="{0B2B10AD-BF18-4C05-BED5-CD0C9EC8B383}"/>
    <cellStyle name="20% - Accent6 2" xfId="523" xr:uid="{C0E3F6CF-1AF2-476D-B33D-F923C0621B27}"/>
    <cellStyle name="20% - Accent6 2 2" xfId="524" xr:uid="{AB2C538C-6AF6-4288-B353-D0FE2AE4A161}"/>
    <cellStyle name="20% - Accent6 2 3" xfId="525" xr:uid="{4CE49A75-65E2-40C4-A619-C50DB38CB96E}"/>
    <cellStyle name="20% - Accent6 3" xfId="526" xr:uid="{0E7099CC-0280-42FA-BFF1-93FD1A81CFFD}"/>
    <cellStyle name="20% - Accent6 4" xfId="527" xr:uid="{FE1D0B4A-599C-48B4-A68A-401F0E304986}"/>
    <cellStyle name="20% - Accent6 5" xfId="366" xr:uid="{EB78F0F1-0657-44D0-AFB8-BFCC1145C6A4}"/>
    <cellStyle name="20% - Accent6 6" xfId="111" xr:uid="{FFC066C6-93F8-4EFB-B75E-A68A66FBBDEB}"/>
    <cellStyle name="40% - Accent1 2" xfId="528" xr:uid="{BE2DB15B-D5CD-4E6F-A6F2-FDA6EE63741E}"/>
    <cellStyle name="40% - Accent1 2 2" xfId="529" xr:uid="{D68F4A21-DE3B-42F0-885D-BE2597395347}"/>
    <cellStyle name="40% - Accent1 2 3" xfId="530" xr:uid="{22C32B59-0C18-4867-B946-68D52F1E4293}"/>
    <cellStyle name="40% - Accent1 3" xfId="531" xr:uid="{F5ED442E-958B-484B-B60E-898ABAA888BC}"/>
    <cellStyle name="40% - Accent1 4" xfId="532" xr:uid="{A29B682E-86E8-4236-A9DF-C6FD633B3285}"/>
    <cellStyle name="40% - Accent1 5" xfId="357" xr:uid="{C6E5B312-9226-4E86-83C5-762A585C5CF0}"/>
    <cellStyle name="40% - Accent1 6" xfId="97" xr:uid="{3494E7F2-996B-46EC-AF36-B7A0E42D930A}"/>
    <cellStyle name="40% - Accent2 2" xfId="533" xr:uid="{BB061D69-7F23-44C4-B595-07143B15487A}"/>
    <cellStyle name="40% - Accent2 2 2" xfId="534" xr:uid="{8981F851-7679-4ED6-B562-2B1347005255}"/>
    <cellStyle name="40% - Accent2 2 3" xfId="535" xr:uid="{454F418F-C9F6-4CA3-AE47-79BF3403EB91}"/>
    <cellStyle name="40% - Accent2 3" xfId="536" xr:uid="{6553C55E-D1B9-4581-A50D-B24033F7F3E4}"/>
    <cellStyle name="40% - Accent2 4" xfId="537" xr:uid="{913E965C-6BAB-486E-9AA6-13095FEBE012}"/>
    <cellStyle name="40% - Accent2 5" xfId="359" xr:uid="{28349D54-7A42-4449-9E91-671D18FF78E6}"/>
    <cellStyle name="40% - Accent2 6" xfId="100" xr:uid="{6CFF9FAB-8A70-418A-BAEB-EFBB918F604D}"/>
    <cellStyle name="40% - Accent3 2" xfId="538" xr:uid="{1CE7D611-1990-44F8-AADF-3035874AF97C}"/>
    <cellStyle name="40% - Accent3 2 2" xfId="539" xr:uid="{F0E5D271-F7F6-48BF-9D66-CDAC47C90B3C}"/>
    <cellStyle name="40% - Accent3 2 3" xfId="540" xr:uid="{33DDBC69-C413-453B-AE13-0E34ACC9ED10}"/>
    <cellStyle name="40% - Accent3 3" xfId="541" xr:uid="{23293EE2-68DA-488C-BCBB-E77E1D83D74A}"/>
    <cellStyle name="40% - Accent3 4" xfId="542" xr:uid="{258A21B1-25A2-4742-A62D-25F284CE4684}"/>
    <cellStyle name="40% - Accent3 5" xfId="361" xr:uid="{C338DD0D-7C35-4F18-BF43-2E0237D264C3}"/>
    <cellStyle name="40% - Accent3 6" xfId="103" xr:uid="{26C2EEBE-466E-4757-802A-48A5A45D49A1}"/>
    <cellStyle name="40% - Accent4 2" xfId="543" xr:uid="{F9D4BD64-DF24-4209-A9DE-D64D837407FA}"/>
    <cellStyle name="40% - Accent4 2 2" xfId="544" xr:uid="{B6645FE6-DA64-4BB9-940E-325CC0E560C4}"/>
    <cellStyle name="40% - Accent4 2 3" xfId="545" xr:uid="{E183464A-2644-4DC8-B38F-14A2B43BC060}"/>
    <cellStyle name="40% - Accent4 3" xfId="546" xr:uid="{B96740CE-39D7-4105-91C9-C94C3C07697E}"/>
    <cellStyle name="40% - Accent4 4" xfId="547" xr:uid="{C28A1DFB-AE18-41DC-9487-C081E0882E62}"/>
    <cellStyle name="40% - Accent4 5" xfId="363" xr:uid="{45A9B6E2-B472-4BA5-B4BD-7F3478F87163}"/>
    <cellStyle name="40% - Accent4 6" xfId="106" xr:uid="{57793D2C-789E-430E-BCE6-7F45155C8FF1}"/>
    <cellStyle name="40% - Accent5 2" xfId="548" xr:uid="{4900DD13-2A67-49BE-811B-291C65F66537}"/>
    <cellStyle name="40% - Accent5 2 2" xfId="549" xr:uid="{D42C36AC-D5BD-462E-A56A-D74E652F2A13}"/>
    <cellStyle name="40% - Accent5 2 3" xfId="550" xr:uid="{F50463B6-895A-4873-99D6-6D92F7E0092C}"/>
    <cellStyle name="40% - Accent5 3" xfId="551" xr:uid="{E6C0FDF3-9F0C-4BFE-AA14-9627F928794D}"/>
    <cellStyle name="40% - Accent5 4" xfId="552" xr:uid="{0B7E8C4F-EACB-4B06-99B8-469610B8D6D3}"/>
    <cellStyle name="40% - Accent5 5" xfId="365" xr:uid="{56B80CDC-465C-42F2-9CA3-560BEAECCD39}"/>
    <cellStyle name="40% - Accent5 6" xfId="109" xr:uid="{731B80A2-61BC-474D-B99C-2F9764698DA3}"/>
    <cellStyle name="40% - Accent6 2" xfId="168" xr:uid="{A0FDCCC3-D406-4F3E-9D8A-6F375ABB24FC}"/>
    <cellStyle name="40% - Accent6 2 2" xfId="554" xr:uid="{E5058955-883A-4982-A007-DA38DDE05218}"/>
    <cellStyle name="40% - Accent6 2 3" xfId="555" xr:uid="{7442E26D-5EF4-4880-B39F-EF89C7825121}"/>
    <cellStyle name="40% - Accent6 2 4" xfId="553" xr:uid="{014122DF-7B41-4136-A84C-FE10EA1A139F}"/>
    <cellStyle name="40% - Accent6 3" xfId="556" xr:uid="{3C4CAE3A-9298-4653-BBF0-9A0F4334A334}"/>
    <cellStyle name="40% - Accent6 4" xfId="557" xr:uid="{AD8D0A16-19F4-4126-8C82-8F0FF4E86553}"/>
    <cellStyle name="40% - Accent6 5" xfId="367" xr:uid="{7224C2B7-90E2-41C7-99E9-DC3DB6BCDB5C}"/>
    <cellStyle name="40% - Accent6 6" xfId="112" xr:uid="{893A4613-DD5B-4EF9-8345-F6F6A39AA1D3}"/>
    <cellStyle name="60% - Accent1 2" xfId="212" xr:uid="{CF0413FA-D6B2-4043-8426-3CBABEACDAC9}"/>
    <cellStyle name="60% - Accent1 2 2" xfId="559" xr:uid="{C4D6A41E-52CC-4AF6-9821-AE1F0C47DB5D}"/>
    <cellStyle name="60% - Accent1 2 3" xfId="560" xr:uid="{CACDD9E4-6221-4EBA-863F-A69A6216AFFA}"/>
    <cellStyle name="60% - Accent1 2 4" xfId="558" xr:uid="{B661CACA-F2D7-4A5A-9817-36A020CD28CE}"/>
    <cellStyle name="60% - Accent1 3" xfId="561" xr:uid="{CBAE3C28-5F6F-48AB-A376-2C0305400CFA}"/>
    <cellStyle name="60% - Accent1 4" xfId="562" xr:uid="{1BB1B4F4-FC86-4D45-BC72-9B2F557DDFD9}"/>
    <cellStyle name="60% - Accent2 2" xfId="213" xr:uid="{899FF97F-3A66-42F5-80C6-065EC74C8584}"/>
    <cellStyle name="60% - Accent2 2 2" xfId="564" xr:uid="{BA4A6203-F575-4464-96C6-F4BE9D86501F}"/>
    <cellStyle name="60% - Accent2 2 3" xfId="565" xr:uid="{5BCE0A1B-462D-4A8C-A840-F9F4D78EFCA3}"/>
    <cellStyle name="60% - Accent2 2 4" xfId="563" xr:uid="{7B8DDAF8-10E8-45EE-A535-B5EDBE78D97A}"/>
    <cellStyle name="60% - Accent2 3" xfId="566" xr:uid="{8E221115-98E6-41B7-97BE-D2CB0AF55C7A}"/>
    <cellStyle name="60% - Accent2 4" xfId="567" xr:uid="{9FEA9B4B-E210-49B4-8ABF-154430CE1832}"/>
    <cellStyle name="60% - Accent3 2" xfId="214" xr:uid="{9FEE62E1-832A-40BC-AD29-41FB5BE7810F}"/>
    <cellStyle name="60% - Accent3 2 2" xfId="569" xr:uid="{0E85EA15-FF55-40B5-AB70-86E7E801F722}"/>
    <cellStyle name="60% - Accent3 2 3" xfId="570" xr:uid="{66C4A39D-EC1A-4869-9B03-EB9B1DC188E3}"/>
    <cellStyle name="60% - Accent3 2 4" xfId="568" xr:uid="{2C1F3485-CF93-4D75-8C56-2042B7FBDF76}"/>
    <cellStyle name="60% - Accent3 3" xfId="571" xr:uid="{9072ABBF-9A77-409C-A89D-1957650DCB1E}"/>
    <cellStyle name="60% - Accent3 4" xfId="572" xr:uid="{64D99C92-73FB-44CC-B953-90E66E2599BE}"/>
    <cellStyle name="60% - Accent4 2" xfId="215" xr:uid="{731BB9EB-40C1-406D-9BA9-4CD39E2B190E}"/>
    <cellStyle name="60% - Accent4 2 2" xfId="574" xr:uid="{9C073E38-6ABA-447C-ADC5-C34E33C5465A}"/>
    <cellStyle name="60% - Accent4 2 3" xfId="575" xr:uid="{BD62ED7A-9117-4E45-BAB1-A971F66F48E7}"/>
    <cellStyle name="60% - Accent4 2 4" xfId="573" xr:uid="{8FBF3067-3010-4AED-ACBD-E7BFAF920B64}"/>
    <cellStyle name="60% - Accent4 3" xfId="576" xr:uid="{6EAE90D5-F655-44FF-80C6-CB453DC9B00C}"/>
    <cellStyle name="60% - Accent4 4" xfId="577" xr:uid="{55C57DDD-E835-43EA-A68E-0F06B2036DF6}"/>
    <cellStyle name="60% - Accent5 2" xfId="216" xr:uid="{7A5E3906-C285-458D-8EB7-E67CB128ADF8}"/>
    <cellStyle name="60% - Accent5 2 2" xfId="579" xr:uid="{A940ABEA-E397-436A-9E36-7B8791DA2C41}"/>
    <cellStyle name="60% - Accent5 2 3" xfId="580" xr:uid="{8E0FA839-4091-4FC4-B5FE-797BC09DC2B1}"/>
    <cellStyle name="60% - Accent5 2 4" xfId="578" xr:uid="{29D5A602-9BF0-4029-9E3F-C3954EAE0DBF}"/>
    <cellStyle name="60% - Accent5 3" xfId="581" xr:uid="{0612DE74-A880-45C4-943D-83F641DE4C3B}"/>
    <cellStyle name="60% - Accent5 4" xfId="582" xr:uid="{20CF5D4E-818D-450E-8FF6-21BB9D97DCA5}"/>
    <cellStyle name="60% - Accent6 2" xfId="217" xr:uid="{9036513C-D9EB-4A6A-B693-429CFA820E3B}"/>
    <cellStyle name="60% - Accent6 2 2" xfId="584" xr:uid="{C3AC058B-67AC-4C02-A216-C89F34E1BE98}"/>
    <cellStyle name="60% - Accent6 2 3" xfId="585" xr:uid="{14F463CC-EAC5-42A4-B698-47743C4394F4}"/>
    <cellStyle name="60% - Accent6 2 4" xfId="583" xr:uid="{A6330F1B-EBBC-4E92-A2EA-BF2D7351E127}"/>
    <cellStyle name="60% - Accent6 3" xfId="586" xr:uid="{B9D7C221-3CFA-40F6-BAB4-A50282AE68B2}"/>
    <cellStyle name="60% - Accent6 4" xfId="587" xr:uid="{82A17125-59F0-46C9-835E-588B3C07E5B0}"/>
    <cellStyle name="Accent1 2" xfId="170" xr:uid="{2609A61C-5C8B-4CCF-A684-9C5AE254CC31}"/>
    <cellStyle name="Accent1 2 2" xfId="589" xr:uid="{3C4E6478-E9D1-476B-B834-FBC07A424FA0}"/>
    <cellStyle name="Accent1 2 3" xfId="590" xr:uid="{B8E79DF7-DE5B-4E75-9731-27BDF60C4B21}"/>
    <cellStyle name="Accent1 2 4" xfId="588" xr:uid="{31A8F3AF-F298-49DE-B1B6-167F6BAB2701}"/>
    <cellStyle name="Accent1 3" xfId="591" xr:uid="{587C6B30-B7E9-4BC8-BCBD-E73DE834A005}"/>
    <cellStyle name="Accent1 4" xfId="592" xr:uid="{F54E7787-B769-4CAB-8920-65A2F691CEFD}"/>
    <cellStyle name="Accent1 5" xfId="95" xr:uid="{93E4B13F-9DB2-45BA-BA2F-ED86EE6B6522}"/>
    <cellStyle name="Accent2 2" xfId="171" xr:uid="{61BBA1F8-73C5-47E8-B275-8B2D7ACDCE74}"/>
    <cellStyle name="Accent2 2 2" xfId="594" xr:uid="{B14D8B81-DE41-435B-97A3-00A11D674633}"/>
    <cellStyle name="Accent2 2 3" xfId="595" xr:uid="{CF4B5AE0-0C96-4C67-ABC1-B4F05B774B3A}"/>
    <cellStyle name="Accent2 2 4" xfId="593" xr:uid="{8612D109-F58C-41F9-8948-42033A0F93BE}"/>
    <cellStyle name="Accent2 3" xfId="596" xr:uid="{745564C5-B58C-48FD-964C-8D1A896370CB}"/>
    <cellStyle name="Accent2 4" xfId="597" xr:uid="{761B31C7-2F20-4546-B535-8BEFCB29AB17}"/>
    <cellStyle name="Accent2 5" xfId="98" xr:uid="{7230AD4D-082E-45D1-A90C-4DE4AB1E6D0D}"/>
    <cellStyle name="Accent3 2" xfId="598" xr:uid="{5195024B-528A-4315-9BDB-434A4AA82ABC}"/>
    <cellStyle name="Accent3 2 2" xfId="599" xr:uid="{384D33D7-FB35-4945-B1C5-34DF2796153E}"/>
    <cellStyle name="Accent3 2 3" xfId="600" xr:uid="{8492BF36-F858-4AC4-BE91-8FFD2FD17FCF}"/>
    <cellStyle name="Accent3 3" xfId="601" xr:uid="{44790EA6-2248-4613-A944-5576E9ED799B}"/>
    <cellStyle name="Accent3 4" xfId="602" xr:uid="{5274D997-5B15-41EF-8770-8C91F4739B61}"/>
    <cellStyle name="Accent3 5" xfId="101" xr:uid="{DE70DECB-F200-4304-A9B1-4435DAB900BB}"/>
    <cellStyle name="Accent4 2" xfId="603" xr:uid="{A95E2731-4881-4481-8FF4-4963135E5A11}"/>
    <cellStyle name="Accent4 2 2" xfId="604" xr:uid="{D0908105-235E-48F2-831A-097DA8E8E9FE}"/>
    <cellStyle name="Accent4 2 3" xfId="605" xr:uid="{50145120-CF80-43B3-BFCF-90D65098BD5B}"/>
    <cellStyle name="Accent4 3" xfId="606" xr:uid="{B7CAD84E-6489-4B3F-B4A1-C125617EFF35}"/>
    <cellStyle name="Accent4 4" xfId="607" xr:uid="{17D1AC57-635E-4BD9-B1DF-5F6EA1142FEA}"/>
    <cellStyle name="Accent4 5" xfId="104" xr:uid="{FBD7B828-B995-4108-8BA6-94EF97350B1A}"/>
    <cellStyle name="Accent5 2" xfId="608" xr:uid="{0F211442-60C5-42FE-BB25-2EAA0109D6EE}"/>
    <cellStyle name="Accent5 2 2" xfId="609" xr:uid="{469FB2DA-FC8B-45DD-86A2-05854789FC9B}"/>
    <cellStyle name="Accent5 2 3" xfId="610" xr:uid="{9CEDA668-C421-4D83-B653-3E810C2A0483}"/>
    <cellStyle name="Accent5 3" xfId="611" xr:uid="{ED62F79D-DB29-4209-BE24-BE4937037A27}"/>
    <cellStyle name="Accent5 4" xfId="612" xr:uid="{860DA718-FFEB-4FDA-8F94-F2F6AC1AF3AB}"/>
    <cellStyle name="Accent5 5" xfId="107" xr:uid="{13097C6D-BBA7-4E39-BCAF-69E1F4D25C8E}"/>
    <cellStyle name="Accent6 2" xfId="167" xr:uid="{D551664E-196E-488F-9BF9-1FF20D072879}"/>
    <cellStyle name="Accent6 2 2" xfId="614" xr:uid="{B865E439-2EE1-4F03-BAC5-2060075B0E52}"/>
    <cellStyle name="Accent6 2 3" xfId="615" xr:uid="{119D4904-FE1C-4406-89E6-96025938D45D}"/>
    <cellStyle name="Accent6 2 4" xfId="613" xr:uid="{E43E2CB9-B505-4930-98C7-E34A1730965F}"/>
    <cellStyle name="Accent6 3" xfId="616" xr:uid="{B2E6445C-2FD3-4460-9E12-740F05CE6C97}"/>
    <cellStyle name="Accent6 4" xfId="617" xr:uid="{3384413F-1BD1-4682-9CB6-96994CA41653}"/>
    <cellStyle name="Accent6 5" xfId="110" xr:uid="{E013DEA5-7730-4005-B014-27B63905CBE0}"/>
    <cellStyle name="Bad 2" xfId="618" xr:uid="{E9E09B94-28BB-4BD5-8661-ED1D26D745D2}"/>
    <cellStyle name="Bad 2 2" xfId="619" xr:uid="{5EA2F937-7433-4716-97DC-3B146C3695FB}"/>
    <cellStyle name="Bad 2 3" xfId="620" xr:uid="{DBAA14A2-8BCE-4B58-8198-CC995B5D92FD}"/>
    <cellStyle name="Bad 3" xfId="621" xr:uid="{36357227-7EB9-4F7B-BC1B-CBF79083D3FB}"/>
    <cellStyle name="Bad 4" xfId="622" xr:uid="{D69069EA-D221-40CA-9908-C557846D6371}"/>
    <cellStyle name="Bad 5" xfId="92" xr:uid="{2F9D30C6-3138-4A10-8D96-663886EDF1AA}"/>
    <cellStyle name="Calculation" xfId="33" builtinId="22" customBuiltin="1"/>
    <cellStyle name="Calculation 2" xfId="623" xr:uid="{7FA5B3C0-3455-4947-A670-CBE20E42FD31}"/>
    <cellStyle name="Calculation 2 2" xfId="624" xr:uid="{14C63E76-C0C9-4E3D-9B48-5ED691CA03BB}"/>
    <cellStyle name="Calculation 2 3" xfId="625" xr:uid="{20EF12ED-64B4-41E4-A069-ABE8C0D3302F}"/>
    <cellStyle name="Calculation 3" xfId="626" xr:uid="{C536B306-69CD-40D8-8AE8-C617B0A7BA07}"/>
    <cellStyle name="Calculation 4" xfId="627" xr:uid="{717BA609-0AAB-4F70-A4DF-0CA840621E48}"/>
    <cellStyle name="Check Cell" xfId="35" builtinId="23" customBuiltin="1"/>
    <cellStyle name="Check Cell 2" xfId="628" xr:uid="{57218A7C-3A63-45E3-B6D7-66F7612DAC0C}"/>
    <cellStyle name="Check Cell 2 2" xfId="629" xr:uid="{79F7FD9C-422C-45A3-B801-69C5B8B3109E}"/>
    <cellStyle name="Check Cell 2 3" xfId="630" xr:uid="{8E34185B-63E5-4F3C-8C59-A92098BAF4A6}"/>
    <cellStyle name="Check Cell 3" xfId="631" xr:uid="{9BE6812E-6618-4EF7-B017-7EF247956410}"/>
    <cellStyle name="Check Cell 4" xfId="632" xr:uid="{CE5F043E-FEC4-4684-90EF-0DCB681D8BBB}"/>
    <cellStyle name="Comma" xfId="17" builtinId="3"/>
    <cellStyle name="Comma [0] 2" xfId="633" xr:uid="{09C62A72-955A-4C82-AEB7-6B2BC0317932}"/>
    <cellStyle name="Comma 10" xfId="202" xr:uid="{C25BAFCF-DC1A-41CB-A645-FDA5D44ACCFB}"/>
    <cellStyle name="Comma 10 15 2 2" xfId="781" xr:uid="{38B93981-EFD8-4246-9CAF-FBF5B78F147D}"/>
    <cellStyle name="Comma 10 15 2 2 2" xfId="193" xr:uid="{8CF23B17-D529-47DC-8E85-FCF1CBE2EC69}"/>
    <cellStyle name="Comma 10 15 2 2 2 2" xfId="58" xr:uid="{D5AA8172-6F14-446A-8EFB-C5F2A9E16998}"/>
    <cellStyle name="Comma 10 15 2 2 2 2 2" xfId="63" xr:uid="{B909340B-FC1F-412D-8A1A-F4EDD48BE015}"/>
    <cellStyle name="Comma 10 15 2 2 2 2 2 2" xfId="137" xr:uid="{CB74BC60-3D4A-4B8A-9AE4-DE2AE330D9CC}"/>
    <cellStyle name="Comma 10 15 2 5" xfId="431" xr:uid="{A40351DC-2A19-42FB-8A39-9B85965925E5}"/>
    <cellStyle name="Comma 10 15 2 5 2" xfId="483" xr:uid="{02E3CD7E-3922-4330-A15E-E9224E8B59A7}"/>
    <cellStyle name="Comma 10 15 2 5 3" xfId="819" xr:uid="{2C8BFAC2-2BB0-4370-854A-FA5B32842DFA}"/>
    <cellStyle name="Comma 10 2" xfId="634" xr:uid="{04CFF312-0BE1-4930-99E8-1F3B685859D8}"/>
    <cellStyle name="Comma 109 2" xfId="377" xr:uid="{C3BDCF71-96AD-45DB-8F15-E40CE9DBEF0B}"/>
    <cellStyle name="Comma 109 2 2" xfId="405" xr:uid="{4D1D41E6-7C9E-43BD-9489-5BD860052326}"/>
    <cellStyle name="Comma 109 2 2 2" xfId="62" xr:uid="{544089BF-098A-4313-B55B-2006E4B3A2E9}"/>
    <cellStyle name="Comma 109 2 2 2 2" xfId="138" xr:uid="{7AE21778-A764-4B93-8177-31FE96EEDEE3}"/>
    <cellStyle name="Comma 109 2 2 2 3" xfId="192" xr:uid="{A6492510-ACA9-421E-A4A9-B2BD606CA19B}"/>
    <cellStyle name="Comma 109 2 3" xfId="460" xr:uid="{A617C5A2-CBBD-4674-BAC2-AA65C3D0EA2D}"/>
    <cellStyle name="Comma 109 2 4" xfId="796" xr:uid="{BEF79805-132D-4BDE-BB77-F8A4EB4370D0}"/>
    <cellStyle name="Comma 109 3" xfId="73" xr:uid="{D959ABAF-5B97-4662-9BEC-B8199826C1EA}"/>
    <cellStyle name="Comma 109 3 2" xfId="140" xr:uid="{77ECBA63-3078-4915-9F01-30E79EC9706E}"/>
    <cellStyle name="Comma 109 3 2 2" xfId="408" xr:uid="{F70C721F-9418-4275-B537-6EBCD6B5E129}"/>
    <cellStyle name="Comma 109 3 3" xfId="145" xr:uid="{D5E4811E-64E0-489F-8B8A-13BF1D33E53E}"/>
    <cellStyle name="Comma 109 3 3 2" xfId="464" xr:uid="{9D57A9EA-4349-4BC5-8D9F-860571D03716}"/>
    <cellStyle name="Comma 109 3 4" xfId="800" xr:uid="{DDA29043-0086-4236-ABA3-3E3C74D459C9}"/>
    <cellStyle name="Comma 109 3 5" xfId="382" xr:uid="{552DC83E-A974-4DD0-B1DC-DF551E355A1F}"/>
    <cellStyle name="Comma 11" xfId="208" xr:uid="{1CB3016C-0EE0-41BB-A7AF-D51B5255D134}"/>
    <cellStyle name="Comma 11 2" xfId="635" xr:uid="{0626A706-4633-4851-8C9A-490EF796A6AC}"/>
    <cellStyle name="Comma 11 2 2 5 2 2" xfId="81" xr:uid="{9FBED5B1-FEAA-4954-9D0C-7B66A3C6A630}"/>
    <cellStyle name="Comma 11 2 2 5 2 2 2" xfId="864" xr:uid="{9EED52B1-C98E-4A2C-B4B5-BEFD97A8EC18}"/>
    <cellStyle name="Comma 11 2 2 5 2 2 3" xfId="879" xr:uid="{9DF01302-77A3-4E79-B156-52DFD848BE4D}"/>
    <cellStyle name="Comma 11 2 2 5 2 2 4" xfId="162" xr:uid="{A87B873C-FF2E-47D8-9C53-9AE34662D0EA}"/>
    <cellStyle name="Comma 112 2" xfId="422" xr:uid="{C6EFFEE8-1933-4F6C-BE34-201824D31055}"/>
    <cellStyle name="Comma 112 2 2" xfId="473" xr:uid="{C6CFB63E-2842-4B8D-884C-11EC413D5B7B}"/>
    <cellStyle name="Comma 112 2 3" xfId="809" xr:uid="{62B3A07B-9AB5-41B2-87ED-5FBD67399957}"/>
    <cellStyle name="Comma 115" xfId="786" xr:uid="{5CF62B0A-452A-4464-8900-592BE32D8DCA}"/>
    <cellStyle name="Comma 117" xfId="350" xr:uid="{CDDF26CD-6AA4-4185-8BBE-997DA8E1B9C3}"/>
    <cellStyle name="Comma 117 2" xfId="455" xr:uid="{579D5478-3C1F-4DC7-AEB3-9585C8839742}"/>
    <cellStyle name="Comma 117 3" xfId="791" xr:uid="{21ABAEAA-B00B-4B4B-8690-E2A5174A5687}"/>
    <cellStyle name="Comma 12" xfId="636" xr:uid="{0671A8BB-C301-4AC3-8E69-46D2B580B7F9}"/>
    <cellStyle name="Comma 122" xfId="410" xr:uid="{0654AC41-31A3-4F16-97C0-90BD040711B2}"/>
    <cellStyle name="Comma 122 2" xfId="467" xr:uid="{62CE28CB-C2CB-47C5-840B-BDA2219D9FB3}"/>
    <cellStyle name="Comma 122 3" xfId="803" xr:uid="{645760DC-5159-4EAC-91EA-8C695136FA88}"/>
    <cellStyle name="Comma 127" xfId="439" xr:uid="{2B63C0C2-A06E-4D27-BCB4-074434263F39}"/>
    <cellStyle name="Comma 127 2" xfId="492" xr:uid="{3888135D-861C-4AA2-9930-0389030CB2F4}"/>
    <cellStyle name="Comma 127 3" xfId="828" xr:uid="{48315EDA-6706-4CB8-9AEE-AA0D0E7A5F89}"/>
    <cellStyle name="Comma 127 4" xfId="835" xr:uid="{02916C59-B9AB-4FA1-9448-7D1AF4DCBFFA}"/>
    <cellStyle name="Comma 13" xfId="637" xr:uid="{9E1D1EC7-F3B6-4C75-94FF-A73FCAE704FC}"/>
    <cellStyle name="Comma 137 2 2 2 2" xfId="385" xr:uid="{094F733F-3AA7-49C8-B422-9876CDB7D029}"/>
    <cellStyle name="Comma 137 2 2 2 2 2" xfId="421" xr:uid="{C3F5B80E-DB52-465D-8F22-A1E89797F49D}"/>
    <cellStyle name="Comma 137 2 2 2 2 2 2" xfId="86" xr:uid="{2109BE57-4EEE-4020-91AD-A1AC9D79E4DD}"/>
    <cellStyle name="Comma 137 2 2 2 2 2 2 2" xfId="152" xr:uid="{78A4156B-3AA1-4AD7-8567-308ED684DE26}"/>
    <cellStyle name="Comma 137 2 2 2 2 3" xfId="472" xr:uid="{B757D7F2-BBC7-4929-A583-FD6DD8E0495D}"/>
    <cellStyle name="Comma 137 2 2 2 2 4" xfId="808" xr:uid="{FCB6AD56-7305-42BA-AC15-1E884D56BCA6}"/>
    <cellStyle name="Comma 137 2 2 2 3" xfId="387" xr:uid="{ABF6D061-4EB9-4C52-BF71-FB0469D75810}"/>
    <cellStyle name="Comma 137 2 2 2 3 2" xfId="428" xr:uid="{721E0323-93E1-4777-8B62-A302B82FDB89}"/>
    <cellStyle name="Comma 137 2 2 2 3 3" xfId="480" xr:uid="{1BD3F23E-B431-44B6-9A73-8B6133E4ACFE}"/>
    <cellStyle name="Comma 137 2 2 2 3 4" xfId="816" xr:uid="{31E0A06A-3F7E-4DB3-B1C1-975A9ACDA384}"/>
    <cellStyle name="Comma 137 2 2 3" xfId="409" xr:uid="{1E7236EA-41D2-4591-8633-F8E65873A08E}"/>
    <cellStyle name="Comma 137 2 2 3 2" xfId="465" xr:uid="{6C050AE9-21CA-4EC4-87E3-7436D405E42D}"/>
    <cellStyle name="Comma 137 2 2 3 3" xfId="801" xr:uid="{1437EE9C-72C3-4A46-BE82-F5ACDB60DCBF}"/>
    <cellStyle name="Comma 137 2 3 2" xfId="425" xr:uid="{D7BA1C4E-97DD-4B65-BC51-DFC9F58B46A2}"/>
    <cellStyle name="Comma 137 2 3 2 2" xfId="476" xr:uid="{774FA7BF-2446-4E93-9B40-867BB78DBC6C}"/>
    <cellStyle name="Comma 137 2 3 2 3" xfId="812" xr:uid="{214C25A2-C0CA-4E89-B615-6D0E791C1151}"/>
    <cellStyle name="Comma 14" xfId="638" xr:uid="{5E67BF1B-4A11-4049-B0E6-492064D86B92}"/>
    <cellStyle name="Comma 14 2" xfId="847" xr:uid="{CC6B0BA3-9D6E-48FA-9845-30826B67FC2E}"/>
    <cellStyle name="Comma 14 3" xfId="854" xr:uid="{65734493-E799-4E48-A767-228FEC8131DA}"/>
    <cellStyle name="Comma 147 2 2 2" xfId="376" xr:uid="{45C11A38-E425-4D76-97CE-C1442C866E77}"/>
    <cellStyle name="Comma 147 2 2 2 2" xfId="403" xr:uid="{3E473D85-5DE6-4EEB-B29C-789FD0A27366}"/>
    <cellStyle name="Comma 147 2 2 2 3" xfId="458" xr:uid="{2A5A6EAC-2E67-4B81-968C-BA22B23B98EC}"/>
    <cellStyle name="Comma 147 2 2 2 4" xfId="794" xr:uid="{B69DEBE7-F5D6-41DF-B570-81BC333E23C1}"/>
    <cellStyle name="Comma 15" xfId="639" xr:uid="{8CE2C21F-AF17-483F-AA02-430A91AA1B65}"/>
    <cellStyle name="Comma 15 2" xfId="640" xr:uid="{4B29E29E-473D-4E06-A82D-E702B85C4031}"/>
    <cellStyle name="Comma 153" xfId="842" xr:uid="{74369B3F-8E8C-431E-9DA1-04B82FE81996}"/>
    <cellStyle name="Comma 16" xfId="641" xr:uid="{02CF6973-A089-4355-96C0-20F3B59C473F}"/>
    <cellStyle name="Comma 17" xfId="642" xr:uid="{760AB387-C6FC-4024-927F-E9701854013E}"/>
    <cellStyle name="Comma 18" xfId="643" xr:uid="{44C1E73E-7533-4A06-B996-31C220D5961F}"/>
    <cellStyle name="Comma 19" xfId="644" xr:uid="{C0DE61D8-3C69-4343-86CF-A817B6AA1556}"/>
    <cellStyle name="Comma 2" xfId="2" xr:uid="{182A806D-BFCD-46AA-BE06-F860DDE938A9}"/>
    <cellStyle name="Comma 2 10" xfId="351" xr:uid="{3C6B6714-704A-4C98-A858-A6B2D40187D7}"/>
    <cellStyle name="Comma 2 11" xfId="886" xr:uid="{04722C4D-FE47-4148-962E-27338130EF9B}"/>
    <cellStyle name="Comma 2 12" xfId="128" xr:uid="{EC6F1339-0366-471E-928E-EF93A988597C}"/>
    <cellStyle name="Comma 2 13" xfId="40" xr:uid="{F7AA24C3-0569-4962-B263-56187A9B384A}"/>
    <cellStyle name="Comma 2 2" xfId="21" xr:uid="{44ED4E23-F1CE-41B8-B9C2-A280C324F2E7}"/>
    <cellStyle name="Comma 2 2 2" xfId="113" xr:uid="{69FB3655-EC29-45B4-B7C5-657567C03E68}"/>
    <cellStyle name="Comma 2 2 2 2" xfId="264" xr:uid="{D0770BD9-E9B1-4FD7-B318-0BFDD85EF12C}"/>
    <cellStyle name="Comma 2 2 2 2 2" xfId="328" xr:uid="{C73A0196-AD96-47FA-B250-FAAE8A4D1D47}"/>
    <cellStyle name="Comma 2 2 2 2 3" xfId="647" xr:uid="{32108FD0-3620-4505-B23E-FD0806192CD3}"/>
    <cellStyle name="Comma 2 2 2 3" xfId="295" xr:uid="{440EA29D-E4BE-407D-973C-2303E9CC2509}"/>
    <cellStyle name="Comma 2 2 2 4" xfId="230" xr:uid="{32DAD321-09F6-4939-932D-109169D6EE6C}"/>
    <cellStyle name="Comma 2 2 2 5" xfId="147" xr:uid="{67DA89DA-8E86-4989-8372-266987DFB1BE}"/>
    <cellStyle name="Comma 2 2 2 6" xfId="447" xr:uid="{FDDF6EF1-0F95-4BF1-8724-9ED4BA6F2586}"/>
    <cellStyle name="Comma 2 2 2 7" xfId="195" xr:uid="{862C3EB8-072B-46D2-9E1D-D01005553461}"/>
    <cellStyle name="Comma 2 2 3" xfId="234" xr:uid="{95695F2B-EEA0-4AF6-B780-E39962580E0A}"/>
    <cellStyle name="Comma 2 2 3 2" xfId="268" xr:uid="{551AFE53-410A-4495-9877-131C79BE6B4F}"/>
    <cellStyle name="Comma 2 2 3 2 2" xfId="332" xr:uid="{C14BA1CD-4B52-4CF7-A5E3-4D30D15F9204}"/>
    <cellStyle name="Comma 2 2 3 2 3" xfId="648" xr:uid="{DE7096B7-D200-401D-9050-09403A970E07}"/>
    <cellStyle name="Comma 2 2 3 3" xfId="299" xr:uid="{3C09D46A-5423-4DC5-9AC3-EE969F5514B0}"/>
    <cellStyle name="Comma 2 2 3 4" xfId="495" xr:uid="{E8A958A9-6F47-44FB-8D0E-84028E692FF9}"/>
    <cellStyle name="Comma 2 2 4" xfId="260" xr:uid="{22001FAB-77BB-4520-8E8F-4088C2F510B9}"/>
    <cellStyle name="Comma 2 2 4 2" xfId="324" xr:uid="{ECDA261D-6A79-461C-80FA-E28231A0DEBD}"/>
    <cellStyle name="Comma 2 2 4 3" xfId="649" xr:uid="{749A8CD6-FD38-4CB3-8D37-A403C43DB225}"/>
    <cellStyle name="Comma 2 2 5" xfId="291" xr:uid="{710C3C2C-1040-4680-B164-0330052AB162}"/>
    <cellStyle name="Comma 2 2 5 2" xfId="646" xr:uid="{A9FFF3F2-2805-45CA-AE09-6BA84A039714}"/>
    <cellStyle name="Comma 2 2 6" xfId="226" xr:uid="{FB3C00CF-704E-4344-90E7-01C28593F24E}"/>
    <cellStyle name="Comma 2 2 6 2" xfId="831" xr:uid="{0AE74071-0C25-40D4-A4F3-104C306322E2}"/>
    <cellStyle name="Comma 2 2 7" xfId="380" xr:uid="{18D0ED09-5F15-4FDA-B76F-90086E5C5ACD}"/>
    <cellStyle name="Comma 2 2 8" xfId="158" xr:uid="{EAE20D83-8354-4DCE-A3EB-E268D899FA07}"/>
    <cellStyle name="Comma 2 2 9" xfId="118" xr:uid="{9F220ED7-6CEC-4EFD-9A27-3F4201DA5B5D}"/>
    <cellStyle name="Comma 2 21" xfId="353" xr:uid="{A713555E-0A01-4C05-BD1E-C9450A57F916}"/>
    <cellStyle name="Comma 2 21 2" xfId="404" xr:uid="{E940FE62-223E-4005-8ED6-0BD160F58B33}"/>
    <cellStyle name="Comma 2 21 3" xfId="459" xr:uid="{171A5F2F-26FA-46FC-A243-DFF7C86D4321}"/>
    <cellStyle name="Comma 2 21 4" xfId="795" xr:uid="{DEF43275-4396-4A07-8785-1890ACB84481}"/>
    <cellStyle name="Comma 2 25" xfId="59" xr:uid="{BF197338-5526-455D-9E82-469C9943593D}"/>
    <cellStyle name="Comma 2 3" xfId="166" xr:uid="{F0717921-749A-4DE3-A71A-0807AD1017A4}"/>
    <cellStyle name="Comma 2 3 2" xfId="256" xr:uid="{63C6692E-51F8-4842-9D2A-B5BE7798A82E}"/>
    <cellStyle name="Comma 2 3 2 2" xfId="650" xr:uid="{720CDA1F-57DD-40B1-824B-0A6DF7B90A2B}"/>
    <cellStyle name="Comma 2 3 3" xfId="402" xr:uid="{6F5CFF08-4A92-4A67-BA59-D5C03CAC470F}"/>
    <cellStyle name="Comma 2 4" xfId="280" xr:uid="{586080CE-FA7C-45AB-8F4E-44B1F96FB2D2}"/>
    <cellStyle name="Comma 2 4 2" xfId="651" xr:uid="{7E3653B0-9A9F-4E0B-8595-741BD4F00327}"/>
    <cellStyle name="Comma 2 4 3" xfId="456" xr:uid="{DE80D501-0A06-4859-ABDE-686B5FC75385}"/>
    <cellStyle name="Comma 2 5" xfId="196" xr:uid="{A429291D-8FAB-4279-8C7D-362F4076DE10}"/>
    <cellStyle name="Comma 2 5 2" xfId="220" xr:uid="{2F61112A-16DE-4EF9-B152-A569AFE38B9B}"/>
    <cellStyle name="Comma 2 5 3" xfId="652" xr:uid="{26FA7BEA-B8E7-4DD3-A759-E40B567F8705}"/>
    <cellStyle name="Comma 2 6" xfId="209" xr:uid="{AABA858F-78DE-4798-B304-9F5D8229CFDA}"/>
    <cellStyle name="Comma 2 6 2" xfId="645" xr:uid="{7A9717DB-BBB0-4190-AB14-70C2FB630B41}"/>
    <cellStyle name="Comma 2 7" xfId="792" xr:uid="{6A1DA0F5-48A9-427B-9556-10DFA2632A6D}"/>
    <cellStyle name="Comma 2 8" xfId="859" xr:uid="{451FB99A-018A-47FC-A5DC-85F04E50A3F2}"/>
    <cellStyle name="Comma 2 9" xfId="370" xr:uid="{B11BCE25-2F1B-43E3-86EF-44EB183A3D77}"/>
    <cellStyle name="Comma 20" xfId="653" xr:uid="{FFA50C9B-703E-47D3-BDA8-26F217FD952B}"/>
    <cellStyle name="Comma 21" xfId="654" xr:uid="{4F7DB194-FC84-4382-900D-A937C38E2D21}"/>
    <cellStyle name="Comma 22" xfId="655" xr:uid="{67EA337A-EBE5-4A6B-AF84-393558141C6D}"/>
    <cellStyle name="Comma 22 2" xfId="881" xr:uid="{FE6726F9-6723-40F5-9DD6-BDA46084B185}"/>
    <cellStyle name="Comma 23" xfId="656" xr:uid="{B25F8710-E8FA-42FA-817A-2FD84033E74E}"/>
    <cellStyle name="Comma 24" xfId="657" xr:uid="{702C10F9-F76B-4E47-8015-2333EA476E51}"/>
    <cellStyle name="Comma 25" xfId="7" xr:uid="{6DE73BDC-03AA-4DB1-AEC7-17C9DF3AD282}"/>
    <cellStyle name="Comma 25 15" xfId="349" xr:uid="{1ED8F6DC-B1BF-4E32-8376-234C36540CC2}"/>
    <cellStyle name="Comma 25 15 2" xfId="454" xr:uid="{0DAF4481-092A-4E62-98AE-49DA381FD57F}"/>
    <cellStyle name="Comma 25 15 3" xfId="790" xr:uid="{C6B4351F-6F9A-498C-88EB-DD12846F1CED}"/>
    <cellStyle name="Comma 25 2" xfId="23" xr:uid="{C97A66EF-3680-42F1-AD12-F5E8B9A8113C}"/>
    <cellStyle name="Comma 25 6" xfId="10" xr:uid="{23463D22-D9D9-4FC1-8738-F7BFE5233BF4}"/>
    <cellStyle name="Comma 25 6 2" xfId="24" xr:uid="{E1D00C3B-DF10-48FB-BE2E-3B5080C5B90A}"/>
    <cellStyle name="Comma 25 6 3" xfId="124" xr:uid="{064E8AB9-4034-4B31-B6C0-9C5A4CD76773}"/>
    <cellStyle name="Comma 26" xfId="658" xr:uid="{577941F6-1533-42B2-AD31-340CBF2F3EB6}"/>
    <cellStyle name="Comma 27" xfId="767" xr:uid="{F5FBA3FE-CB05-4D35-80CD-9111F3A78388}"/>
    <cellStyle name="Comma 28" xfId="768" xr:uid="{09C019FC-BFA7-425A-8C1A-6376DEC52B6D}"/>
    <cellStyle name="Comma 29" xfId="766" xr:uid="{57B0AEB4-5AAB-4B75-82C0-A8DC8E3758EC}"/>
    <cellStyle name="Comma 3" xfId="27" xr:uid="{3D9721E9-8E37-4665-B371-78F8BBED5D1E}"/>
    <cellStyle name="Comma 3 2" xfId="187" xr:uid="{3AC82415-C59D-41B7-AD23-6FDA77EDD066}"/>
    <cellStyle name="Comma 3 2 2" xfId="282" xr:uid="{69C1A4A7-B6F1-44B9-9300-AA8C48649A81}"/>
    <cellStyle name="Comma 3 2 2 2" xfId="448" xr:uid="{3A4B8793-2AC8-415D-B258-FFCB070A9936}"/>
    <cellStyle name="Comma 3 2 3" xfId="496" xr:uid="{B14EEE8A-A4A1-4B1B-927C-DEB65D0F7822}"/>
    <cellStyle name="Comma 3 2 4" xfId="659" xr:uid="{316AC2A3-B250-4316-9DCA-A83FA18A0994}"/>
    <cellStyle name="Comma 3 2 5" xfId="832" xr:uid="{96E53CE1-F035-44CB-AB1D-089CDF981674}"/>
    <cellStyle name="Comma 3 2 6" xfId="393" xr:uid="{59753056-901F-4505-90FA-0401CC953713}"/>
    <cellStyle name="Comma 3 3" xfId="203" xr:uid="{C0482FDF-5BDA-4BD0-9A6B-15C51C451B5B}"/>
    <cellStyle name="Comma 3 3 2" xfId="497" xr:uid="{09E58FB7-7B8D-4ABA-B421-BF15A1FA7596}"/>
    <cellStyle name="Comma 3 3 3" xfId="660" xr:uid="{D955BFEF-C5C7-4344-B661-4A519462BE8A}"/>
    <cellStyle name="Comma 3 3 4" xfId="833" xr:uid="{EA828860-2E59-4584-84BF-694B6F83785E}"/>
    <cellStyle name="Comma 3 3 5" xfId="449" xr:uid="{ACC8F5E8-1030-4E43-AE55-D2A9731898D2}"/>
    <cellStyle name="Comma 3 31" xfId="14" xr:uid="{F57FB435-71BB-45D5-BF68-E5BAA77B3D11}"/>
    <cellStyle name="Comma 3 4" xfId="221" xr:uid="{3128EBA7-0E7F-4D67-B9A0-005A0259982D}"/>
    <cellStyle name="Comma 3 4 2" xfId="661" xr:uid="{8FFD00C5-F6A2-4B48-B115-894594FA0EA4}"/>
    <cellStyle name="Comma 3 5" xfId="861" xr:uid="{5177953A-BAF6-4B38-9BFC-C1E51A6A355A}"/>
    <cellStyle name="Comma 3 6" xfId="371" xr:uid="{40183C00-BC30-46D4-AD60-767D10EE3193}"/>
    <cellStyle name="Comma 3 7" xfId="129" xr:uid="{18B1CD9C-4ADC-420B-88BD-093C36855386}"/>
    <cellStyle name="Comma 3 8" xfId="41" xr:uid="{654F53ED-B8CD-4A21-AA1C-A19240E26BA8}"/>
    <cellStyle name="Comma 30" xfId="769" xr:uid="{5ED0A64E-9726-4B45-837B-9885FB58EE95}"/>
    <cellStyle name="Comma 30 2 2 2 2" xfId="390" xr:uid="{6BEAC1F6-1EA0-445C-8C8B-AB34A41ADB3F}"/>
    <cellStyle name="Comma 30 2 2 2 2 2" xfId="434" xr:uid="{328D9991-04D4-4049-9DA6-B68439B1A150}"/>
    <cellStyle name="Comma 30 2 2 2 2 3" xfId="487" xr:uid="{649BAAAB-6396-4002-B74C-C49AD03F09D6}"/>
    <cellStyle name="Comma 30 2 2 2 2 4" xfId="823" xr:uid="{E5DA0DB0-808D-49A6-A03D-D3B11436B59F}"/>
    <cellStyle name="Comma 31" xfId="765" xr:uid="{BC7F3A14-A8F9-4E92-84D8-4A566FAD601F}"/>
    <cellStyle name="Comma 32" xfId="770" xr:uid="{474AD352-F2BC-4F4C-A3AA-E399DAF5F66C}"/>
    <cellStyle name="Comma 33" xfId="764" xr:uid="{12BC2B6B-AD95-42F0-B8B4-F869447AB81A}"/>
    <cellStyle name="Comma 34" xfId="771" xr:uid="{7172C21B-34CB-4D1C-8E51-E12D3E55ECD7}"/>
    <cellStyle name="Comma 35" xfId="763" xr:uid="{649E9D13-0AEC-4EAA-9DFA-5A000FEF69A3}"/>
    <cellStyle name="Comma 36" xfId="777" xr:uid="{5FD9CB0D-C4B5-4715-AF48-91718C684BDB}"/>
    <cellStyle name="Comma 37" xfId="778" xr:uid="{C78E4BA4-385B-40E6-B1BA-FEE697C1A03B}"/>
    <cellStyle name="Comma 38" xfId="776" xr:uid="{A0D0D2EB-9E4F-4CC2-B0F8-53051C31EE41}"/>
    <cellStyle name="Comma 39" xfId="779" xr:uid="{C844D83A-4CDD-4DEB-8E33-9521D265CD3E}"/>
    <cellStyle name="Comma 4" xfId="53" xr:uid="{0A1DB1DD-F19D-4802-BF3B-242DB6DDD10F}"/>
    <cellStyle name="Comma 4 10" xfId="289" xr:uid="{53131D32-1C68-403A-9554-695693186C83}"/>
    <cellStyle name="Comma 4 11" xfId="224" xr:uid="{27D4F0C0-B1DD-495F-A661-4E5E09769B2B}"/>
    <cellStyle name="Comma 4 12" xfId="347" xr:uid="{CE779746-7E76-4606-8009-0065E7C0DA6B}"/>
    <cellStyle name="Comma 4 13" xfId="401" xr:uid="{B96ED654-55E3-40F0-BCA2-1EE5EA95A60B}"/>
    <cellStyle name="Comma 4 14" xfId="878" xr:uid="{6B3E6300-AC4A-4CAA-A428-CA773AF6D7C6}"/>
    <cellStyle name="Comma 4 14 2" xfId="891" xr:uid="{805CA62E-6548-4CAB-B7AE-2D12A3B72666}"/>
    <cellStyle name="Comma 4 15" xfId="133" xr:uid="{12E6F9F9-35F9-44B0-AF53-44A361B99D25}"/>
    <cellStyle name="Comma 4 2" xfId="11" xr:uid="{DE6D9FD1-2483-4AA4-BFA5-7AF85B35C571}"/>
    <cellStyle name="Comma 4 2 2" xfId="25" xr:uid="{8C0A79A6-3E9E-4551-A731-D420254D70CA}"/>
    <cellStyle name="Comma 4 2 2 2" xfId="326" xr:uid="{94CFF11A-CF78-4966-87CC-0355DA9B261D}"/>
    <cellStyle name="Comma 4 2 2 2 5" xfId="67" xr:uid="{08C3CB82-6B28-4CE6-89DF-70BE1FFD8A7D}"/>
    <cellStyle name="Comma 4 2 2 2 5 2" xfId="120" xr:uid="{E8CC98A6-C14A-44C3-AA28-352234FD6E38}"/>
    <cellStyle name="Comma 4 2 2 3" xfId="262" xr:uid="{86896031-FBE7-4ADD-8490-BEE05901CF4F}"/>
    <cellStyle name="Comma 4 2 2 4" xfId="452" xr:uid="{85149827-F497-4A41-AD2C-FE18E4ED7F91}"/>
    <cellStyle name="Comma 4 2 2 5" xfId="134" xr:uid="{167AB9D9-6375-4AF1-A1C9-885EB56A2596}"/>
    <cellStyle name="Comma 4 2 3" xfId="125" xr:uid="{E9487F47-493F-4E31-8C4B-53930CB9995C}"/>
    <cellStyle name="Comma 4 2 3 2" xfId="663" xr:uid="{EB71F675-95AF-4A0F-BA6C-F327FE60A90F}"/>
    <cellStyle name="Comma 4 2 3 3" xfId="293" xr:uid="{6986ABC2-7479-4966-86FF-55FF1D61FE53}"/>
    <cellStyle name="Comma 4 2 4" xfId="228" xr:uid="{E83C4761-97CD-49CC-B04E-38AC94E55DFB}"/>
    <cellStyle name="Comma 4 2 4 2" xfId="788" xr:uid="{8644BDD3-E198-4DC0-A16F-575EBB4CFD6F}"/>
    <cellStyle name="Comma 4 2 5" xfId="399" xr:uid="{B3793F8C-E4B5-45E1-A373-952FB4040367}"/>
    <cellStyle name="Comma 4 2 6" xfId="876" xr:uid="{19C17348-BBC5-486B-9141-4B1E0CE802F1}"/>
    <cellStyle name="Comma 4 2 7" xfId="80" xr:uid="{B69B4285-0D6C-47DD-B884-CDD9588BFFD2}"/>
    <cellStyle name="Comma 4 25 2 2" xfId="388" xr:uid="{9663C0A3-D7BA-4FDD-B090-C0AD28A13CF1}"/>
    <cellStyle name="Comma 4 25 2 2 2" xfId="429" xr:uid="{7D379516-7C71-4363-B116-82095F63B9EA}"/>
    <cellStyle name="Comma 4 25 2 2 3" xfId="481" xr:uid="{5E91D312-7E2B-4245-BEAA-0DCD95165576}"/>
    <cellStyle name="Comma 4 25 2 2 4" xfId="817" xr:uid="{3AB06AE0-E113-4BCF-BF7D-4C1EEF65CE80}"/>
    <cellStyle name="Comma 4 29" xfId="78" xr:uid="{C6B12627-9A53-4DB1-AE1F-ED55A0051468}"/>
    <cellStyle name="Comma 4 29 2" xfId="493" xr:uid="{83B4FBC6-E144-4303-8C6C-3953C4739B01}"/>
    <cellStyle name="Comma 4 29 3" xfId="829" xr:uid="{13265434-2E6B-479E-9154-960DE2F0DDA1}"/>
    <cellStyle name="Comma 4 29 4" xfId="845" xr:uid="{E78DE7F3-5027-46EB-B70E-419C7062FD1A}"/>
    <cellStyle name="Comma 4 29 5" xfId="441" xr:uid="{7AA3F6F3-F321-4A38-9408-EC3E0540D33A}"/>
    <cellStyle name="Comma 4 3" xfId="184" xr:uid="{DBFA0594-D2F4-4311-8173-C591F9E730E3}"/>
    <cellStyle name="Comma 4 3 2" xfId="266" xr:uid="{138F894D-2C63-4BB6-92BE-CDCAAF79602C}"/>
    <cellStyle name="Comma 4 3 2 2" xfId="330" xr:uid="{2920EE26-1798-4A30-BB44-C6A6D5BA9F61}"/>
    <cellStyle name="Comma 4 3 2 3" xfId="664" xr:uid="{0A5B9ABB-DA52-4CC1-A46E-05E965A68C98}"/>
    <cellStyle name="Comma 4 3 3" xfId="297" xr:uid="{369FFBF6-DB3C-4920-AC33-F44A6C020F01}"/>
    <cellStyle name="Comma 4 3 3 2" xfId="784" xr:uid="{D7D3F886-7177-4EA5-B9B1-57032FAD9745}"/>
    <cellStyle name="Comma 4 3 4" xfId="232" xr:uid="{EBB1AEC9-4B31-4AEC-9981-02405ACB9E8A}"/>
    <cellStyle name="Comma 4 3 5" xfId="453" xr:uid="{ECAFD067-BE9B-416D-99FC-F6C41E5A4774}"/>
    <cellStyle name="Comma 4 3 5 2" xfId="344" xr:uid="{A9F29D4F-B75F-4605-AFE4-BA23B81D58A3}"/>
    <cellStyle name="Comma 4 30" xfId="418" xr:uid="{F650DDB6-CA32-4C96-B69C-FEB8399772C1}"/>
    <cellStyle name="Comma 4 30 2" xfId="471" xr:uid="{530943F8-2FA0-4B24-8FDC-7D462B04D3E4}"/>
    <cellStyle name="Comma 4 30 3" xfId="807" xr:uid="{B7093E7B-AFC4-4B38-B1A0-FC48C6214753}"/>
    <cellStyle name="Comma 4 31" xfId="414" xr:uid="{3E135B5F-52A6-40F4-BA9C-31B2AE8EA85F}"/>
    <cellStyle name="Comma 4 31 2" xfId="469" xr:uid="{912D83EA-DC79-498D-811D-1B488FE3D48F}"/>
    <cellStyle name="Comma 4 31 3" xfId="805" xr:uid="{D1846CD8-DAE0-40B2-8E13-F11616E6B774}"/>
    <cellStyle name="Comma 4 4" xfId="190" xr:uid="{69E7E8A7-509D-4387-912D-59DF84058C57}"/>
    <cellStyle name="Comma 4 4 2" xfId="303" xr:uid="{405D631C-2FB5-4246-A34E-DBE09B488CAE}"/>
    <cellStyle name="Comma 4 4 2 2" xfId="491" xr:uid="{78B5EBFC-1DA6-4DDD-8CB8-C5B872944DEB}"/>
    <cellStyle name="Comma 4 4 3" xfId="238" xr:uid="{D870B9E0-6F42-4713-AF8B-B646111F04D0}"/>
    <cellStyle name="Comma 4 4 3 2" xfId="665" xr:uid="{C2FD3ECA-3FC2-4184-AECC-A8506D15B62F}"/>
    <cellStyle name="Comma 4 4 4" xfId="827" xr:uid="{BE8E4E2E-4735-469F-85CA-A4F44F9049C5}"/>
    <cellStyle name="Comma 4 4 5" xfId="437" xr:uid="{AF6210EE-B17B-4A37-8488-153F9B1BEEBF}"/>
    <cellStyle name="Comma 4 5" xfId="205" xr:uid="{18F2DD46-F0DD-40BD-8C14-5AC61F2F4F44}"/>
    <cellStyle name="Comma 4 5 2" xfId="306" xr:uid="{44ABCA0D-BCA9-414D-B1F8-A33EF46DB55A}"/>
    <cellStyle name="Comma 4 5 3" xfId="241" xr:uid="{51A8D596-5564-4E09-8B90-3C537692DA7D}"/>
    <cellStyle name="Comma 4 5 4" xfId="662" xr:uid="{23080135-04C4-4099-9DDC-6D92C1E27670}"/>
    <cellStyle name="Comma 4 6" xfId="244" xr:uid="{FECE628B-5508-4824-B0B4-26B601C13EE6}"/>
    <cellStyle name="Comma 4 6 2" xfId="309" xr:uid="{01EAF715-555B-455D-8312-5ABA77B7CCCE}"/>
    <cellStyle name="Comma 4 6 3" xfId="783" xr:uid="{9C812A1B-7E13-4F32-8562-9451C1820014}"/>
    <cellStyle name="Comma 4 7" xfId="247" xr:uid="{5E3BA723-0AC3-4D76-9FCD-35FB28F72E0B}"/>
    <cellStyle name="Comma 4 7 2" xfId="312" xr:uid="{325A37F9-BCB5-476A-95AE-B483077AAA6A}"/>
    <cellStyle name="Comma 4 7 3" xfId="789" xr:uid="{26513839-7AA7-4A67-84A8-3C492574B727}"/>
    <cellStyle name="Comma 4 8" xfId="258" xr:uid="{FA01963F-BDFA-4D4E-A38D-FA4D2BA727A1}"/>
    <cellStyle name="Comma 4 8 2" xfId="322" xr:uid="{0409EF66-7FF9-4513-991A-22CF0AD3EF3F}"/>
    <cellStyle name="Comma 4 8 3" xfId="836" xr:uid="{0D0EDD38-99B6-4542-8348-AE3BCDD2E603}"/>
    <cellStyle name="Comma 4 9" xfId="285" xr:uid="{5BA99307-B57E-4FAA-B876-7E380B0D93B5}"/>
    <cellStyle name="Comma 4 9 2" xfId="343" xr:uid="{B9FD96DA-F197-4AFE-B79E-FEF89A1548EC}"/>
    <cellStyle name="Comma 4 9 3" xfId="862" xr:uid="{A9ECA23D-6FC8-4EAA-888A-6509F6528AF6}"/>
    <cellStyle name="Comma 40" xfId="775" xr:uid="{4473BA36-E2A8-4CCB-9174-0F30BB217524}"/>
    <cellStyle name="Comma 41" xfId="774" xr:uid="{CE91F5C5-A694-49F0-BECC-2CCCF09DAB7F}"/>
    <cellStyle name="Comma 42" xfId="772" xr:uid="{2B2A64F5-F371-48EB-AAC8-C725CF46B3AE}"/>
    <cellStyle name="Comma 43" xfId="773" xr:uid="{91148585-236E-461F-91CA-E9F22522FBD9}"/>
    <cellStyle name="Comma 44" xfId="826" xr:uid="{17072D61-955F-4331-B970-D180156B1192}"/>
    <cellStyle name="Comma 45" xfId="834" xr:uid="{BF07317F-B2B0-41B4-9996-3A4FD7931190}"/>
    <cellStyle name="Comma 46" xfId="839" xr:uid="{1282C11C-BB29-47FF-8F9C-31D3570211F7}"/>
    <cellStyle name="Comma 47" xfId="849" xr:uid="{9DB27872-84FD-46C9-AD8D-4AEB66065223}"/>
    <cellStyle name="Comma 48" xfId="848" xr:uid="{91ED8603-563B-416E-B487-51B1482BDCFA}"/>
    <cellStyle name="Comma 49" xfId="852" xr:uid="{187B6B9D-84EC-4D98-A37A-88859FDE1DC7}"/>
    <cellStyle name="Comma 5" xfId="57" xr:uid="{8B425DF5-3A64-4098-9126-AD673B4B6847}"/>
    <cellStyle name="Comma 5 2" xfId="189" xr:uid="{C62FB7A7-C6BA-4E67-AA80-0CA3218EB17E}"/>
    <cellStyle name="Comma 5 2 2" xfId="334" xr:uid="{B96768A0-B466-4650-A61B-CD541C0D1844}"/>
    <cellStyle name="Comma 5 2 3" xfId="270" xr:uid="{5B7F63CF-D2F6-437A-AC3F-36964736C7CB}"/>
    <cellStyle name="Comma 5 2 4" xfId="451" xr:uid="{EB3F8887-AC39-4ABB-B573-75D1C4EC2378}"/>
    <cellStyle name="Comma 5 3" xfId="204" xr:uid="{2E96C58A-2F5D-4D34-8205-7E353D65A068}"/>
    <cellStyle name="Comma 5 3 2" xfId="301" xr:uid="{79FB39B5-5399-4C25-8FC3-E49DA26777F1}"/>
    <cellStyle name="Comma 5 3 3" xfId="666" xr:uid="{0122DA73-AB3D-43EB-9DAA-805C482A1BF5}"/>
    <cellStyle name="Comma 5 4" xfId="236" xr:uid="{FAA22E40-8050-4CCE-9C1F-12DD3B2E8F16}"/>
    <cellStyle name="Comma 5 4 2" xfId="787" xr:uid="{63A66B58-EB78-431F-B41D-C2423BF8FFDC}"/>
    <cellStyle name="Comma 5 5" xfId="395" xr:uid="{30B326BF-53AC-426C-AFD2-0FAC160377EF}"/>
    <cellStyle name="Comma 5 6" xfId="155" xr:uid="{ADF0078E-7267-43B1-A052-0A1F76EDBE40}"/>
    <cellStyle name="Comma 50" xfId="856" xr:uid="{DB2F86B8-8B0E-4D69-B2F5-CDCFB049E9A8}"/>
    <cellStyle name="Comma 51" xfId="850" xr:uid="{5C37B114-425B-4EFC-B03D-5A134AC1416F}"/>
    <cellStyle name="Comma 52" xfId="872" xr:uid="{4335847C-DE03-4822-8E2C-B90CAD998111}"/>
    <cellStyle name="Comma 53" xfId="873" xr:uid="{136D30FA-B5EB-4D7C-A408-34745D975C63}"/>
    <cellStyle name="Comma 54" xfId="201" xr:uid="{C363E2E0-1DAE-4E12-9D81-1DC1193C6F15}"/>
    <cellStyle name="Comma 55" xfId="874" xr:uid="{D92C6A6F-14CC-40CC-9C5A-26F56ADA5A41}"/>
    <cellStyle name="Comma 56" xfId="875" xr:uid="{88F76252-D554-4441-AC68-3E6F5108C7F6}"/>
    <cellStyle name="Comma 57" xfId="130" xr:uid="{5D8C8FF8-6E87-47C6-8FE4-6DD426B341C4}"/>
    <cellStyle name="Comma 58" xfId="888" xr:uid="{3AC99CDD-B9CE-49BF-83C1-7F1DBEAB0481}"/>
    <cellStyle name="Comma 59" xfId="890" xr:uid="{F45932D4-3110-46EE-89C3-D689A815CA81}"/>
    <cellStyle name="Comma 6" xfId="5" xr:uid="{125252A9-8315-4B1C-BC52-214D7060DE52}"/>
    <cellStyle name="Comma 6 2" xfId="22" xr:uid="{BDBAD259-2839-4535-A721-5A9CB82935AF}"/>
    <cellStyle name="Comma 6 2 2" xfId="336" xr:uid="{B1C27445-28E1-4737-931C-5760AFC08664}"/>
    <cellStyle name="Comma 6 2 3" xfId="272" xr:uid="{13E06A7E-A161-4E49-BFE0-8E1AFD5488E1}"/>
    <cellStyle name="Comma 6 2 4" xfId="667" xr:uid="{E893BFFA-7DF5-4290-BED2-E67CBD547BD0}"/>
    <cellStyle name="Comma 6 2 5" xfId="199" xr:uid="{B3BF0DB4-30B1-4C8E-B000-D739AD019EF3}"/>
    <cellStyle name="Comma 6 22" xfId="411" xr:uid="{77104055-2D65-4DBF-96A7-08895B1AAEA8}"/>
    <cellStyle name="Comma 6 22 2" xfId="468" xr:uid="{D1C05E0F-9B03-4D82-BAE8-85D852697D94}"/>
    <cellStyle name="Comma 6 22 3" xfId="804" xr:uid="{8DCC9B9E-2BC3-42FA-B3F1-EAF55F5E8AE8}"/>
    <cellStyle name="Comma 6 3" xfId="315" xr:uid="{07924E74-7152-4004-A674-928B71FE58BE}"/>
    <cellStyle name="Comma 6 3 2" xfId="838" xr:uid="{6575B51E-7492-4F01-B801-146A3A79D862}"/>
    <cellStyle name="Comma 6 4" xfId="69" xr:uid="{C1138D9B-AA4F-4200-B188-55ABBFFD45A4}"/>
    <cellStyle name="Comma 6 4 2" xfId="122" xr:uid="{2D58E17A-AC15-4E2B-9D55-D0ED27ADEAC9}"/>
    <cellStyle name="Comma 6 4 2 2" xfId="250" xr:uid="{0EF1F7C9-101B-42D3-8B69-05B17EA47A4D}"/>
    <cellStyle name="Comma 6 5" xfId="436" xr:uid="{BD0D2E3D-55E5-48C3-A738-42D4C5ED4BEF}"/>
    <cellStyle name="Comma 6 6" xfId="161" xr:uid="{7BA5C0AE-ABFA-4D6F-BE9C-AE8332CB5A93}"/>
    <cellStyle name="Comma 6 7" xfId="66" xr:uid="{1F92E166-7C43-4958-9F45-C5B1FFB6BEBA}"/>
    <cellStyle name="Comma 60" xfId="71" xr:uid="{9FCF883D-70CF-4EE7-A547-7998812BBF86}"/>
    <cellStyle name="Comma 7" xfId="115" xr:uid="{AF9EED60-A132-4ACD-AB6B-70420C78D42A}"/>
    <cellStyle name="Comma 7 2" xfId="254" xr:uid="{0A0CE271-5EB7-4617-9D47-A354C994F1CD}"/>
    <cellStyle name="Comma 7 2 13 2" xfId="392" xr:uid="{38D02124-7165-449B-908D-6C13BDAC7A3A}"/>
    <cellStyle name="Comma 7 2 13 2 2" xfId="435" xr:uid="{F1B02615-A712-4E87-BC91-663DA8D7CADC}"/>
    <cellStyle name="Comma 7 2 13 2 2 2 2" xfId="87" xr:uid="{6E4220B6-E97B-4B0C-8300-E9AFA3125DDD}"/>
    <cellStyle name="Comma 7 2 13 2 2 2 2 2" xfId="153" xr:uid="{2B087B1F-BB6C-488E-BADD-28CE7A7C528B}"/>
    <cellStyle name="Comma 7 2 13 2 3" xfId="489" xr:uid="{F6D4815D-D836-4DC4-B6DE-609B0AAAFB11}"/>
    <cellStyle name="Comma 7 2 13 2 4" xfId="825" xr:uid="{65905674-5ED9-45EE-A892-577BB08862D5}"/>
    <cellStyle name="Comma 7 2 13 3" xfId="433" xr:uid="{A7CDD3D3-B6A6-4E9A-AB18-1BA3271FA010}"/>
    <cellStyle name="Comma 7 2 13 3 2" xfId="486" xr:uid="{1C55B2D6-AF1E-4F68-A47C-0F8441D4EB49}"/>
    <cellStyle name="Comma 7 2 13 3 3" xfId="822" xr:uid="{E94F2DCE-FCCB-4766-BB6E-0E44C59E73DF}"/>
    <cellStyle name="Comma 7 2 2" xfId="319" xr:uid="{9C0DB3E1-F819-4B84-BC81-768AFE079FDE}"/>
    <cellStyle name="Comma 7 2 3" xfId="668" xr:uid="{FDB4F196-9ED9-4AD9-BE4B-8B515CE0784C}"/>
    <cellStyle name="Comma 7 20" xfId="844" xr:uid="{5FDAFDF2-4A02-4412-A015-0C7D17757691}"/>
    <cellStyle name="Comma 7 3" xfId="274" xr:uid="{A106DCED-6117-49CC-BB03-A38DC2737863}"/>
    <cellStyle name="Comma 7 3 2" xfId="338" xr:uid="{E06B5B2B-A728-4B81-A6B4-651A82B141D1}"/>
    <cellStyle name="Comma 7 4" xfId="317" xr:uid="{8CF9D540-C828-4B1D-90D5-ED6380C63F8B}"/>
    <cellStyle name="Comma 7 5" xfId="252" xr:uid="{A224570B-B638-4B74-90D5-965EDA55C48B}"/>
    <cellStyle name="Comma 7 6" xfId="490" xr:uid="{AA5521D8-8355-4423-B081-30220D970DFE}"/>
    <cellStyle name="Comma 7 7" xfId="164" xr:uid="{D4BC9CD9-2CCE-4056-9F2D-930FAFBC03EF}"/>
    <cellStyle name="Comma 72 2 2" xfId="427" xr:uid="{F5C5BC06-09F4-46E1-9483-CD9D41C01421}"/>
    <cellStyle name="Comma 72 2 2 2" xfId="478" xr:uid="{0B8F4F61-A0A2-41B8-ACA1-DE1C82689C9B}"/>
    <cellStyle name="Comma 72 2 2 3" xfId="814" xr:uid="{606E41ED-865A-482A-ADE7-5ADFE645E535}"/>
    <cellStyle name="Comma 8" xfId="68" xr:uid="{75926089-19A2-4674-A518-4AA63BC9198B}"/>
    <cellStyle name="Comma 8 2" xfId="121" xr:uid="{F1851431-0C9D-4E63-9281-66CB5FD6C2B6}"/>
    <cellStyle name="Comma 8 2 2" xfId="342" xr:uid="{3D376EBA-D7FA-46C3-B784-B10D72BFE4B4}"/>
    <cellStyle name="Comma 8 3" xfId="278" xr:uid="{977B9C29-1B5A-4DFE-9889-EC16E4BA550E}"/>
    <cellStyle name="Comma 8 4" xfId="669" xr:uid="{AE48A358-C27C-4AAA-B6AE-08D8E2FBE825}"/>
    <cellStyle name="Comma 9" xfId="117" xr:uid="{F3B0C043-FF01-483F-B1AC-26343E353EC0}"/>
    <cellStyle name="Comma 9 2" xfId="670" xr:uid="{87BE2CC3-7DB2-435A-B9F6-78966F0BD06E}"/>
    <cellStyle name="Currency [0] 2" xfId="671" xr:uid="{5623B304-2067-4570-8364-FA21AEE7A182}"/>
    <cellStyle name="Currency 2" xfId="39" xr:uid="{9AD4A010-EDC1-45FE-A84F-36315881E055}"/>
    <cellStyle name="Currency 3" xfId="672" xr:uid="{A6334B57-4716-4129-BCED-6CBE829502BA}"/>
    <cellStyle name="Currency 4" xfId="673" xr:uid="{A401593F-4EB6-45FD-B7D6-133D2E69ADA0}"/>
    <cellStyle name="Currency 5" xfId="674" xr:uid="{18C9343D-4603-4922-8634-D236BB1A2DF3}"/>
    <cellStyle name="Currency 6" xfId="675" xr:uid="{BDF4DAC5-E322-4EDA-9B3C-B0D3023959B5}"/>
    <cellStyle name="Currency 7" xfId="676" xr:uid="{41E08D1B-97BE-4AE0-A668-734867C16A47}"/>
    <cellStyle name="Currency 8" xfId="677" xr:uid="{B8B81BCC-2A5C-47F9-8778-F67837BB5768}"/>
    <cellStyle name="Explanatory Text 2" xfId="678" xr:uid="{D19A9A3F-E87F-44FB-9AD4-14101B0AC770}"/>
    <cellStyle name="Explanatory Text 2 2" xfId="679" xr:uid="{15F73736-5E12-45C1-8894-05216D07CF88}"/>
    <cellStyle name="Explanatory Text 2 3" xfId="680" xr:uid="{3F838BBF-006E-4150-9C40-23B0E2D22616}"/>
    <cellStyle name="Explanatory Text 3" xfId="681" xr:uid="{D0118EE0-E991-4691-92F1-C27274F4BE6B}"/>
    <cellStyle name="Explanatory Text 4" xfId="682" xr:uid="{EAA37A34-07E3-4AFE-A01B-A1955ACB26D9}"/>
    <cellStyle name="Explanatory Text 5" xfId="94" xr:uid="{C74FC979-095D-458C-9646-6875A4B8AA54}"/>
    <cellStyle name="Followed Hyperlink" xfId="45" xr:uid="{9B2B0D50-80FC-4A79-95A2-DC56082F086C}"/>
    <cellStyle name="Good 2" xfId="683" xr:uid="{9239E808-0E36-45AE-B721-4DF37113AF66}"/>
    <cellStyle name="Good 2 2" xfId="684" xr:uid="{1E0D8F59-5872-450B-9705-68AFC32FFFB6}"/>
    <cellStyle name="Good 2 3" xfId="685" xr:uid="{ADF15057-669F-4224-8D5D-C0426D7ACD2A}"/>
    <cellStyle name="Good 3" xfId="686" xr:uid="{DF3069B1-D9CC-463A-A6F1-45E7732E0D86}"/>
    <cellStyle name="Good 4" xfId="687" xr:uid="{7B62953D-C440-472A-AFCD-C181C3744585}"/>
    <cellStyle name="Good 5" xfId="91" xr:uid="{768452AA-D5C2-44ED-A604-EB0590970972}"/>
    <cellStyle name="Heading 1" xfId="28" builtinId="16" customBuiltin="1"/>
    <cellStyle name="Heading 1 2" xfId="688" xr:uid="{9DB207C7-43A0-4944-9A12-83EA21ECEF2C}"/>
    <cellStyle name="Heading 1 2 2" xfId="689" xr:uid="{6984C3AF-7CE5-4E54-828B-EE4F53B48320}"/>
    <cellStyle name="Heading 1 3" xfId="690" xr:uid="{A4688423-F1D5-43A6-9A7A-C60DF8877823}"/>
    <cellStyle name="Heading 1 4" xfId="691" xr:uid="{C630797B-C20B-481A-97DD-36EC45E4B8C1}"/>
    <cellStyle name="Heading 2" xfId="29" builtinId="17" customBuiltin="1"/>
    <cellStyle name="Heading 2 2" xfId="692" xr:uid="{69C0986E-A747-4B23-B6EE-85FA710CB6FA}"/>
    <cellStyle name="Heading 2 2 2" xfId="693" xr:uid="{622E7A3A-171F-4A83-A954-3F984FB42DD5}"/>
    <cellStyle name="Heading 2 3" xfId="694" xr:uid="{8A2A4E19-0710-48E7-99EE-426229986D1B}"/>
    <cellStyle name="Heading 2 4" xfId="695" xr:uid="{CDB49D38-78A8-4E34-A767-E968459C9899}"/>
    <cellStyle name="Heading 3" xfId="30" builtinId="18" customBuiltin="1"/>
    <cellStyle name="Heading 3 2" xfId="696" xr:uid="{CB504C3A-8727-458A-8CEB-211F865869D8}"/>
    <cellStyle name="Heading 3 2 2" xfId="697" xr:uid="{84A39757-6D8B-4CC6-84D3-82E30CC88375}"/>
    <cellStyle name="Heading 3 3" xfId="698" xr:uid="{6B2F948A-35CF-49B4-9172-E5BBABFE60F3}"/>
    <cellStyle name="Heading 3 4" xfId="699" xr:uid="{1DE80239-77F4-420E-AA5D-31DF7C295118}"/>
    <cellStyle name="Heading 4 2" xfId="700" xr:uid="{46F6ED45-AF30-4CF4-9EA6-71EC7D7FC0FA}"/>
    <cellStyle name="Heading 4 2 2" xfId="701" xr:uid="{A42A6636-6DE1-4A69-8F87-39298F5080A6}"/>
    <cellStyle name="Heading 4 3" xfId="702" xr:uid="{2556416A-F082-4119-9918-D5C3DA156648}"/>
    <cellStyle name="Heading 4 4" xfId="703" xr:uid="{B18227C1-453B-4F03-AA0F-76DE7ADE9153}"/>
    <cellStyle name="Heading 4 5" xfId="90" xr:uid="{591986FA-1B67-4B9D-A643-317A69B6A106}"/>
    <cellStyle name="Hyperlink" xfId="44" builtinId="8" customBuiltin="1"/>
    <cellStyle name="Hyperlink 10" xfId="416" xr:uid="{33EFB803-CC7A-4FD2-9227-81D673E602AE}"/>
    <cellStyle name="Hyperlink 11" xfId="412" xr:uid="{907E31EC-5B0F-41CB-916D-71CEDB4EA438}"/>
    <cellStyle name="Hyperlink 14" xfId="88" xr:uid="{E22DBC1C-F17D-49DA-AA35-43B7BA025B89}"/>
    <cellStyle name="Hyperlink 2" xfId="83" xr:uid="{800AC2F9-8D1D-41A7-A81F-43CB9F7D3D57}"/>
    <cellStyle name="Hyperlink 2 2" xfId="705" xr:uid="{A6218749-7C7F-43B1-9342-750BF48E6E84}"/>
    <cellStyle name="Hyperlink 2 2 2" xfId="142" xr:uid="{2E9FDBD4-C6F2-48E1-9D92-3CC3277A31AE}"/>
    <cellStyle name="Hyperlink 2 3" xfId="704" xr:uid="{45ED1687-FB25-44BE-B787-13F8D87231D4}"/>
    <cellStyle name="Hyperlink 2 4" xfId="345" xr:uid="{3CF0E77E-70F0-45D2-B59E-DD00286E52D6}"/>
    <cellStyle name="Hyperlink 3" xfId="46" xr:uid="{64ABDD50-7CF4-4C7C-AC5A-C21467AFC9C8}"/>
    <cellStyle name="Hyperlink 3 2" xfId="82" xr:uid="{DCD6FACA-6FDD-4F20-8C48-BA44DEB34E71}"/>
    <cellStyle name="Hyperlink 3 6" xfId="77" xr:uid="{3109605C-D7C7-41B2-9510-A406FD32200C}"/>
    <cellStyle name="Hyperlink 4" xfId="182" xr:uid="{67BA8A76-39BB-46E7-BA7E-8A41E9DAC90F}"/>
    <cellStyle name="Hyperlink 4 2" xfId="837" xr:uid="{8972D78B-A803-4F18-819E-C0F56026644E}"/>
    <cellStyle name="Hyperlink 9" xfId="176" xr:uid="{444D6074-C3FB-48F0-AD3B-2EF91082B630}"/>
    <cellStyle name="Input" xfId="31" builtinId="20" customBuiltin="1"/>
    <cellStyle name="Input 2" xfId="706" xr:uid="{00BF2D63-B763-452F-9042-6BBB5DF5E55A}"/>
    <cellStyle name="Input 2 2" xfId="707" xr:uid="{81CAF225-4747-4824-93F8-C0ABD3970F8A}"/>
    <cellStyle name="Input 2 3" xfId="708" xr:uid="{6DBF7BC3-D6F2-4D94-AC86-897C73783F2A}"/>
    <cellStyle name="Input 3" xfId="709" xr:uid="{EFB72D56-B4F7-4D71-A9A8-77CF462590CB}"/>
    <cellStyle name="Input 4" xfId="710" xr:uid="{56734709-46FF-44C4-ABC7-5E7596C8B439}"/>
    <cellStyle name="Linked Cell" xfId="34" builtinId="24" customBuiltin="1"/>
    <cellStyle name="Linked Cell 2" xfId="711" xr:uid="{ECC53BBE-EDF2-4B0D-9B12-853CB433CA96}"/>
    <cellStyle name="Linked Cell 2 2" xfId="712" xr:uid="{9A37AB8B-BA22-444C-892C-752C4DC8740D}"/>
    <cellStyle name="Linked Cell 2 3" xfId="713" xr:uid="{F77B0AED-1207-4E87-BF37-99B4D7798977}"/>
    <cellStyle name="Linked Cell 3" xfId="714" xr:uid="{714D848A-CE7A-4A4C-9FCF-0E6154DC2C25}"/>
    <cellStyle name="Linked Cell 4" xfId="715" xr:uid="{577FC2BE-33C7-4AFD-B7D4-18667B7191CF}"/>
    <cellStyle name="Neutral 2" xfId="210" xr:uid="{7BAE2355-B16A-4F9B-9FA3-5EE29F206FCC}"/>
    <cellStyle name="Neutral 2 2" xfId="717" xr:uid="{BC36D22C-6F29-463C-BE2E-60531E576376}"/>
    <cellStyle name="Neutral 2 3" xfId="718" xr:uid="{0D1BA66D-6509-4745-BC47-39E27C3C176F}"/>
    <cellStyle name="Neutral 2 4" xfId="716" xr:uid="{0ABA01A1-47E6-47E8-8D4C-008DD6D57EAB}"/>
    <cellStyle name="Neutral 3" xfId="719" xr:uid="{D42063EC-AE89-4285-AD8E-81ACA7ED3F3F}"/>
    <cellStyle name="Neutral 4" xfId="720" xr:uid="{CF666B74-8BFE-410B-A1DE-A8A058DE17F7}"/>
    <cellStyle name="Normal" xfId="0" builtinId="0"/>
    <cellStyle name="Normal 10" xfId="6" xr:uid="{2333F6D5-C216-4359-A7A3-59046F3CAB85}"/>
    <cellStyle name="Normal 10 10 2 2 2" xfId="865" xr:uid="{C736D7EA-60F8-4D93-969B-40550BAF225F}"/>
    <cellStyle name="Normal 10 11 2 11" xfId="444" xr:uid="{3A3629F8-3537-4C3E-B9EC-A4B3E16A3327}"/>
    <cellStyle name="Normal 10 11 2 11 2" xfId="494" xr:uid="{D68E2FE7-4787-460B-BD6A-3672321AD5B7}"/>
    <cellStyle name="Normal 10 11 2 11 3" xfId="830" xr:uid="{503306E8-3621-435B-94D9-F49FD7386FC9}"/>
    <cellStyle name="Normal 10 11 2 11 4" xfId="866" xr:uid="{C7A919C9-C323-4BB4-83F5-76FAD396EF16}"/>
    <cellStyle name="Normal 10 16" xfId="867" xr:uid="{8B57545A-E1E4-4837-B239-26950353DC49}"/>
    <cellStyle name="Normal 10 2" xfId="284" xr:uid="{B68B31F4-F8D5-4030-B0C4-72492C5C52B8}"/>
    <cellStyle name="Normal 10 2 2" xfId="880" xr:uid="{92EB8553-9DAC-4C5A-AE76-CC008D0FB2DA}"/>
    <cellStyle name="Normal 10 8" xfId="721" xr:uid="{205E203C-BCFE-45A5-A44B-5290442F9428}"/>
    <cellStyle name="Normal 100" xfId="15" xr:uid="{FC41C2CF-CCE5-4009-83CB-C3E05BD5B11F}"/>
    <cellStyle name="Normal 100 2" xfId="26" xr:uid="{913F7D56-2063-4818-8BDF-E5427A0EB801}"/>
    <cellStyle name="Normal 100 2 2" xfId="60" xr:uid="{16C6AC62-4C4D-4B19-A553-3FAB86D2F3E6}"/>
    <cellStyle name="Normal 100 2 2 2" xfId="136" xr:uid="{B376D306-A2F1-4DF0-AE0F-2AF0FE690874}"/>
    <cellStyle name="Normal 100 2 2 3" xfId="197" xr:uid="{31B1228C-07F7-43F7-BCEF-9DD9FC4C4FF3}"/>
    <cellStyle name="Normal 100 2 3" xfId="191" xr:uid="{EBF6A8E2-56DC-459F-B251-1FB0B0054EF3}"/>
    <cellStyle name="Normal 100 2 4" xfId="47" xr:uid="{4900C31E-ACD6-40BE-AA68-F8F1BFAA79B9}"/>
    <cellStyle name="Normal 100 3" xfId="126" xr:uid="{968A327B-9CE3-44AB-BC12-53CDE51193E2}"/>
    <cellStyle name="Normal 100 4" xfId="892" xr:uid="{5D5CE32D-4AC7-4E04-8E36-E687516E9029}"/>
    <cellStyle name="Normal 101" xfId="352" xr:uid="{F0991EA7-2C37-413C-9E65-4C2C4284893D}"/>
    <cellStyle name="Normal 103" xfId="782" xr:uid="{D78FBC32-467A-4128-963B-0360179EDE83}"/>
    <cellStyle name="Normal 11" xfId="206" xr:uid="{87EEE801-D538-467B-9D7F-293A139B310B}"/>
    <cellStyle name="Normal 11 2" xfId="723" xr:uid="{8F0E4DBF-7D5F-4CF4-A904-9299CCF00133}"/>
    <cellStyle name="Normal 11 3" xfId="722" xr:uid="{2F400162-BC94-4C8E-8FD2-8A6F5C697F2E}"/>
    <cellStyle name="Normal 12" xfId="3" xr:uid="{522C6CEA-6F3E-438D-AF63-1576E2E5DADF}"/>
    <cellStyle name="Normal 12 2" xfId="417" xr:uid="{9886C899-DAE3-4EE6-9088-79A25A1EE1BE}"/>
    <cellStyle name="Normal 12 3" xfId="183" xr:uid="{8FFDE730-D80C-4504-8396-25FC6DA17C2C}"/>
    <cellStyle name="Normal 12 5 2" xfId="419" xr:uid="{E3FAACCF-BCF3-4B0E-96DB-6708179A1EC2}"/>
    <cellStyle name="Normal 13" xfId="180" xr:uid="{23457A39-7F0D-4F5C-8493-D3E9C88052F2}"/>
    <cellStyle name="Normal 13 2" xfId="785" xr:uid="{93F30C60-3E83-42AC-836D-B659E5CE9632}"/>
    <cellStyle name="Normal 13 2 3" xfId="181" xr:uid="{4979B051-9148-4997-BDC9-520635298401}"/>
    <cellStyle name="Normal 14" xfId="346" xr:uid="{03083909-A573-487D-9C19-9A18DA4AD0A3}"/>
    <cellStyle name="Normal 140" xfId="841" xr:uid="{8B9F55FA-D22C-4323-9A6F-75EC46C50C32}"/>
    <cellStyle name="Normal 15" xfId="851" xr:uid="{B1BD3ACE-FE4A-4A63-B3B8-F91C6B5A1AA1}"/>
    <cellStyle name="Normal 16" xfId="853" xr:uid="{AC295C47-8CFF-4733-8308-2A4576598BAC}"/>
    <cellStyle name="Normal 17" xfId="368" xr:uid="{F67EC9C0-5AD2-4379-B325-0638CD5D5610}"/>
    <cellStyle name="Normal 18" xfId="200" xr:uid="{278ABFDA-330F-4494-BE1D-CED4F6CC39AA}"/>
    <cellStyle name="Normal 19" xfId="884" xr:uid="{12F873E2-62FD-49E5-9A5F-CF9CC1981B40}"/>
    <cellStyle name="Normal 2" xfId="1" xr:uid="{EEDF2973-2831-476E-8F28-E22E3992F668}"/>
    <cellStyle name="Normal 2 13" xfId="413" xr:uid="{C1490130-9A92-4ECB-A4BE-44FDDCC41652}"/>
    <cellStyle name="Normal 2 14" xfId="56" xr:uid="{D653EDE2-F146-49C2-B5A6-38773DA68E86}"/>
    <cellStyle name="Normal 2 2" xfId="18" xr:uid="{163BA6C6-53A7-4B5C-A94E-53A9B9A19D31}"/>
    <cellStyle name="Normal 2 2 2" xfId="286" xr:uid="{DB3E1363-3D01-4A73-BE8D-8BA4860DB515}"/>
    <cellStyle name="Normal 2 2 2 2" xfId="394" xr:uid="{F2FA491D-3711-4617-83D7-6590FD8AB57D}"/>
    <cellStyle name="Normal 2 2 3" xfId="320" xr:uid="{C075B972-A434-4C6F-837E-AE1941F31A27}"/>
    <cellStyle name="Normal 2 2 4" xfId="255" xr:uid="{7B7E7612-F72D-4987-93A8-1F67A93CBFAD}"/>
    <cellStyle name="Normal 2 3" xfId="4" xr:uid="{093BFB0D-D2B5-4EEA-A7D3-A175A2AA2ABB}"/>
    <cellStyle name="Normal 2 3 10" xfId="194" xr:uid="{6D5B27FD-1437-4D43-A757-49700FED59C0}"/>
    <cellStyle name="Normal 2 3 10 2" xfId="432" xr:uid="{B482553A-231E-4381-8B25-28105E181561}"/>
    <cellStyle name="Normal 2 3 10 2 2" xfId="485" xr:uid="{0CDD7A02-04ED-4D23-A3A2-63FD71CF63E1}"/>
    <cellStyle name="Normal 2 3 10 2 3" xfId="821" xr:uid="{2DCEA029-849E-40F4-A574-D3D90DECD236}"/>
    <cellStyle name="Normal 2 3 10 4" xfId="391" xr:uid="{D98171F5-B8D0-41BD-863E-238073E7FEBC}"/>
    <cellStyle name="Normal 2 3 10 4 2" xfId="488" xr:uid="{91BCEB0F-2B48-4307-8F62-68380118B7CB}"/>
    <cellStyle name="Normal 2 3 10 4 2 2 2 2" xfId="54" xr:uid="{9825A43B-DBEC-43F9-A3E6-4EAFDC281369}"/>
    <cellStyle name="Normal 2 3 10 4 2 2 2 2 2" xfId="64" xr:uid="{87CB466A-0765-4468-AA61-D593A12A99B5}"/>
    <cellStyle name="Normal 2 3 10 4 2 2 2 2 2 2" xfId="84" xr:uid="{1DDFBDF9-3337-4FEE-A531-EE8B2D1A0210}"/>
    <cellStyle name="Normal 2 3 10 4 2 2 2 2 2 3" xfId="135" xr:uid="{2C1AFB60-D623-4D7F-8615-82E196D395EB}"/>
    <cellStyle name="Normal 2 3 10 4 2 2 2 2 4" xfId="151" xr:uid="{13C8A47F-ED35-4B55-9E74-044D193849E3}"/>
    <cellStyle name="Normal 2 3 10 4 3" xfId="824" xr:uid="{5795DEAE-B947-45AB-8AD6-9A704A709D49}"/>
    <cellStyle name="Normal 2 3 16" xfId="12" xr:uid="{AC19D72F-EBE4-4E31-B881-AB4AA51CACD6}"/>
    <cellStyle name="Normal 2 3 2" xfId="52" xr:uid="{6CE2C2F9-C9DB-42E2-AB86-CC6D3DB37D51}"/>
    <cellStyle name="Normal 2 3 3" xfId="724" xr:uid="{10EB4F21-F884-4164-AE00-46087E93964A}"/>
    <cellStyle name="Normal 2 3 4" xfId="173" xr:uid="{198C5824-24C9-4F37-9381-3E6FD4B03FD8}"/>
    <cellStyle name="Normal 2 4" xfId="13" xr:uid="{AAEF62CD-272E-4CA9-B150-0154D1385EF4}"/>
    <cellStyle name="Normal 2 4 2" xfId="51" xr:uid="{D32A6001-752A-4740-9DE1-F4533E528D45}"/>
    <cellStyle name="Normal 2 4 2 2" xfId="339" xr:uid="{10EE1558-1D26-4448-98E9-B1A2C2D18F11}"/>
    <cellStyle name="Normal 2 4 2 3" xfId="462" xr:uid="{E435D70A-A7DE-48E8-BEEF-23FE84C4D788}"/>
    <cellStyle name="Normal 2 4 3" xfId="798" xr:uid="{EFBF56F7-7DF7-47C4-8FD3-4892A3602D81}"/>
    <cellStyle name="Normal 2 4 3 3" xfId="61" xr:uid="{15A8BAB7-C05C-4AAB-87EE-7EF615816064}"/>
    <cellStyle name="Normal 2 4 4" xfId="354" xr:uid="{4A47D389-B276-44B2-9CAA-0830DFF0F4DF}"/>
    <cellStyle name="Normal 2 4 5" xfId="275" xr:uid="{C991F45B-C5F7-4238-A34E-13247D89C759}"/>
    <cellStyle name="Normal 2 4 7" xfId="406" xr:uid="{42923D99-06D2-4B7D-9653-832627951270}"/>
    <cellStyle name="Normal 2 4 7 3" xfId="55" xr:uid="{4ECFC21E-3BD2-4273-9621-F800B366B67C}"/>
    <cellStyle name="Normal 2 5" xfId="20" xr:uid="{6905623B-BB83-410B-80FE-7089DE8BEFBD}"/>
    <cellStyle name="Normal 2 5 2" xfId="725" xr:uid="{910E7953-BA7E-45E8-847B-1C5377FBA96B}"/>
    <cellStyle name="Normal 2 5 3" xfId="279" xr:uid="{B554327D-FD3B-4F4A-BD83-6F35A0A6A29A}"/>
    <cellStyle name="Normal 2 5 4" xfId="123" xr:uid="{BB1B12EB-C3D0-4262-8BE1-64CA5AE128F5}"/>
    <cellStyle name="Normal 2 6" xfId="218" xr:uid="{6E2D719D-3EA9-43E4-AF7E-C2DBD06C497B}"/>
    <cellStyle name="Normal 2 6 2" xfId="8" xr:uid="{04ADC678-B9B5-4074-AF97-79C0EA17A165}"/>
    <cellStyle name="Normal 2 6 2 2" xfId="16" xr:uid="{96D58CF0-1E1C-4060-96A7-2E3A147FACDC}"/>
    <cellStyle name="Normal 2 6 7" xfId="726" xr:uid="{E991BE01-1330-4C6C-A646-6B9CE6610EE0}"/>
    <cellStyle name="Normal 2 68" xfId="868" xr:uid="{DE8C204C-DD2E-483D-9F04-501B73F6A6E3}"/>
    <cellStyle name="Normal 2 7" xfId="858" xr:uid="{24F9E660-8A71-457B-924E-44B38F0BB114}"/>
    <cellStyle name="Normal 2 8" xfId="885" xr:uid="{F4532878-EB20-4CE5-BF83-173D01266125}"/>
    <cellStyle name="Normal 20" xfId="127" xr:uid="{09A156CA-AD65-4721-9E75-95ED0B3AE58B}"/>
    <cellStyle name="Normal 21" xfId="889" xr:uid="{B0D39C82-E036-4482-A7A8-AE44F6223614}"/>
    <cellStyle name="Normal 22" xfId="37" xr:uid="{C2C6ACD6-2BE1-4596-A967-52B8057CDBED}"/>
    <cellStyle name="Normal 231" xfId="869" xr:uid="{AA1DB9DD-E54C-47D0-B858-E44E62F4C68B}"/>
    <cellStyle name="Normal 3" xfId="19" xr:uid="{620DFE78-4E44-42A2-B287-7D03422CEA58}"/>
    <cellStyle name="Normal 3 10" xfId="288" xr:uid="{059AA9ED-4EF3-4F5E-937C-158E38A1AF72}"/>
    <cellStyle name="Normal 3 11" xfId="223" xr:uid="{A0494334-C572-4938-8EC4-CC92112DA89B}"/>
    <cellStyle name="Normal 3 12" xfId="42" xr:uid="{8AE2F5CE-6976-49BD-A934-472E144AB073}"/>
    <cellStyle name="Normal 3 18" xfId="177" xr:uid="{4C4118B5-B65C-4BC8-8509-56E67776BC30}"/>
    <cellStyle name="Normal 3 2" xfId="43" xr:uid="{D54C5EFA-D0E2-4C08-B43F-E298D26FDEB1}"/>
    <cellStyle name="Normal 3 2 13" xfId="415" xr:uid="{7AD12276-DF8A-402C-8256-E1B59196D7A1}"/>
    <cellStyle name="Normal 3 2 2" xfId="261" xr:uid="{65B7CEC1-1CC8-4891-BDB0-E828843802E2}"/>
    <cellStyle name="Normal 3 2 2 2" xfId="149" xr:uid="{A81322A5-EC9A-4292-BAF4-81260181323A}"/>
    <cellStyle name="Normal 3 2 2 2 2" xfId="325" xr:uid="{5C201095-72CA-4484-A162-7D7E5AC79F1E}"/>
    <cellStyle name="Normal 3 2 2 2 5 2 2" xfId="445" xr:uid="{F106F7CE-9EA8-4076-8924-9238227DD485}"/>
    <cellStyle name="Normal 3 2 2 2 5 2 2 2" xfId="870" xr:uid="{3B2F8855-E340-45C1-A4BF-F519B313FC05}"/>
    <cellStyle name="Normal 3 2 2 3" xfId="397" xr:uid="{E48D9777-9648-4638-B52F-C0051F32A308}"/>
    <cellStyle name="Normal 3 2 2 4" xfId="379" xr:uid="{4C301966-0A2E-4F16-9652-5876705CCD65}"/>
    <cellStyle name="Normal 3 2 3" xfId="292" xr:uid="{728D2F30-774A-4936-8EB2-7060CF016998}"/>
    <cellStyle name="Normal 3 2 3 2" xfId="372" xr:uid="{0B2AC2B2-DC98-407C-89C7-1048B260A42A}"/>
    <cellStyle name="Normal 3 2 3 3" xfId="882" xr:uid="{61EE889B-4C26-429F-9250-3A34862668AA}"/>
    <cellStyle name="Normal 3 2 4" xfId="227" xr:uid="{A4D2088F-7D04-44BB-BF40-B4AB22A66C83}"/>
    <cellStyle name="Normal 3 2 5" xfId="348" xr:uid="{8B9EB17A-59EF-4023-90D7-F3C413F0C1E7}"/>
    <cellStyle name="Normal 3 21" xfId="871" xr:uid="{739F310F-BD9B-4BEA-A07D-FD8C646C0351}"/>
    <cellStyle name="Normal 3 3" xfId="157" xr:uid="{9FECB019-39FF-424E-87B0-4D4E78959403}"/>
    <cellStyle name="Normal 3 3 2" xfId="265" xr:uid="{B4321E97-E842-43E0-BF8C-6B4F5D65F36D}"/>
    <cellStyle name="Normal 3 3 2 2" xfId="329" xr:uid="{6F9D3953-6CB3-4ED2-B331-3A4D0AC4AFC4}"/>
    <cellStyle name="Normal 3 3 2 2 2" xfId="780" xr:uid="{087EBFF5-2271-40E5-BFAD-81029E43B4FB}"/>
    <cellStyle name="Normal 3 3 2 3" xfId="400" xr:uid="{245FE948-E41C-4A53-8E4A-046886E56E5D}"/>
    <cellStyle name="Normal 3 3 3" xfId="296" xr:uid="{34B3613B-EE57-4E40-8C15-6C0C2B3D9EFF}"/>
    <cellStyle name="Normal 3 3 3 2" xfId="728" xr:uid="{84190CAD-087A-4EBA-88B4-308CCF0BC6F7}"/>
    <cellStyle name="Normal 3 3 4" xfId="231" xr:uid="{FF8BEDD6-C754-4D56-9E37-B9516DD4B95A}"/>
    <cellStyle name="Normal 3 3 4 2" xfId="863" xr:uid="{ADC54B30-420F-4878-B51E-8A1CF8501A1C}"/>
    <cellStyle name="Normal 3 3 5" xfId="378" xr:uid="{825FD4A4-E998-400E-AFD6-361F8C119D45}"/>
    <cellStyle name="Normal 3 4" xfId="169" xr:uid="{CAB0F4FE-4E7B-4C6C-8223-29CD59FD0B66}"/>
    <cellStyle name="Normal 3 4 2" xfId="302" xr:uid="{D7D5E4DB-5889-455A-AB0C-C86B2F356521}"/>
    <cellStyle name="Normal 3 4 2 2" xfId="729" xr:uid="{B570AD9B-62A6-429D-A297-E8964651BA72}"/>
    <cellStyle name="Normal 3 4 3" xfId="237" xr:uid="{51604EDE-53AB-4253-9C0F-DFB06D1ED317}"/>
    <cellStyle name="Normal 3 4 4" xfId="438" xr:uid="{AD85E6B3-7ACD-4AD7-96FE-84524A1F5580}"/>
    <cellStyle name="Normal 3 5" xfId="240" xr:uid="{02C8E70A-B54E-41BF-B0BE-E7620EDB9098}"/>
    <cellStyle name="Normal 3 5 2" xfId="305" xr:uid="{FB42B49F-49E9-4CA9-A740-ACB276DF4501}"/>
    <cellStyle name="Normal 3 5 3" xfId="461" xr:uid="{C053B343-FC14-4773-9802-A29B30A57D19}"/>
    <cellStyle name="Normal 3 6" xfId="243" xr:uid="{2C553E85-81D1-41D4-8E49-CA2375A01D3D}"/>
    <cellStyle name="Normal 3 6 2" xfId="308" xr:uid="{55701AB3-D298-416E-8C21-B19036828634}"/>
    <cellStyle name="Normal 3 6 3" xfId="730" xr:uid="{51192E0A-82D5-41E7-86E6-866859DD7634}"/>
    <cellStyle name="Normal 3 7" xfId="246" xr:uid="{BEA167C6-00F6-46B2-8B09-5FB857ABDCFE}"/>
    <cellStyle name="Normal 3 7 2" xfId="311" xr:uid="{7D58593D-558F-4A37-8BA6-475D4394220B}"/>
    <cellStyle name="Normal 3 7 3" xfId="731" xr:uid="{97C7E695-6A18-4BF7-BC73-5398F9F770EA}"/>
    <cellStyle name="Normal 3 8" xfId="257" xr:uid="{DB92C6E0-EDF1-4339-93A5-6C1DBE30674C}"/>
    <cellStyle name="Normal 3 8 2" xfId="321" xr:uid="{A806B589-0DCD-4019-969C-E8B9D95F21B4}"/>
    <cellStyle name="Normal 3 8 3" xfId="727" xr:uid="{0090FA01-2440-493A-9BB8-6FD66ABFE574}"/>
    <cellStyle name="Normal 3 9" xfId="283" xr:uid="{ABD319C9-B2BD-47A9-BA5A-6216C653B346}"/>
    <cellStyle name="Normal 3 9 2" xfId="797" xr:uid="{16B4F087-E93F-4018-A3FB-A2FD3BC2464B}"/>
    <cellStyle name="Normal 4" xfId="114" xr:uid="{D6D3B1F0-333C-4CB6-817C-12561CB72783}"/>
    <cellStyle name="Normal 4 11" xfId="430" xr:uid="{5BEA6D23-16A2-4B54-955D-F3B00BCEEB66}"/>
    <cellStyle name="Normal 4 11 2" xfId="482" xr:uid="{71EC8E44-9189-45DE-9AE7-4820A6006FBE}"/>
    <cellStyle name="Normal 4 11 3" xfId="818" xr:uid="{45F9C1CC-7293-4037-A8B6-C16BB9D74B5F}"/>
    <cellStyle name="Normal 4 2" xfId="49" xr:uid="{6046B497-A538-4F50-857C-0538CF69C932}"/>
    <cellStyle name="Normal 4 2 2" xfId="70" xr:uid="{B6018585-B2A4-4F45-9C05-53849B04D626}"/>
    <cellStyle name="Normal 4 2 2 2" xfId="733" xr:uid="{018ADECC-056A-484A-9CA3-8BF75E004975}"/>
    <cellStyle name="Normal 4 2 2 3" xfId="132" xr:uid="{2C914432-4660-4082-924B-47D49C3B29FF}"/>
    <cellStyle name="Normal 4 2 3" xfId="116" xr:uid="{67519E59-E710-440A-923F-50B9DBD78F36}"/>
    <cellStyle name="Normal 4 2 3 2" xfId="398" xr:uid="{29AADBF7-2713-4802-9A16-C69C90DE56A0}"/>
    <cellStyle name="Normal 4 2 5" xfId="440" xr:uid="{ED0183B7-BDCA-4A01-B4C4-B9496D2E10F4}"/>
    <cellStyle name="Normal 4 3" xfId="188" xr:uid="{4B1B5769-305A-40D7-BD9C-4B5D8801B1B4}"/>
    <cellStyle name="Normal 4 3 2" xfId="734" xr:uid="{48C49567-BA78-4FD5-8A5F-7E185BC9CABC}"/>
    <cellStyle name="Normal 4 4" xfId="198" xr:uid="{BAC24D9C-3B8B-4F87-8543-25BB7D51AD38}"/>
    <cellStyle name="Normal 4 4 2" xfId="732" xr:uid="{58EC2831-5C49-416C-817A-E6B38B32A62E}"/>
    <cellStyle name="Normal 4 5" xfId="219" xr:uid="{1E0232AD-84F3-4CE6-A36C-91B7EDEFE1D0}"/>
    <cellStyle name="Normal 4 5 2" xfId="860" xr:uid="{364F492F-9765-4267-B4DB-F96C9D47AC71}"/>
    <cellStyle name="Normal 4 6" xfId="373" xr:uid="{E73E7F68-94FA-4038-801A-78A9AFB8D4F7}"/>
    <cellStyle name="Normal 41" xfId="178" xr:uid="{A41118F4-B303-4994-8B2D-75D2DFEF4ADD}"/>
    <cellStyle name="Normal 42" xfId="179" xr:uid="{84FBB0E5-BE53-4B13-BC87-2675D4344DC2}"/>
    <cellStyle name="Normal 45 2 2" xfId="375" xr:uid="{E64164E5-DDD2-4883-9A7A-5483B058AC61}"/>
    <cellStyle name="Normal 45 2 2 2" xfId="85" xr:uid="{D83D0737-4AE0-4268-BE6B-1424C162E0B0}"/>
    <cellStyle name="Normal 45 2 2 2 2" xfId="146" xr:uid="{AE47C7F0-CE4A-4DF9-8446-AA96312A8B86}"/>
    <cellStyle name="Normal 45 2 2 2 3" xfId="457" xr:uid="{33708944-33D9-44E7-BF6F-525860987653}"/>
    <cellStyle name="Normal 45 2 2 3" xfId="793" xr:uid="{F02F78E1-2508-44E1-8E19-153B781AFB20}"/>
    <cellStyle name="Normal 45 2 2 3 2" xfId="74" xr:uid="{480DF51D-59A9-4B75-836B-517D16A7C0BC}"/>
    <cellStyle name="Normal 45 2 2 3 2 2" xfId="141" xr:uid="{1F2D6885-6B2F-486F-8FB6-F57CB071FED8}"/>
    <cellStyle name="Normal 45 2 3" xfId="381" xr:uid="{D78B6A18-9B79-457F-B82D-2CC8AAE7BEF0}"/>
    <cellStyle name="Normal 45 2 3 2" xfId="72" xr:uid="{607CB45D-654B-4A13-8B13-FFE0E2E6FA59}"/>
    <cellStyle name="Normal 45 2 3 2 2" xfId="463" xr:uid="{75568AE4-1775-41B6-9410-8CAE307E19E9}"/>
    <cellStyle name="Normal 45 2 3 2 3" xfId="139" xr:uid="{D056ABEE-8B7F-4D3E-845F-B6A7085C4A0B}"/>
    <cellStyle name="Normal 45 2 3 3" xfId="144" xr:uid="{6501088B-49BA-4125-B9A3-C2847EBD6696}"/>
    <cellStyle name="Normal 45 2 3 3 2" xfId="799" xr:uid="{2235CF01-6E47-421E-B06B-41201AC02AB1}"/>
    <cellStyle name="Normal 45 2 4" xfId="75" xr:uid="{0E99E96A-4047-425F-9A6F-4FC4A6FCE369}"/>
    <cellStyle name="Normal 45 2 4 2" xfId="466" xr:uid="{EA56CD66-91DB-4C0E-86D7-C17A52B9FFD9}"/>
    <cellStyle name="Normal 45 2 4 3" xfId="802" xr:uid="{F2D640DF-AF9C-4F16-B6BC-57F24C7547FA}"/>
    <cellStyle name="Normal 45 2 4 4" xfId="383" xr:uid="{F2887E44-2C84-46B8-8A4A-CC6C481416AC}"/>
    <cellStyle name="Normal 45 2 4 5" xfId="143" xr:uid="{E6730BD5-486F-4B06-9C3F-F3B31C1FF57B}"/>
    <cellStyle name="Normal 45 2 5" xfId="384" xr:uid="{61FEC1B8-41F0-4DF7-BD26-E7A0C662BAF4}"/>
    <cellStyle name="Normal 45 2 5 2" xfId="470" xr:uid="{E5F2961D-38C5-446C-B9B5-3E9F7AA3E5A6}"/>
    <cellStyle name="Normal 45 2 5 3" xfId="806" xr:uid="{883AEBF0-C4C0-4AC3-94FB-46B40BEBAA1E}"/>
    <cellStyle name="Normal 45 2 6" xfId="386" xr:uid="{E0C58505-9763-4BBD-967F-764A04BCEF79}"/>
    <cellStyle name="Normal 45 2 6 2" xfId="479" xr:uid="{D8B2DE25-DDBA-4AA8-A4D5-B7F15A60EAFD}"/>
    <cellStyle name="Normal 45 2 6 3" xfId="815" xr:uid="{0912ACDA-3CB0-4CE4-BBE0-58266FD07E16}"/>
    <cellStyle name="Normal 47 2 2" xfId="426" xr:uid="{B8BA52E6-7C41-4C3F-9BAD-2B616B7CD131}"/>
    <cellStyle name="Normal 47 2 2 2" xfId="477" xr:uid="{6EECD068-1652-47D8-97B7-48C2D83DBEC9}"/>
    <cellStyle name="Normal 47 2 2 3" xfId="813" xr:uid="{C49ABFCB-C2E5-4754-ABBC-3972B7573F94}"/>
    <cellStyle name="Normal 5" xfId="50" xr:uid="{66FEF235-1B63-4750-8EE9-7C92B69F7BCD}"/>
    <cellStyle name="Normal 5 14" xfId="76" xr:uid="{BEE19BD3-D13E-40E4-8F0C-AEC72B67DA4E}"/>
    <cellStyle name="Normal 5 2" xfId="65" xr:uid="{75A95DB0-5637-4DAE-8363-E804BE25903E}"/>
    <cellStyle name="Normal 5 2 2" xfId="119" xr:uid="{D619860C-EFA6-4B56-A1BB-7D0D1E71F753}"/>
    <cellStyle name="Normal 5 2 2 2" xfId="333" xr:uid="{9D311854-B40F-468A-B4FE-9DAC76393B1F}"/>
    <cellStyle name="Normal 5 2 3" xfId="269" xr:uid="{59328D4D-B8BB-44CC-B8D3-49797918ACBC}"/>
    <cellStyle name="Normal 5 2 4" xfId="148" xr:uid="{6B4CBFA7-09DB-4396-9A5B-48ED0B96BDC0}"/>
    <cellStyle name="Normal 5 3" xfId="172" xr:uid="{D70B4704-899D-472F-B060-EBF76ABF4616}"/>
    <cellStyle name="Normal 5 3 2" xfId="300" xr:uid="{30A17BF9-3B99-4874-A1DB-EFD8ECB98179}"/>
    <cellStyle name="Normal 5 3 3" xfId="735" xr:uid="{0F10DC00-770E-466E-9219-629F127BCFAB}"/>
    <cellStyle name="Normal 5 4" xfId="235" xr:uid="{A951AC80-2184-4285-BA08-8CE3F92C6A69}"/>
    <cellStyle name="Normal 5 5" xfId="374" xr:uid="{A8AD0BFB-4E15-4E50-A625-F727A5A42B41}"/>
    <cellStyle name="Normal 5 6" xfId="175" xr:uid="{AA9B120E-B9B0-4091-BC5F-968476D1CC17}"/>
    <cellStyle name="Normal 6" xfId="48" xr:uid="{1A6741C0-D0F3-4DE0-8C8A-7CD3C9D7011B}"/>
    <cellStyle name="Normal 6 14" xfId="843" xr:uid="{328910C6-1B1B-48A3-8556-4B8C1B8818FF}"/>
    <cellStyle name="Normal 6 2" xfId="174" xr:uid="{E11BF476-90A5-4205-9277-84F9C269291C}"/>
    <cellStyle name="Normal 6 2 2" xfId="335" xr:uid="{0250BF03-A850-4CA5-B03C-DA069316B941}"/>
    <cellStyle name="Normal 6 2 3" xfId="271" xr:uid="{9204D762-52BA-49C2-9815-C4A23BE90E0C}"/>
    <cellStyle name="Normal 6 2 4" xfId="737" xr:uid="{A6B6CB37-E44A-4D55-9355-43002FE9D598}"/>
    <cellStyle name="Normal 6 3" xfId="314" xr:uid="{0701C114-8CC0-4F56-A763-7C975ABA44EE}"/>
    <cellStyle name="Normal 6 3 2" xfId="736" xr:uid="{1FE03FB1-468D-4C06-B815-FE71D11949EC}"/>
    <cellStyle name="Normal 6 4" xfId="249" xr:uid="{D538034E-4D5D-4828-B967-16390443D7A8}"/>
    <cellStyle name="Normal 6 5" xfId="450" xr:uid="{90BBFA56-8C28-45F3-AD3F-3FE3C09AA1B5}"/>
    <cellStyle name="Normal 6 6" xfId="154" xr:uid="{BFE61591-8A14-4D92-8518-5615474237F1}"/>
    <cellStyle name="Normal 7" xfId="160" xr:uid="{4BA64425-DBBF-4732-8BD2-E47A49776984}"/>
    <cellStyle name="Normal 7 2" xfId="165" xr:uid="{0BCBC7C5-03C5-42B5-BCE5-9C838BAEA56A}"/>
    <cellStyle name="Normal 7 2 2" xfId="318" xr:uid="{54D2E151-1165-46AF-84D9-1AE799AA634D}"/>
    <cellStyle name="Normal 7 2 3" xfId="253" xr:uid="{27F062B8-FE97-412A-AC5A-9D4DC27B1D7D}"/>
    <cellStyle name="Normal 7 3" xfId="273" xr:uid="{EF2FC575-7F51-469E-A0AD-9BA5235588AE}"/>
    <cellStyle name="Normal 7 3 2" xfId="337" xr:uid="{7CDB917E-EE53-4EA3-BB4A-10698F1B5969}"/>
    <cellStyle name="Normal 7 4" xfId="316" xr:uid="{982E797D-2C2C-4D89-85BC-1140DEF82AC2}"/>
    <cellStyle name="Normal 7 5" xfId="251" xr:uid="{5F5CB57A-37F9-49CB-B5C3-586FB917314B}"/>
    <cellStyle name="Normal 8" xfId="163" xr:uid="{96609A79-978F-472E-9D7B-F779C4502D62}"/>
    <cellStyle name="Normal 8 2" xfId="340" xr:uid="{50CD2052-191E-4FA3-942C-8FB07BDD86CC}"/>
    <cellStyle name="Normal 8 2 2" xfId="840" xr:uid="{A435F6DD-34A6-48D0-A9E0-C97AF55577C7}"/>
    <cellStyle name="Normal 8 3" xfId="276" xr:uid="{130ABD12-F914-4B0A-ABF9-322B44EAF68D}"/>
    <cellStyle name="Normal 8 4" xfId="738" xr:uid="{56BD23D0-2FFD-4473-9B81-EBEF57E24402}"/>
    <cellStyle name="Normal 9" xfId="186" xr:uid="{0BF0F847-69FB-4BEE-B54F-101A694C7A50}"/>
    <cellStyle name="Normal 9 2" xfId="739" xr:uid="{04012248-FD05-49F6-B2E0-2CA881FA9775}"/>
    <cellStyle name="Normal 95 2" xfId="424" xr:uid="{A7B1D2F4-CB31-423C-8157-CA6640564A5F}"/>
    <cellStyle name="Normal 95 2 2" xfId="475" xr:uid="{F2368B47-AA06-4550-B630-078818805357}"/>
    <cellStyle name="Normal 95 2 3" xfId="811" xr:uid="{8736C96F-B029-47B4-8F2A-6396BFFDA583}"/>
    <cellStyle name="Normal 99 2" xfId="420" xr:uid="{A2D77A66-4A57-40D1-9558-CC40C6B5ECFB}"/>
    <cellStyle name="Note 2" xfId="211" xr:uid="{A16AA034-6DF9-4243-AA63-3570C5B814BF}"/>
    <cellStyle name="Note 2 2" xfId="740" xr:uid="{02EB7477-4DE0-4179-A676-E5A2A65604FE}"/>
    <cellStyle name="Note 3" xfId="741" xr:uid="{C474F6DD-8978-4E2D-BDFC-D412A92A879C}"/>
    <cellStyle name="Note 4" xfId="855" xr:uid="{078B20C7-98EE-4CC6-B981-49B072F6913A}"/>
    <cellStyle name="Output" xfId="32" builtinId="21" customBuiltin="1"/>
    <cellStyle name="Output 2" xfId="742" xr:uid="{6036A599-4049-488E-BBFA-99A64F047524}"/>
    <cellStyle name="Output 2 2" xfId="743" xr:uid="{472A42BF-419A-4942-81B8-A01C20044DFA}"/>
    <cellStyle name="Output 2 3" xfId="744" xr:uid="{54AD940B-7559-4287-A585-62C36A1BA914}"/>
    <cellStyle name="Output 3" xfId="745" xr:uid="{64C5E4FA-9A11-48F0-A0C3-1C04B9601189}"/>
    <cellStyle name="Output 4" xfId="746" xr:uid="{A9235C11-9AB2-4368-A680-69FFA1A1D289}"/>
    <cellStyle name="Percent 2" xfId="38" xr:uid="{79B21E88-8177-4F3E-8451-D7E87BD8A9AA}"/>
    <cellStyle name="Percent 2 10" xfId="290" xr:uid="{C07E6323-76D9-47BD-9AA5-67D3F8B66617}"/>
    <cellStyle name="Percent 2 11" xfId="225" xr:uid="{DDF20DC4-7E5D-4B6F-B38F-9A2FA2BED90C}"/>
    <cellStyle name="Percent 2 12" xfId="355" xr:uid="{1777D5BB-3F8F-4EC4-BFFA-45772446961C}"/>
    <cellStyle name="Percent 2 2" xfId="9" xr:uid="{FC38DEDA-A63F-4386-BB13-0B425FA10C0B}"/>
    <cellStyle name="Percent 2 2 2" xfId="263" xr:uid="{1449C4AB-3406-4BD6-A13B-D4A502BE047D}"/>
    <cellStyle name="Percent 2 2 2 2" xfId="327" xr:uid="{0742C435-6FD9-4DCD-B40B-1F13857E97B2}"/>
    <cellStyle name="Percent 2 2 2 3" xfId="747" xr:uid="{8FF2ACFE-49C5-493F-A7A6-0B116C6B814E}"/>
    <cellStyle name="Percent 2 2 2 4" xfId="883" xr:uid="{EAC6416F-AB71-4E78-B97E-EE8E10A06409}"/>
    <cellStyle name="Percent 2 2 3" xfId="287" xr:uid="{75C8C978-53A1-4D67-A5AF-B6EA1E1EA27F}"/>
    <cellStyle name="Percent 2 2 4" xfId="294" xr:uid="{AD9EB195-FA04-4A41-922A-B5C00D0A08C6}"/>
    <cellStyle name="Percent 2 2 5" xfId="229" xr:uid="{9634C011-07BA-4A42-A673-A5FAB6E2E20D}"/>
    <cellStyle name="Percent 2 2 6" xfId="446" xr:uid="{DFC454A3-B5DC-4416-8EA7-C25279819536}"/>
    <cellStyle name="Percent 2 2 7" xfId="159" xr:uid="{ADE4E9A1-CDB6-47D5-8F3D-8F8D8B5203F6}"/>
    <cellStyle name="Percent 2 3" xfId="233" xr:uid="{CFE91219-A71D-46E1-84C2-0A76E2BF4257}"/>
    <cellStyle name="Percent 2 3 2" xfId="267" xr:uid="{3561E7B9-F781-45CF-9F69-9F3C2021CCE0}"/>
    <cellStyle name="Percent 2 3 2 2" xfId="331" xr:uid="{6C152D88-6F9C-483D-A6DD-338C0AA57F3F}"/>
    <cellStyle name="Percent 2 3 3" xfId="298" xr:uid="{5CC8FC6F-4C06-455A-8503-F8E234802635}"/>
    <cellStyle name="Percent 2 3 4" xfId="407" xr:uid="{FF3173BE-8AF8-464C-8378-A345372BFF59}"/>
    <cellStyle name="Percent 2 4" xfId="239" xr:uid="{C5F4D551-FA12-4751-BF67-2361C5087E1E}"/>
    <cellStyle name="Percent 2 4 2" xfId="304" xr:uid="{6077873D-4CC3-43FB-B86F-45BE70B3E71C}"/>
    <cellStyle name="Percent 2 4 3" xfId="369" xr:uid="{D9DB83BB-6694-490B-B0F6-4E9C0562C481}"/>
    <cellStyle name="Percent 2 5" xfId="242" xr:uid="{19BEACD5-EA6F-4EA8-912E-2483040CD234}"/>
    <cellStyle name="Percent 2 5 2" xfId="307" xr:uid="{5AD9921E-FCD5-4763-B0B6-CC4C0011F7D4}"/>
    <cellStyle name="Percent 2 6" xfId="245" xr:uid="{81E0DD7B-806D-49DA-8421-A6B7BF4C33A2}"/>
    <cellStyle name="Percent 2 6 2" xfId="310" xr:uid="{2C224A0A-3621-44E2-8795-FD01947BE4EE}"/>
    <cellStyle name="Percent 2 7" xfId="248" xr:uid="{D1D58377-1DF5-4320-87B5-A4E01AE73044}"/>
    <cellStyle name="Percent 2 7 2" xfId="313" xr:uid="{5A4B050D-2E4A-4596-A08D-E32E8A048990}"/>
    <cellStyle name="Percent 2 8" xfId="259" xr:uid="{AACBDE3C-5C36-4563-B074-49B44133672D}"/>
    <cellStyle name="Percent 2 8 2" xfId="323" xr:uid="{CEACA5D7-713C-4FB8-8040-C9B27507D4CF}"/>
    <cellStyle name="Percent 2 9" xfId="281" xr:uid="{7D3105A9-112F-4DA1-94BC-11DA2F2DDE29}"/>
    <cellStyle name="Percent 3" xfId="79" xr:uid="{2DC20258-45CD-4655-8E8A-1FE6977FFD91}"/>
    <cellStyle name="Percent 3 2" xfId="222" xr:uid="{7B46C782-AE9C-467A-B1B2-4B8E40D8CA65}"/>
    <cellStyle name="Percent 3 2 2" xfId="150" xr:uid="{A035F178-21B3-4FF9-A8A4-8786A1633FA1}"/>
    <cellStyle name="Percent 3 2 3" xfId="748" xr:uid="{9BFEE7ED-E770-4F16-8544-A2D012951E80}"/>
    <cellStyle name="Percent 3 3" xfId="396" xr:uid="{9CBFF909-8D0D-451B-8EFF-CCB884591EAE}"/>
    <cellStyle name="Percent 3 4" xfId="156" xr:uid="{8E7E0069-9D28-45F5-928D-8529A929A0D6}"/>
    <cellStyle name="Percent 38 2" xfId="423" xr:uid="{1274B55C-48A9-4109-B3BA-E1DC041DC0E3}"/>
    <cellStyle name="Percent 38 2 2" xfId="474" xr:uid="{47609D45-93CA-4812-9707-0AB4718C7940}"/>
    <cellStyle name="Percent 38 2 3" xfId="810" xr:uid="{113DE90A-FB05-4951-BFA3-80AAA5097C57}"/>
    <cellStyle name="Percent 39" xfId="389" xr:uid="{16622D9F-34D5-484A-8E05-A9C983C5AA65}"/>
    <cellStyle name="Percent 39 2" xfId="484" xr:uid="{6C8A34BB-E150-4C56-BDC8-5B31617E9628}"/>
    <cellStyle name="Percent 39 3" xfId="820" xr:uid="{11E86D15-9126-4A89-AEDD-D631DFBE6CEB}"/>
    <cellStyle name="Percent 4" xfId="185" xr:uid="{FC9A772F-E1B3-4875-8725-BC55FE038D3D}"/>
    <cellStyle name="Percent 4 2" xfId="341" xr:uid="{A67FF76A-1C32-4D03-9067-427A7D9094EF}"/>
    <cellStyle name="Percent 4 3" xfId="277" xr:uid="{547D7D02-55BA-4EB8-ABFF-65F6D9EA1376}"/>
    <cellStyle name="Percent 4 4" xfId="749" xr:uid="{01CB01B8-21D9-49A1-8CEC-B40C4DAE1312}"/>
    <cellStyle name="Percent 4 5" xfId="877" xr:uid="{DA72E0D4-CB7B-4A0B-B183-1A882615D5AF}"/>
    <cellStyle name="Percent 5" xfId="207" xr:uid="{825592FB-057E-406E-8C0A-A2DDAA6B099D}"/>
    <cellStyle name="Percent 5 2" xfId="750" xr:uid="{CBDEA895-AFC6-4430-B209-C2025EDF2345}"/>
    <cellStyle name="Percent 6" xfId="751" xr:uid="{B8343CD5-C0EF-48E2-B573-9FA492DE4473}"/>
    <cellStyle name="Percent 62" xfId="846" xr:uid="{CB7ABCE0-E8CB-441A-BC4B-57AA2E0732BA}"/>
    <cellStyle name="Percent 7" xfId="887" xr:uid="{0F7FB084-F7CE-403B-8625-07F7CB7F7DA2}"/>
    <cellStyle name="Percent 8" xfId="131" xr:uid="{488DB231-0E41-40CF-A34B-77074843F25D}"/>
    <cellStyle name="Title 2" xfId="752" xr:uid="{EAD96477-6C89-48C3-AE72-4E368D52F6E1}"/>
    <cellStyle name="Title 2 2" xfId="857" xr:uid="{BB415585-5BE7-478B-9236-D0755C6C0B29}"/>
    <cellStyle name="Title 3" xfId="89" xr:uid="{A3269AF5-ED12-409E-A9FF-4663434CED73}"/>
    <cellStyle name="Total" xfId="36" builtinId="25" customBuiltin="1"/>
    <cellStyle name="Total 2" xfId="753" xr:uid="{A78EB935-837E-4893-BEF1-8B213A5E356F}"/>
    <cellStyle name="Total 2 2" xfId="754" xr:uid="{CE50DA42-86A3-4FFD-9021-9E5086221D09}"/>
    <cellStyle name="Total 2 3" xfId="755" xr:uid="{FDF75C0B-F7F1-40EE-8000-7288FBA2C68D}"/>
    <cellStyle name="Total 3" xfId="756" xr:uid="{A46BC7AE-EA9A-4D1D-A437-B74E765B1172}"/>
    <cellStyle name="Total 4" xfId="757" xr:uid="{64C30940-9E8E-481A-ACBD-55738C7FCC74}"/>
    <cellStyle name="Warning Text 2" xfId="758" xr:uid="{04806663-D370-4B32-A7A5-A35992B46013}"/>
    <cellStyle name="Warning Text 2 2" xfId="759" xr:uid="{ADF52792-08AA-4595-BE10-ED45AA28DAA8}"/>
    <cellStyle name="Warning Text 2 3" xfId="760" xr:uid="{C9F64146-D8DB-41C1-8CA0-46F03908CFF6}"/>
    <cellStyle name="Warning Text 3" xfId="761" xr:uid="{50E863C7-7552-416B-ABD2-670D1182398D}"/>
    <cellStyle name="Warning Text 4" xfId="762" xr:uid="{62E6145F-D085-4CC7-912E-20A221383625}"/>
    <cellStyle name="Warning Text 5" xfId="93" xr:uid="{31B4FFCE-A248-48BC-B666-ED1532B65B89}"/>
    <cellStyle name="เปอร์เซ็นต์ 5" xfId="443" xr:uid="{7A87A62E-2BC5-41CB-ADB0-C7A3004A02D8}"/>
    <cellStyle name="ปกติ_DCF_Prompong_2" xfId="442" xr:uid="{A9FACF84-4593-4144-83CB-53DB20709ECF}"/>
  </cellStyles>
  <dxfs count="4">
    <dxf>
      <font>
        <b val="0"/>
        <i val="0"/>
        <color auto="1"/>
      </font>
      <fill>
        <patternFill patternType="solid">
          <fgColor auto="1"/>
          <bgColor rgb="FFFBFBF7"/>
        </patternFill>
      </fill>
    </dxf>
    <dxf>
      <font>
        <color theme="1"/>
      </font>
      <fill>
        <gradientFill degree="90">
          <stop position="0">
            <color rgb="FFFDE4CF"/>
          </stop>
          <stop position="1">
            <color theme="9" tint="0.59999389629810485"/>
          </stop>
        </gradientFill>
      </fill>
    </dxf>
    <dxf>
      <font>
        <b/>
        <i val="0"/>
        <color theme="0"/>
      </font>
      <fill>
        <gradientFill degree="90">
          <stop position="0">
            <color rgb="FFFAC072"/>
          </stop>
          <stop position="1">
            <color theme="9" tint="-0.25098422193060094"/>
          </stop>
        </gradientFill>
      </fill>
      <border>
        <left style="thick">
          <color theme="9" tint="-0.24994659260841701"/>
        </left>
        <right style="thick">
          <color theme="9" tint="-0.24994659260841701"/>
        </right>
        <top style="thick">
          <color theme="9" tint="-0.24994659260841701"/>
        </top>
        <bottom style="thick">
          <color theme="9" tint="-0.24994659260841701"/>
        </bottom>
        <vertical style="thick">
          <color theme="9" tint="-0.24994659260841701"/>
        </vertical>
        <horizontal style="thick">
          <color theme="9" tint="-0.24994659260841701"/>
        </horizontal>
      </border>
    </dxf>
    <dxf>
      <border>
        <left style="thick">
          <color theme="9" tint="-0.24994659260841701"/>
        </left>
        <right style="thick">
          <color theme="9" tint="-0.24994659260841701"/>
        </right>
        <top style="thick">
          <color theme="9" tint="-0.24994659260841701"/>
        </top>
        <bottom style="thick">
          <color theme="9" tint="-0.24994659260841701"/>
        </bottom>
      </border>
    </dxf>
  </dxfs>
  <tableStyles count="1" defaultTableStyle="TableStyleMedium2" defaultPivotStyle="PivotStyleLight16">
    <tableStyle name="Data Assurance JR Style" pivot="0" count="4" xr9:uid="{47B06957-33E9-4FC3-8DBF-9A25294961D5}">
      <tableStyleElement type="wholeTable" dxfId="3"/>
      <tableStyleElement type="headerRow" dxfId="2"/>
      <tableStyleElement type="firstRowStripe" dxfId="1"/>
      <tableStyleElement type="secondRowStripe" dxfId="0"/>
    </tableStyle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K48"/>
  <sheetViews>
    <sheetView view="pageBreakPreview" zoomScale="90" zoomScaleNormal="100" zoomScaleSheetLayoutView="90" workbookViewId="0">
      <selection activeCell="E35" sqref="E35"/>
    </sheetView>
  </sheetViews>
  <sheetFormatPr defaultColWidth="14.453125" defaultRowHeight="15" customHeight="1"/>
  <cols>
    <col min="1" max="3" width="1.81640625" style="9" customWidth="1"/>
    <col min="4" max="4" width="10.1796875" style="9" customWidth="1"/>
    <col min="5" max="5" width="28.26953125" style="9" customWidth="1"/>
    <col min="6" max="6" width="2.81640625" style="9" customWidth="1"/>
    <col min="7" max="7" width="6.81640625" style="9" customWidth="1"/>
    <col min="8" max="8" width="0.81640625" style="9" customWidth="1"/>
    <col min="9" max="9" width="14.81640625" style="9" bestFit="1" customWidth="1"/>
    <col min="10" max="10" width="0.81640625" style="9" customWidth="1"/>
    <col min="11" max="11" width="16.1796875" style="10" customWidth="1"/>
    <col min="12" max="12" width="14.453125" style="9" customWidth="1"/>
    <col min="13" max="16384" width="14.453125" style="9"/>
  </cols>
  <sheetData>
    <row r="1" spans="1:11" ht="16.5" customHeight="1">
      <c r="A1" s="8" t="s">
        <v>0</v>
      </c>
    </row>
    <row r="2" spans="1:11" ht="16.5" customHeight="1">
      <c r="A2" s="8" t="s">
        <v>1</v>
      </c>
      <c r="K2" s="9"/>
    </row>
    <row r="3" spans="1:11" ht="16.5" customHeight="1">
      <c r="A3" s="112" t="s">
        <v>116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</row>
    <row r="4" spans="1:11" ht="16.5" customHeight="1">
      <c r="A4" s="11"/>
      <c r="B4" s="11"/>
      <c r="C4" s="11"/>
      <c r="D4" s="11"/>
      <c r="E4" s="11"/>
      <c r="F4" s="11"/>
      <c r="G4" s="11"/>
      <c r="H4" s="11"/>
      <c r="I4" s="11"/>
      <c r="J4" s="11"/>
      <c r="K4" s="12"/>
    </row>
    <row r="5" spans="1:11" ht="16.5" customHeight="1">
      <c r="A5" s="11"/>
      <c r="B5" s="11"/>
      <c r="C5" s="11"/>
      <c r="D5" s="11"/>
      <c r="E5" s="11"/>
      <c r="F5" s="11"/>
      <c r="G5" s="11"/>
      <c r="H5" s="11"/>
      <c r="I5" s="11"/>
      <c r="J5" s="11"/>
      <c r="K5" s="12"/>
    </row>
    <row r="6" spans="1:11" ht="16.5" customHeight="1">
      <c r="A6" s="13"/>
      <c r="B6" s="11"/>
      <c r="C6" s="11"/>
      <c r="D6" s="7"/>
      <c r="E6" s="11"/>
      <c r="F6" s="11"/>
      <c r="G6" s="11"/>
      <c r="H6" s="11"/>
      <c r="I6" s="14" t="s">
        <v>2</v>
      </c>
      <c r="J6" s="11"/>
      <c r="K6" s="15" t="s">
        <v>3</v>
      </c>
    </row>
    <row r="7" spans="1:11" ht="16.5" customHeight="1">
      <c r="A7" s="11"/>
      <c r="B7" s="11"/>
      <c r="C7" s="11"/>
      <c r="D7" s="11"/>
      <c r="E7" s="11"/>
      <c r="F7" s="11"/>
      <c r="G7" s="11"/>
      <c r="H7" s="11"/>
      <c r="I7" s="16" t="s">
        <v>115</v>
      </c>
      <c r="J7" s="11"/>
      <c r="K7" s="17" t="s">
        <v>4</v>
      </c>
    </row>
    <row r="8" spans="1:11" ht="16.5" customHeight="1">
      <c r="A8" s="11"/>
      <c r="B8" s="11"/>
      <c r="C8" s="11"/>
      <c r="D8" s="11"/>
      <c r="E8" s="11"/>
      <c r="F8" s="11"/>
      <c r="G8" s="11"/>
      <c r="H8" s="11"/>
      <c r="I8" s="18" t="s">
        <v>117</v>
      </c>
      <c r="J8" s="11"/>
      <c r="K8" s="17" t="s">
        <v>5</v>
      </c>
    </row>
    <row r="9" spans="1:11" ht="16.5" customHeight="1">
      <c r="A9" s="7"/>
      <c r="B9" s="7"/>
      <c r="C9" s="7"/>
      <c r="D9" s="7"/>
      <c r="E9" s="19"/>
      <c r="F9" s="20"/>
      <c r="G9" s="94" t="s">
        <v>6</v>
      </c>
      <c r="H9" s="21"/>
      <c r="I9" s="95" t="s">
        <v>7</v>
      </c>
      <c r="J9" s="21"/>
      <c r="K9" s="96" t="s">
        <v>7</v>
      </c>
    </row>
    <row r="10" spans="1:11" ht="16.5" customHeight="1">
      <c r="A10" s="7"/>
      <c r="B10" s="7"/>
      <c r="C10" s="7"/>
      <c r="D10" s="7"/>
      <c r="E10" s="19"/>
      <c r="F10" s="20"/>
      <c r="G10" s="21"/>
      <c r="H10" s="21"/>
      <c r="I10" s="22"/>
      <c r="J10" s="21"/>
      <c r="K10" s="15"/>
    </row>
    <row r="11" spans="1:11" ht="16.5" customHeight="1">
      <c r="A11" s="8" t="s">
        <v>8</v>
      </c>
      <c r="B11" s="7"/>
      <c r="C11" s="7"/>
      <c r="D11" s="7"/>
      <c r="E11" s="19"/>
      <c r="F11" s="20"/>
      <c r="G11" s="21"/>
      <c r="H11" s="21"/>
      <c r="I11" s="23"/>
      <c r="J11" s="21"/>
      <c r="K11" s="24"/>
    </row>
    <row r="12" spans="1:11" ht="16.5" customHeight="1">
      <c r="A12" s="7"/>
      <c r="B12" s="7"/>
      <c r="C12" s="7"/>
      <c r="D12" s="7"/>
      <c r="E12" s="19"/>
      <c r="F12" s="20"/>
      <c r="G12" s="21"/>
      <c r="H12" s="21"/>
      <c r="I12" s="23"/>
      <c r="J12" s="21"/>
      <c r="K12" s="24"/>
    </row>
    <row r="13" spans="1:11" ht="16.5" customHeight="1">
      <c r="A13" s="25" t="s">
        <v>9</v>
      </c>
      <c r="B13" s="7"/>
      <c r="C13" s="7"/>
      <c r="D13" s="7"/>
      <c r="E13" s="19"/>
      <c r="F13" s="7"/>
      <c r="G13" s="7"/>
      <c r="H13" s="7"/>
      <c r="I13" s="26"/>
      <c r="J13" s="7"/>
      <c r="K13" s="27"/>
    </row>
    <row r="14" spans="1:11" ht="16.5" customHeight="1">
      <c r="A14" s="28"/>
      <c r="B14" s="7" t="s">
        <v>118</v>
      </c>
      <c r="C14" s="7"/>
      <c r="D14" s="7"/>
      <c r="E14" s="19"/>
      <c r="F14" s="29"/>
      <c r="G14" s="19"/>
      <c r="H14" s="19"/>
      <c r="I14" s="26"/>
      <c r="J14" s="19"/>
      <c r="K14" s="27"/>
    </row>
    <row r="15" spans="1:11" ht="16.5" customHeight="1">
      <c r="A15" s="28"/>
      <c r="B15" s="7" t="s">
        <v>120</v>
      </c>
      <c r="C15" s="7"/>
      <c r="D15" s="7"/>
      <c r="E15" s="19"/>
      <c r="F15" s="29"/>
      <c r="G15" s="19" t="s">
        <v>10</v>
      </c>
      <c r="H15" s="19"/>
      <c r="I15" s="26">
        <v>13200120773</v>
      </c>
      <c r="J15" s="19"/>
      <c r="K15" s="58">
        <v>13209942910</v>
      </c>
    </row>
    <row r="16" spans="1:11" ht="16.5" customHeight="1">
      <c r="A16" s="7" t="s">
        <v>11</v>
      </c>
      <c r="B16" s="7"/>
      <c r="C16" s="7"/>
      <c r="D16" s="7"/>
      <c r="E16" s="19"/>
      <c r="F16" s="31"/>
      <c r="G16" s="19"/>
      <c r="H16" s="19"/>
      <c r="I16" s="26">
        <v>602083810</v>
      </c>
      <c r="J16" s="19"/>
      <c r="K16" s="58">
        <v>603209043</v>
      </c>
    </row>
    <row r="17" spans="1:11" ht="16.5" customHeight="1">
      <c r="A17" s="7" t="s">
        <v>12</v>
      </c>
      <c r="B17" s="7"/>
      <c r="C17" s="7"/>
      <c r="D17" s="7"/>
      <c r="E17" s="19"/>
      <c r="F17" s="31"/>
      <c r="G17" s="19">
        <v>7</v>
      </c>
      <c r="H17" s="19"/>
      <c r="I17" s="26">
        <v>21845794</v>
      </c>
      <c r="J17" s="19"/>
      <c r="K17" s="59">
        <v>30371277</v>
      </c>
    </row>
    <row r="18" spans="1:11" ht="16.5" customHeight="1">
      <c r="A18" s="7" t="s">
        <v>13</v>
      </c>
      <c r="B18" s="7"/>
      <c r="C18" s="7"/>
      <c r="D18" s="7"/>
      <c r="E18" s="19"/>
      <c r="F18" s="31"/>
      <c r="G18" s="19"/>
      <c r="H18" s="19"/>
      <c r="I18" s="26">
        <v>31592160</v>
      </c>
      <c r="J18" s="19"/>
      <c r="K18" s="59">
        <v>26177456</v>
      </c>
    </row>
    <row r="19" spans="1:11" ht="16.5" customHeight="1">
      <c r="A19" s="7" t="s">
        <v>14</v>
      </c>
      <c r="B19" s="7"/>
      <c r="C19" s="7"/>
      <c r="D19" s="7"/>
      <c r="E19" s="19"/>
      <c r="F19" s="31"/>
      <c r="G19" s="19"/>
      <c r="H19" s="19"/>
      <c r="I19" s="26">
        <v>23596669</v>
      </c>
      <c r="J19" s="19"/>
      <c r="K19" s="59">
        <v>26160889</v>
      </c>
    </row>
    <row r="20" spans="1:11" ht="16.5" customHeight="1">
      <c r="A20" s="7" t="s">
        <v>15</v>
      </c>
      <c r="B20" s="7"/>
      <c r="C20" s="7"/>
      <c r="D20" s="7"/>
      <c r="E20" s="19"/>
      <c r="F20" s="31"/>
      <c r="G20" s="19"/>
      <c r="H20" s="19"/>
      <c r="I20" s="26">
        <v>845555</v>
      </c>
      <c r="J20" s="19"/>
      <c r="K20" s="59">
        <v>756982</v>
      </c>
    </row>
    <row r="21" spans="1:11" ht="16.5" customHeight="1">
      <c r="A21" s="7" t="s">
        <v>16</v>
      </c>
      <c r="B21" s="7"/>
      <c r="C21" s="7"/>
      <c r="D21" s="7"/>
      <c r="E21" s="19"/>
      <c r="F21" s="32"/>
      <c r="G21" s="19"/>
      <c r="H21" s="19"/>
      <c r="I21" s="33">
        <v>3032466</v>
      </c>
      <c r="J21" s="19"/>
      <c r="K21" s="60">
        <v>2351189</v>
      </c>
    </row>
    <row r="22" spans="1:11" ht="16.5" customHeight="1">
      <c r="A22" s="7"/>
      <c r="B22" s="7"/>
      <c r="C22" s="7"/>
      <c r="D22" s="7"/>
      <c r="E22" s="19"/>
      <c r="F22" s="32"/>
      <c r="G22" s="19"/>
      <c r="H22" s="19"/>
      <c r="I22" s="22"/>
      <c r="J22" s="19"/>
      <c r="K22" s="15"/>
    </row>
    <row r="23" spans="1:11" ht="16.5" customHeight="1">
      <c r="A23" s="8" t="s">
        <v>17</v>
      </c>
      <c r="B23" s="7"/>
      <c r="C23" s="8"/>
      <c r="D23" s="8"/>
      <c r="E23" s="19"/>
      <c r="F23" s="32"/>
      <c r="G23" s="19"/>
      <c r="H23" s="19"/>
      <c r="I23" s="34">
        <f>SUM(I14:I22)</f>
        <v>13883117227</v>
      </c>
      <c r="J23" s="19"/>
      <c r="K23" s="97">
        <f>SUM(K14:K22)</f>
        <v>13898969746</v>
      </c>
    </row>
    <row r="24" spans="1:11" ht="16.5" customHeight="1">
      <c r="A24" s="8"/>
      <c r="B24" s="8"/>
      <c r="C24" s="8"/>
      <c r="D24" s="8"/>
      <c r="E24" s="19"/>
      <c r="F24" s="32"/>
      <c r="G24" s="19"/>
      <c r="H24" s="19"/>
      <c r="I24" s="35"/>
      <c r="J24" s="19"/>
      <c r="K24" s="36"/>
    </row>
    <row r="25" spans="1:11" ht="16.5" customHeight="1">
      <c r="A25" s="8" t="s">
        <v>18</v>
      </c>
      <c r="B25" s="8"/>
      <c r="C25" s="8"/>
      <c r="D25" s="8"/>
      <c r="E25" s="19"/>
      <c r="F25" s="32"/>
      <c r="G25" s="19"/>
      <c r="H25" s="19"/>
      <c r="I25" s="37"/>
      <c r="J25" s="19"/>
      <c r="K25" s="38"/>
    </row>
    <row r="26" spans="1:11" ht="16.5" customHeight="1">
      <c r="A26" s="7"/>
      <c r="B26" s="8"/>
      <c r="C26" s="8"/>
      <c r="D26" s="8"/>
      <c r="E26" s="19"/>
      <c r="F26" s="32"/>
      <c r="G26" s="19"/>
      <c r="H26" s="19"/>
      <c r="I26" s="35"/>
      <c r="J26" s="19"/>
      <c r="K26" s="36"/>
    </row>
    <row r="27" spans="1:11" ht="16.5" customHeight="1">
      <c r="A27" s="7" t="s">
        <v>19</v>
      </c>
      <c r="B27" s="7"/>
      <c r="C27" s="8"/>
      <c r="D27" s="8"/>
      <c r="E27" s="19"/>
      <c r="F27" s="32"/>
      <c r="G27" s="19"/>
      <c r="H27" s="19"/>
      <c r="I27" s="39">
        <v>34456454</v>
      </c>
      <c r="J27" s="19"/>
      <c r="K27" s="59">
        <v>43905621</v>
      </c>
    </row>
    <row r="28" spans="1:11" ht="16.5" customHeight="1">
      <c r="A28" s="7" t="s">
        <v>20</v>
      </c>
      <c r="B28" s="8"/>
      <c r="C28" s="8"/>
      <c r="D28" s="8"/>
      <c r="E28" s="19"/>
      <c r="F28" s="32"/>
      <c r="G28" s="19"/>
      <c r="H28" s="19"/>
      <c r="I28" s="39">
        <v>11191221</v>
      </c>
      <c r="J28" s="19"/>
      <c r="K28" s="59">
        <v>11031314</v>
      </c>
    </row>
    <row r="29" spans="1:11" ht="16.5" customHeight="1">
      <c r="A29" s="7" t="s">
        <v>21</v>
      </c>
      <c r="B29" s="8"/>
      <c r="C29" s="8"/>
      <c r="D29" s="8"/>
      <c r="E29" s="19"/>
      <c r="F29" s="32"/>
      <c r="G29" s="19"/>
      <c r="H29" s="19"/>
      <c r="I29" s="39">
        <v>259786258</v>
      </c>
      <c r="J29" s="19"/>
      <c r="K29" s="59">
        <v>266136878</v>
      </c>
    </row>
    <row r="30" spans="1:11" ht="16.5" customHeight="1">
      <c r="A30" s="7" t="s">
        <v>22</v>
      </c>
      <c r="B30" s="7"/>
      <c r="C30" s="7"/>
      <c r="D30" s="7"/>
      <c r="E30" s="19"/>
      <c r="F30" s="32"/>
      <c r="G30" s="19">
        <v>8</v>
      </c>
      <c r="H30" s="19"/>
      <c r="I30" s="39">
        <v>4766518570</v>
      </c>
      <c r="J30" s="19"/>
      <c r="K30" s="59">
        <v>4764016095</v>
      </c>
    </row>
    <row r="31" spans="1:11" ht="16.5" customHeight="1">
      <c r="A31" s="7" t="s">
        <v>23</v>
      </c>
      <c r="B31" s="7"/>
      <c r="C31" s="7"/>
      <c r="D31" s="7"/>
      <c r="E31" s="19"/>
      <c r="F31" s="32"/>
      <c r="G31" s="19"/>
      <c r="H31" s="19"/>
      <c r="I31" s="34">
        <v>19395899</v>
      </c>
      <c r="J31" s="19"/>
      <c r="K31" s="60">
        <v>14822692</v>
      </c>
    </row>
    <row r="32" spans="1:11" ht="16.5" customHeight="1">
      <c r="A32" s="7"/>
      <c r="B32" s="7"/>
      <c r="C32" s="7"/>
      <c r="D32" s="7"/>
      <c r="E32" s="19"/>
      <c r="F32" s="32"/>
      <c r="G32" s="19"/>
      <c r="H32" s="19"/>
      <c r="I32" s="22"/>
      <c r="J32" s="19"/>
      <c r="K32" s="15"/>
    </row>
    <row r="33" spans="1:11" ht="16.5" customHeight="1">
      <c r="A33" s="8" t="s">
        <v>24</v>
      </c>
      <c r="B33" s="7"/>
      <c r="C33" s="8"/>
      <c r="D33" s="8"/>
      <c r="E33" s="21"/>
      <c r="F33" s="32"/>
      <c r="G33" s="19"/>
      <c r="H33" s="19"/>
      <c r="I33" s="34">
        <f>SUM(I27:I31)</f>
        <v>5091348402</v>
      </c>
      <c r="J33" s="19"/>
      <c r="K33" s="97">
        <f>SUM(K27:K31)</f>
        <v>5099912600</v>
      </c>
    </row>
    <row r="34" spans="1:11" ht="16.5" customHeight="1">
      <c r="A34" s="7"/>
      <c r="B34" s="7"/>
      <c r="C34" s="8"/>
      <c r="D34" s="8"/>
      <c r="E34" s="21"/>
      <c r="F34" s="32"/>
      <c r="G34" s="19"/>
      <c r="H34" s="19"/>
      <c r="I34" s="22"/>
      <c r="J34" s="19"/>
      <c r="K34" s="15"/>
    </row>
    <row r="35" spans="1:11" ht="16.5" customHeight="1" thickBot="1">
      <c r="A35" s="8" t="s">
        <v>25</v>
      </c>
      <c r="B35" s="8"/>
      <c r="C35" s="8"/>
      <c r="D35" s="8"/>
      <c r="E35" s="21"/>
      <c r="F35" s="32"/>
      <c r="G35" s="19"/>
      <c r="H35" s="19"/>
      <c r="I35" s="98">
        <f>I23-I33</f>
        <v>8791768825</v>
      </c>
      <c r="J35" s="19"/>
      <c r="K35" s="40">
        <f>K23-K33</f>
        <v>8799057146</v>
      </c>
    </row>
    <row r="36" spans="1:11" ht="16.5" customHeight="1" thickTop="1">
      <c r="A36" s="8"/>
      <c r="B36" s="8"/>
      <c r="C36" s="8"/>
      <c r="D36" s="8"/>
      <c r="E36" s="21"/>
      <c r="F36" s="32"/>
      <c r="G36" s="19"/>
      <c r="H36" s="19"/>
      <c r="I36" s="35"/>
      <c r="J36" s="19"/>
      <c r="K36" s="36"/>
    </row>
    <row r="37" spans="1:11" ht="16.5" customHeight="1">
      <c r="A37" s="8" t="s">
        <v>26</v>
      </c>
      <c r="B37" s="7"/>
      <c r="C37" s="7"/>
      <c r="D37" s="7"/>
      <c r="E37" s="19"/>
      <c r="F37" s="32"/>
      <c r="G37" s="19"/>
      <c r="H37" s="19"/>
      <c r="I37" s="37"/>
      <c r="J37" s="19"/>
      <c r="K37" s="38"/>
    </row>
    <row r="38" spans="1:11" ht="16.5" customHeight="1">
      <c r="A38" s="8"/>
      <c r="B38" s="7"/>
      <c r="C38" s="7"/>
      <c r="D38" s="7"/>
      <c r="E38" s="19"/>
      <c r="F38" s="32"/>
      <c r="G38" s="19"/>
      <c r="H38" s="19"/>
      <c r="I38" s="35"/>
      <c r="J38" s="19"/>
      <c r="K38" s="36"/>
    </row>
    <row r="39" spans="1:11" ht="16.5" customHeight="1">
      <c r="A39" s="7" t="s">
        <v>27</v>
      </c>
      <c r="B39" s="7"/>
      <c r="C39" s="7"/>
      <c r="D39" s="7"/>
      <c r="E39" s="19"/>
      <c r="F39" s="32"/>
      <c r="G39" s="19"/>
      <c r="H39" s="19"/>
      <c r="I39" s="39">
        <v>8468825977</v>
      </c>
      <c r="J39" s="19"/>
      <c r="K39" s="59">
        <v>8468825977</v>
      </c>
    </row>
    <row r="40" spans="1:11" ht="16.5" customHeight="1">
      <c r="A40" s="7" t="s">
        <v>28</v>
      </c>
      <c r="B40" s="7"/>
      <c r="C40" s="7"/>
      <c r="D40" s="7"/>
      <c r="E40" s="19"/>
      <c r="F40" s="32"/>
      <c r="G40" s="19">
        <v>9</v>
      </c>
      <c r="H40" s="19"/>
      <c r="I40" s="34">
        <v>322942848</v>
      </c>
      <c r="J40" s="19"/>
      <c r="K40" s="60">
        <v>330231169</v>
      </c>
    </row>
    <row r="41" spans="1:11" ht="16.5" customHeight="1">
      <c r="A41" s="7"/>
      <c r="B41" s="7"/>
      <c r="C41" s="7"/>
      <c r="D41" s="7"/>
      <c r="E41" s="19"/>
      <c r="F41" s="32"/>
      <c r="G41" s="19"/>
      <c r="H41" s="19"/>
      <c r="I41" s="22"/>
      <c r="J41" s="19"/>
      <c r="K41" s="61"/>
    </row>
    <row r="42" spans="1:11" ht="16.5" customHeight="1" thickBot="1">
      <c r="A42" s="8" t="s">
        <v>25</v>
      </c>
      <c r="B42" s="7"/>
      <c r="C42" s="7"/>
      <c r="D42" s="7"/>
      <c r="E42" s="19"/>
      <c r="F42" s="32"/>
      <c r="G42" s="19"/>
      <c r="H42" s="19"/>
      <c r="I42" s="98">
        <f>SUM(I39:I41)</f>
        <v>8791768825</v>
      </c>
      <c r="J42" s="19"/>
      <c r="K42" s="62">
        <f>SUM(K39:K41)</f>
        <v>8799057146</v>
      </c>
    </row>
    <row r="43" spans="1:11" ht="16.5" customHeight="1" thickTop="1">
      <c r="A43" s="7"/>
      <c r="B43" s="7"/>
      <c r="C43" s="7"/>
      <c r="D43" s="7"/>
      <c r="E43" s="19"/>
      <c r="F43" s="32"/>
      <c r="G43" s="19"/>
      <c r="H43" s="19"/>
      <c r="I43" s="39"/>
      <c r="J43" s="19"/>
      <c r="K43" s="45"/>
    </row>
    <row r="44" spans="1:11" ht="16.5" customHeight="1">
      <c r="A44" s="7" t="s">
        <v>29</v>
      </c>
      <c r="B44" s="7"/>
      <c r="C44" s="7"/>
      <c r="D44" s="7"/>
      <c r="E44" s="19"/>
      <c r="F44" s="32"/>
      <c r="G44" s="19"/>
      <c r="H44" s="19"/>
      <c r="I44" s="41">
        <v>8.3033999999999999</v>
      </c>
      <c r="J44" s="19"/>
      <c r="K44" s="139">
        <v>8.3102999999999998</v>
      </c>
    </row>
    <row r="45" spans="1:11" ht="16.5" customHeight="1">
      <c r="A45" s="42" t="s">
        <v>30</v>
      </c>
      <c r="B45" s="7"/>
      <c r="C45" s="7"/>
      <c r="D45" s="7"/>
      <c r="E45" s="19"/>
      <c r="F45" s="43"/>
      <c r="G45" s="19"/>
      <c r="H45" s="19"/>
      <c r="I45" s="39">
        <v>1058806116</v>
      </c>
      <c r="J45" s="19"/>
      <c r="K45" s="44">
        <v>1058806116</v>
      </c>
    </row>
    <row r="46" spans="1:11" ht="16.5" customHeight="1">
      <c r="A46" s="42"/>
      <c r="B46" s="7"/>
      <c r="C46" s="7"/>
      <c r="D46" s="7"/>
      <c r="E46" s="19"/>
      <c r="F46" s="43"/>
      <c r="G46" s="19"/>
      <c r="H46" s="19"/>
      <c r="I46" s="39"/>
      <c r="J46" s="19"/>
      <c r="K46" s="30"/>
    </row>
    <row r="47" spans="1:11" ht="11.25" customHeight="1">
      <c r="A47" s="42"/>
      <c r="B47" s="7"/>
      <c r="C47" s="7"/>
      <c r="D47" s="7"/>
      <c r="E47" s="19"/>
      <c r="F47" s="43"/>
      <c r="G47" s="19"/>
      <c r="H47" s="19"/>
      <c r="I47" s="39"/>
      <c r="J47" s="19"/>
      <c r="K47" s="30"/>
    </row>
    <row r="48" spans="1:11" ht="22" customHeight="1">
      <c r="A48" s="99" t="s">
        <v>31</v>
      </c>
      <c r="B48" s="100"/>
      <c r="C48" s="100"/>
      <c r="D48" s="100"/>
      <c r="E48" s="101"/>
      <c r="F48" s="102"/>
      <c r="G48" s="101"/>
      <c r="H48" s="101"/>
      <c r="I48" s="101"/>
      <c r="J48" s="101"/>
      <c r="K48" s="103"/>
    </row>
  </sheetData>
  <pageMargins left="0.8" right="0.75" top="0.5" bottom="0.6" header="0.49" footer="0.4"/>
  <pageSetup paperSize="9" scale="96" firstPageNumber="2" orientation="portrait" useFirstPageNumber="1" horizontalDpi="1200" verticalDpi="1200" r:id="rId1"/>
  <headerFooter>
    <oddFooter>&amp;R&amp;"Arial,Regular"&amp;10&amp;P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M47"/>
  <sheetViews>
    <sheetView view="pageBreakPreview" zoomScale="90" zoomScaleNormal="100" zoomScaleSheetLayoutView="90" workbookViewId="0">
      <selection activeCell="E56" sqref="E56"/>
    </sheetView>
  </sheetViews>
  <sheetFormatPr defaultColWidth="14.453125" defaultRowHeight="16.5" customHeight="1"/>
  <cols>
    <col min="1" max="1" width="1.453125" style="9" customWidth="1"/>
    <col min="2" max="2" width="3.453125" style="9" customWidth="1"/>
    <col min="3" max="3" width="1.453125" style="9" customWidth="1"/>
    <col min="4" max="4" width="7.81640625" style="9" customWidth="1"/>
    <col min="5" max="5" width="79.26953125" style="9" customWidth="1"/>
    <col min="6" max="6" width="1.54296875" style="9" customWidth="1"/>
    <col min="7" max="7" width="13.81640625" style="9" customWidth="1"/>
    <col min="8" max="8" width="0.81640625" style="9" customWidth="1"/>
    <col min="9" max="9" width="13.81640625" style="9" customWidth="1"/>
    <col min="10" max="10" width="0.81640625" style="9" customWidth="1"/>
    <col min="11" max="11" width="13.81640625" style="9" customWidth="1"/>
    <col min="12" max="12" width="0.81640625" style="9" customWidth="1"/>
    <col min="13" max="13" width="13.81640625" style="122" customWidth="1"/>
    <col min="14" max="16384" width="14.453125" style="9"/>
  </cols>
  <sheetData>
    <row r="1" spans="1:13" ht="16.5" customHeight="1">
      <c r="A1" s="8" t="s">
        <v>0</v>
      </c>
      <c r="D1" s="7"/>
      <c r="E1" s="7"/>
      <c r="F1" s="7"/>
      <c r="G1" s="50"/>
      <c r="H1" s="51"/>
      <c r="I1" s="51"/>
      <c r="J1" s="51"/>
      <c r="K1" s="51"/>
      <c r="L1" s="51"/>
      <c r="M1" s="57"/>
    </row>
    <row r="2" spans="1:13" ht="16.5" customHeight="1">
      <c r="A2" s="141" t="s">
        <v>32</v>
      </c>
      <c r="B2" s="142"/>
      <c r="C2" s="142"/>
      <c r="D2" s="142"/>
      <c r="E2" s="142"/>
      <c r="F2" s="11"/>
      <c r="G2" s="52"/>
      <c r="H2" s="53"/>
      <c r="I2" s="14"/>
      <c r="J2" s="14"/>
      <c r="K2" s="54"/>
      <c r="L2" s="54"/>
      <c r="M2" s="55"/>
    </row>
    <row r="3" spans="1:13" ht="16.5" customHeight="1">
      <c r="A3" s="143" t="s">
        <v>116</v>
      </c>
      <c r="B3" s="144"/>
      <c r="C3" s="144"/>
      <c r="D3" s="144"/>
      <c r="E3" s="144"/>
      <c r="F3" s="144"/>
      <c r="G3" s="144"/>
      <c r="H3" s="144"/>
      <c r="I3" s="144"/>
      <c r="J3" s="144"/>
      <c r="K3" s="104"/>
      <c r="L3" s="104"/>
      <c r="M3" s="105"/>
    </row>
    <row r="4" spans="1:13" ht="12" customHeight="1">
      <c r="A4" s="8"/>
      <c r="B4" s="8"/>
      <c r="C4" s="8"/>
      <c r="D4" s="8"/>
      <c r="E4" s="8"/>
      <c r="F4" s="8"/>
      <c r="G4" s="52"/>
      <c r="H4" s="54"/>
      <c r="I4" s="14"/>
      <c r="J4" s="14"/>
      <c r="K4" s="54"/>
      <c r="L4" s="54"/>
      <c r="M4" s="55"/>
    </row>
    <row r="5" spans="1:13" ht="12" customHeight="1">
      <c r="A5" s="8"/>
      <c r="B5" s="8"/>
      <c r="C5" s="8"/>
      <c r="D5" s="8"/>
      <c r="E5" s="8"/>
      <c r="F5" s="8"/>
      <c r="G5" s="52"/>
      <c r="H5" s="54"/>
      <c r="I5" s="14"/>
      <c r="J5" s="14"/>
      <c r="K5" s="54"/>
      <c r="L5" s="54"/>
      <c r="M5" s="55"/>
    </row>
    <row r="6" spans="1:13" ht="16" customHeight="1">
      <c r="A6" s="7" t="s">
        <v>33</v>
      </c>
      <c r="B6" s="7"/>
      <c r="C6" s="7"/>
      <c r="D6" s="7"/>
      <c r="E6" s="7"/>
      <c r="F6" s="7"/>
      <c r="G6" s="14"/>
      <c r="H6" s="51"/>
      <c r="I6" s="14"/>
      <c r="J6" s="14"/>
      <c r="K6" s="14"/>
      <c r="L6" s="14"/>
      <c r="M6" s="55"/>
    </row>
    <row r="7" spans="1:13" ht="16" customHeight="1">
      <c r="A7" s="7"/>
      <c r="B7" s="7"/>
      <c r="C7" s="7"/>
      <c r="D7" s="7"/>
      <c r="E7" s="7"/>
      <c r="F7" s="7"/>
      <c r="G7" s="145" t="s">
        <v>116</v>
      </c>
      <c r="H7" s="144"/>
      <c r="I7" s="144"/>
      <c r="J7" s="144"/>
      <c r="K7" s="144"/>
      <c r="L7" s="144"/>
      <c r="M7" s="144"/>
    </row>
    <row r="8" spans="1:13" ht="16" customHeight="1">
      <c r="A8" s="7"/>
      <c r="B8" s="7"/>
      <c r="C8" s="7"/>
      <c r="D8" s="7"/>
      <c r="E8" s="7"/>
      <c r="F8" s="7"/>
      <c r="G8" s="14" t="s">
        <v>34</v>
      </c>
      <c r="H8" s="51"/>
      <c r="I8" s="14" t="s">
        <v>35</v>
      </c>
      <c r="J8" s="14"/>
      <c r="K8" s="14" t="s">
        <v>36</v>
      </c>
      <c r="L8" s="14"/>
      <c r="M8" s="55" t="s">
        <v>37</v>
      </c>
    </row>
    <row r="9" spans="1:13" ht="16" customHeight="1">
      <c r="A9" s="112" t="s">
        <v>38</v>
      </c>
      <c r="B9" s="100"/>
      <c r="C9" s="100"/>
      <c r="D9" s="100"/>
      <c r="E9" s="100"/>
      <c r="F9" s="7"/>
      <c r="G9" s="95" t="s">
        <v>39</v>
      </c>
      <c r="H9" s="51"/>
      <c r="I9" s="95" t="s">
        <v>40</v>
      </c>
      <c r="J9" s="51"/>
      <c r="K9" s="95" t="s">
        <v>40</v>
      </c>
      <c r="L9" s="14"/>
      <c r="M9" s="105" t="s">
        <v>41</v>
      </c>
    </row>
    <row r="10" spans="1:13" ht="5.15" customHeight="1">
      <c r="A10" s="7"/>
      <c r="B10" s="7"/>
      <c r="C10" s="7"/>
      <c r="D10" s="7"/>
      <c r="E10" s="7"/>
      <c r="F10" s="7"/>
      <c r="G10" s="113"/>
      <c r="H10" s="51"/>
      <c r="I10" s="39"/>
      <c r="J10" s="56"/>
      <c r="K10" s="39"/>
      <c r="L10" s="51"/>
      <c r="M10" s="37"/>
    </row>
    <row r="11" spans="1:13" ht="16" customHeight="1">
      <c r="A11" s="8" t="s">
        <v>42</v>
      </c>
      <c r="B11" s="7"/>
      <c r="C11" s="7"/>
      <c r="D11" s="7"/>
      <c r="E11" s="7"/>
      <c r="F11" s="7"/>
      <c r="G11" s="113"/>
      <c r="H11" s="51"/>
      <c r="I11" s="39"/>
      <c r="J11" s="56"/>
      <c r="K11" s="39"/>
      <c r="L11" s="51"/>
      <c r="M11" s="37"/>
    </row>
    <row r="12" spans="1:13" ht="5.15" customHeight="1">
      <c r="A12" s="7"/>
      <c r="B12" s="7"/>
      <c r="C12" s="7"/>
      <c r="D12" s="7"/>
      <c r="E12" s="7"/>
      <c r="F12" s="7"/>
      <c r="G12" s="26"/>
      <c r="H12" s="51"/>
      <c r="I12" s="39"/>
      <c r="J12" s="56"/>
      <c r="K12" s="39"/>
      <c r="L12" s="51"/>
      <c r="M12" s="37"/>
    </row>
    <row r="13" spans="1:13" ht="16" customHeight="1">
      <c r="A13" s="7"/>
      <c r="B13" s="7" t="s">
        <v>43</v>
      </c>
      <c r="C13" s="7"/>
      <c r="D13" s="7"/>
      <c r="E13" s="7"/>
      <c r="F13" s="7"/>
      <c r="G13" s="39"/>
      <c r="H13" s="51"/>
      <c r="I13" s="39"/>
      <c r="J13" s="56"/>
      <c r="K13" s="39"/>
      <c r="L13" s="51"/>
      <c r="M13" s="37"/>
    </row>
    <row r="14" spans="1:13" ht="5.15" customHeight="1">
      <c r="A14" s="7"/>
      <c r="B14" s="7"/>
      <c r="C14" s="7"/>
      <c r="D14" s="7"/>
      <c r="E14" s="7"/>
      <c r="F14" s="7"/>
      <c r="G14" s="26"/>
      <c r="H14" s="51"/>
      <c r="I14" s="39"/>
      <c r="J14" s="56"/>
      <c r="K14" s="39"/>
      <c r="L14" s="51"/>
      <c r="M14" s="37"/>
    </row>
    <row r="15" spans="1:13" ht="16" customHeight="1">
      <c r="A15" s="8"/>
      <c r="B15" s="114" t="s">
        <v>44</v>
      </c>
      <c r="C15" s="7" t="s">
        <v>45</v>
      </c>
      <c r="D15" s="7"/>
      <c r="E15" s="7"/>
      <c r="F15" s="7"/>
    </row>
    <row r="16" spans="1:13" ht="16" customHeight="1">
      <c r="A16" s="7"/>
      <c r="B16" s="7"/>
      <c r="C16" s="115" t="s">
        <v>46</v>
      </c>
      <c r="D16" s="7"/>
      <c r="E16" s="7" t="s">
        <v>47</v>
      </c>
      <c r="F16" s="7"/>
      <c r="G16" s="39">
        <v>169412</v>
      </c>
      <c r="H16" s="51"/>
      <c r="I16" s="39">
        <v>5521685547</v>
      </c>
      <c r="J16" s="56"/>
      <c r="K16" s="39">
        <v>5180256869</v>
      </c>
      <c r="L16" s="51"/>
      <c r="M16" s="37">
        <v>39.24</v>
      </c>
    </row>
    <row r="17" spans="1:13" ht="5.15" customHeight="1">
      <c r="A17" s="8"/>
      <c r="B17" s="7"/>
      <c r="C17" s="7"/>
      <c r="D17" s="7"/>
      <c r="E17" s="7"/>
      <c r="F17" s="7"/>
      <c r="G17" s="27"/>
      <c r="H17" s="27"/>
      <c r="I17" s="116"/>
      <c r="J17" s="116"/>
      <c r="K17" s="116"/>
      <c r="L17" s="27"/>
      <c r="M17" s="38"/>
    </row>
    <row r="18" spans="1:13" ht="16" customHeight="1">
      <c r="A18" s="8"/>
      <c r="B18" s="114" t="s">
        <v>48</v>
      </c>
      <c r="C18" s="7" t="s">
        <v>49</v>
      </c>
      <c r="D18" s="7"/>
      <c r="E18" s="7"/>
      <c r="F18" s="7"/>
    </row>
    <row r="19" spans="1:13" ht="16" customHeight="1">
      <c r="A19" s="8"/>
      <c r="B19" s="7"/>
      <c r="C19" s="115" t="s">
        <v>46</v>
      </c>
      <c r="D19" s="7"/>
      <c r="E19" s="7" t="s">
        <v>50</v>
      </c>
      <c r="F19" s="7"/>
      <c r="G19" s="27">
        <v>68472</v>
      </c>
      <c r="H19" s="27"/>
      <c r="I19" s="116">
        <v>2159006949</v>
      </c>
      <c r="J19" s="116"/>
      <c r="K19" s="116">
        <v>2025266336</v>
      </c>
      <c r="L19" s="27"/>
      <c r="M19" s="38">
        <v>15.34</v>
      </c>
    </row>
    <row r="20" spans="1:13" ht="5.15" customHeight="1">
      <c r="A20" s="8"/>
      <c r="B20" s="7"/>
      <c r="C20" s="7"/>
      <c r="D20" s="7"/>
      <c r="E20" s="7"/>
      <c r="F20" s="7"/>
      <c r="G20" s="27"/>
      <c r="H20" s="27"/>
      <c r="I20" s="116"/>
      <c r="J20" s="116"/>
      <c r="K20" s="116"/>
      <c r="L20" s="27"/>
      <c r="M20" s="38"/>
    </row>
    <row r="21" spans="1:13" ht="16" customHeight="1">
      <c r="A21" s="8"/>
      <c r="B21" s="114" t="s">
        <v>51</v>
      </c>
      <c r="C21" s="7" t="s">
        <v>52</v>
      </c>
      <c r="D21" s="7"/>
      <c r="E21" s="7"/>
      <c r="F21" s="7"/>
    </row>
    <row r="22" spans="1:13" ht="16" customHeight="1">
      <c r="A22" s="8"/>
      <c r="B22" s="7"/>
      <c r="C22" s="115" t="s">
        <v>46</v>
      </c>
      <c r="D22" s="7"/>
      <c r="E22" s="7" t="s">
        <v>53</v>
      </c>
      <c r="F22" s="7"/>
      <c r="G22" s="27">
        <v>24576</v>
      </c>
      <c r="H22" s="27"/>
      <c r="I22" s="116">
        <v>772758004</v>
      </c>
      <c r="J22" s="116"/>
      <c r="K22" s="116">
        <v>717558758</v>
      </c>
      <c r="L22" s="27"/>
      <c r="M22" s="38">
        <v>5.44</v>
      </c>
    </row>
    <row r="23" spans="1:13" ht="5.15" customHeight="1">
      <c r="A23" s="8"/>
      <c r="B23" s="7"/>
      <c r="C23" s="7"/>
      <c r="D23" s="7"/>
      <c r="E23" s="7"/>
      <c r="F23" s="7"/>
      <c r="G23" s="27"/>
      <c r="H23" s="27"/>
      <c r="I23" s="116"/>
      <c r="J23" s="116"/>
      <c r="K23" s="116"/>
      <c r="L23" s="27"/>
      <c r="M23" s="38"/>
    </row>
    <row r="24" spans="1:13" ht="16" customHeight="1">
      <c r="A24" s="8"/>
      <c r="B24" s="114" t="s">
        <v>54</v>
      </c>
      <c r="C24" s="7" t="s">
        <v>55</v>
      </c>
      <c r="D24" s="7"/>
      <c r="E24" s="7"/>
      <c r="F24" s="7"/>
    </row>
    <row r="25" spans="1:13" ht="16" customHeight="1">
      <c r="A25" s="8"/>
      <c r="B25" s="7"/>
      <c r="C25" s="115" t="s">
        <v>46</v>
      </c>
      <c r="D25" s="7"/>
      <c r="E25" s="7" t="s">
        <v>56</v>
      </c>
      <c r="F25" s="7"/>
      <c r="G25" s="27">
        <v>5000</v>
      </c>
      <c r="H25" s="27"/>
      <c r="I25" s="116">
        <v>147311637</v>
      </c>
      <c r="J25" s="116"/>
      <c r="K25" s="116">
        <v>158375000</v>
      </c>
      <c r="L25" s="27"/>
      <c r="M25" s="38">
        <v>1.2</v>
      </c>
    </row>
    <row r="26" spans="1:13" ht="5.15" customHeight="1">
      <c r="A26" s="8"/>
      <c r="B26" s="7"/>
      <c r="C26" s="7"/>
      <c r="D26" s="7"/>
      <c r="E26" s="7"/>
      <c r="F26" s="7"/>
      <c r="G26" s="27"/>
      <c r="H26" s="27"/>
      <c r="I26" s="116"/>
      <c r="J26" s="116"/>
      <c r="K26" s="116"/>
      <c r="L26" s="27"/>
      <c r="M26" s="38"/>
    </row>
    <row r="27" spans="1:13" ht="16" customHeight="1">
      <c r="A27" s="8"/>
      <c r="B27" s="114" t="s">
        <v>57</v>
      </c>
      <c r="C27" s="7" t="s">
        <v>58</v>
      </c>
      <c r="D27" s="7"/>
      <c r="E27" s="7"/>
      <c r="F27" s="7"/>
      <c r="G27" s="27"/>
      <c r="H27" s="27"/>
      <c r="I27" s="116"/>
      <c r="J27" s="116"/>
      <c r="K27" s="116"/>
      <c r="L27" s="27"/>
      <c r="M27" s="38"/>
    </row>
    <row r="28" spans="1:13" ht="16" customHeight="1">
      <c r="A28" s="8"/>
      <c r="B28" s="7"/>
      <c r="C28" s="115" t="s">
        <v>46</v>
      </c>
      <c r="D28" s="7"/>
      <c r="E28" s="7" t="s">
        <v>59</v>
      </c>
      <c r="F28" s="7"/>
      <c r="G28" s="27">
        <v>37714</v>
      </c>
      <c r="H28" s="27"/>
      <c r="I28" s="116">
        <v>1097562840</v>
      </c>
      <c r="J28" s="116"/>
      <c r="K28" s="116">
        <v>978242177</v>
      </c>
      <c r="L28" s="27"/>
      <c r="M28" s="38">
        <v>7.41</v>
      </c>
    </row>
    <row r="29" spans="1:13" ht="5.15" customHeight="1">
      <c r="A29" s="8"/>
      <c r="B29" s="7"/>
      <c r="C29" s="7"/>
      <c r="D29" s="7"/>
      <c r="E29" s="7"/>
      <c r="F29" s="7"/>
      <c r="G29" s="27"/>
      <c r="H29" s="27"/>
      <c r="I29" s="116"/>
      <c r="J29" s="116"/>
      <c r="K29" s="116"/>
      <c r="L29" s="27"/>
      <c r="M29" s="38"/>
    </row>
    <row r="30" spans="1:13" ht="16" customHeight="1">
      <c r="A30" s="8"/>
      <c r="B30" s="114" t="s">
        <v>60</v>
      </c>
      <c r="C30" s="7" t="s">
        <v>61</v>
      </c>
      <c r="D30" s="7"/>
      <c r="E30" s="7"/>
      <c r="F30" s="7"/>
      <c r="G30" s="27"/>
      <c r="H30" s="27"/>
      <c r="I30" s="116"/>
      <c r="J30" s="116"/>
      <c r="K30" s="116"/>
      <c r="L30" s="27"/>
      <c r="M30" s="38"/>
    </row>
    <row r="31" spans="1:13" ht="16" customHeight="1">
      <c r="A31" s="8"/>
      <c r="B31" s="7"/>
      <c r="C31" s="115" t="s">
        <v>46</v>
      </c>
      <c r="D31" s="7"/>
      <c r="E31" s="7" t="s">
        <v>53</v>
      </c>
      <c r="F31" s="7"/>
      <c r="G31" s="27">
        <v>37924</v>
      </c>
      <c r="H31" s="27"/>
      <c r="I31" s="116">
        <v>994040988</v>
      </c>
      <c r="J31" s="116"/>
      <c r="K31" s="116">
        <v>965645102</v>
      </c>
      <c r="L31" s="27"/>
      <c r="M31" s="38">
        <v>7.32</v>
      </c>
    </row>
    <row r="32" spans="1:13" ht="5.15" customHeight="1">
      <c r="A32" s="8"/>
      <c r="B32" s="7"/>
      <c r="C32" s="7"/>
      <c r="D32" s="7"/>
      <c r="E32" s="7"/>
      <c r="F32" s="7"/>
      <c r="G32" s="27"/>
      <c r="H32" s="27"/>
      <c r="I32" s="116"/>
      <c r="J32" s="116"/>
      <c r="K32" s="116"/>
      <c r="L32" s="27"/>
      <c r="M32" s="38"/>
    </row>
    <row r="33" spans="1:13" ht="16" customHeight="1">
      <c r="A33" s="8"/>
      <c r="B33" s="114" t="s">
        <v>62</v>
      </c>
      <c r="C33" s="7" t="s">
        <v>63</v>
      </c>
      <c r="D33" s="7"/>
      <c r="E33" s="7"/>
      <c r="F33" s="7"/>
      <c r="G33" s="27"/>
      <c r="H33" s="27"/>
      <c r="I33" s="116"/>
      <c r="J33" s="116"/>
      <c r="K33" s="116"/>
      <c r="L33" s="27"/>
      <c r="M33" s="38"/>
    </row>
    <row r="34" spans="1:13" ht="16" customHeight="1">
      <c r="A34" s="8"/>
      <c r="B34" s="7"/>
      <c r="C34" s="115" t="s">
        <v>46</v>
      </c>
      <c r="D34" s="7"/>
      <c r="E34" s="7" t="s">
        <v>53</v>
      </c>
      <c r="F34" s="7"/>
      <c r="G34" s="27">
        <v>68743</v>
      </c>
      <c r="H34" s="27"/>
      <c r="I34" s="116">
        <v>1789451529</v>
      </c>
      <c r="J34" s="116"/>
      <c r="K34" s="116">
        <v>1730728716</v>
      </c>
      <c r="L34" s="27"/>
      <c r="M34" s="38">
        <v>13.11</v>
      </c>
    </row>
    <row r="35" spans="1:13" ht="5.15" customHeight="1">
      <c r="A35" s="8"/>
      <c r="B35" s="7"/>
      <c r="C35" s="7"/>
      <c r="D35" s="7"/>
      <c r="E35" s="7"/>
      <c r="F35" s="7"/>
      <c r="G35" s="27"/>
      <c r="H35" s="27"/>
      <c r="I35" s="116"/>
      <c r="J35" s="116"/>
      <c r="K35" s="116"/>
      <c r="L35" s="27"/>
      <c r="M35" s="38"/>
    </row>
    <row r="36" spans="1:13" ht="16" customHeight="1">
      <c r="A36" s="8"/>
      <c r="B36" s="114" t="s">
        <v>64</v>
      </c>
      <c r="C36" s="7" t="s">
        <v>65</v>
      </c>
      <c r="D36" s="7"/>
      <c r="E36" s="7"/>
      <c r="F36" s="7"/>
      <c r="G36" s="27"/>
      <c r="H36" s="27"/>
      <c r="I36" s="116"/>
      <c r="J36" s="116"/>
      <c r="K36" s="116"/>
      <c r="L36" s="27"/>
      <c r="M36" s="38"/>
    </row>
    <row r="37" spans="1:13" ht="16" customHeight="1">
      <c r="A37" s="8"/>
      <c r="B37" s="7"/>
      <c r="C37" s="115" t="s">
        <v>46</v>
      </c>
      <c r="D37" s="7"/>
      <c r="E37" s="7" t="s">
        <v>50</v>
      </c>
      <c r="F37" s="7"/>
      <c r="G37" s="27">
        <v>8088</v>
      </c>
      <c r="H37" s="27"/>
      <c r="I37" s="116">
        <v>176988398</v>
      </c>
      <c r="J37" s="116"/>
      <c r="K37" s="116">
        <v>209550000</v>
      </c>
      <c r="L37" s="27"/>
      <c r="M37" s="38">
        <v>1.59</v>
      </c>
    </row>
    <row r="38" spans="1:13" ht="5.15" customHeight="1">
      <c r="A38" s="8"/>
      <c r="B38" s="7"/>
      <c r="C38" s="7"/>
      <c r="D38" s="7"/>
      <c r="E38" s="7"/>
      <c r="F38" s="7"/>
      <c r="G38" s="27"/>
      <c r="H38" s="27"/>
      <c r="I38" s="116"/>
      <c r="J38" s="116"/>
      <c r="K38" s="116"/>
      <c r="L38" s="27"/>
      <c r="M38" s="38"/>
    </row>
    <row r="39" spans="1:13" ht="16" customHeight="1">
      <c r="A39" s="8"/>
      <c r="B39" s="114" t="s">
        <v>66</v>
      </c>
      <c r="C39" s="7" t="s">
        <v>67</v>
      </c>
      <c r="D39" s="7"/>
      <c r="E39" s="7"/>
      <c r="F39" s="7"/>
      <c r="G39" s="27"/>
      <c r="H39" s="27"/>
      <c r="I39" s="116"/>
      <c r="J39" s="116"/>
      <c r="K39" s="116"/>
      <c r="L39" s="27"/>
      <c r="M39" s="38"/>
    </row>
    <row r="40" spans="1:13" ht="16" customHeight="1">
      <c r="A40" s="8"/>
      <c r="B40" s="7"/>
      <c r="C40" s="115" t="s">
        <v>46</v>
      </c>
      <c r="D40" s="7"/>
      <c r="E40" s="7" t="s">
        <v>50</v>
      </c>
      <c r="F40" s="7"/>
      <c r="G40" s="27">
        <v>47909</v>
      </c>
      <c r="H40" s="27"/>
      <c r="I40" s="116">
        <v>1201593736</v>
      </c>
      <c r="J40" s="116"/>
      <c r="K40" s="116">
        <v>1207614050</v>
      </c>
      <c r="L40" s="27"/>
      <c r="M40" s="38">
        <v>9.15</v>
      </c>
    </row>
    <row r="41" spans="1:13" ht="5.15" customHeight="1">
      <c r="A41" s="8"/>
      <c r="B41" s="7"/>
      <c r="C41" s="7"/>
      <c r="D41" s="7"/>
      <c r="E41" s="7"/>
      <c r="F41" s="7"/>
      <c r="G41" s="27"/>
      <c r="H41" s="27"/>
      <c r="I41" s="116"/>
      <c r="J41" s="116"/>
      <c r="K41" s="116"/>
      <c r="L41" s="27"/>
      <c r="M41" s="38"/>
    </row>
    <row r="42" spans="1:13" ht="16" customHeight="1">
      <c r="A42" s="8"/>
      <c r="B42" s="114" t="s">
        <v>68</v>
      </c>
      <c r="C42" s="7" t="s">
        <v>69</v>
      </c>
      <c r="D42" s="7"/>
      <c r="E42" s="7"/>
      <c r="F42" s="7"/>
      <c r="G42" s="27"/>
      <c r="H42" s="27"/>
      <c r="I42" s="116"/>
      <c r="J42" s="116"/>
      <c r="K42" s="116"/>
      <c r="L42" s="27"/>
      <c r="M42" s="38"/>
    </row>
    <row r="43" spans="1:13" ht="16" customHeight="1">
      <c r="A43" s="8"/>
      <c r="B43" s="7"/>
      <c r="C43" s="115" t="s">
        <v>46</v>
      </c>
      <c r="D43" s="7"/>
      <c r="E43" s="7" t="s">
        <v>70</v>
      </c>
      <c r="F43" s="7"/>
      <c r="G43" s="117">
        <v>1152</v>
      </c>
      <c r="H43" s="27"/>
      <c r="I43" s="118">
        <v>27611129</v>
      </c>
      <c r="J43" s="116"/>
      <c r="K43" s="118">
        <v>26883765</v>
      </c>
      <c r="L43" s="27"/>
      <c r="M43" s="120">
        <v>0.2</v>
      </c>
    </row>
    <row r="44" spans="1:13" ht="5.15" customHeight="1">
      <c r="A44" s="8"/>
      <c r="B44" s="7"/>
      <c r="C44" s="115"/>
      <c r="D44" s="7"/>
      <c r="E44" s="7"/>
      <c r="F44" s="7"/>
      <c r="G44" s="27"/>
      <c r="H44" s="27"/>
      <c r="I44" s="116"/>
      <c r="J44" s="116"/>
      <c r="K44" s="116"/>
      <c r="L44" s="27"/>
      <c r="M44" s="38"/>
    </row>
    <row r="45" spans="1:13" ht="16" customHeight="1">
      <c r="A45" s="7"/>
      <c r="B45" s="8" t="s">
        <v>71</v>
      </c>
      <c r="C45" s="7"/>
      <c r="D45" s="7"/>
      <c r="E45" s="7"/>
      <c r="F45" s="7"/>
      <c r="G45" s="119">
        <f>SUM(G16:G43)</f>
        <v>468990</v>
      </c>
      <c r="H45" s="27"/>
      <c r="I45" s="119">
        <f>SUM(I16:I43)</f>
        <v>13888010757</v>
      </c>
      <c r="J45" s="116"/>
      <c r="K45" s="119">
        <f>SUM(K16:K43)</f>
        <v>13200120773</v>
      </c>
      <c r="L45" s="27"/>
      <c r="M45" s="121">
        <f>SUM(M16:M43)</f>
        <v>100</v>
      </c>
    </row>
    <row r="46" spans="1:13" ht="4.5" customHeight="1">
      <c r="A46" s="8"/>
      <c r="B46" s="7"/>
      <c r="C46" s="7"/>
      <c r="D46" s="7"/>
      <c r="E46" s="7"/>
      <c r="F46" s="7"/>
      <c r="G46" s="50"/>
      <c r="H46" s="51"/>
      <c r="I46" s="56"/>
      <c r="J46" s="56"/>
      <c r="K46" s="56"/>
      <c r="L46" s="51"/>
      <c r="M46" s="57"/>
    </row>
    <row r="47" spans="1:13" ht="22" customHeight="1">
      <c r="A47" s="100" t="s">
        <v>31</v>
      </c>
      <c r="B47" s="100"/>
      <c r="C47" s="100"/>
      <c r="D47" s="100"/>
      <c r="E47" s="100"/>
      <c r="F47" s="100"/>
      <c r="G47" s="106"/>
      <c r="H47" s="33"/>
      <c r="I47" s="33"/>
      <c r="J47" s="34"/>
      <c r="K47" s="33"/>
      <c r="L47" s="33"/>
      <c r="M47" s="107"/>
    </row>
  </sheetData>
  <mergeCells count="3">
    <mergeCell ref="A2:E2"/>
    <mergeCell ref="A3:J3"/>
    <mergeCell ref="G7:M7"/>
  </mergeCells>
  <pageMargins left="0.5" right="0.5" top="0.5" bottom="0.6" header="0.49" footer="0.4"/>
  <pageSetup paperSize="9" scale="84" firstPageNumber="3" orientation="landscape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M47"/>
  <sheetViews>
    <sheetView view="pageBreakPreview" zoomScale="80" zoomScaleNormal="100" zoomScaleSheetLayoutView="80" workbookViewId="0">
      <selection activeCell="E70" sqref="E70"/>
    </sheetView>
  </sheetViews>
  <sheetFormatPr defaultColWidth="14.453125" defaultRowHeight="16.5" customHeight="1"/>
  <cols>
    <col min="1" max="1" width="1.453125" style="10" customWidth="1"/>
    <col min="2" max="2" width="2.81640625" style="10" customWidth="1"/>
    <col min="3" max="3" width="1.453125" style="10" customWidth="1"/>
    <col min="4" max="4" width="7.81640625" style="10" customWidth="1"/>
    <col min="5" max="5" width="75.81640625" style="10" customWidth="1"/>
    <col min="6" max="6" width="2.54296875" style="10" customWidth="1"/>
    <col min="7" max="7" width="14.54296875" style="10" customWidth="1"/>
    <col min="8" max="8" width="0.81640625" style="10" customWidth="1"/>
    <col min="9" max="9" width="14.54296875" style="10" customWidth="1"/>
    <col min="10" max="10" width="0.81640625" style="10" customWidth="1"/>
    <col min="11" max="11" width="14.54296875" style="10" customWidth="1"/>
    <col min="12" max="12" width="0.81640625" style="10" customWidth="1"/>
    <col min="13" max="13" width="14.54296875" style="138" customWidth="1"/>
    <col min="14" max="16384" width="14.453125" style="10"/>
  </cols>
  <sheetData>
    <row r="1" spans="1:13" ht="16.5" customHeight="1">
      <c r="A1" s="46" t="s">
        <v>0</v>
      </c>
      <c r="B1" s="47"/>
      <c r="C1" s="47"/>
      <c r="D1" s="47"/>
      <c r="E1" s="47"/>
      <c r="F1" s="47"/>
      <c r="G1" s="27"/>
      <c r="H1" s="27"/>
      <c r="I1" s="27"/>
      <c r="J1" s="27"/>
      <c r="K1" s="27"/>
      <c r="L1" s="27"/>
      <c r="M1" s="129"/>
    </row>
    <row r="2" spans="1:13" ht="16.5" customHeight="1">
      <c r="A2" s="146" t="s">
        <v>72</v>
      </c>
      <c r="B2" s="147"/>
      <c r="C2" s="147"/>
      <c r="D2" s="147"/>
      <c r="E2" s="147"/>
      <c r="F2" s="12"/>
      <c r="G2" s="48"/>
      <c r="H2" s="48"/>
      <c r="I2" s="15"/>
      <c r="J2" s="15"/>
      <c r="K2" s="49"/>
      <c r="L2" s="49"/>
      <c r="M2" s="130"/>
    </row>
    <row r="3" spans="1:13" ht="16.5" customHeight="1">
      <c r="A3" s="148" t="s">
        <v>116</v>
      </c>
      <c r="B3" s="144"/>
      <c r="C3" s="144"/>
      <c r="D3" s="144"/>
      <c r="E3" s="144"/>
      <c r="F3" s="144"/>
      <c r="G3" s="144"/>
      <c r="H3" s="144"/>
      <c r="I3" s="144"/>
      <c r="J3" s="144"/>
      <c r="K3" s="108"/>
      <c r="L3" s="108"/>
      <c r="M3" s="131"/>
    </row>
    <row r="4" spans="1:13" ht="12" customHeight="1">
      <c r="A4" s="46"/>
      <c r="B4" s="46"/>
      <c r="C4" s="46"/>
      <c r="D4" s="46"/>
      <c r="E4" s="46"/>
      <c r="F4" s="46"/>
      <c r="G4" s="49"/>
      <c r="H4" s="49"/>
      <c r="I4" s="15"/>
      <c r="J4" s="15"/>
      <c r="K4" s="49"/>
      <c r="L4" s="49"/>
      <c r="M4" s="130"/>
    </row>
    <row r="5" spans="1:13" ht="12" customHeight="1">
      <c r="A5" s="46"/>
      <c r="B5" s="46"/>
      <c r="C5" s="46"/>
      <c r="D5" s="46"/>
      <c r="E5" s="46"/>
      <c r="F5" s="46"/>
      <c r="G5" s="49"/>
      <c r="H5" s="49"/>
      <c r="I5" s="15"/>
      <c r="J5" s="15"/>
      <c r="K5" s="49"/>
      <c r="L5" s="49"/>
      <c r="M5" s="130"/>
    </row>
    <row r="6" spans="1:13" ht="16" customHeight="1">
      <c r="A6" s="47" t="s">
        <v>33</v>
      </c>
      <c r="B6" s="47"/>
      <c r="C6" s="47"/>
      <c r="D6" s="47"/>
      <c r="E6" s="47"/>
      <c r="F6" s="47"/>
      <c r="G6" s="15"/>
      <c r="H6" s="27"/>
      <c r="I6" s="15"/>
      <c r="J6" s="15"/>
      <c r="K6" s="15"/>
      <c r="L6" s="15"/>
      <c r="M6" s="130"/>
    </row>
    <row r="7" spans="1:13" ht="16" customHeight="1">
      <c r="A7" s="47"/>
      <c r="B7" s="47"/>
      <c r="C7" s="47"/>
      <c r="D7" s="47"/>
      <c r="E7" s="47"/>
      <c r="F7" s="47"/>
      <c r="G7" s="149" t="s">
        <v>121</v>
      </c>
      <c r="H7" s="144"/>
      <c r="I7" s="144"/>
      <c r="J7" s="144"/>
      <c r="K7" s="144"/>
      <c r="L7" s="144"/>
      <c r="M7" s="144"/>
    </row>
    <row r="8" spans="1:13" ht="16" customHeight="1">
      <c r="A8" s="47"/>
      <c r="B8" s="47"/>
      <c r="C8" s="47"/>
      <c r="D8" s="47"/>
      <c r="E8" s="47"/>
      <c r="F8" s="47"/>
      <c r="G8" s="15" t="s">
        <v>34</v>
      </c>
      <c r="H8" s="27"/>
      <c r="I8" s="15" t="s">
        <v>35</v>
      </c>
      <c r="J8" s="15"/>
      <c r="K8" s="15" t="s">
        <v>36</v>
      </c>
      <c r="L8" s="15"/>
      <c r="M8" s="130" t="s">
        <v>37</v>
      </c>
    </row>
    <row r="9" spans="1:13" ht="16" customHeight="1">
      <c r="A9" s="123" t="s">
        <v>38</v>
      </c>
      <c r="B9" s="109"/>
      <c r="C9" s="109"/>
      <c r="D9" s="109"/>
      <c r="E9" s="109"/>
      <c r="F9" s="47"/>
      <c r="G9" s="96" t="s">
        <v>39</v>
      </c>
      <c r="H9" s="27"/>
      <c r="I9" s="96" t="s">
        <v>40</v>
      </c>
      <c r="J9" s="27"/>
      <c r="K9" s="96" t="s">
        <v>40</v>
      </c>
      <c r="L9" s="15"/>
      <c r="M9" s="131" t="s">
        <v>41</v>
      </c>
    </row>
    <row r="10" spans="1:13" ht="5.15" customHeight="1">
      <c r="A10" s="47"/>
      <c r="B10" s="47"/>
      <c r="C10" s="47"/>
      <c r="D10" s="47"/>
      <c r="E10" s="47"/>
      <c r="F10" s="47"/>
      <c r="G10" s="27"/>
      <c r="H10" s="27"/>
      <c r="I10" s="116"/>
      <c r="J10" s="116"/>
      <c r="K10" s="116"/>
      <c r="L10" s="27"/>
      <c r="M10" s="132"/>
    </row>
    <row r="11" spans="1:13" ht="16" customHeight="1">
      <c r="A11" s="46" t="s">
        <v>42</v>
      </c>
      <c r="B11" s="47"/>
      <c r="C11" s="47"/>
      <c r="D11" s="47"/>
      <c r="E11" s="47"/>
      <c r="F11" s="47"/>
      <c r="G11" s="27"/>
      <c r="H11" s="27"/>
      <c r="I11" s="116"/>
      <c r="J11" s="116"/>
      <c r="K11" s="116"/>
      <c r="L11" s="27"/>
      <c r="M11" s="132"/>
    </row>
    <row r="12" spans="1:13" ht="5.15" customHeight="1">
      <c r="A12" s="46"/>
      <c r="B12" s="47"/>
      <c r="C12" s="47"/>
      <c r="D12" s="47"/>
      <c r="E12" s="47"/>
      <c r="F12" s="47"/>
      <c r="G12" s="27"/>
      <c r="H12" s="27"/>
      <c r="I12" s="116"/>
      <c r="J12" s="116"/>
      <c r="K12" s="116"/>
      <c r="L12" s="27"/>
      <c r="M12" s="132"/>
    </row>
    <row r="13" spans="1:13" ht="16" customHeight="1">
      <c r="A13" s="47"/>
      <c r="B13" s="65" t="s">
        <v>43</v>
      </c>
      <c r="C13" s="65"/>
      <c r="D13" s="65"/>
      <c r="E13" s="65"/>
      <c r="F13" s="65"/>
      <c r="G13" s="44"/>
      <c r="H13" s="44"/>
      <c r="I13" s="45"/>
      <c r="J13" s="45"/>
      <c r="K13" s="45"/>
      <c r="L13" s="44"/>
      <c r="M13" s="124"/>
    </row>
    <row r="14" spans="1:13" ht="5.15" customHeight="1">
      <c r="A14" s="47"/>
      <c r="B14" s="65"/>
      <c r="C14" s="65"/>
      <c r="D14" s="65"/>
      <c r="E14" s="65"/>
      <c r="F14" s="65"/>
      <c r="G14" s="44"/>
      <c r="H14" s="44"/>
      <c r="I14" s="45"/>
      <c r="J14" s="45"/>
      <c r="K14" s="45"/>
      <c r="L14" s="44"/>
      <c r="M14" s="125"/>
    </row>
    <row r="15" spans="1:13" ht="16" customHeight="1">
      <c r="A15" s="46"/>
      <c r="B15" s="126" t="s">
        <v>44</v>
      </c>
      <c r="C15" s="65" t="s">
        <v>45</v>
      </c>
      <c r="D15" s="65"/>
      <c r="E15" s="65"/>
      <c r="F15" s="65"/>
      <c r="G15" s="44"/>
      <c r="H15" s="44"/>
      <c r="I15" s="45"/>
      <c r="J15" s="45"/>
      <c r="K15" s="45"/>
      <c r="L15" s="44"/>
      <c r="M15" s="125"/>
    </row>
    <row r="16" spans="1:13" ht="16" customHeight="1">
      <c r="A16" s="47"/>
      <c r="B16" s="65"/>
      <c r="C16" s="127" t="s">
        <v>46</v>
      </c>
      <c r="D16" s="65"/>
      <c r="E16" s="65" t="s">
        <v>47</v>
      </c>
      <c r="F16" s="65"/>
      <c r="G16" s="44">
        <v>169412</v>
      </c>
      <c r="H16" s="44"/>
      <c r="I16" s="45">
        <v>5521685547</v>
      </c>
      <c r="J16" s="45"/>
      <c r="K16" s="45">
        <v>5182392598</v>
      </c>
      <c r="L16" s="44"/>
      <c r="M16" s="133">
        <v>39.229999999999997</v>
      </c>
    </row>
    <row r="17" spans="1:13" ht="5.15" customHeight="1">
      <c r="A17" s="46"/>
      <c r="B17" s="65"/>
      <c r="C17" s="65"/>
      <c r="D17" s="65"/>
      <c r="E17" s="65"/>
      <c r="F17" s="65"/>
      <c r="G17" s="44"/>
      <c r="H17" s="44"/>
      <c r="I17" s="45"/>
      <c r="J17" s="45"/>
      <c r="K17" s="45"/>
      <c r="L17" s="44"/>
      <c r="M17" s="125"/>
    </row>
    <row r="18" spans="1:13" ht="16" customHeight="1">
      <c r="A18" s="46"/>
      <c r="B18" s="126" t="s">
        <v>48</v>
      </c>
      <c r="C18" s="65" t="s">
        <v>49</v>
      </c>
      <c r="D18" s="65"/>
      <c r="E18" s="65"/>
      <c r="F18" s="65"/>
      <c r="G18" s="44"/>
      <c r="H18" s="44"/>
      <c r="I18" s="45"/>
      <c r="J18" s="45"/>
      <c r="K18" s="45"/>
      <c r="L18" s="44"/>
      <c r="M18" s="125"/>
    </row>
    <row r="19" spans="1:13" ht="16" customHeight="1">
      <c r="A19" s="46"/>
      <c r="B19" s="65"/>
      <c r="C19" s="127" t="s">
        <v>46</v>
      </c>
      <c r="D19" s="65"/>
      <c r="E19" s="65" t="s">
        <v>50</v>
      </c>
      <c r="F19" s="65"/>
      <c r="G19" s="44">
        <v>68472</v>
      </c>
      <c r="H19" s="44"/>
      <c r="I19" s="45">
        <v>2159006949</v>
      </c>
      <c r="J19" s="45"/>
      <c r="K19" s="45">
        <v>2023404823</v>
      </c>
      <c r="L19" s="44"/>
      <c r="M19" s="133">
        <v>15.32</v>
      </c>
    </row>
    <row r="20" spans="1:13" ht="5.15" customHeight="1">
      <c r="A20" s="46"/>
      <c r="B20" s="65"/>
      <c r="C20" s="65"/>
      <c r="D20" s="65"/>
      <c r="E20" s="65"/>
      <c r="F20" s="65"/>
      <c r="G20" s="44"/>
      <c r="H20" s="44"/>
      <c r="I20" s="45"/>
      <c r="J20" s="45"/>
      <c r="K20" s="45"/>
      <c r="L20" s="44"/>
      <c r="M20" s="133"/>
    </row>
    <row r="21" spans="1:13" ht="16" customHeight="1">
      <c r="A21" s="46"/>
      <c r="B21" s="126" t="s">
        <v>51</v>
      </c>
      <c r="C21" s="65" t="s">
        <v>52</v>
      </c>
      <c r="D21" s="65"/>
      <c r="E21" s="65"/>
      <c r="F21" s="65"/>
      <c r="G21" s="44"/>
      <c r="H21" s="44"/>
      <c r="I21" s="45"/>
      <c r="J21" s="45"/>
      <c r="K21" s="45"/>
      <c r="L21" s="44"/>
      <c r="M21" s="133"/>
    </row>
    <row r="22" spans="1:13" ht="16" customHeight="1">
      <c r="A22" s="46"/>
      <c r="B22" s="65"/>
      <c r="C22" s="127" t="s">
        <v>46</v>
      </c>
      <c r="D22" s="65"/>
      <c r="E22" s="65" t="s">
        <v>53</v>
      </c>
      <c r="F22" s="65"/>
      <c r="G22" s="44">
        <v>24576</v>
      </c>
      <c r="H22" s="44"/>
      <c r="I22" s="45">
        <v>772758004</v>
      </c>
      <c r="J22" s="45"/>
      <c r="K22" s="45">
        <v>718729558</v>
      </c>
      <c r="L22" s="44"/>
      <c r="M22" s="133">
        <v>5.44</v>
      </c>
    </row>
    <row r="23" spans="1:13" ht="5.15" customHeight="1">
      <c r="A23" s="46"/>
      <c r="B23" s="65"/>
      <c r="C23" s="65"/>
      <c r="D23" s="65"/>
      <c r="E23" s="65"/>
      <c r="F23" s="65"/>
      <c r="G23" s="44"/>
      <c r="H23" s="44"/>
      <c r="I23" s="45"/>
      <c r="J23" s="45"/>
      <c r="K23" s="45"/>
      <c r="L23" s="44"/>
      <c r="M23" s="133"/>
    </row>
    <row r="24" spans="1:13" ht="16" customHeight="1">
      <c r="A24" s="46"/>
      <c r="B24" s="126" t="s">
        <v>54</v>
      </c>
      <c r="C24" s="65" t="s">
        <v>55</v>
      </c>
      <c r="D24" s="65"/>
      <c r="E24" s="65"/>
      <c r="F24" s="65"/>
      <c r="G24" s="44"/>
      <c r="H24" s="44"/>
      <c r="I24" s="45"/>
      <c r="J24" s="45"/>
      <c r="K24" s="45"/>
      <c r="L24" s="44"/>
      <c r="M24" s="133"/>
    </row>
    <row r="25" spans="1:13" ht="16" customHeight="1">
      <c r="A25" s="47"/>
      <c r="B25" s="65"/>
      <c r="C25" s="127" t="s">
        <v>46</v>
      </c>
      <c r="D25" s="65"/>
      <c r="E25" s="65" t="s">
        <v>56</v>
      </c>
      <c r="F25" s="65"/>
      <c r="G25" s="44">
        <v>5000</v>
      </c>
      <c r="H25" s="44"/>
      <c r="I25" s="45">
        <v>147311637</v>
      </c>
      <c r="J25" s="45"/>
      <c r="K25" s="45">
        <v>158600000</v>
      </c>
      <c r="L25" s="44"/>
      <c r="M25" s="133">
        <v>1.2</v>
      </c>
    </row>
    <row r="26" spans="1:13" ht="5.15" customHeight="1">
      <c r="A26" s="47"/>
      <c r="B26" s="65"/>
      <c r="C26" s="65"/>
      <c r="D26" s="65"/>
      <c r="E26" s="65"/>
      <c r="F26" s="65"/>
      <c r="G26" s="44"/>
      <c r="H26" s="44"/>
      <c r="I26" s="45"/>
      <c r="J26" s="45"/>
      <c r="K26" s="45"/>
      <c r="L26" s="44"/>
      <c r="M26" s="134"/>
    </row>
    <row r="27" spans="1:13" ht="16" customHeight="1">
      <c r="A27" s="46"/>
      <c r="B27" s="126" t="s">
        <v>57</v>
      </c>
      <c r="C27" s="65" t="s">
        <v>58</v>
      </c>
      <c r="D27" s="65"/>
      <c r="E27" s="65"/>
      <c r="F27" s="65"/>
      <c r="G27" s="44"/>
      <c r="H27" s="44"/>
      <c r="I27" s="45"/>
      <c r="J27" s="45"/>
      <c r="K27" s="45"/>
      <c r="L27" s="44"/>
      <c r="M27" s="133"/>
    </row>
    <row r="28" spans="1:13" ht="16" customHeight="1">
      <c r="A28" s="47"/>
      <c r="B28" s="65"/>
      <c r="C28" s="127" t="s">
        <v>46</v>
      </c>
      <c r="D28" s="65"/>
      <c r="E28" s="65" t="s">
        <v>59</v>
      </c>
      <c r="F28" s="65"/>
      <c r="G28" s="44">
        <v>37714</v>
      </c>
      <c r="H28" s="44"/>
      <c r="I28" s="45">
        <v>1097562840</v>
      </c>
      <c r="J28" s="45"/>
      <c r="K28" s="45">
        <v>978694458</v>
      </c>
      <c r="L28" s="44"/>
      <c r="M28" s="133">
        <v>7.41</v>
      </c>
    </row>
    <row r="29" spans="1:13" ht="5.15" customHeight="1">
      <c r="A29" s="46"/>
      <c r="B29" s="65"/>
      <c r="C29" s="127"/>
      <c r="D29" s="65"/>
      <c r="E29" s="65"/>
      <c r="F29" s="65"/>
      <c r="G29" s="44"/>
      <c r="H29" s="44"/>
      <c r="I29" s="45"/>
      <c r="J29" s="45"/>
      <c r="K29" s="45"/>
      <c r="L29" s="44"/>
      <c r="M29" s="133"/>
    </row>
    <row r="30" spans="1:13" ht="16" customHeight="1">
      <c r="A30" s="46"/>
      <c r="B30" s="126" t="s">
        <v>60</v>
      </c>
      <c r="C30" s="65" t="s">
        <v>61</v>
      </c>
      <c r="D30" s="65"/>
      <c r="E30" s="65"/>
      <c r="F30" s="65"/>
      <c r="G30" s="44"/>
      <c r="H30" s="44"/>
      <c r="I30" s="45"/>
      <c r="J30" s="45"/>
      <c r="K30" s="45"/>
      <c r="L30" s="44"/>
      <c r="M30" s="133"/>
    </row>
    <row r="31" spans="1:13" ht="16" customHeight="1">
      <c r="A31" s="46"/>
      <c r="B31" s="65"/>
      <c r="C31" s="127" t="s">
        <v>46</v>
      </c>
      <c r="D31" s="65"/>
      <c r="E31" s="65" t="s">
        <v>53</v>
      </c>
      <c r="F31" s="65"/>
      <c r="G31" s="44">
        <v>37924</v>
      </c>
      <c r="H31" s="44"/>
      <c r="I31" s="45">
        <v>994040988</v>
      </c>
      <c r="J31" s="45"/>
      <c r="K31" s="45">
        <v>967989108</v>
      </c>
      <c r="L31" s="44"/>
      <c r="M31" s="133">
        <v>7.33</v>
      </c>
    </row>
    <row r="32" spans="1:13" ht="5.15" customHeight="1">
      <c r="A32" s="46"/>
      <c r="B32" s="65"/>
      <c r="C32" s="65"/>
      <c r="D32" s="65"/>
      <c r="E32" s="65"/>
      <c r="F32" s="65"/>
      <c r="G32" s="44"/>
      <c r="H32" s="44"/>
      <c r="I32" s="45"/>
      <c r="J32" s="45"/>
      <c r="K32" s="45"/>
      <c r="L32" s="44"/>
      <c r="M32" s="133"/>
    </row>
    <row r="33" spans="1:13" ht="16" customHeight="1">
      <c r="A33" s="46"/>
      <c r="B33" s="126" t="s">
        <v>62</v>
      </c>
      <c r="C33" s="65" t="s">
        <v>63</v>
      </c>
      <c r="D33" s="65"/>
      <c r="E33" s="65"/>
      <c r="F33" s="65"/>
      <c r="G33" s="44"/>
      <c r="H33" s="44"/>
      <c r="I33" s="45"/>
      <c r="J33" s="45"/>
      <c r="K33" s="45"/>
      <c r="L33" s="44"/>
      <c r="M33" s="133"/>
    </row>
    <row r="34" spans="1:13" ht="16" customHeight="1">
      <c r="A34" s="46"/>
      <c r="B34" s="65"/>
      <c r="C34" s="127" t="s">
        <v>46</v>
      </c>
      <c r="D34" s="65"/>
      <c r="E34" s="65" t="s">
        <v>53</v>
      </c>
      <c r="F34" s="65"/>
      <c r="G34" s="44">
        <v>68743</v>
      </c>
      <c r="H34" s="44"/>
      <c r="I34" s="45">
        <v>1789451529</v>
      </c>
      <c r="J34" s="45"/>
      <c r="K34" s="45">
        <v>1732434694</v>
      </c>
      <c r="L34" s="44"/>
      <c r="M34" s="133">
        <v>13.11</v>
      </c>
    </row>
    <row r="35" spans="1:13" ht="5.15" customHeight="1">
      <c r="A35" s="46"/>
      <c r="B35" s="65"/>
      <c r="C35" s="65"/>
      <c r="D35" s="65"/>
      <c r="E35" s="65"/>
      <c r="F35" s="65"/>
      <c r="G35" s="44"/>
      <c r="H35" s="44"/>
      <c r="I35" s="45"/>
      <c r="J35" s="45"/>
      <c r="K35" s="45"/>
      <c r="L35" s="44"/>
      <c r="M35" s="133"/>
    </row>
    <row r="36" spans="1:13" ht="16" customHeight="1">
      <c r="A36" s="46"/>
      <c r="B36" s="126" t="s">
        <v>64</v>
      </c>
      <c r="C36" s="65" t="s">
        <v>65</v>
      </c>
      <c r="D36" s="65"/>
      <c r="E36" s="65"/>
      <c r="F36" s="65"/>
      <c r="G36" s="44"/>
      <c r="H36" s="44"/>
      <c r="I36" s="45"/>
      <c r="J36" s="45"/>
      <c r="K36" s="45"/>
      <c r="L36" s="44"/>
      <c r="M36" s="134"/>
    </row>
    <row r="37" spans="1:13" ht="16" customHeight="1">
      <c r="A37" s="46"/>
      <c r="B37" s="65"/>
      <c r="C37" s="127" t="s">
        <v>46</v>
      </c>
      <c r="D37" s="65"/>
      <c r="E37" s="65" t="s">
        <v>50</v>
      </c>
      <c r="F37" s="65"/>
      <c r="G37" s="44">
        <v>8088</v>
      </c>
      <c r="H37" s="44"/>
      <c r="I37" s="45">
        <v>176988398</v>
      </c>
      <c r="J37" s="45"/>
      <c r="K37" s="45">
        <v>209600000</v>
      </c>
      <c r="L37" s="44"/>
      <c r="M37" s="133">
        <v>1.59</v>
      </c>
    </row>
    <row r="38" spans="1:13" ht="5.15" customHeight="1">
      <c r="A38" s="46"/>
      <c r="B38" s="65"/>
      <c r="C38" s="65"/>
      <c r="D38" s="65"/>
      <c r="E38" s="65"/>
      <c r="F38" s="65"/>
      <c r="G38" s="44"/>
      <c r="H38" s="44"/>
      <c r="I38" s="45"/>
      <c r="J38" s="45"/>
      <c r="K38" s="45"/>
      <c r="L38" s="44"/>
      <c r="M38" s="134"/>
    </row>
    <row r="39" spans="1:13" ht="16" customHeight="1">
      <c r="A39" s="47"/>
      <c r="B39" s="126" t="s">
        <v>66</v>
      </c>
      <c r="C39" s="65" t="s">
        <v>67</v>
      </c>
      <c r="D39" s="65"/>
      <c r="E39" s="65"/>
      <c r="F39" s="65"/>
      <c r="G39" s="44"/>
      <c r="H39" s="44"/>
      <c r="I39" s="45"/>
      <c r="J39" s="45"/>
      <c r="K39" s="45"/>
      <c r="L39" s="44"/>
      <c r="M39" s="133"/>
    </row>
    <row r="40" spans="1:13" ht="16" customHeight="1">
      <c r="A40" s="46"/>
      <c r="B40" s="65"/>
      <c r="C40" s="127" t="s">
        <v>46</v>
      </c>
      <c r="D40" s="65"/>
      <c r="E40" s="65" t="s">
        <v>50</v>
      </c>
      <c r="F40" s="65"/>
      <c r="G40" s="44">
        <v>47909</v>
      </c>
      <c r="H40" s="44"/>
      <c r="I40" s="45">
        <v>1201593736</v>
      </c>
      <c r="J40" s="45"/>
      <c r="K40" s="45">
        <v>1210997671</v>
      </c>
      <c r="L40" s="44"/>
      <c r="M40" s="133">
        <v>9.17</v>
      </c>
    </row>
    <row r="41" spans="1:13" ht="5.15" customHeight="1">
      <c r="A41" s="46"/>
      <c r="B41" s="65"/>
      <c r="C41" s="65"/>
      <c r="D41" s="65"/>
      <c r="E41" s="65"/>
      <c r="F41" s="65"/>
      <c r="G41" s="44"/>
      <c r="H41" s="44"/>
      <c r="I41" s="45"/>
      <c r="J41" s="45"/>
      <c r="K41" s="45"/>
      <c r="L41" s="44"/>
      <c r="M41" s="134"/>
    </row>
    <row r="42" spans="1:13" ht="16" customHeight="1">
      <c r="A42" s="46"/>
      <c r="B42" s="126" t="s">
        <v>68</v>
      </c>
      <c r="C42" s="65" t="s">
        <v>69</v>
      </c>
      <c r="D42" s="65"/>
      <c r="E42" s="65"/>
      <c r="F42" s="65"/>
      <c r="G42" s="44"/>
      <c r="H42" s="44"/>
      <c r="I42" s="45"/>
      <c r="J42" s="45"/>
      <c r="K42" s="45"/>
      <c r="L42" s="44"/>
      <c r="M42" s="133"/>
    </row>
    <row r="43" spans="1:13" ht="16" customHeight="1">
      <c r="A43" s="46"/>
      <c r="B43" s="65"/>
      <c r="C43" s="127" t="s">
        <v>46</v>
      </c>
      <c r="D43" s="65"/>
      <c r="E43" s="65" t="s">
        <v>70</v>
      </c>
      <c r="F43" s="65"/>
      <c r="G43" s="85">
        <v>1152</v>
      </c>
      <c r="H43" s="44"/>
      <c r="I43" s="86">
        <v>27611129</v>
      </c>
      <c r="J43" s="45"/>
      <c r="K43" s="86">
        <v>27100000</v>
      </c>
      <c r="L43" s="44"/>
      <c r="M43" s="135">
        <v>0.2</v>
      </c>
    </row>
    <row r="44" spans="1:13" ht="5.15" customHeight="1">
      <c r="A44" s="46"/>
      <c r="B44" s="65"/>
      <c r="C44" s="65"/>
      <c r="D44" s="65"/>
      <c r="E44" s="65"/>
      <c r="F44" s="65"/>
      <c r="G44" s="44"/>
      <c r="H44" s="44"/>
      <c r="I44" s="45"/>
      <c r="J44" s="45"/>
      <c r="K44" s="45"/>
      <c r="L44" s="44"/>
      <c r="M44" s="134"/>
    </row>
    <row r="45" spans="1:13" ht="16" customHeight="1" thickBot="1">
      <c r="A45" s="46"/>
      <c r="B45" s="64" t="s">
        <v>71</v>
      </c>
      <c r="C45" s="65"/>
      <c r="D45" s="65"/>
      <c r="E45" s="65"/>
      <c r="F45" s="65"/>
      <c r="G45" s="128">
        <f>SUM(G16:G43)</f>
        <v>468990</v>
      </c>
      <c r="H45" s="44"/>
      <c r="I45" s="128">
        <f>SUM(I16:I43)</f>
        <v>13888010757</v>
      </c>
      <c r="J45" s="45"/>
      <c r="K45" s="128">
        <f>SUM(K16:K43)</f>
        <v>13209942910</v>
      </c>
      <c r="L45" s="44"/>
      <c r="M45" s="136">
        <f>SUM(M16:M43)</f>
        <v>100</v>
      </c>
    </row>
    <row r="46" spans="1:13" ht="4.5" customHeight="1" thickTop="1">
      <c r="A46" s="46"/>
      <c r="B46" s="47"/>
      <c r="C46" s="47"/>
      <c r="D46" s="47"/>
      <c r="E46" s="47"/>
      <c r="F46" s="47"/>
      <c r="G46" s="27"/>
      <c r="H46" s="27"/>
      <c r="I46" s="116"/>
      <c r="J46" s="116"/>
      <c r="K46" s="38"/>
      <c r="L46" s="27"/>
      <c r="M46" s="132"/>
    </row>
    <row r="47" spans="1:13" ht="22" customHeight="1">
      <c r="A47" s="109" t="s">
        <v>31</v>
      </c>
      <c r="B47" s="109"/>
      <c r="C47" s="109"/>
      <c r="D47" s="109"/>
      <c r="E47" s="109"/>
      <c r="F47" s="109"/>
      <c r="G47" s="110"/>
      <c r="H47" s="110"/>
      <c r="I47" s="110"/>
      <c r="J47" s="97"/>
      <c r="K47" s="110"/>
      <c r="L47" s="110"/>
      <c r="M47" s="137"/>
    </row>
  </sheetData>
  <mergeCells count="3">
    <mergeCell ref="A2:E2"/>
    <mergeCell ref="A3:J3"/>
    <mergeCell ref="G7:M7"/>
  </mergeCells>
  <pageMargins left="0.5" right="0.5" top="0.5" bottom="0.6" header="0.49" footer="0.4"/>
  <pageSetup paperSize="9" scale="84" firstPageNumber="4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777BB-B310-47E6-9AD6-9EF441C404A9}">
  <sheetPr>
    <tabColor rgb="FF002060"/>
  </sheetPr>
  <dimension ref="A1:J48"/>
  <sheetViews>
    <sheetView view="pageBreakPreview" zoomScale="90" zoomScaleNormal="115" zoomScaleSheetLayoutView="90" workbookViewId="0">
      <selection activeCell="C25" sqref="C25"/>
    </sheetView>
  </sheetViews>
  <sheetFormatPr defaultColWidth="7.26953125" defaultRowHeight="16.5" customHeight="1"/>
  <cols>
    <col min="1" max="2" width="2.26953125" style="65" customWidth="1"/>
    <col min="3" max="3" width="26.26953125" style="65" customWidth="1"/>
    <col min="4" max="4" width="8.1796875" style="65" customWidth="1"/>
    <col min="5" max="5" width="8.81640625" style="65" customWidth="1"/>
    <col min="6" max="6" width="6.54296875" style="66" customWidth="1"/>
    <col min="7" max="7" width="1" style="66" customWidth="1"/>
    <col min="8" max="8" width="13.7265625" style="66" customWidth="1"/>
    <col min="9" max="9" width="1" style="66" customWidth="1"/>
    <col min="10" max="10" width="13.7265625" style="66" customWidth="1"/>
    <col min="11" max="16384" width="7.26953125" style="65"/>
  </cols>
  <sheetData>
    <row r="1" spans="1:10" ht="16.5" customHeight="1">
      <c r="A1" s="64" t="s">
        <v>0</v>
      </c>
    </row>
    <row r="2" spans="1:10" s="67" customFormat="1" ht="16.5" customHeight="1">
      <c r="A2" s="150" t="s">
        <v>73</v>
      </c>
      <c r="B2" s="150"/>
      <c r="C2" s="150"/>
      <c r="D2" s="150"/>
      <c r="E2" s="150"/>
      <c r="F2" s="150"/>
      <c r="G2" s="150"/>
      <c r="H2" s="150"/>
      <c r="I2" s="150"/>
      <c r="J2" s="150"/>
    </row>
    <row r="3" spans="1:10" s="67" customFormat="1" ht="16.5" customHeight="1">
      <c r="A3" s="68" t="s">
        <v>119</v>
      </c>
      <c r="B3" s="69"/>
      <c r="C3" s="69"/>
      <c r="D3" s="69"/>
      <c r="E3" s="69"/>
      <c r="F3" s="69"/>
      <c r="G3" s="69"/>
      <c r="H3" s="69"/>
      <c r="I3" s="70"/>
      <c r="J3" s="69"/>
    </row>
    <row r="4" spans="1:10" s="67" customFormat="1" ht="16.5" customHeight="1"/>
    <row r="5" spans="1:10" s="67" customFormat="1" ht="16.5" customHeight="1">
      <c r="A5" s="71"/>
      <c r="B5" s="71"/>
      <c r="C5" s="71"/>
      <c r="D5" s="71"/>
      <c r="E5" s="71"/>
      <c r="F5" s="72"/>
      <c r="G5" s="72"/>
      <c r="H5" s="72"/>
      <c r="I5" s="72"/>
      <c r="J5" s="72"/>
    </row>
    <row r="6" spans="1:10" s="67" customFormat="1" ht="16.5" customHeight="1">
      <c r="A6" s="71"/>
      <c r="B6" s="71"/>
      <c r="C6" s="71"/>
      <c r="D6" s="71"/>
      <c r="E6" s="71"/>
      <c r="F6" s="72"/>
      <c r="G6" s="72"/>
      <c r="H6" s="73">
        <v>2026</v>
      </c>
      <c r="I6" s="73"/>
      <c r="J6" s="73">
        <v>2025</v>
      </c>
    </row>
    <row r="7" spans="1:10" ht="16.5" customHeight="1">
      <c r="E7" s="66"/>
      <c r="F7" s="89" t="s">
        <v>6</v>
      </c>
      <c r="G7" s="74"/>
      <c r="H7" s="75" t="s">
        <v>40</v>
      </c>
      <c r="I7" s="74"/>
      <c r="J7" s="75" t="s">
        <v>40</v>
      </c>
    </row>
    <row r="8" spans="1:10" ht="16.5" customHeight="1">
      <c r="E8" s="66"/>
      <c r="F8" s="74"/>
      <c r="G8" s="74"/>
      <c r="H8" s="76"/>
      <c r="I8" s="74"/>
      <c r="J8" s="76"/>
    </row>
    <row r="9" spans="1:10" ht="16.5" customHeight="1">
      <c r="A9" s="64" t="s">
        <v>74</v>
      </c>
      <c r="E9" s="66"/>
      <c r="H9" s="44"/>
      <c r="J9" s="44"/>
    </row>
    <row r="10" spans="1:10" ht="16.5" customHeight="1">
      <c r="A10" s="64"/>
      <c r="E10" s="66"/>
      <c r="H10" s="44"/>
      <c r="J10" s="44"/>
    </row>
    <row r="11" spans="1:10" ht="16.5" customHeight="1">
      <c r="A11" s="65" t="s">
        <v>75</v>
      </c>
      <c r="E11" s="66"/>
      <c r="H11" s="1">
        <v>247459387</v>
      </c>
      <c r="J11" s="1">
        <v>248483845</v>
      </c>
    </row>
    <row r="12" spans="1:10" ht="16.5" customHeight="1">
      <c r="A12" s="65" t="s">
        <v>76</v>
      </c>
      <c r="E12" s="66"/>
      <c r="F12" s="92">
        <v>11</v>
      </c>
      <c r="H12" s="1">
        <v>1498380</v>
      </c>
      <c r="J12" s="1">
        <v>1487005</v>
      </c>
    </row>
    <row r="13" spans="1:10" ht="16.5" customHeight="1">
      <c r="A13" s="65" t="s">
        <v>77</v>
      </c>
      <c r="E13" s="66"/>
      <c r="F13" s="92">
        <v>11</v>
      </c>
      <c r="H13" s="1">
        <v>72978</v>
      </c>
      <c r="J13" s="1">
        <v>5869144</v>
      </c>
    </row>
    <row r="14" spans="1:10" ht="16.5" customHeight="1">
      <c r="A14" s="65" t="s">
        <v>78</v>
      </c>
      <c r="E14" s="66"/>
      <c r="F14" s="92"/>
      <c r="H14" s="2">
        <v>581277</v>
      </c>
      <c r="J14" s="2">
        <v>630163</v>
      </c>
    </row>
    <row r="15" spans="1:10" ht="16.5" customHeight="1">
      <c r="E15" s="66"/>
      <c r="H15" s="1"/>
      <c r="J15" s="1"/>
    </row>
    <row r="16" spans="1:10" ht="16.5" customHeight="1">
      <c r="A16" s="64" t="s">
        <v>79</v>
      </c>
      <c r="E16" s="66"/>
      <c r="H16" s="2">
        <f>SUM(H11:H14)</f>
        <v>249612022</v>
      </c>
      <c r="J16" s="2">
        <f>SUM(J11:J14)</f>
        <v>256470157</v>
      </c>
    </row>
    <row r="17" spans="1:10" ht="16.5" customHeight="1">
      <c r="A17" s="64"/>
      <c r="E17" s="66"/>
      <c r="H17" s="1"/>
      <c r="J17" s="1"/>
    </row>
    <row r="18" spans="1:10" ht="16.5" customHeight="1">
      <c r="A18" s="64" t="s">
        <v>80</v>
      </c>
      <c r="E18" s="66"/>
      <c r="H18" s="44"/>
      <c r="J18" s="44"/>
    </row>
    <row r="19" spans="1:10" ht="16.5" customHeight="1">
      <c r="A19" s="64"/>
      <c r="E19" s="66"/>
      <c r="H19" s="44"/>
      <c r="J19" s="44"/>
    </row>
    <row r="20" spans="1:10" ht="16.5" customHeight="1">
      <c r="A20" s="65" t="s">
        <v>81</v>
      </c>
      <c r="E20" s="66"/>
      <c r="F20" s="92">
        <v>11</v>
      </c>
      <c r="H20" s="1">
        <v>-5377833</v>
      </c>
      <c r="J20" s="1">
        <v>-5428484</v>
      </c>
    </row>
    <row r="21" spans="1:10" ht="16.5" customHeight="1">
      <c r="A21" s="65" t="s">
        <v>82</v>
      </c>
      <c r="E21" s="66"/>
      <c r="F21" s="92">
        <v>11</v>
      </c>
      <c r="H21" s="1">
        <v>-5018192</v>
      </c>
      <c r="J21" s="1">
        <v>-5056819</v>
      </c>
    </row>
    <row r="22" spans="1:10" ht="16.5" customHeight="1">
      <c r="A22" s="65" t="s">
        <v>83</v>
      </c>
      <c r="E22" s="66"/>
      <c r="F22" s="92"/>
      <c r="H22" s="1">
        <v>-679459</v>
      </c>
      <c r="J22" s="1">
        <v>-679916</v>
      </c>
    </row>
    <row r="23" spans="1:10" ht="16.5" customHeight="1">
      <c r="A23" s="65" t="s">
        <v>84</v>
      </c>
      <c r="E23" s="66"/>
      <c r="F23" s="92">
        <v>11</v>
      </c>
      <c r="H23" s="1">
        <v>-14761766</v>
      </c>
      <c r="J23" s="1">
        <v>-13435214</v>
      </c>
    </row>
    <row r="24" spans="1:10" ht="16.5" customHeight="1">
      <c r="A24" s="65" t="s">
        <v>85</v>
      </c>
      <c r="E24" s="66"/>
      <c r="F24" s="92">
        <v>12</v>
      </c>
      <c r="H24" s="3">
        <v>-7055571</v>
      </c>
      <c r="J24" s="3">
        <v>-9956909</v>
      </c>
    </row>
    <row r="25" spans="1:10" ht="16.5" customHeight="1">
      <c r="A25" s="77" t="s">
        <v>86</v>
      </c>
      <c r="E25" s="66"/>
      <c r="H25" s="2">
        <v>-28364911</v>
      </c>
      <c r="J25" s="2">
        <v>-47585856</v>
      </c>
    </row>
    <row r="26" spans="1:10" ht="16.5" customHeight="1">
      <c r="E26" s="66"/>
      <c r="H26" s="1"/>
      <c r="J26" s="1"/>
    </row>
    <row r="27" spans="1:10" ht="16.5" customHeight="1">
      <c r="A27" s="64" t="s">
        <v>87</v>
      </c>
      <c r="E27" s="66"/>
      <c r="H27" s="2">
        <f>SUM(H20:H25)</f>
        <v>-61257732</v>
      </c>
      <c r="J27" s="2">
        <f>SUM(J20:J25)</f>
        <v>-82143198</v>
      </c>
    </row>
    <row r="28" spans="1:10" ht="16.5" customHeight="1">
      <c r="A28" s="64"/>
      <c r="E28" s="66"/>
      <c r="H28" s="4"/>
      <c r="J28" s="4"/>
    </row>
    <row r="29" spans="1:10" ht="16.5" customHeight="1">
      <c r="A29" s="64" t="s">
        <v>88</v>
      </c>
      <c r="E29" s="66"/>
      <c r="H29" s="5">
        <f>H16+H27</f>
        <v>188354290</v>
      </c>
      <c r="J29" s="5">
        <f>J16+J27</f>
        <v>174326959</v>
      </c>
    </row>
    <row r="30" spans="1:10" ht="16.5" customHeight="1">
      <c r="A30" s="64"/>
      <c r="E30" s="66"/>
      <c r="H30" s="63"/>
      <c r="J30" s="63"/>
    </row>
    <row r="31" spans="1:10" ht="16.5" customHeight="1">
      <c r="A31" s="67" t="s">
        <v>122</v>
      </c>
      <c r="H31" s="1"/>
      <c r="J31" s="1"/>
    </row>
    <row r="32" spans="1:10" ht="16.5" customHeight="1">
      <c r="A32" s="67"/>
      <c r="H32" s="1"/>
      <c r="J32" s="1"/>
    </row>
    <row r="33" spans="1:10" ht="16.5" customHeight="1">
      <c r="A33" s="93" t="s">
        <v>123</v>
      </c>
      <c r="F33" s="66">
        <v>6</v>
      </c>
      <c r="H33" s="2">
        <v>-9822137</v>
      </c>
      <c r="J33" s="2">
        <v>71391083.180000007</v>
      </c>
    </row>
    <row r="34" spans="1:10" ht="16.5" customHeight="1">
      <c r="A34" s="67"/>
    </row>
    <row r="35" spans="1:10" ht="16.5" customHeight="1">
      <c r="A35" s="67" t="s">
        <v>124</v>
      </c>
      <c r="H35" s="5">
        <f>SUM(H33:H33)</f>
        <v>-9822137</v>
      </c>
      <c r="J35" s="5">
        <f>SUM(J33:J33)</f>
        <v>71391083.180000007</v>
      </c>
    </row>
    <row r="36" spans="1:10" ht="16.5" customHeight="1">
      <c r="A36" s="67"/>
      <c r="H36" s="65"/>
      <c r="J36" s="65"/>
    </row>
    <row r="37" spans="1:10" ht="16.5" customHeight="1" thickBot="1">
      <c r="A37" s="67" t="s">
        <v>89</v>
      </c>
      <c r="H37" s="6">
        <f>H29+H35</f>
        <v>178532153</v>
      </c>
      <c r="J37" s="6">
        <f>J29+J35</f>
        <v>245718042.18000001</v>
      </c>
    </row>
    <row r="38" spans="1:10" ht="16" customHeight="1" thickTop="1">
      <c r="A38" s="67"/>
      <c r="H38" s="3"/>
      <c r="J38" s="3"/>
    </row>
    <row r="39" spans="1:10" ht="16" customHeight="1">
      <c r="A39" s="67"/>
      <c r="H39" s="3"/>
      <c r="J39" s="3"/>
    </row>
    <row r="40" spans="1:10" ht="16" customHeight="1">
      <c r="A40" s="67"/>
      <c r="H40" s="3"/>
      <c r="J40" s="3"/>
    </row>
    <row r="41" spans="1:10" ht="16" customHeight="1">
      <c r="A41" s="67"/>
      <c r="H41" s="1"/>
      <c r="J41" s="1"/>
    </row>
    <row r="42" spans="1:10" ht="16" customHeight="1">
      <c r="A42" s="67"/>
      <c r="H42" s="1"/>
      <c r="J42" s="1"/>
    </row>
    <row r="43" spans="1:10" ht="16" customHeight="1">
      <c r="A43" s="67"/>
      <c r="H43" s="1"/>
      <c r="J43" s="1"/>
    </row>
    <row r="44" spans="1:10" ht="16" customHeight="1">
      <c r="A44" s="67"/>
      <c r="H44" s="1"/>
      <c r="J44" s="1"/>
    </row>
    <row r="45" spans="1:10" ht="16" customHeight="1">
      <c r="A45" s="67"/>
      <c r="H45" s="1"/>
      <c r="J45" s="1"/>
    </row>
    <row r="46" spans="1:10" ht="17.25" customHeight="1">
      <c r="A46" s="67"/>
      <c r="H46" s="1"/>
      <c r="J46" s="1"/>
    </row>
    <row r="47" spans="1:10" ht="16.5" customHeight="1">
      <c r="A47" s="67"/>
      <c r="H47" s="1"/>
      <c r="J47" s="1"/>
    </row>
    <row r="48" spans="1:10" ht="22" customHeight="1">
      <c r="A48" s="111" t="s">
        <v>31</v>
      </c>
      <c r="B48" s="78"/>
      <c r="C48" s="78"/>
      <c r="D48" s="78"/>
      <c r="E48" s="78"/>
      <c r="F48" s="79"/>
      <c r="G48" s="79"/>
      <c r="H48" s="79"/>
      <c r="I48" s="79"/>
      <c r="J48" s="79"/>
    </row>
  </sheetData>
  <mergeCells count="1">
    <mergeCell ref="A2:J2"/>
  </mergeCells>
  <pageMargins left="1" right="0.75" top="0.5" bottom="0.6" header="0.49" footer="0.4"/>
  <pageSetup paperSize="9" scale="96" firstPageNumber="5" orientation="portrait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C9633-49BD-4219-880A-69BC2A4F5DC6}">
  <sheetPr>
    <tabColor rgb="FF002060"/>
  </sheetPr>
  <dimension ref="A1:J48"/>
  <sheetViews>
    <sheetView view="pageBreakPreview" zoomScale="90" zoomScaleNormal="115" zoomScaleSheetLayoutView="90" workbookViewId="0">
      <selection activeCell="C44" sqref="C44"/>
    </sheetView>
  </sheetViews>
  <sheetFormatPr defaultColWidth="5.54296875" defaultRowHeight="16.5" customHeight="1"/>
  <cols>
    <col min="1" max="2" width="2.26953125" style="65" customWidth="1"/>
    <col min="3" max="3" width="23.81640625" style="65" customWidth="1"/>
    <col min="4" max="4" width="5.54296875" style="65" customWidth="1"/>
    <col min="5" max="5" width="17.453125" style="65" customWidth="1"/>
    <col min="6" max="6" width="5.81640625" style="65" customWidth="1"/>
    <col min="7" max="7" width="0.81640625" style="65" customWidth="1"/>
    <col min="8" max="8" width="13.7265625" style="65" customWidth="1"/>
    <col min="9" max="9" width="0.81640625" style="65" customWidth="1"/>
    <col min="10" max="10" width="13.7265625" style="65" customWidth="1"/>
    <col min="11" max="16384" width="5.54296875" style="65"/>
  </cols>
  <sheetData>
    <row r="1" spans="1:10" ht="16.5" customHeight="1">
      <c r="A1" s="64" t="s">
        <v>0</v>
      </c>
    </row>
    <row r="2" spans="1:10" ht="16.5" customHeight="1">
      <c r="A2" s="150" t="s">
        <v>90</v>
      </c>
      <c r="B2" s="150"/>
      <c r="C2" s="150"/>
      <c r="D2" s="150"/>
      <c r="E2" s="150"/>
      <c r="F2" s="150"/>
      <c r="G2" s="150"/>
      <c r="H2" s="150"/>
      <c r="I2" s="150"/>
      <c r="J2" s="150"/>
    </row>
    <row r="3" spans="1:10" ht="16.5" customHeight="1">
      <c r="A3" s="68" t="s">
        <v>119</v>
      </c>
      <c r="B3" s="69"/>
      <c r="C3" s="69"/>
      <c r="D3" s="69"/>
      <c r="E3" s="69"/>
      <c r="F3" s="69"/>
      <c r="G3" s="69"/>
      <c r="H3" s="69"/>
      <c r="I3" s="70"/>
      <c r="J3" s="69"/>
    </row>
    <row r="4" spans="1:10" ht="16.5" customHeight="1">
      <c r="A4" s="67"/>
      <c r="B4" s="67"/>
      <c r="C4" s="67"/>
      <c r="D4" s="67"/>
      <c r="E4" s="67"/>
      <c r="F4" s="67"/>
      <c r="G4" s="67"/>
      <c r="H4" s="67"/>
      <c r="I4" s="67"/>
      <c r="J4" s="67"/>
    </row>
    <row r="5" spans="1:10" ht="16.5" customHeight="1">
      <c r="A5" s="67"/>
      <c r="B5" s="67"/>
      <c r="C5" s="67"/>
      <c r="D5" s="67"/>
      <c r="E5" s="67"/>
      <c r="F5" s="67"/>
      <c r="G5" s="67"/>
      <c r="H5" s="67"/>
      <c r="I5" s="67"/>
      <c r="J5" s="67"/>
    </row>
    <row r="6" spans="1:10" ht="16.5" customHeight="1">
      <c r="A6" s="71"/>
      <c r="B6" s="71"/>
      <c r="C6" s="71"/>
      <c r="D6" s="71"/>
      <c r="E6" s="71"/>
      <c r="F6" s="71"/>
      <c r="G6" s="71"/>
      <c r="H6" s="73">
        <v>2026</v>
      </c>
      <c r="I6" s="73"/>
      <c r="J6" s="73">
        <v>2025</v>
      </c>
    </row>
    <row r="7" spans="1:10" ht="16.5" customHeight="1">
      <c r="E7" s="66"/>
      <c r="F7" s="89" t="s">
        <v>6</v>
      </c>
      <c r="G7" s="74"/>
      <c r="H7" s="75" t="s">
        <v>40</v>
      </c>
      <c r="I7" s="74"/>
      <c r="J7" s="75" t="s">
        <v>40</v>
      </c>
    </row>
    <row r="8" spans="1:10" ht="16.5" customHeight="1">
      <c r="E8" s="66"/>
      <c r="F8" s="74"/>
      <c r="G8" s="74"/>
      <c r="H8" s="44"/>
      <c r="I8" s="74"/>
      <c r="J8" s="44"/>
    </row>
    <row r="9" spans="1:10" ht="16.5" customHeight="1">
      <c r="A9" s="71" t="s">
        <v>91</v>
      </c>
      <c r="B9" s="71"/>
      <c r="C9" s="71"/>
      <c r="H9" s="44"/>
      <c r="J9" s="44"/>
    </row>
    <row r="10" spans="1:10" ht="16.5" customHeight="1">
      <c r="A10" s="77" t="s">
        <v>92</v>
      </c>
      <c r="B10" s="71"/>
      <c r="C10" s="71"/>
      <c r="H10" s="44">
        <v>188354290</v>
      </c>
      <c r="J10" s="44">
        <v>174326959</v>
      </c>
    </row>
    <row r="11" spans="1:10" ht="16.5" customHeight="1">
      <c r="A11" s="90" t="s">
        <v>122</v>
      </c>
      <c r="F11" s="91" t="s">
        <v>113</v>
      </c>
      <c r="H11" s="85">
        <v>-9822137</v>
      </c>
      <c r="J11" s="85">
        <v>71391083.180000007</v>
      </c>
    </row>
    <row r="12" spans="1:10" ht="16.5" customHeight="1">
      <c r="A12" s="64"/>
      <c r="H12" s="45"/>
      <c r="J12" s="45"/>
    </row>
    <row r="13" spans="1:10" ht="16.5" customHeight="1">
      <c r="A13" s="71" t="s">
        <v>93</v>
      </c>
      <c r="B13" s="71"/>
      <c r="H13" s="45">
        <f>SUM(H10:H11)</f>
        <v>178532153</v>
      </c>
      <c r="J13" s="45">
        <f>SUM(J10:J11)</f>
        <v>245718042.18000001</v>
      </c>
    </row>
    <row r="14" spans="1:10" ht="16.5" customHeight="1">
      <c r="A14" s="65" t="s">
        <v>94</v>
      </c>
      <c r="F14" s="91" t="s">
        <v>95</v>
      </c>
      <c r="G14" s="66"/>
      <c r="H14" s="86">
        <v>-185820474</v>
      </c>
      <c r="J14" s="86">
        <v>-61622516</v>
      </c>
    </row>
    <row r="15" spans="1:10" ht="16.5" customHeight="1">
      <c r="A15" s="64"/>
      <c r="H15" s="45"/>
      <c r="J15" s="45"/>
    </row>
    <row r="16" spans="1:10" ht="16.5" customHeight="1">
      <c r="A16" s="67" t="s">
        <v>125</v>
      </c>
      <c r="H16" s="45">
        <f>SUM(H13:H14)</f>
        <v>-7288321</v>
      </c>
      <c r="J16" s="45">
        <f>SUM(J13:J14)</f>
        <v>184095526.18000001</v>
      </c>
    </row>
    <row r="17" spans="1:10" ht="16.5" customHeight="1">
      <c r="A17" s="77" t="s">
        <v>96</v>
      </c>
      <c r="H17" s="86">
        <v>8799057146</v>
      </c>
      <c r="J17" s="86">
        <v>8867906203</v>
      </c>
    </row>
    <row r="18" spans="1:10" ht="16.5" customHeight="1">
      <c r="A18" s="77"/>
      <c r="H18" s="45"/>
      <c r="J18" s="45"/>
    </row>
    <row r="19" spans="1:10" ht="16.5" customHeight="1" thickBot="1">
      <c r="A19" s="71" t="s">
        <v>97</v>
      </c>
      <c r="H19" s="88">
        <f>SUM(H16:H17)</f>
        <v>8791768825</v>
      </c>
      <c r="J19" s="88">
        <f>SUM(J16:J17)</f>
        <v>9052001729.1800003</v>
      </c>
    </row>
    <row r="20" spans="1:10" ht="16.5" customHeight="1" thickTop="1">
      <c r="H20" s="44"/>
      <c r="J20" s="44"/>
    </row>
    <row r="30" spans="1:10" ht="16.5" customHeight="1">
      <c r="B30" s="71"/>
      <c r="C30" s="71"/>
      <c r="F30" s="92"/>
      <c r="H30" s="44"/>
      <c r="J30" s="44"/>
    </row>
    <row r="46" spans="1:10" ht="13.9" customHeight="1"/>
    <row r="47" spans="1:10" ht="15.65" customHeight="1"/>
    <row r="48" spans="1:10" ht="22" customHeight="1">
      <c r="A48" s="78" t="s">
        <v>31</v>
      </c>
      <c r="B48" s="78"/>
      <c r="C48" s="78"/>
      <c r="D48" s="78"/>
      <c r="E48" s="78"/>
      <c r="F48" s="78"/>
      <c r="G48" s="78"/>
      <c r="H48" s="78"/>
      <c r="I48" s="78"/>
      <c r="J48" s="78"/>
    </row>
  </sheetData>
  <mergeCells count="1">
    <mergeCell ref="A2:J2"/>
  </mergeCells>
  <pageMargins left="0.8" right="0.75" top="0.5" bottom="0.6" header="0.49" footer="0.4"/>
  <pageSetup paperSize="9" scale="96" firstPageNumber="6" orientation="portrait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4839E-68C8-491A-B0CD-C5E6DEE47285}">
  <sheetPr>
    <tabColor rgb="FF002060"/>
  </sheetPr>
  <dimension ref="A1:J48"/>
  <sheetViews>
    <sheetView tabSelected="1" view="pageBreakPreview" zoomScale="90" zoomScaleNormal="115" zoomScaleSheetLayoutView="90" workbookViewId="0">
      <selection activeCell="J11" sqref="J11"/>
    </sheetView>
  </sheetViews>
  <sheetFormatPr defaultColWidth="7.26953125" defaultRowHeight="16.5" customHeight="1"/>
  <cols>
    <col min="1" max="2" width="2.26953125" style="65" customWidth="1"/>
    <col min="3" max="3" width="7.26953125" style="65"/>
    <col min="4" max="4" width="12.7265625" style="65" customWidth="1"/>
    <col min="5" max="5" width="25.26953125" style="65" customWidth="1"/>
    <col min="6" max="6" width="6.1796875" style="65" customWidth="1"/>
    <col min="7" max="7" width="0.7265625" style="65" customWidth="1"/>
    <col min="8" max="8" width="13.81640625" style="65" customWidth="1"/>
    <col min="9" max="9" width="0.7265625" style="65" customWidth="1"/>
    <col min="10" max="10" width="13.81640625" style="65" customWidth="1"/>
    <col min="11" max="16384" width="7.26953125" style="65"/>
  </cols>
  <sheetData>
    <row r="1" spans="1:10" ht="16.5" customHeight="1">
      <c r="A1" s="64" t="s">
        <v>0</v>
      </c>
    </row>
    <row r="2" spans="1:10" s="67" customFormat="1" ht="16.5" customHeight="1">
      <c r="A2" s="150" t="s">
        <v>98</v>
      </c>
      <c r="B2" s="150"/>
      <c r="C2" s="150"/>
      <c r="D2" s="150"/>
      <c r="E2" s="150"/>
      <c r="F2" s="150"/>
      <c r="G2" s="150"/>
      <c r="H2" s="150"/>
      <c r="I2" s="150"/>
      <c r="J2" s="150"/>
    </row>
    <row r="3" spans="1:10" s="67" customFormat="1" ht="16.5" customHeight="1">
      <c r="A3" s="68" t="s">
        <v>119</v>
      </c>
      <c r="B3" s="80"/>
      <c r="C3" s="80"/>
      <c r="D3" s="80"/>
      <c r="E3" s="80"/>
      <c r="F3" s="80"/>
      <c r="G3" s="80"/>
      <c r="H3" s="80"/>
      <c r="I3" s="80"/>
      <c r="J3" s="80"/>
    </row>
    <row r="4" spans="1:10" s="67" customFormat="1" ht="16.5" customHeight="1"/>
    <row r="5" spans="1:10" s="67" customFormat="1" ht="16.5" customHeight="1"/>
    <row r="6" spans="1:10" s="67" customFormat="1" ht="16.5" customHeight="1">
      <c r="A6" s="71"/>
      <c r="B6" s="71"/>
      <c r="C6" s="71"/>
      <c r="D6" s="71"/>
      <c r="E6" s="71"/>
      <c r="F6" s="71"/>
      <c r="G6" s="71"/>
      <c r="H6" s="73">
        <v>2026</v>
      </c>
      <c r="I6" s="73"/>
      <c r="J6" s="73">
        <v>2025</v>
      </c>
    </row>
    <row r="7" spans="1:10" ht="16.5" customHeight="1">
      <c r="E7" s="66"/>
      <c r="F7" s="81" t="s">
        <v>6</v>
      </c>
      <c r="G7" s="82"/>
      <c r="H7" s="75" t="s">
        <v>40</v>
      </c>
      <c r="I7" s="82"/>
      <c r="J7" s="75" t="s">
        <v>40</v>
      </c>
    </row>
    <row r="8" spans="1:10" ht="16.5" customHeight="1">
      <c r="E8" s="66"/>
      <c r="F8" s="83"/>
      <c r="G8" s="83"/>
      <c r="H8" s="83"/>
      <c r="I8" s="83"/>
      <c r="J8" s="83"/>
    </row>
    <row r="9" spans="1:10" ht="16.5" customHeight="1">
      <c r="A9" s="64" t="s">
        <v>99</v>
      </c>
      <c r="E9" s="66"/>
      <c r="F9" s="83"/>
      <c r="G9" s="83"/>
      <c r="H9" s="83"/>
      <c r="I9" s="83"/>
      <c r="J9" s="83"/>
    </row>
    <row r="10" spans="1:10" ht="16.5" customHeight="1">
      <c r="A10" s="65" t="s">
        <v>100</v>
      </c>
      <c r="E10" s="66"/>
      <c r="F10" s="83"/>
      <c r="G10" s="83"/>
      <c r="H10" s="44">
        <v>178532153</v>
      </c>
      <c r="I10" s="83"/>
      <c r="J10" s="44">
        <v>245718042.18000001</v>
      </c>
    </row>
    <row r="11" spans="1:10" ht="16.5" customHeight="1">
      <c r="A11" s="65" t="s">
        <v>101</v>
      </c>
      <c r="E11" s="66"/>
      <c r="F11" s="83"/>
      <c r="G11" s="83"/>
      <c r="H11" s="44"/>
      <c r="I11" s="83"/>
      <c r="J11" s="44"/>
    </row>
    <row r="12" spans="1:10" ht="16.5" customHeight="1">
      <c r="B12" s="84" t="s">
        <v>128</v>
      </c>
      <c r="F12" s="66"/>
      <c r="G12" s="66"/>
    </row>
    <row r="13" spans="1:10" ht="16.5" customHeight="1">
      <c r="B13" s="84"/>
      <c r="C13" s="65" t="s">
        <v>114</v>
      </c>
      <c r="F13" s="66"/>
      <c r="G13" s="66"/>
      <c r="H13" s="45">
        <v>415421</v>
      </c>
      <c r="J13" s="45">
        <v>1001459</v>
      </c>
    </row>
    <row r="14" spans="1:10" ht="16.5" customHeight="1">
      <c r="B14" s="65" t="s">
        <v>127</v>
      </c>
      <c r="F14" s="66">
        <v>6</v>
      </c>
      <c r="G14" s="66"/>
      <c r="H14" s="44">
        <v>9822137</v>
      </c>
      <c r="J14" s="44">
        <v>-71391083.180000007</v>
      </c>
    </row>
    <row r="15" spans="1:10" ht="16.5" customHeight="1">
      <c r="B15" s="65" t="s">
        <v>78</v>
      </c>
      <c r="F15" s="66"/>
      <c r="G15" s="66"/>
      <c r="H15" s="44">
        <v>-581277</v>
      </c>
      <c r="J15" s="44">
        <v>-630163</v>
      </c>
    </row>
    <row r="16" spans="1:10" ht="16.5" customHeight="1">
      <c r="B16" s="65" t="s">
        <v>86</v>
      </c>
      <c r="F16" s="66"/>
      <c r="G16" s="66"/>
      <c r="H16" s="44">
        <v>28364911</v>
      </c>
      <c r="J16" s="44">
        <v>47585856</v>
      </c>
    </row>
    <row r="17" spans="1:10" ht="16.5" customHeight="1">
      <c r="A17" s="65" t="s">
        <v>102</v>
      </c>
      <c r="H17" s="44"/>
      <c r="J17" s="44"/>
    </row>
    <row r="18" spans="1:10" ht="16.5" customHeight="1">
      <c r="B18" s="65" t="s">
        <v>103</v>
      </c>
      <c r="F18" s="66"/>
      <c r="G18" s="66"/>
      <c r="H18" s="44">
        <v>8110062</v>
      </c>
      <c r="J18" s="44">
        <v>-4487769</v>
      </c>
    </row>
    <row r="19" spans="1:10" ht="16.5" customHeight="1">
      <c r="B19" s="65" t="s">
        <v>13</v>
      </c>
      <c r="F19" s="66"/>
      <c r="G19" s="66"/>
      <c r="H19" s="44">
        <v>-5414704</v>
      </c>
      <c r="J19" s="44">
        <v>-4602970</v>
      </c>
    </row>
    <row r="20" spans="1:10" ht="16.5" customHeight="1">
      <c r="B20" s="65" t="s">
        <v>14</v>
      </c>
      <c r="F20" s="66"/>
      <c r="H20" s="44">
        <v>2564220</v>
      </c>
      <c r="J20" s="44">
        <v>428552</v>
      </c>
    </row>
    <row r="21" spans="1:10" ht="16.5" customHeight="1">
      <c r="B21" s="65" t="s">
        <v>15</v>
      </c>
      <c r="F21" s="66"/>
      <c r="H21" s="44">
        <v>-88573</v>
      </c>
      <c r="J21" s="44">
        <v>744522</v>
      </c>
    </row>
    <row r="22" spans="1:10" ht="16.5" customHeight="1">
      <c r="B22" s="65" t="s">
        <v>16</v>
      </c>
      <c r="F22" s="66"/>
      <c r="H22" s="44">
        <v>-100000</v>
      </c>
      <c r="J22" s="44">
        <v>-64000</v>
      </c>
    </row>
    <row r="23" spans="1:10" ht="16.5" customHeight="1">
      <c r="B23" s="65" t="s">
        <v>19</v>
      </c>
      <c r="F23" s="66"/>
      <c r="H23" s="44">
        <v>-7411816</v>
      </c>
      <c r="J23" s="44">
        <v>-40521757</v>
      </c>
    </row>
    <row r="24" spans="1:10" ht="16.5" customHeight="1">
      <c r="B24" s="65" t="s">
        <v>20</v>
      </c>
      <c r="F24" s="66"/>
      <c r="H24" s="44">
        <v>159907</v>
      </c>
      <c r="J24" s="44">
        <v>-7970309</v>
      </c>
    </row>
    <row r="25" spans="1:10" ht="16.5" customHeight="1">
      <c r="B25" s="65" t="s">
        <v>21</v>
      </c>
      <c r="F25" s="66"/>
      <c r="H25" s="44">
        <v>-6350620</v>
      </c>
      <c r="J25" s="44">
        <v>1526554</v>
      </c>
    </row>
    <row r="26" spans="1:10" ht="16.5" customHeight="1">
      <c r="B26" s="65" t="s">
        <v>23</v>
      </c>
      <c r="F26" s="66"/>
      <c r="H26" s="85">
        <v>4573207</v>
      </c>
      <c r="J26" s="85">
        <v>-65113438</v>
      </c>
    </row>
    <row r="27" spans="1:10" ht="16.5" customHeight="1">
      <c r="F27" s="66"/>
      <c r="H27" s="44"/>
      <c r="J27" s="44"/>
    </row>
    <row r="28" spans="1:10" ht="16.5" customHeight="1">
      <c r="A28" s="64" t="s">
        <v>104</v>
      </c>
      <c r="C28" s="64"/>
      <c r="H28" s="44">
        <f>SUM(H10:H26)</f>
        <v>212595028</v>
      </c>
      <c r="J28" s="44">
        <f>SUM(J10:J26)</f>
        <v>102223496</v>
      </c>
    </row>
    <row r="29" spans="1:10" ht="16.5" customHeight="1">
      <c r="A29" s="65" t="s">
        <v>105</v>
      </c>
      <c r="F29" s="66"/>
      <c r="G29" s="66"/>
      <c r="H29" s="85">
        <v>0</v>
      </c>
      <c r="J29" s="85">
        <v>234521</v>
      </c>
    </row>
    <row r="30" spans="1:10" ht="16.5" customHeight="1">
      <c r="F30" s="66"/>
      <c r="H30" s="44"/>
      <c r="J30" s="44"/>
    </row>
    <row r="31" spans="1:10" ht="16.5" customHeight="1">
      <c r="A31" s="65" t="s">
        <v>106</v>
      </c>
      <c r="F31" s="66"/>
      <c r="H31" s="85">
        <f>SUM(H28:H29)</f>
        <v>212595028</v>
      </c>
      <c r="J31" s="85">
        <f>SUM(J28:J29)</f>
        <v>102458017</v>
      </c>
    </row>
    <row r="32" spans="1:10" ht="16.5" customHeight="1">
      <c r="A32" s="64"/>
      <c r="F32" s="66"/>
      <c r="H32" s="44"/>
      <c r="J32" s="44"/>
    </row>
    <row r="33" spans="1:10" ht="16.5" customHeight="1">
      <c r="A33" s="64" t="s">
        <v>107</v>
      </c>
      <c r="F33" s="66"/>
      <c r="G33" s="66"/>
      <c r="H33" s="45"/>
      <c r="I33" s="66"/>
      <c r="J33" s="45"/>
    </row>
    <row r="34" spans="1:10" ht="16.5" customHeight="1">
      <c r="A34" s="65" t="s">
        <v>108</v>
      </c>
      <c r="F34" s="66"/>
      <c r="G34" s="66"/>
      <c r="H34" s="45">
        <v>-27899787</v>
      </c>
      <c r="J34" s="45">
        <v>-45851508</v>
      </c>
    </row>
    <row r="35" spans="1:10" ht="16.5" customHeight="1">
      <c r="A35" s="65" t="s">
        <v>109</v>
      </c>
      <c r="F35" s="66" t="s">
        <v>95</v>
      </c>
      <c r="G35" s="66"/>
      <c r="H35" s="86">
        <v>-185820474</v>
      </c>
      <c r="J35" s="86">
        <v>-61622516</v>
      </c>
    </row>
    <row r="36" spans="1:10" ht="16.5" customHeight="1">
      <c r="F36" s="66"/>
      <c r="G36" s="66"/>
      <c r="H36" s="44"/>
      <c r="I36" s="66"/>
      <c r="J36" s="44"/>
    </row>
    <row r="37" spans="1:10" ht="16.5" customHeight="1">
      <c r="A37" s="65" t="s">
        <v>110</v>
      </c>
      <c r="F37" s="66"/>
      <c r="G37" s="66"/>
      <c r="H37" s="87">
        <f>SUM(H34:H36)</f>
        <v>-213720261</v>
      </c>
      <c r="I37" s="66"/>
      <c r="J37" s="87">
        <f>SUM(J34:J36)</f>
        <v>-107474024</v>
      </c>
    </row>
    <row r="38" spans="1:10" ht="16.5" customHeight="1">
      <c r="F38" s="66"/>
      <c r="H38" s="44"/>
      <c r="J38" s="44"/>
    </row>
    <row r="39" spans="1:10" ht="16.5" customHeight="1">
      <c r="A39" s="64" t="s">
        <v>126</v>
      </c>
      <c r="F39" s="66"/>
      <c r="H39" s="45">
        <f>+H37+H31</f>
        <v>-1125233</v>
      </c>
      <c r="J39" s="45">
        <f>+J37+J31</f>
        <v>-5016007</v>
      </c>
    </row>
    <row r="40" spans="1:10" ht="16.5" customHeight="1">
      <c r="A40" s="65" t="s">
        <v>111</v>
      </c>
      <c r="F40" s="66"/>
      <c r="H40" s="86">
        <v>603209043</v>
      </c>
      <c r="J40" s="86">
        <v>475443517</v>
      </c>
    </row>
    <row r="41" spans="1:10" ht="16.5" customHeight="1">
      <c r="F41" s="66"/>
      <c r="H41" s="44"/>
      <c r="J41" s="44"/>
    </row>
    <row r="42" spans="1:10" ht="16.5" customHeight="1" thickBot="1">
      <c r="A42" s="64" t="s">
        <v>112</v>
      </c>
      <c r="F42" s="66"/>
      <c r="G42" s="66"/>
      <c r="H42" s="88">
        <f>SUM(H39:H40)</f>
        <v>602083810</v>
      </c>
      <c r="J42" s="88">
        <f>SUM(J39:J40)</f>
        <v>470427510</v>
      </c>
    </row>
    <row r="43" spans="1:10" ht="16.5" customHeight="1" thickTop="1">
      <c r="A43" s="64"/>
      <c r="F43" s="66"/>
      <c r="G43" s="66"/>
      <c r="H43" s="45"/>
      <c r="J43" s="45"/>
    </row>
    <row r="44" spans="1:10" ht="16.5" customHeight="1">
      <c r="A44" s="64"/>
      <c r="F44" s="66"/>
      <c r="G44" s="66"/>
      <c r="H44" s="45"/>
      <c r="J44" s="45"/>
    </row>
    <row r="45" spans="1:10" ht="16.5" customHeight="1">
      <c r="A45" s="64"/>
      <c r="F45" s="66"/>
      <c r="G45" s="66"/>
      <c r="H45" s="45"/>
      <c r="J45" s="45"/>
    </row>
    <row r="46" spans="1:10" ht="16.5" customHeight="1">
      <c r="A46" s="64"/>
      <c r="F46" s="66"/>
      <c r="G46" s="66"/>
      <c r="H46" s="45"/>
      <c r="J46" s="45"/>
    </row>
    <row r="47" spans="1:10" ht="13.5" customHeight="1">
      <c r="A47" s="64"/>
      <c r="F47" s="66"/>
      <c r="G47" s="66"/>
      <c r="H47" s="45"/>
      <c r="J47" s="45"/>
    </row>
    <row r="48" spans="1:10" ht="22" customHeight="1">
      <c r="A48" s="78" t="s">
        <v>31</v>
      </c>
      <c r="B48" s="78"/>
      <c r="C48" s="78"/>
      <c r="D48" s="78"/>
      <c r="E48" s="78"/>
      <c r="F48" s="78"/>
      <c r="G48" s="78"/>
      <c r="H48" s="78"/>
      <c r="I48" s="78"/>
      <c r="J48" s="78"/>
    </row>
  </sheetData>
  <mergeCells count="1">
    <mergeCell ref="A2:J2"/>
  </mergeCells>
  <pageMargins left="0.9" right="0.75" top="0.5" bottom="0.6" header="0.49" footer="0.4"/>
  <pageSetup paperSize="9" scale="96" firstPageNumber="7" orientation="portrait" useFirstPageNumber="1" horizontalDpi="1200" verticalDpi="1200" r:id="rId1"/>
  <headerFooter>
    <oddFooter>&amp;R&amp;"Arial,Regular"&amp;10&amp;P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5FE4F298F79C48BCCE07A3BD6209A5" ma:contentTypeVersion="12" ma:contentTypeDescription="Create a new document." ma:contentTypeScope="" ma:versionID="26dbd42957500de8f1f9f0aff4aea05f">
  <xsd:schema xmlns:xsd="http://www.w3.org/2001/XMLSchema" xmlns:xs="http://www.w3.org/2001/XMLSchema" xmlns:p="http://schemas.microsoft.com/office/2006/metadata/properties" xmlns:ns2="4a4b83a7-a888-429b-9425-84872e78e811" xmlns:ns3="942c356a-33a1-4c27-910d-a9cd10ffb101" targetNamespace="http://schemas.microsoft.com/office/2006/metadata/properties" ma:root="true" ma:fieldsID="72ad2ecb8c5fa48d48297251b0f24b1b" ns2:_="" ns3:_="">
    <xsd:import namespace="4a4b83a7-a888-429b-9425-84872e78e811"/>
    <xsd:import namespace="942c356a-33a1-4c27-910d-a9cd10ffb10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4b83a7-a888-429b-9425-84872e78e8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2c356a-33a1-4c27-910d-a9cd10ffb10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a88cd69-8927-4ba7-a38e-76d35dcd1fb1}" ma:internalName="TaxCatchAll" ma:showField="CatchAllData" ma:web="942c356a-33a1-4c27-910d-a9cd10ffb1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a4b83a7-a888-429b-9425-84872e78e811">
      <Terms xmlns="http://schemas.microsoft.com/office/infopath/2007/PartnerControls"/>
    </lcf76f155ced4ddcb4097134ff3c332f>
    <TaxCatchAll xmlns="942c356a-33a1-4c27-910d-a9cd10ffb101" xsi:nil="true"/>
  </documentManagement>
</p:properties>
</file>

<file path=customXml/itemProps1.xml><?xml version="1.0" encoding="utf-8"?>
<ds:datastoreItem xmlns:ds="http://schemas.openxmlformats.org/officeDocument/2006/customXml" ds:itemID="{D23E1220-E896-40DB-B926-630E5CD6422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A641031-6F16-429C-87AE-5F4136EE92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a4b83a7-a888-429b-9425-84872e78e811"/>
    <ds:schemaRef ds:uri="942c356a-33a1-4c27-910d-a9cd10ffb1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C74BFBA-F4FB-4F13-ABF8-C041CCEB7477}">
  <ds:schemaRefs>
    <ds:schemaRef ds:uri="http://schemas.microsoft.com/office/2006/documentManagement/types"/>
    <ds:schemaRef ds:uri="http://schemas.microsoft.com/office/infopath/2007/PartnerControls"/>
    <ds:schemaRef ds:uri="4a4b83a7-a888-429b-9425-84872e78e811"/>
    <ds:schemaRef ds:uri="http://purl.org/dc/dcmitype/"/>
    <ds:schemaRef ds:uri="http://purl.org/dc/terms/"/>
    <ds:schemaRef ds:uri="http://purl.org/dc/elements/1.1/"/>
    <ds:schemaRef ds:uri="http://schemas.openxmlformats.org/package/2006/metadata/core-properties"/>
    <ds:schemaRef ds:uri="942c356a-33a1-4c27-910d-a9cd10ffb101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</vt:lpstr>
      <vt:lpstr>3</vt:lpstr>
      <vt:lpstr>4</vt:lpstr>
      <vt:lpstr>5</vt:lpstr>
      <vt:lpstr>6</vt:lpstr>
      <vt:lpstr>7</vt:lpstr>
      <vt:lpstr>'7'!Print_Area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Chanoknun Taengkhem (TH)</cp:lastModifiedBy>
  <cp:revision/>
  <cp:lastPrinted>2026-05-11T09:13:22Z</cp:lastPrinted>
  <dcterms:created xsi:type="dcterms:W3CDTF">2021-08-02T08:45:01Z</dcterms:created>
  <dcterms:modified xsi:type="dcterms:W3CDTF">2026-05-11T09:53:14Z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0x010100015FE4F298F79C48BCCE07A3BD6209A5</vt:lpwstr>
  </property>
  <property fmtid="{D5CDD505-2E9C-101B-9397-08002B2CF9AE}" pid="3" name="MediaServiceImageTags">
    <vt:lpwstr/>
  </property>
</Properties>
</file>