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Z:\(11) QUARTER 1 (26-69)\TKN (1653258)\"/>
    </mc:Choice>
  </mc:AlternateContent>
  <xr:revisionPtr revIDLastSave="0" documentId="13_ncr:1_{341E890E-B673-4CA4-AFE7-727531ABC334}" xr6:coauthVersionLast="47" xr6:coauthVersionMax="47" xr10:uidLastSave="{00000000-0000-0000-0000-000000000000}"/>
  <bookViews>
    <workbookView xWindow="-109" yWindow="-109" windowWidth="26301" windowHeight="14169" activeTab="4" xr2:uid="{00000000-000D-0000-FFFF-FFFF00000000}"/>
  </bookViews>
  <sheets>
    <sheet name="BS" sheetId="44" r:id="rId1"/>
    <sheet name="PL" sheetId="35" r:id="rId2"/>
    <sheet name="EQ รวม" sheetId="34" r:id="rId3"/>
    <sheet name="EQ เฉพาะกิจการ" sheetId="33" r:id="rId4"/>
    <sheet name="CF" sheetId="40" r:id="rId5"/>
    <sheet name="DS_INTERNAL_SETTINGS_STORAGE" sheetId="45" state="veryHidden" r:id="rId6"/>
  </sheets>
  <externalReferences>
    <externalReference r:id="rId7"/>
  </externalReferences>
  <definedNames>
    <definedName name="PRELIM_TM2">[1]Lead!#REF!</definedName>
    <definedName name="S_CY_End">[1]Lead!#REF!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4" i="40" l="1"/>
  <c r="C12" i="40"/>
  <c r="G27" i="40"/>
  <c r="C66" i="40" l="1"/>
  <c r="C65" i="40"/>
  <c r="D67" i="44" l="1"/>
  <c r="D15" i="44"/>
  <c r="H23" i="44"/>
  <c r="D23" i="44"/>
  <c r="H15" i="44"/>
  <c r="AB18" i="34" l="1"/>
  <c r="X18" i="34"/>
  <c r="P25" i="34"/>
  <c r="L25" i="34"/>
  <c r="J25" i="34"/>
  <c r="H25" i="34"/>
  <c r="F25" i="34"/>
  <c r="D25" i="34"/>
  <c r="H34" i="44" l="1"/>
  <c r="D34" i="44"/>
  <c r="J34" i="44" l="1"/>
  <c r="F34" i="44"/>
  <c r="E73" i="40" l="1"/>
  <c r="G77" i="40" l="1"/>
  <c r="C77" i="40"/>
  <c r="D20" i="44" l="1"/>
  <c r="N24" i="33"/>
  <c r="J24" i="33"/>
  <c r="H24" i="33"/>
  <c r="F24" i="33"/>
  <c r="D24" i="33"/>
  <c r="P23" i="33" l="1"/>
  <c r="P24" i="33" s="1"/>
  <c r="D32" i="35"/>
  <c r="D96" i="44"/>
  <c r="R24" i="34"/>
  <c r="R25" i="34" s="1"/>
  <c r="V22" i="34"/>
  <c r="T24" i="34"/>
  <c r="T25" i="34" s="1"/>
  <c r="N23" i="34"/>
  <c r="N25" i="34" s="1"/>
  <c r="H96" i="44"/>
  <c r="H98" i="44" s="1"/>
  <c r="H19" i="44"/>
  <c r="H20" i="44" s="1"/>
  <c r="R21" i="33"/>
  <c r="F18" i="35"/>
  <c r="F13" i="35"/>
  <c r="F96" i="44"/>
  <c r="F98" i="44" s="1"/>
  <c r="F79" i="44"/>
  <c r="F72" i="44"/>
  <c r="J96" i="44"/>
  <c r="J98" i="44" s="1"/>
  <c r="J79" i="44"/>
  <c r="J72" i="44"/>
  <c r="F20" i="44"/>
  <c r="J20" i="44"/>
  <c r="H79" i="44"/>
  <c r="D79" i="44"/>
  <c r="H72" i="44"/>
  <c r="D72" i="44"/>
  <c r="X22" i="34" l="1"/>
  <c r="AB22" i="34" s="1"/>
  <c r="V24" i="34"/>
  <c r="V25" i="34" s="1"/>
  <c r="X23" i="34"/>
  <c r="D98" i="44"/>
  <c r="D35" i="44"/>
  <c r="J80" i="44"/>
  <c r="J99" i="44" s="1"/>
  <c r="F35" i="44"/>
  <c r="H35" i="44"/>
  <c r="J35" i="44"/>
  <c r="F80" i="44"/>
  <c r="F99" i="44" s="1"/>
  <c r="D80" i="44"/>
  <c r="H80" i="44"/>
  <c r="H99" i="44" s="1"/>
  <c r="F42" i="35"/>
  <c r="F38" i="35"/>
  <c r="F32" i="35"/>
  <c r="F19" i="35"/>
  <c r="J32" i="35"/>
  <c r="J18" i="35"/>
  <c r="J13" i="35"/>
  <c r="R23" i="33"/>
  <c r="E62" i="40"/>
  <c r="I73" i="40"/>
  <c r="I62" i="40"/>
  <c r="J19" i="35" l="1"/>
  <c r="J21" i="35" s="1"/>
  <c r="J23" i="35" s="1"/>
  <c r="J25" i="35" s="1"/>
  <c r="J33" i="35" s="1"/>
  <c r="X24" i="34"/>
  <c r="X25" i="34" s="1"/>
  <c r="D99" i="44"/>
  <c r="F21" i="35"/>
  <c r="F23" i="35" s="1"/>
  <c r="F25" i="35" s="1"/>
  <c r="J19" i="33" l="1"/>
  <c r="P20" i="34" l="1"/>
  <c r="T18" i="34"/>
  <c r="F33" i="35" l="1"/>
  <c r="L20" i="34"/>
  <c r="C62" i="40"/>
  <c r="D13" i="35" l="1"/>
  <c r="C73" i="40"/>
  <c r="G73" i="40"/>
  <c r="G62" i="40"/>
  <c r="R16" i="33"/>
  <c r="H32" i="35"/>
  <c r="D18" i="35"/>
  <c r="H18" i="35"/>
  <c r="H13" i="35"/>
  <c r="R18" i="34" l="1"/>
  <c r="V17" i="34"/>
  <c r="V18" i="34" s="1"/>
  <c r="X19" i="34"/>
  <c r="R18" i="33"/>
  <c r="D19" i="35"/>
  <c r="D21" i="35" s="1"/>
  <c r="D23" i="35" s="1"/>
  <c r="D25" i="35" s="1"/>
  <c r="C10" i="40" s="1"/>
  <c r="H19" i="35"/>
  <c r="H21" i="35" s="1"/>
  <c r="H23" i="35" s="1"/>
  <c r="H25" i="35" s="1"/>
  <c r="G10" i="40" l="1"/>
  <c r="G25" i="40" s="1"/>
  <c r="G37" i="40" s="1"/>
  <c r="G39" i="40" s="1"/>
  <c r="G76" i="40" s="1"/>
  <c r="G78" i="40" s="1"/>
  <c r="H36" i="35"/>
  <c r="L22" i="33" s="1"/>
  <c r="C25" i="40"/>
  <c r="C37" i="40" s="1"/>
  <c r="D33" i="35"/>
  <c r="D38" i="35"/>
  <c r="D37" i="35" s="1"/>
  <c r="X17" i="34"/>
  <c r="AB17" i="34" s="1"/>
  <c r="H33" i="35"/>
  <c r="H40" i="35" s="1"/>
  <c r="AB19" i="34"/>
  <c r="L24" i="33" l="1"/>
  <c r="R22" i="33"/>
  <c r="R24" i="33" s="1"/>
  <c r="D42" i="35"/>
  <c r="D41" i="35" s="1"/>
  <c r="Z23" i="34"/>
  <c r="N18" i="34"/>
  <c r="C39" i="40"/>
  <c r="Z24" i="34" l="1"/>
  <c r="AB24" i="34" s="1"/>
  <c r="AB23" i="34"/>
  <c r="C76" i="40"/>
  <c r="C78" i="40" s="1"/>
  <c r="R15" i="33"/>
  <c r="L17" i="33"/>
  <c r="X16" i="34"/>
  <c r="P17" i="33"/>
  <c r="P19" i="33" s="1"/>
  <c r="N19" i="33"/>
  <c r="AB25" i="34" l="1"/>
  <c r="Z25" i="34"/>
  <c r="AB16" i="34"/>
  <c r="R17" i="33"/>
  <c r="T20" i="34" l="1"/>
  <c r="L19" i="33"/>
  <c r="H19" i="33"/>
  <c r="F19" i="33"/>
  <c r="N20" i="34"/>
  <c r="J20" i="34"/>
  <c r="F20" i="34"/>
  <c r="D20" i="34"/>
  <c r="V15" i="34" l="1"/>
  <c r="R20" i="34"/>
  <c r="H20" i="34"/>
  <c r="R14" i="33"/>
  <c r="R19" i="33" s="1"/>
  <c r="D19" i="33"/>
  <c r="V20" i="34" l="1"/>
  <c r="X15" i="34"/>
  <c r="I10" i="40"/>
  <c r="I25" i="40" s="1"/>
  <c r="I37" i="40" s="1"/>
  <c r="I39" i="40" s="1"/>
  <c r="I76" i="40" s="1"/>
  <c r="I78" i="40" s="1"/>
  <c r="X20" i="34" l="1"/>
  <c r="AB15" i="34"/>
  <c r="AB20" i="34" s="1"/>
  <c r="E10" i="40"/>
  <c r="E25" i="40" s="1"/>
  <c r="E37" i="40" s="1"/>
  <c r="E39" i="40" s="1"/>
  <c r="E76" i="40" s="1"/>
  <c r="E78" i="40" s="1"/>
</calcChain>
</file>

<file path=xl/sharedStrings.xml><?xml version="1.0" encoding="utf-8"?>
<sst xmlns="http://schemas.openxmlformats.org/spreadsheetml/2006/main" count="437" uniqueCount="223">
  <si>
    <t>บริษัท เถ้าแก่น้อย ฟู๊ดแอนด์มาร์เก็ตติ้ง จำกัด (มหาชน) และบริษัทย่อย</t>
  </si>
  <si>
    <t>หน่วย : พันบาท</t>
  </si>
  <si>
    <t>หมายเหตุ</t>
  </si>
  <si>
    <t>งบการเงินรวม</t>
  </si>
  <si>
    <t>งบการเงินเฉพาะกิจการ</t>
  </si>
  <si>
    <t xml:space="preserve">ณ วันที่ </t>
  </si>
  <si>
    <t>31 มีนาคม</t>
  </si>
  <si>
    <t>31 ธันวาคม</t>
  </si>
  <si>
    <t>“ยังไม่ได้ตรวจสอบ</t>
  </si>
  <si>
    <t>แต่สอบทานแล้ว”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</si>
  <si>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</si>
  <si>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</si>
  <si>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</si>
  <si>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</si>
  <si>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เงินให้กู้ยืมระยะสั้นแก่บริษัทย่อย</t>
  </si>
  <si>
    <t>-</t>
  </si>
  <si>
    <t xml:space="preserve">สินค้าคงเหลือ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</si>
  <si>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</si>
  <si>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</si>
  <si>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</si>
  <si>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 xml:space="preserve">เงินลงทุนในบริษัทย่อย </t>
  </si>
  <si>
    <t>เงินลงทุนในบริษัทร่วม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</si>
  <si>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</si>
  <si>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</si>
  <si>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</si>
  <si>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>ค่าความนิยม</t>
  </si>
  <si>
    <t>สินทรัพย์ไม่มีตัวตนอื่นนอกจากค่าความนิยม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</si>
  <si>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</si>
  <si>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</si>
  <si>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</si>
  <si>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</si>
  <si>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ดูหมายเหตุประกอบงบการเงินแบบย่อ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</si>
  <si>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</si>
  <si>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</si>
  <si>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</si>
  <si>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</si>
  <si>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</si>
  <si>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</si>
  <si>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</si>
  <si>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</si>
  <si>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</si>
  <si>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</si>
  <si>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</si>
  <si>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</si>
  <si>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</si>
  <si>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</si>
  <si>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</si>
  <si>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</si>
  <si>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1,380,000,000 หุ้น มูลค่าหุ้นละ 0.25 บาท</t>
  </si>
  <si>
    <t>ทุนที่ออกและชำระแล้ว</t>
  </si>
  <si>
    <t>หุ้นสามัญ 1,380,000,000 หุ้น มูลค่าหุ้นละ 0.25 บาท ชำระครบแล้ว</t>
  </si>
  <si>
    <t>ส่วนเกินมูลค่าหุ้นสามัญ</t>
  </si>
  <si>
    <t>กำไรสะสม</t>
  </si>
  <si>
    <t xml:space="preserve">ยังไม่ได้จัดสรร </t>
  </si>
  <si>
    <t>องค์ประกอบอื่นของส่วนของผู้ถือหุ้น</t>
  </si>
  <si>
    <t xml:space="preserve">รวมส่วนของผู้ถือหุ้น </t>
  </si>
  <si>
    <t>รวมหนี้สินและส่วนของผู้ถือหุ้น</t>
  </si>
  <si>
    <t>งบกำไรขาดทุนและกำไรขาดทุนเบ็ดเสร็จอื่น</t>
  </si>
  <si>
    <t>“ยังไม่ได้ตรวจสอบ แต่สอบทานแล้ว”</t>
  </si>
  <si>
    <t xml:space="preserve"> </t>
  </si>
  <si>
    <t>รายได้</t>
  </si>
  <si>
    <t xml:space="preserve">รายได้จากการขาย </t>
  </si>
  <si>
    <t xml:space="preserve">รายได้อื่น </t>
  </si>
  <si>
    <t>กำไรจากอัตราแลกเปลี่ยนเงินตราต่างประเทศ - สุทธิ</t>
  </si>
  <si>
    <t>รวมรายได้</t>
  </si>
  <si>
    <t>ค่าใช้จ่าย</t>
  </si>
  <si>
    <t>ต้นทุนขาย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</si>
  <si>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</si>
  <si>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</si>
  <si>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</si>
  <si>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</si>
  <si>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</si>
  <si>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</si>
  <si>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</si>
  <si>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กำไรสุทธิ</t>
  </si>
  <si>
    <t>กำไรเบ็ดเสร็จอื่น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</si>
  <si>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</si>
  <si>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</si>
  <si>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</si>
  <si>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</si>
  <si>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</si>
  <si>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กำไรต่อหุ้นขั้นพื้นฐาน (บาท)</t>
  </si>
  <si>
    <t>ส่วนเกินทุนจาก</t>
  </si>
  <si>
    <t>ผลต่างของ</t>
  </si>
  <si>
    <t>รวม</t>
  </si>
  <si>
    <t>การเปลี่ยนแปลง</t>
  </si>
  <si>
    <t>อัตราแลกเปลี่ยน</t>
  </si>
  <si>
    <t>องค์ประกอบอื่น</t>
  </si>
  <si>
    <t>ส่วนได้เสีย</t>
  </si>
  <si>
    <t>ทุนที่ออก</t>
  </si>
  <si>
    <t>ส่วนเกิน</t>
  </si>
  <si>
    <t>จากการแปลงค่า</t>
  </si>
  <si>
    <t>ของส่วนของ</t>
  </si>
  <si>
    <t>ที่ไม่มีอำนาจ</t>
  </si>
  <si>
    <t>รวมส่วนของ</t>
  </si>
  <si>
    <t>และชำระแล้ว</t>
  </si>
  <si>
    <t>มูลค่าหุ้นสามัญ</t>
  </si>
  <si>
    <t>ยังไม่ได้จัดสรร</t>
  </si>
  <si>
    <t>งบการเงิน</t>
  </si>
  <si>
    <t>ผู้ถือหุ้น</t>
  </si>
  <si>
    <t>บริษัทใหญ่</t>
  </si>
  <si>
    <t>ควบคุม</t>
  </si>
  <si>
    <t>จัดสรรแล้ว</t>
  </si>
  <si>
    <t>ทุนสำรองตาม</t>
  </si>
  <si>
    <t>กฎหมาย</t>
  </si>
  <si>
    <t>งบกระแสเงินสด</t>
  </si>
  <si>
    <t>กระแสเงินสดจากกิจกรรมดำเนินงาน</t>
  </si>
  <si>
    <t xml:space="preserve">รายการปรับปรุง </t>
  </si>
  <si>
    <t>ค่าเสื่อมราคาสินทรัพย์ถาวรและสินทรัพย์สิทธิการใช้</t>
  </si>
  <si>
    <t>ค่าตัดจำหน่ายสินทรัพย์ไม่มีตัวตน</t>
  </si>
  <si>
    <t>ขาดทุนจากการลดมูลค่าของสินค้าคงเหลือ (กลับรายการ)</t>
  </si>
  <si>
    <t>ค่าเผื่อผลขาดทุนด้านเครดิตที่คาดว่าจะเกิดขึ้น (กลับรายการ)</t>
  </si>
  <si>
    <t>กำไรจากอัตราแลกเปลี่ยนที่ยังไม่เกิดขึ้นจริง</t>
  </si>
  <si>
    <t>ค่าใช้จ่ายภาระผูกพันผลประโยชน์พนักงาน</t>
  </si>
  <si>
    <t>รายได้ดอกเบี้ย</t>
  </si>
  <si>
    <t>กำไรจากการดำเนินงานก่อนการเปลี่ยนแปลงในสินทรัพย์และหนี้สินดำเนินงาน</t>
  </si>
  <si>
    <t>สินทรัพย์ดำเนินงาน (เพิ่มขึ้น) ลดลง</t>
  </si>
  <si>
    <t>สินค้าคงเหลือ</t>
  </si>
  <si>
    <t>หนี้สินดำเนินงาน (เพิ่มขึ้น) ลดลง</t>
  </si>
  <si>
    <t>จ่ายภาษีเงินได้</t>
  </si>
  <si>
    <r>
      <t xml:space="preserve">งบกระแสเงินสด </t>
    </r>
    <r>
      <rPr>
        <sz val="16"/>
        <rFont val="Angsana New"/>
        <family val="1"/>
      </rPr>
      <t>(ต่อ)</t>
    </r>
  </si>
  <si>
    <t>กระแสเงินสดจากกิจกรรมลงทุน</t>
  </si>
  <si>
    <t>เงินจ่ายล่วงหน้าค่าซื้อสินทรัพย์ถาวรและสินทรัพย์ไม่มีตัวตน</t>
  </si>
  <si>
    <t>เงินสดจ่ายเพื่อซื้อสินทรัพย์ถาวรและสินทรัพย์ไม่มีตัวตน</t>
  </si>
  <si>
    <t>เงินสดรับจากการจำหน่ายสินทรัพย์ถาวร</t>
  </si>
  <si>
    <t>เงินสดจ่ายเพื่อซื้อสินทรัพย์ทางการเงินอื่น</t>
  </si>
  <si>
    <t>เงินสดรับจากการขายสินทรัพย์ทางการเงินอื่น</t>
  </si>
  <si>
    <t>เงินสดจ่ายเงินให้กู้ยืมระยะสั้นแก่บริษัทย่อย</t>
  </si>
  <si>
    <t>รับดอกเบี้ย</t>
  </si>
  <si>
    <t>กระแสเงินสดจากกิจกรรมจัดหาเงิน</t>
  </si>
  <si>
    <t>เงินสดจ่ายคืนเงินกู้ยืมระยะสั้นจากสถาบันการเงิน</t>
  </si>
  <si>
    <t>เงินสดรับจากเงินกู้ยืมระยะสั้นจากสถาบันการเงิน</t>
  </si>
  <si>
    <t>เงินสดจ่ายชำระเงินกู้ยืมระยะสั้น</t>
  </si>
  <si>
    <t>เงินสดจ่ายเงินกู้ยืมระยะยาวจากสถาบันการเงิน</t>
  </si>
  <si>
    <t>เงินสดจ่ายชำระหนี้สินตามสัญญาเช่า</t>
  </si>
  <si>
    <t>เงินปันผลจ่าย</t>
  </si>
  <si>
    <t>จ่ายดอกเบี้ย</t>
  </si>
  <si>
    <t>ผลกระทบจากการเปลี่ยนแปลงอัตราแลกเปลี่ยน</t>
  </si>
  <si>
    <t>เงินสดและรายการเทียบเท่าเงินสดลดลงสุทธิ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</si>
  <si>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</si>
  <si>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มีนาคม</t>
  </si>
  <si>
    <r>
      <t>งบฐานะการเงิน</t>
    </r>
    <r>
      <rPr>
        <sz val="16"/>
        <rFont val="Angsana New"/>
        <family val="1"/>
      </rPr>
      <t xml:space="preserve"> </t>
    </r>
  </si>
  <si>
    <r>
      <t>งบฐานะการเงิน</t>
    </r>
    <r>
      <rPr>
        <sz val="16"/>
        <rFont val="Angsana New"/>
        <family val="1"/>
      </rPr>
      <t xml:space="preserve"> (ต่อ)</t>
    </r>
  </si>
  <si>
    <t>งบการเปลี่ยนแปลงส่วนของผู้ถือหุ้น</t>
  </si>
  <si>
    <r>
      <t xml:space="preserve">งบการเปลี่ยนแปลงส่วนของผู้ถือหุ้น </t>
    </r>
    <r>
      <rPr>
        <sz val="16"/>
        <rFont val="Angsana New"/>
        <family val="1"/>
      </rPr>
      <t>(ต่อ)</t>
    </r>
  </si>
  <si>
    <t>จัดสรรแล้ว - ทุนสำรองตามกฎหมาย</t>
  </si>
  <si>
    <t>2568</t>
  </si>
  <si>
    <t>ยอดยกมา ณ วันที่ 1 มกราคม 2568</t>
  </si>
  <si>
    <t>ยอดคงเหลือ ณ วันที่ 31 มีนาคม 2568</t>
  </si>
  <si>
    <t>รายการที่จะไม่ถูกจัดประเภทใหม่ไว้ในกำไรหรือขาดทุนในภายหลัง</t>
  </si>
  <si>
    <t>กำไร (ขาดทุน) เบ็ดเสร็จอื่น</t>
  </si>
  <si>
    <t>สำรองหุ้นทุนซื้อคืน</t>
  </si>
  <si>
    <t>หุ้นทุนซื้อคืน</t>
  </si>
  <si>
    <t>จัดสรรแล้ว - สำรองหุ้นทุนซื้อคืน</t>
  </si>
  <si>
    <t>กำไรสำหรับงวด</t>
  </si>
  <si>
    <t>กำไรเบ็ดเสร็จอื่นสำหรับงวด</t>
  </si>
  <si>
    <t>กำไรเบ็ดเสร็จรวมสำหรับงวด</t>
  </si>
  <si>
    <t>การเปลี่ยนแปลงในมูลค่ายุติธรรมของตราสารทุน</t>
  </si>
  <si>
    <t>ในมูลค่ายุติธรรม</t>
  </si>
  <si>
    <t>ของตราสารทุน</t>
  </si>
  <si>
    <t>ของส่วนของผู้ถือหุ้น</t>
  </si>
  <si>
    <t>เงินสดจ่ายเพื่อซื้อหุ้นทุนซื้อคืน</t>
  </si>
  <si>
    <t>c</t>
  </si>
  <si>
    <t>จ่ายภาระผูกพันผลประโยชน์พนักงาน</t>
  </si>
  <si>
    <t>รายการที่ไม่เป็นเงินสด</t>
  </si>
  <si>
    <t>หนี้สินค้างชำระจากการซื้อสินทรัพย์ถาวร และสินทรัพย์ไม่มีตัวตน</t>
  </si>
  <si>
    <t>เงินปันผลค้างจ่าย</t>
  </si>
  <si>
    <t>การได้มาซึ่งสินทรัพย์สิทธิการใช้ภายใต้สัญญาเช่า</t>
  </si>
  <si>
    <t>ขาดทุนจากการด้อยค่าของสินทรัพย์ถาวร (กลับรายการ)</t>
  </si>
  <si>
    <t>ส่วนแบ่งขาดทุนจากเงินลงทุนในบริษัทร่วม</t>
  </si>
  <si>
    <t>เงินสดสุทธิใช้ไปในกิจกรรมดำเนินงาน</t>
  </si>
  <si>
    <t>ตามกฎหมาย</t>
  </si>
  <si>
    <t>ทุนสำรอง</t>
  </si>
  <si>
    <t>สำรอง</t>
  </si>
  <si>
    <t>จัดสรร</t>
  </si>
  <si>
    <t>ยังไม่ได้</t>
  </si>
  <si>
    <t>ซื้อคืน</t>
  </si>
  <si>
    <t>หุ้นทุน</t>
  </si>
  <si>
    <t>สัดส่วนการ</t>
  </si>
  <si>
    <t>บริษัทย่อย</t>
  </si>
  <si>
    <t>ถือหุ้นใน</t>
  </si>
  <si>
    <t>หุ้นสามัญ</t>
  </si>
  <si>
    <t>มูลค่า</t>
  </si>
  <si>
    <t>ชำระแล้ว</t>
  </si>
  <si>
    <t>และ</t>
  </si>
  <si>
    <t>สินทรัพย์ทางการเงินไม่หมุนเวียนอื่น</t>
  </si>
  <si>
    <t>ขาดทุน (กำไร) จากการขายและตัดจำหน่ายสินทรัพย์ถาวรและสินทรัพย์ไม่มีตัวตน</t>
  </si>
  <si>
    <t>สำหรับงวดสามเดือนสิ้นสุดวันที่ 31 มีนาคม 2569</t>
  </si>
  <si>
    <t>2569</t>
  </si>
  <si>
    <t>ยอดยกมา ณ วันที่ 1 มกราคม 2569</t>
  </si>
  <si>
    <t>ยอดคงเหลือ ณ วันที่ 31 มีนาคม 2569</t>
  </si>
  <si>
    <t>เงินให้กู้ยืมระยะยาวแก่บริษัทร่วมที่ถึงกำหนดชำระภายในหนึ่งปี</t>
  </si>
  <si>
    <t>ส่วนของเงินกู้ยืมระยะยาวจากสถาบันการเงินที่ถึงกำหนดชำระภายในหนึ่งปี</t>
  </si>
  <si>
    <t>ประมาณการหนี้สินหมุนเวียนสำหรับผลประโยชน์พนักงาน</t>
  </si>
  <si>
    <t>เงินกู้ยืมระยะยาวจากสถาบันการเงิน</t>
  </si>
  <si>
    <t>ส่วนต่ำกว่าทุนจากการเปลี่ยนแปลงสัดส่วนการถือหุ้นในบริษัทย่อย</t>
  </si>
  <si>
    <r>
      <rPr>
        <u/>
        <sz val="14.55"/>
        <rFont val="Angsana New"/>
        <family val="1"/>
      </rPr>
      <t>หัก</t>
    </r>
    <r>
      <rPr>
        <sz val="14"/>
        <rFont val="Angsana New"/>
        <family val="1"/>
      </rPr>
      <t xml:space="preserve"> หุ้นทุนซื้อคืน</t>
    </r>
  </si>
  <si>
    <t>รวมส่วนของบริษัทใหญ่</t>
  </si>
  <si>
    <t>ส่วนได้เสียที่ไม่มีอำนาจควบคุม</t>
  </si>
  <si>
    <t>ณ วันที่ 31 มีนาคม 2569</t>
  </si>
  <si>
    <t>Create</t>
  </si>
  <si>
    <t>7cbb40f0-b74e-4507-b9c4-39948c90fe84</t>
  </si>
  <si>
    <t>{"id":"7cbb40f0-b74e-4507-b9c4-39948c90fe84","type":1,"name":"workbookId","value":"a49b32a4-f2c8-4cc7-a7db-fbc37371da7d"}</t>
  </si>
  <si>
    <t>686a66bb-2ba3-4e66-be60-7fa67088a1d6</t>
  </si>
  <si>
    <t>{"id":"686a66bb-2ba3-4e66-be60-7fa67088a1d6","type":0,"name":"dataSnipperSheetDeleted","value":"false"}</t>
  </si>
  <si>
    <t>e0b22f3a-bacc-4a25-9d50-cdb1cd41366c</t>
  </si>
  <si>
    <t>{"id":"e0b22f3a-bacc-4a25-9d50-cdb1cd41366c","type":0,"name":"embed-documents","value":"false"}</t>
  </si>
  <si>
    <t>e2184fbc-58f7-4a85-8436-e516c2379633</t>
  </si>
  <si>
    <t>{"id":"e2184fbc-58f7-4a85-8436-e516c2379633","type":0,"name":"table-snip-suggestions","value":"true"}</t>
  </si>
  <si>
    <t>0ff55596-fd78-4249-9ad1-f54fc4fb8e98</t>
  </si>
  <si>
    <t>{"id":"0ff55596-fd78-4249-9ad1-f54fc4fb8e98","type":1,"name":"migratedFssProjectId","value":""}</t>
  </si>
  <si>
    <t>ลูกหนี้ไม่หมุนเวียนอื่น</t>
  </si>
  <si>
    <t>กำไร (ขาดทุน) เบ็ดเสร็จอื่นรวม - สุทธิจากภาษีเงินได้</t>
  </si>
  <si>
    <t>ขาดทุนเบ็ดเสร็จอื่นสำหรับงวด</t>
  </si>
  <si>
    <t>(กำไร) ขาดทุนจากตราสารอนุพันธ์ที่ยังไม่เกิดขึ้นจริง</t>
  </si>
  <si>
    <t>เงินสดสุทธิใช้ไปในกิจกรรมลงทุน</t>
  </si>
  <si>
    <t>เงินสดสุทธิได้มาจากกิจกรรมจัดหาเงิน</t>
  </si>
  <si>
    <t>เงินสดจ่ายจากการดำเนินงาน</t>
  </si>
  <si>
    <t>หนี้สินตามสัญญาเช่า</t>
  </si>
  <si>
    <t>กำไรก่อนต้นทุนทางการเงินและค่าใช้จ่ายภาษีเงินได้</t>
  </si>
  <si>
    <t>ส่วนแบ่งขาดทุนจากบริษัทร่วม</t>
  </si>
  <si>
    <t>การแบ่งปันกำไร (ขาดทุน)</t>
  </si>
  <si>
    <t>ข้อมูลเพิ่มเติมประกอบกระแสเงินสด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</si>
</sst>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3" formatCode="_(* #,##0.00_);_(* \(#,##0.00\);_(* &quot;-&quot;??_);_(@_)"/>
    <numFmt numFmtId="164" formatCode="#,##0;\(#,##0\)"/>
    <numFmt numFmtId="165" formatCode="_(* #,##0_);_(* \(#,##0\);_(* &quot;-&quot;??_);_(@_)"/>
    <numFmt numFmtId="166" formatCode="0.00_)"/>
    <numFmt numFmtId="167" formatCode="_(* #,##0.00000_);_(* \(#,##0.00000\);_(* &quot;-&quot;?????_);_(@_)"/>
    <numFmt numFmtId="168" formatCode="_(* #,##0.0000_);_(* \(#,##0.0000\);_(* &quot;-&quot;????_);_(@_)"/>
    <numFmt numFmtId="169" formatCode="_(* #,##0_);_(* \(#,##0\);_(* &quot;-&quot;?????_);_(@_)"/>
    <numFmt numFmtId="170" formatCode="_(* #,##0.0000000000_);_(* \(#,##0.0000000000\);_(* &quot;-&quot;??????????_);_(@_)"/>
    <numFmt numFmtId="171" formatCode="_(* #,##0_);_(* \(#,##0\);_(* &quot;-&quot;??????????_);_(@_)"/>
    <numFmt numFmtId="172" formatCode="_(* #,##0.0000000_);_(* \(#,##0.0000000\);_(* &quot;-&quot;???????_);_(@_)"/>
  </numFmts>
  <fonts count="22">
    <font>
      <sz val="15"/>
      <name val="Angsana New"/>
      <charset val="222"/>
    </font>
    <font>
      <sz val="14"/>
      <name val="Angsana New"/>
      <family val="1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sz val="15"/>
      <name val="Angsana New"/>
      <family val="1"/>
    </font>
    <font>
      <sz val="11"/>
      <name val="Times New Roman"/>
      <family val="1"/>
    </font>
    <font>
      <sz val="14"/>
      <name val="Cordia New"/>
      <family val="2"/>
    </font>
    <font>
      <b/>
      <i/>
      <sz val="16"/>
      <name val="Helv"/>
    </font>
    <font>
      <sz val="15"/>
      <name val="Angsana New"/>
      <family val="1"/>
    </font>
    <font>
      <sz val="10"/>
      <name val="Arial"/>
      <family val="2"/>
    </font>
    <font>
      <b/>
      <sz val="14"/>
      <name val="Angsana New"/>
      <family val="1"/>
    </font>
    <font>
      <b/>
      <i/>
      <sz val="14"/>
      <name val="Angsana New"/>
      <family val="1"/>
    </font>
    <font>
      <i/>
      <sz val="14"/>
      <name val="Angsana New"/>
      <family val="1"/>
    </font>
    <font>
      <sz val="14"/>
      <name val="Times New Roman"/>
      <family val="1"/>
    </font>
    <font>
      <sz val="11"/>
      <name val="Angsana New"/>
      <family val="1"/>
    </font>
    <font>
      <sz val="12"/>
      <name val="Angsana New"/>
      <family val="1"/>
    </font>
    <font>
      <b/>
      <sz val="12"/>
      <name val="Angsana New"/>
      <family val="1"/>
    </font>
    <font>
      <sz val="10"/>
      <color theme="1"/>
      <name val="Arial"/>
      <family val="2"/>
    </font>
    <font>
      <sz val="14"/>
      <color theme="0"/>
      <name val="Angsana New"/>
      <family val="1"/>
    </font>
    <font>
      <sz val="14"/>
      <color rgb="FFFF0000"/>
      <name val="Angsana New"/>
      <family val="1"/>
    </font>
    <font>
      <u/>
      <sz val="14.55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3">
    <xf numFmtId="0" fontId="0" fillId="0" borderId="0"/>
    <xf numFmtId="0" fontId="2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10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97">
    <xf numFmtId="0" fontId="0" fillId="0" borderId="0" xfId="0"/>
    <xf numFmtId="0" fontId="11" fillId="0" borderId="0" xfId="0" applyFont="1" applyAlignment="1">
      <alignment horizontal="center" vertical="center"/>
    </xf>
    <xf numFmtId="41" fontId="1" fillId="0" borderId="0" xfId="2" applyNumberFormat="1" applyFont="1" applyFill="1" applyBorder="1" applyAlignment="1" applyProtection="1">
      <alignment horizontal="right" vertical="center"/>
      <protection locked="0"/>
    </xf>
    <xf numFmtId="41" fontId="1" fillId="0" borderId="0" xfId="2" applyNumberFormat="1" applyFont="1" applyFill="1" applyAlignment="1">
      <alignment horizontal="right" vertical="center"/>
    </xf>
    <xf numFmtId="41" fontId="1" fillId="0" borderId="0" xfId="4" applyNumberFormat="1" applyFont="1" applyFill="1" applyBorder="1" applyAlignment="1">
      <alignment horizontal="right" vertical="center"/>
    </xf>
    <xf numFmtId="41" fontId="1" fillId="0" borderId="0" xfId="2" applyNumberFormat="1" applyFont="1" applyFill="1" applyBorder="1" applyAlignment="1">
      <alignment horizontal="right" vertical="center"/>
    </xf>
    <xf numFmtId="41" fontId="1" fillId="0" borderId="0" xfId="2" applyNumberFormat="1" applyFont="1" applyFill="1" applyBorder="1" applyAlignment="1" applyProtection="1">
      <alignment vertical="center"/>
      <protection locked="0"/>
    </xf>
    <xf numFmtId="41" fontId="1" fillId="0" borderId="0" xfId="2" applyNumberFormat="1" applyFont="1" applyFill="1" applyBorder="1" applyAlignment="1">
      <alignment vertical="center"/>
    </xf>
    <xf numFmtId="41" fontId="11" fillId="0" borderId="0" xfId="2" applyNumberFormat="1" applyFont="1" applyFill="1" applyAlignment="1">
      <alignment horizontal="right" vertical="center"/>
    </xf>
    <xf numFmtId="41" fontId="13" fillId="0" borderId="0" xfId="2" applyNumberFormat="1" applyFont="1" applyFill="1" applyBorder="1" applyAlignment="1">
      <alignment horizontal="center" vertical="center"/>
    </xf>
    <xf numFmtId="41" fontId="1" fillId="0" borderId="0" xfId="4" applyNumberFormat="1" applyFont="1" applyFill="1" applyAlignment="1">
      <alignment horizontal="right" vertical="center"/>
    </xf>
    <xf numFmtId="41" fontId="1" fillId="0" borderId="1" xfId="4" applyNumberFormat="1" applyFont="1" applyFill="1" applyBorder="1" applyAlignment="1">
      <alignment horizontal="right" vertical="center"/>
    </xf>
    <xf numFmtId="41" fontId="1" fillId="0" borderId="2" xfId="4" applyNumberFormat="1" applyFont="1" applyFill="1" applyBorder="1" applyAlignment="1">
      <alignment horizontal="right" vertical="center"/>
    </xf>
    <xf numFmtId="41" fontId="1" fillId="0" borderId="2" xfId="2" applyNumberFormat="1" applyFont="1" applyFill="1" applyBorder="1" applyAlignment="1">
      <alignment horizontal="right" vertical="center"/>
    </xf>
    <xf numFmtId="41" fontId="1" fillId="0" borderId="0" xfId="2" applyNumberFormat="1" applyFont="1" applyFill="1" applyAlignment="1">
      <alignment horizontal="center" vertical="center"/>
    </xf>
    <xf numFmtId="41" fontId="11" fillId="0" borderId="0" xfId="4" applyNumberFormat="1" applyFont="1" applyFill="1" applyAlignment="1">
      <alignment horizontal="right" vertical="center"/>
    </xf>
    <xf numFmtId="41" fontId="11" fillId="0" borderId="0" xfId="4" applyNumberFormat="1" applyFont="1" applyFill="1" applyBorder="1" applyAlignment="1">
      <alignment horizontal="right" vertical="center"/>
    </xf>
    <xf numFmtId="41" fontId="1" fillId="0" borderId="3" xfId="4" applyNumberFormat="1" applyFont="1" applyFill="1" applyBorder="1" applyAlignment="1">
      <alignment horizontal="right" vertical="center"/>
    </xf>
    <xf numFmtId="41" fontId="1" fillId="0" borderId="4" xfId="2" applyNumberFormat="1" applyFont="1" applyFill="1" applyBorder="1" applyAlignment="1" applyProtection="1">
      <alignment horizontal="right" vertical="center"/>
      <protection locked="0"/>
    </xf>
    <xf numFmtId="41" fontId="1" fillId="0" borderId="4" xfId="2" applyNumberFormat="1" applyFont="1" applyFill="1" applyBorder="1" applyAlignment="1">
      <alignment horizontal="right" vertical="center"/>
    </xf>
    <xf numFmtId="41" fontId="1" fillId="0" borderId="4" xfId="4" applyNumberFormat="1" applyFont="1" applyFill="1" applyBorder="1" applyAlignment="1">
      <alignment horizontal="right" vertical="center"/>
    </xf>
    <xf numFmtId="169" fontId="1" fillId="0" borderId="0" xfId="4" applyNumberFormat="1" applyFont="1" applyFill="1" applyAlignment="1">
      <alignment horizontal="right" vertical="center"/>
    </xf>
    <xf numFmtId="164" fontId="1" fillId="0" borderId="0" xfId="47" applyNumberFormat="1" applyFont="1" applyAlignment="1">
      <alignment vertical="center"/>
    </xf>
    <xf numFmtId="41" fontId="1" fillId="0" borderId="0" xfId="47" applyNumberFormat="1" applyFont="1" applyAlignment="1">
      <alignment vertical="center"/>
    </xf>
    <xf numFmtId="41" fontId="1" fillId="0" borderId="0" xfId="47" applyNumberFormat="1" applyFont="1" applyAlignment="1">
      <alignment horizontal="right" vertical="center"/>
    </xf>
    <xf numFmtId="165" fontId="1" fillId="0" borderId="0" xfId="2" applyNumberFormat="1" applyFont="1" applyFill="1" applyBorder="1" applyAlignment="1">
      <alignment vertical="center"/>
    </xf>
    <xf numFmtId="165" fontId="13" fillId="0" borderId="0" xfId="2" applyNumberFormat="1" applyFont="1" applyFill="1" applyBorder="1" applyAlignment="1">
      <alignment horizontal="center" vertical="center"/>
    </xf>
    <xf numFmtId="165" fontId="1" fillId="0" borderId="0" xfId="2" applyNumberFormat="1" applyFont="1" applyFill="1" applyAlignment="1">
      <alignment horizontal="right" vertical="center"/>
    </xf>
    <xf numFmtId="165" fontId="1" fillId="0" borderId="0" xfId="2" applyNumberFormat="1" applyFont="1" applyFill="1" applyBorder="1" applyAlignment="1">
      <alignment horizontal="right" vertical="center"/>
    </xf>
    <xf numFmtId="165" fontId="4" fillId="0" borderId="0" xfId="2" applyNumberFormat="1" applyFont="1" applyFill="1" applyBorder="1" applyAlignment="1">
      <alignment horizontal="center" wrapText="1"/>
    </xf>
    <xf numFmtId="165" fontId="1" fillId="0" borderId="4" xfId="2" applyNumberFormat="1" applyFont="1" applyFill="1" applyBorder="1" applyAlignment="1">
      <alignment horizontal="right" vertical="center"/>
    </xf>
    <xf numFmtId="10" fontId="1" fillId="0" borderId="0" xfId="49" applyNumberFormat="1" applyFont="1" applyFill="1" applyAlignment="1">
      <alignment vertical="center"/>
    </xf>
    <xf numFmtId="165" fontId="1" fillId="0" borderId="0" xfId="2" applyNumberFormat="1" applyFont="1" applyFill="1" applyAlignment="1">
      <alignment horizontal="center" vertical="center"/>
    </xf>
    <xf numFmtId="165" fontId="1" fillId="0" borderId="2" xfId="2" applyNumberFormat="1" applyFont="1" applyFill="1" applyBorder="1" applyAlignment="1">
      <alignment horizontal="left" vertical="center" indent="1"/>
    </xf>
    <xf numFmtId="165" fontId="1" fillId="0" borderId="3" xfId="2" applyNumberFormat="1" applyFont="1" applyFill="1" applyBorder="1" applyAlignment="1">
      <alignment horizontal="right" vertical="center"/>
    </xf>
    <xf numFmtId="41" fontId="19" fillId="0" borderId="0" xfId="2" applyNumberFormat="1" applyFont="1" applyFill="1" applyAlignment="1">
      <alignment horizontal="right" vertical="center"/>
    </xf>
    <xf numFmtId="165" fontId="1" fillId="0" borderId="0" xfId="2" applyNumberFormat="1" applyFont="1" applyFill="1" applyBorder="1" applyAlignment="1">
      <alignment horizontal="left" vertical="center"/>
    </xf>
    <xf numFmtId="165" fontId="14" fillId="0" borderId="0" xfId="2" applyNumberFormat="1" applyFont="1" applyFill="1" applyBorder="1" applyAlignment="1">
      <alignment horizontal="right" vertical="center"/>
    </xf>
    <xf numFmtId="43" fontId="14" fillId="0" borderId="0" xfId="2" applyFont="1" applyFill="1" applyAlignment="1">
      <alignment horizontal="right" vertical="center"/>
    </xf>
    <xf numFmtId="43" fontId="1" fillId="0" borderId="0" xfId="2" applyFont="1" applyFill="1" applyAlignment="1">
      <alignment horizontal="left" vertical="center"/>
    </xf>
    <xf numFmtId="0" fontId="11" fillId="0" borderId="0" xfId="48" applyFont="1" applyAlignment="1">
      <alignment vertical="center"/>
    </xf>
    <xf numFmtId="0" fontId="1" fillId="0" borderId="0" xfId="48" applyFont="1" applyAlignment="1">
      <alignment vertical="center"/>
    </xf>
    <xf numFmtId="0" fontId="1" fillId="0" borderId="0" xfId="48" applyFont="1" applyAlignment="1">
      <alignment vertical="top"/>
    </xf>
    <xf numFmtId="41" fontId="11" fillId="0" borderId="0" xfId="47" applyNumberFormat="1" applyFont="1" applyAlignment="1">
      <alignment horizontal="center" vertical="center"/>
    </xf>
    <xf numFmtId="164" fontId="11" fillId="0" borderId="0" xfId="47" applyNumberFormat="1" applyFont="1" applyAlignment="1">
      <alignment vertical="center"/>
    </xf>
    <xf numFmtId="41" fontId="1" fillId="0" borderId="0" xfId="6" applyNumberFormat="1" applyFont="1" applyFill="1" applyBorder="1" applyAlignment="1">
      <alignment horizontal="right" vertical="center"/>
    </xf>
    <xf numFmtId="41" fontId="1" fillId="0" borderId="0" xfId="6" applyNumberFormat="1" applyFont="1" applyFill="1" applyAlignment="1">
      <alignment horizontal="right" vertical="center"/>
    </xf>
    <xf numFmtId="0" fontId="3" fillId="0" borderId="0" xfId="48" applyFont="1" applyAlignment="1">
      <alignment vertical="center"/>
    </xf>
    <xf numFmtId="0" fontId="4" fillId="0" borderId="0" xfId="48" applyFont="1" applyAlignment="1">
      <alignment vertical="center"/>
    </xf>
    <xf numFmtId="0" fontId="4" fillId="0" borderId="0" xfId="48" applyFont="1" applyAlignment="1">
      <alignment vertical="top"/>
    </xf>
    <xf numFmtId="164" fontId="16" fillId="0" borderId="0" xfId="47" applyNumberFormat="1" applyFont="1" applyAlignment="1">
      <alignment vertical="center"/>
    </xf>
    <xf numFmtId="41" fontId="15" fillId="0" borderId="0" xfId="6" applyNumberFormat="1" applyFont="1" applyFill="1" applyBorder="1" applyAlignment="1">
      <alignment horizontal="right" vertical="center"/>
    </xf>
    <xf numFmtId="43" fontId="16" fillId="0" borderId="0" xfId="2" applyFont="1" applyFill="1" applyBorder="1" applyAlignment="1">
      <alignment vertical="center"/>
    </xf>
    <xf numFmtId="0" fontId="1" fillId="0" borderId="0" xfId="23" applyFont="1" applyAlignment="1" applyProtection="1">
      <alignment vertical="center"/>
      <protection locked="0"/>
    </xf>
    <xf numFmtId="169" fontId="1" fillId="0" borderId="0" xfId="4" applyNumberFormat="1" applyFont="1" applyFill="1" applyAlignment="1">
      <alignment horizontal="center" vertical="center"/>
    </xf>
    <xf numFmtId="41" fontId="1" fillId="0" borderId="0" xfId="2" applyNumberFormat="1" applyFont="1" applyFill="1" applyBorder="1" applyAlignment="1" applyProtection="1">
      <alignment horizontal="center" vertical="center"/>
      <protection locked="0"/>
    </xf>
    <xf numFmtId="168" fontId="1" fillId="0" borderId="0" xfId="4" applyNumberFormat="1" applyFont="1" applyFill="1" applyBorder="1" applyAlignment="1">
      <alignment horizontal="center" vertical="center"/>
    </xf>
    <xf numFmtId="169" fontId="1" fillId="0" borderId="2" xfId="4" applyNumberFormat="1" applyFont="1" applyFill="1" applyBorder="1" applyAlignment="1">
      <alignment horizontal="center" vertical="center"/>
    </xf>
    <xf numFmtId="169" fontId="1" fillId="0" borderId="0" xfId="4" applyNumberFormat="1" applyFont="1" applyFill="1" applyBorder="1" applyAlignment="1">
      <alignment horizontal="center" vertical="center"/>
    </xf>
    <xf numFmtId="0" fontId="11" fillId="0" borderId="0" xfId="48" applyFont="1" applyAlignment="1">
      <alignment horizontal="right" vertical="center"/>
    </xf>
    <xf numFmtId="41" fontId="1" fillId="0" borderId="5" xfId="2" applyNumberFormat="1" applyFont="1" applyFill="1" applyBorder="1" applyAlignment="1">
      <alignment horizontal="right" vertical="center"/>
    </xf>
    <xf numFmtId="164" fontId="17" fillId="0" borderId="0" xfId="47" applyNumberFormat="1" applyFont="1" applyAlignment="1">
      <alignment vertical="center"/>
    </xf>
    <xf numFmtId="41" fontId="11" fillId="0" borderId="2" xfId="47" applyNumberFormat="1" applyFont="1" applyBorder="1" applyAlignment="1">
      <alignment horizontal="center" vertical="center"/>
    </xf>
    <xf numFmtId="41" fontId="1" fillId="0" borderId="0" xfId="6" applyNumberFormat="1" applyFont="1" applyFill="1" applyAlignment="1">
      <alignment horizontal="center" vertical="center"/>
    </xf>
    <xf numFmtId="41" fontId="1" fillId="0" borderId="0" xfId="6" applyNumberFormat="1" applyFont="1" applyFill="1" applyBorder="1" applyAlignment="1">
      <alignment horizontal="center" vertical="center"/>
    </xf>
    <xf numFmtId="41" fontId="1" fillId="0" borderId="0" xfId="6" applyNumberFormat="1" applyFont="1" applyFill="1" applyAlignment="1">
      <alignment vertical="center"/>
    </xf>
    <xf numFmtId="41" fontId="1" fillId="0" borderId="2" xfId="6" applyNumberFormat="1" applyFont="1" applyFill="1" applyBorder="1" applyAlignment="1">
      <alignment horizontal="right" vertical="center"/>
    </xf>
    <xf numFmtId="41" fontId="3" fillId="0" borderId="0" xfId="47" applyNumberFormat="1" applyFont="1" applyAlignment="1">
      <alignment horizontal="center" vertical="center"/>
    </xf>
    <xf numFmtId="0" fontId="11" fillId="0" borderId="0" xfId="48" applyFont="1" applyAlignment="1">
      <alignment horizontal="center" vertical="center"/>
    </xf>
    <xf numFmtId="169" fontId="1" fillId="0" borderId="1" xfId="4" applyNumberFormat="1" applyFont="1" applyFill="1" applyBorder="1" applyAlignment="1">
      <alignment horizontal="center" vertical="center"/>
    </xf>
    <xf numFmtId="41" fontId="1" fillId="0" borderId="5" xfId="4" applyNumberFormat="1" applyFont="1" applyFill="1" applyBorder="1" applyAlignment="1">
      <alignment horizontal="right" vertical="center"/>
    </xf>
    <xf numFmtId="41" fontId="1" fillId="0" borderId="0" xfId="4" quotePrefix="1" applyNumberFormat="1" applyFont="1" applyFill="1" applyBorder="1" applyAlignment="1">
      <alignment horizontal="right" vertical="center"/>
    </xf>
    <xf numFmtId="164" fontId="11" fillId="0" borderId="0" xfId="47" applyNumberFormat="1" applyFont="1" applyAlignment="1">
      <alignment horizontal="center" vertical="center"/>
    </xf>
    <xf numFmtId="41" fontId="11" fillId="0" borderId="0" xfId="47" applyNumberFormat="1" applyFont="1" applyAlignment="1">
      <alignment horizontal="centerContinuous" vertical="center"/>
    </xf>
    <xf numFmtId="41" fontId="11" fillId="0" borderId="0" xfId="47" applyNumberFormat="1" applyFont="1" applyAlignment="1">
      <alignment vertical="center"/>
    </xf>
    <xf numFmtId="164" fontId="1" fillId="0" borderId="0" xfId="47" applyNumberFormat="1" applyFont="1" applyAlignment="1">
      <alignment horizontal="center" vertical="center"/>
    </xf>
    <xf numFmtId="169" fontId="1" fillId="0" borderId="0" xfId="2" applyNumberFormat="1" applyFont="1" applyFill="1" applyBorder="1" applyAlignment="1">
      <alignment vertical="center"/>
    </xf>
    <xf numFmtId="41" fontId="11" fillId="0" borderId="0" xfId="2" applyNumberFormat="1" applyFont="1" applyFill="1" applyBorder="1" applyAlignment="1">
      <alignment vertical="center"/>
    </xf>
    <xf numFmtId="167" fontId="1" fillId="0" borderId="0" xfId="2" applyNumberFormat="1" applyFont="1" applyFill="1" applyBorder="1" applyAlignment="1">
      <alignment vertical="center"/>
    </xf>
    <xf numFmtId="41" fontId="1" fillId="0" borderId="0" xfId="2" applyNumberFormat="1" applyFont="1" applyFill="1" applyAlignment="1">
      <alignment vertical="center"/>
    </xf>
    <xf numFmtId="41" fontId="1" fillId="0" borderId="0" xfId="6" applyNumberFormat="1" applyFont="1" applyFill="1" applyBorder="1" applyAlignment="1">
      <alignment vertical="center"/>
    </xf>
    <xf numFmtId="41" fontId="1" fillId="0" borderId="3" xfId="6" applyNumberFormat="1" applyFont="1" applyFill="1" applyBorder="1" applyAlignment="1">
      <alignment horizontal="right" vertical="center"/>
    </xf>
    <xf numFmtId="170" fontId="1" fillId="0" borderId="0" xfId="6" applyNumberFormat="1" applyFont="1" applyFill="1" applyAlignment="1">
      <alignment horizontal="right" vertical="center"/>
    </xf>
    <xf numFmtId="169" fontId="1" fillId="0" borderId="0" xfId="4" quotePrefix="1" applyNumberFormat="1" applyFont="1" applyFill="1" applyAlignment="1">
      <alignment horizontal="center" vertical="center"/>
    </xf>
    <xf numFmtId="165" fontId="1" fillId="0" borderId="0" xfId="2" applyNumberFormat="1" applyFont="1" applyFill="1" applyBorder="1" applyAlignment="1">
      <alignment horizontal="center" vertical="center"/>
    </xf>
    <xf numFmtId="165" fontId="1" fillId="0" borderId="0" xfId="2" applyNumberFormat="1" applyFont="1" applyFill="1" applyBorder="1" applyAlignment="1">
      <alignment horizontal="left" vertical="center" indent="1"/>
    </xf>
    <xf numFmtId="41" fontId="1" fillId="0" borderId="0" xfId="4" quotePrefix="1" applyNumberFormat="1" applyFont="1" applyFill="1" applyAlignment="1">
      <alignment horizontal="center" vertical="center"/>
    </xf>
    <xf numFmtId="43" fontId="1" fillId="0" borderId="0" xfId="2" applyFont="1" applyFill="1" applyBorder="1" applyAlignment="1">
      <alignment horizontal="center" vertical="center"/>
    </xf>
    <xf numFmtId="169" fontId="1" fillId="0" borderId="2" xfId="4" quotePrefix="1" applyNumberFormat="1" applyFont="1" applyFill="1" applyBorder="1" applyAlignment="1">
      <alignment horizontal="center" vertical="center"/>
    </xf>
    <xf numFmtId="171" fontId="1" fillId="0" borderId="0" xfId="6" applyNumberFormat="1" applyFont="1" applyFill="1" applyAlignment="1">
      <alignment horizontal="right" vertical="center"/>
    </xf>
    <xf numFmtId="164" fontId="1" fillId="0" borderId="0" xfId="0" applyNumberFormat="1" applyFont="1" applyAlignment="1" applyProtection="1">
      <alignment horizontal="center" vertical="center"/>
      <protection locked="0"/>
    </xf>
    <xf numFmtId="41" fontId="1" fillId="0" borderId="4" xfId="2" applyNumberFormat="1" applyFont="1" applyFill="1" applyBorder="1" applyAlignment="1" applyProtection="1">
      <alignment vertical="center"/>
      <protection locked="0"/>
    </xf>
    <xf numFmtId="169" fontId="1" fillId="0" borderId="0" xfId="4" quotePrefix="1" applyNumberFormat="1" applyFont="1" applyFill="1" applyBorder="1" applyAlignment="1">
      <alignment horizontal="center" vertical="center"/>
    </xf>
    <xf numFmtId="169" fontId="1" fillId="0" borderId="3" xfId="4" applyNumberFormat="1" applyFont="1" applyFill="1" applyBorder="1" applyAlignment="1">
      <alignment horizontal="center" vertical="center"/>
    </xf>
    <xf numFmtId="164" fontId="1" fillId="0" borderId="0" xfId="47" quotePrefix="1" applyNumberFormat="1" applyFont="1" applyAlignment="1">
      <alignment horizontal="left" vertical="center"/>
    </xf>
    <xf numFmtId="164" fontId="4" fillId="0" borderId="0" xfId="47" applyNumberFormat="1" applyFont="1" applyAlignment="1">
      <alignment vertical="center"/>
    </xf>
    <xf numFmtId="164" fontId="11" fillId="0" borderId="2" xfId="47" applyNumberFormat="1" applyFont="1" applyBorder="1" applyAlignment="1">
      <alignment horizontal="center" vertical="center"/>
    </xf>
    <xf numFmtId="43" fontId="1" fillId="0" borderId="0" xfId="2" applyFont="1" applyAlignment="1">
      <alignment vertical="center"/>
    </xf>
    <xf numFmtId="169" fontId="1" fillId="0" borderId="5" xfId="4" applyNumberFormat="1" applyFont="1" applyFill="1" applyBorder="1" applyAlignment="1">
      <alignment horizontal="center" vertical="center"/>
    </xf>
    <xf numFmtId="0" fontId="16" fillId="0" borderId="0" xfId="47" applyFont="1" applyAlignment="1">
      <alignment vertical="center"/>
    </xf>
    <xf numFmtId="41" fontId="20" fillId="0" borderId="0" xfId="2" applyNumberFormat="1" applyFont="1" applyFill="1" applyAlignment="1">
      <alignment horizontal="right" vertical="center"/>
    </xf>
    <xf numFmtId="172" fontId="1" fillId="0" borderId="2" xfId="6" applyNumberFormat="1" applyFont="1" applyFill="1" applyBorder="1" applyAlignment="1">
      <alignment horizontal="right" vertical="center"/>
    </xf>
    <xf numFmtId="41" fontId="11" fillId="0" borderId="0" xfId="47" applyNumberFormat="1" applyFont="1" applyAlignment="1">
      <alignment horizontal="center" vertical="center" wrapText="1"/>
    </xf>
    <xf numFmtId="41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41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41" fontId="11" fillId="0" borderId="0" xfId="0" applyNumberFormat="1" applyFont="1" applyAlignment="1">
      <alignment horizontal="center" vertical="center"/>
    </xf>
    <xf numFmtId="164" fontId="11" fillId="0" borderId="0" xfId="0" applyNumberFormat="1" applyFont="1" applyAlignment="1" applyProtection="1">
      <alignment horizontal="left" vertical="center"/>
      <protection locked="0"/>
    </xf>
    <xf numFmtId="164" fontId="11" fillId="0" borderId="0" xfId="0" applyNumberFormat="1" applyFont="1" applyAlignment="1">
      <alignment horizontal="left" vertical="center"/>
    </xf>
    <xf numFmtId="49" fontId="11" fillId="0" borderId="0" xfId="0" applyNumberFormat="1" applyFont="1" applyAlignment="1">
      <alignment horizontal="center" vertical="center"/>
    </xf>
    <xf numFmtId="164" fontId="13" fillId="0" borderId="0" xfId="0" applyNumberFormat="1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center"/>
      <protection locked="0"/>
    </xf>
    <xf numFmtId="0" fontId="1" fillId="0" borderId="0" xfId="0" applyFont="1" applyAlignment="1">
      <alignment horizontal="left" vertical="center" indent="2"/>
    </xf>
    <xf numFmtId="164" fontId="1" fillId="0" borderId="0" xfId="0" quotePrefix="1" applyNumberFormat="1" applyFont="1" applyAlignment="1" applyProtection="1">
      <alignment horizontal="center" vertical="center"/>
      <protection locked="0"/>
    </xf>
    <xf numFmtId="41" fontId="1" fillId="0" borderId="0" xfId="0" applyNumberFormat="1" applyFont="1" applyAlignment="1" applyProtection="1">
      <alignment vertical="center"/>
      <protection locked="0"/>
    </xf>
    <xf numFmtId="3" fontId="1" fillId="0" borderId="0" xfId="0" applyNumberFormat="1" applyFont="1" applyAlignment="1" applyProtection="1">
      <alignment vertical="center"/>
      <protection locked="0"/>
    </xf>
    <xf numFmtId="167" fontId="1" fillId="0" borderId="0" xfId="0" applyNumberFormat="1" applyFont="1" applyAlignment="1" applyProtection="1">
      <alignment vertical="center"/>
      <protection locked="0"/>
    </xf>
    <xf numFmtId="0" fontId="1" fillId="0" borderId="0" xfId="0" applyFont="1" applyAlignment="1">
      <alignment horizontal="left" vertical="center" indent="4"/>
    </xf>
    <xf numFmtId="164" fontId="11" fillId="0" borderId="0" xfId="0" applyNumberFormat="1" applyFont="1" applyAlignment="1" applyProtection="1">
      <alignment horizontal="center" vertical="center"/>
      <protection locked="0"/>
    </xf>
    <xf numFmtId="164" fontId="12" fillId="0" borderId="0" xfId="0" applyNumberFormat="1" applyFont="1" applyAlignment="1" applyProtection="1">
      <alignment horizontal="center" vertical="center"/>
      <protection locked="0"/>
    </xf>
    <xf numFmtId="41" fontId="1" fillId="0" borderId="4" xfId="0" applyNumberFormat="1" applyFont="1" applyBorder="1" applyAlignment="1" applyProtection="1">
      <alignment vertical="center"/>
      <protection locked="0"/>
    </xf>
    <xf numFmtId="41" fontId="1" fillId="0" borderId="1" xfId="0" applyNumberFormat="1" applyFont="1" applyBorder="1" applyAlignment="1" applyProtection="1">
      <alignment vertical="center"/>
      <protection locked="0"/>
    </xf>
    <xf numFmtId="0" fontId="4" fillId="0" borderId="0" xfId="0" applyFont="1" applyAlignment="1">
      <alignment vertical="center"/>
    </xf>
    <xf numFmtId="164" fontId="1" fillId="0" borderId="0" xfId="0" applyNumberFormat="1" applyFont="1" applyAlignment="1" applyProtection="1">
      <alignment horizontal="left" vertical="center"/>
      <protection locked="0"/>
    </xf>
    <xf numFmtId="0" fontId="11" fillId="0" borderId="0" xfId="0" applyFont="1" applyAlignment="1" applyProtection="1">
      <alignment vertical="center"/>
      <protection locked="0"/>
    </xf>
    <xf numFmtId="0" fontId="11" fillId="0" borderId="0" xfId="0" applyFont="1" applyAlignment="1">
      <alignment horizontal="left" vertical="center" indent="2"/>
    </xf>
    <xf numFmtId="41" fontId="1" fillId="0" borderId="2" xfId="0" applyNumberFormat="1" applyFont="1" applyBorder="1" applyAlignment="1" applyProtection="1">
      <alignment vertical="center"/>
      <protection locked="0"/>
    </xf>
    <xf numFmtId="0" fontId="1" fillId="0" borderId="0" xfId="0" applyFont="1" applyAlignment="1">
      <alignment horizontal="left" vertical="center"/>
    </xf>
    <xf numFmtId="41" fontId="11" fillId="0" borderId="0" xfId="0" applyNumberFormat="1" applyFont="1" applyAlignment="1" applyProtection="1">
      <alignment vertical="center"/>
      <protection locked="0"/>
    </xf>
    <xf numFmtId="41" fontId="1" fillId="0" borderId="5" xfId="0" applyNumberFormat="1" applyFont="1" applyBorder="1" applyAlignment="1" applyProtection="1">
      <alignment vertical="center"/>
      <protection locked="0"/>
    </xf>
    <xf numFmtId="0" fontId="11" fillId="0" borderId="0" xfId="0" applyFont="1" applyAlignment="1">
      <alignment vertical="center"/>
    </xf>
    <xf numFmtId="16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vertical="top"/>
    </xf>
    <xf numFmtId="37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vertical="center"/>
    </xf>
    <xf numFmtId="164" fontId="11" fillId="0" borderId="0" xfId="0" applyNumberFormat="1" applyFont="1" applyAlignment="1">
      <alignment vertical="center"/>
    </xf>
    <xf numFmtId="164" fontId="1" fillId="0" borderId="0" xfId="0" quotePrefix="1" applyNumberFormat="1" applyFont="1" applyAlignment="1">
      <alignment horizontal="center" vertical="center"/>
    </xf>
    <xf numFmtId="43" fontId="1" fillId="0" borderId="0" xfId="0" applyNumberFormat="1" applyFont="1" applyAlignment="1">
      <alignment vertical="center"/>
    </xf>
    <xf numFmtId="10" fontId="1" fillId="0" borderId="0" xfId="0" applyNumberFormat="1" applyFont="1" applyAlignment="1">
      <alignment vertical="center"/>
    </xf>
    <xf numFmtId="164" fontId="1" fillId="0" borderId="0" xfId="22" quotePrefix="1" applyNumberFormat="1" applyFont="1" applyAlignment="1">
      <alignment horizontal="left" vertical="center"/>
    </xf>
    <xf numFmtId="0" fontId="11" fillId="0" borderId="0" xfId="0" quotePrefix="1" applyFont="1" applyAlignment="1">
      <alignment horizontal="left" vertical="center"/>
    </xf>
    <xf numFmtId="164" fontId="11" fillId="0" borderId="0" xfId="22" quotePrefix="1" applyNumberFormat="1" applyFont="1" applyAlignment="1">
      <alignment horizontal="left" vertical="center"/>
    </xf>
    <xf numFmtId="164" fontId="11" fillId="0" borderId="0" xfId="22" quotePrefix="1" applyNumberFormat="1" applyFont="1" applyAlignment="1">
      <alignment horizontal="center" vertical="center"/>
    </xf>
    <xf numFmtId="164" fontId="11" fillId="0" borderId="0" xfId="22" applyNumberFormat="1" applyFont="1" applyAlignment="1">
      <alignment horizontal="left" vertical="center"/>
    </xf>
    <xf numFmtId="0" fontId="1" fillId="0" borderId="0" xfId="0" quotePrefix="1" applyFont="1" applyAlignment="1">
      <alignment horizontal="left" vertical="center" indent="1"/>
    </xf>
    <xf numFmtId="0" fontId="1" fillId="0" borderId="0" xfId="0" quotePrefix="1" applyFont="1" applyAlignment="1">
      <alignment horizontal="center" vertical="center"/>
    </xf>
    <xf numFmtId="0" fontId="1" fillId="0" borderId="0" xfId="0" applyFont="1" applyAlignment="1">
      <alignment horizontal="left" vertical="center" indent="1"/>
    </xf>
    <xf numFmtId="164" fontId="11" fillId="0" borderId="0" xfId="22" applyNumberFormat="1" applyFont="1" applyAlignment="1">
      <alignment horizontal="center" vertical="center"/>
    </xf>
    <xf numFmtId="164" fontId="1" fillId="0" borderId="0" xfId="22" applyNumberFormat="1" applyFont="1" applyAlignment="1">
      <alignment horizontal="center" vertical="center"/>
    </xf>
    <xf numFmtId="0" fontId="1" fillId="0" borderId="0" xfId="34" applyFont="1" applyAlignment="1">
      <alignment vertical="center"/>
    </xf>
    <xf numFmtId="0" fontId="1" fillId="0" borderId="0" xfId="34" applyFont="1" applyAlignment="1">
      <alignment vertical="top"/>
    </xf>
    <xf numFmtId="37" fontId="1" fillId="0" borderId="0" xfId="34" applyNumberFormat="1" applyFont="1" applyAlignment="1">
      <alignment vertical="center"/>
    </xf>
    <xf numFmtId="164" fontId="1" fillId="0" borderId="0" xfId="23" applyNumberFormat="1" applyFont="1" applyAlignment="1">
      <alignment horizontal="left" vertical="center"/>
    </xf>
    <xf numFmtId="0" fontId="11" fillId="0" borderId="0" xfId="23" applyFont="1" applyAlignment="1">
      <alignment horizontal="center" vertical="center"/>
    </xf>
    <xf numFmtId="0" fontId="1" fillId="0" borderId="0" xfId="23" applyFont="1" applyAlignment="1">
      <alignment vertical="center"/>
    </xf>
    <xf numFmtId="164" fontId="1" fillId="0" borderId="0" xfId="23" applyNumberFormat="1" applyFont="1" applyAlignment="1">
      <alignment horizontal="center" vertical="center"/>
    </xf>
    <xf numFmtId="0" fontId="11" fillId="0" borderId="0" xfId="23" applyFont="1" applyAlignment="1">
      <alignment horizontal="left" wrapText="1"/>
    </xf>
    <xf numFmtId="0" fontId="11" fillId="0" borderId="0" xfId="23" applyFont="1" applyAlignment="1">
      <alignment horizontal="center" wrapText="1"/>
    </xf>
    <xf numFmtId="0" fontId="1" fillId="0" borderId="0" xfId="34" applyFont="1" applyAlignment="1">
      <alignment horizontal="center" vertical="center"/>
    </xf>
    <xf numFmtId="0" fontId="1" fillId="0" borderId="0" xfId="23" applyFont="1" applyAlignment="1">
      <alignment horizontal="left" vertical="center" indent="2"/>
    </xf>
    <xf numFmtId="0" fontId="1" fillId="0" borderId="0" xfId="23" applyFont="1" applyAlignment="1">
      <alignment horizontal="center" vertical="center"/>
    </xf>
    <xf numFmtId="41" fontId="4" fillId="0" borderId="0" xfId="23" applyNumberFormat="1" applyFont="1" applyAlignment="1">
      <alignment vertical="center"/>
    </xf>
    <xf numFmtId="41" fontId="1" fillId="0" borderId="0" xfId="23" quotePrefix="1" applyNumberFormat="1" applyFont="1" applyAlignment="1">
      <alignment horizontal="center" vertical="center"/>
    </xf>
    <xf numFmtId="41" fontId="1" fillId="0" borderId="0" xfId="23" applyNumberFormat="1" applyFont="1" applyAlignment="1">
      <alignment vertical="center"/>
    </xf>
    <xf numFmtId="0" fontId="1" fillId="0" borderId="0" xfId="23" applyFont="1" applyAlignment="1">
      <alignment horizontal="left" vertical="center"/>
    </xf>
    <xf numFmtId="0" fontId="1" fillId="0" borderId="0" xfId="23" applyFont="1" applyAlignment="1">
      <alignment horizontal="center" wrapText="1"/>
    </xf>
    <xf numFmtId="41" fontId="13" fillId="0" borderId="0" xfId="23" applyNumberFormat="1" applyFont="1" applyAlignment="1">
      <alignment horizontal="center" vertical="center"/>
    </xf>
    <xf numFmtId="41" fontId="1" fillId="0" borderId="0" xfId="23" applyNumberFormat="1" applyFont="1" applyAlignment="1">
      <alignment horizontal="right" vertical="center"/>
    </xf>
    <xf numFmtId="0" fontId="1" fillId="0" borderId="0" xfId="23" applyFont="1" applyAlignment="1">
      <alignment horizontal="left" wrapText="1"/>
    </xf>
    <xf numFmtId="41" fontId="1" fillId="0" borderId="0" xfId="23" applyNumberFormat="1" applyFont="1" applyAlignment="1">
      <alignment horizontal="left" vertical="center" indent="2"/>
    </xf>
    <xf numFmtId="41" fontId="1" fillId="0" borderId="0" xfId="23" applyNumberFormat="1" applyFont="1" applyAlignment="1">
      <alignment horizontal="center" vertical="center"/>
    </xf>
    <xf numFmtId="0" fontId="1" fillId="0" borderId="0" xfId="23" applyFont="1" applyAlignment="1">
      <alignment horizontal="left" vertical="center" indent="4"/>
    </xf>
    <xf numFmtId="0" fontId="11" fillId="0" borderId="0" xfId="23" applyFont="1" applyAlignment="1">
      <alignment horizontal="left" vertical="center" indent="4"/>
    </xf>
    <xf numFmtId="164" fontId="11" fillId="0" borderId="0" xfId="23" applyNumberFormat="1" applyFont="1" applyAlignment="1">
      <alignment horizontal="left" vertical="center"/>
    </xf>
    <xf numFmtId="49" fontId="11" fillId="0" borderId="0" xfId="23" applyNumberFormat="1" applyFont="1" applyAlignment="1">
      <alignment horizontal="center" vertical="center"/>
    </xf>
    <xf numFmtId="165" fontId="1" fillId="0" borderId="0" xfId="23" applyNumberFormat="1" applyFont="1" applyAlignment="1">
      <alignment vertical="center"/>
    </xf>
    <xf numFmtId="0" fontId="4" fillId="0" borderId="0" xfId="23" quotePrefix="1" applyFont="1" applyAlignment="1">
      <alignment horizontal="center" wrapText="1"/>
    </xf>
    <xf numFmtId="0" fontId="4" fillId="0" borderId="0" xfId="23" applyFont="1" applyAlignment="1">
      <alignment horizontal="center" wrapText="1"/>
    </xf>
    <xf numFmtId="0" fontId="11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1" fillId="0" borderId="2" xfId="0" applyFont="1" applyBorder="1" applyAlignment="1">
      <alignment horizontal="right" vertical="center"/>
    </xf>
    <xf numFmtId="41" fontId="11" fillId="0" borderId="0" xfId="0" applyNumberFormat="1" applyFont="1" applyAlignment="1">
      <alignment horizontal="center" vertical="center"/>
    </xf>
    <xf numFmtId="41" fontId="11" fillId="0" borderId="4" xfId="47" applyNumberFormat="1" applyFont="1" applyBorder="1" applyAlignment="1">
      <alignment horizontal="center" vertical="center" wrapText="1"/>
    </xf>
    <xf numFmtId="41" fontId="11" fillId="0" borderId="2" xfId="47" applyNumberFormat="1" applyFont="1" applyBorder="1" applyAlignment="1">
      <alignment horizontal="center" vertical="center"/>
    </xf>
    <xf numFmtId="0" fontId="3" fillId="0" borderId="0" xfId="48" applyFont="1" applyAlignment="1">
      <alignment horizontal="center" vertical="center"/>
    </xf>
    <xf numFmtId="0" fontId="11" fillId="0" borderId="2" xfId="48" applyFont="1" applyBorder="1" applyAlignment="1">
      <alignment horizontal="right" vertical="center"/>
    </xf>
    <xf numFmtId="41" fontId="11" fillId="0" borderId="4" xfId="47" applyNumberFormat="1" applyFont="1" applyBorder="1" applyAlignment="1">
      <alignment horizontal="center" vertical="center"/>
    </xf>
    <xf numFmtId="0" fontId="3" fillId="0" borderId="2" xfId="48" applyFont="1" applyBorder="1" applyAlignment="1">
      <alignment horizontal="right" vertical="center"/>
    </xf>
    <xf numFmtId="0" fontId="11" fillId="0" borderId="2" xfId="48" applyFont="1" applyBorder="1" applyAlignment="1">
      <alignment horizontal="center" vertical="center"/>
    </xf>
    <xf numFmtId="41" fontId="11" fillId="0" borderId="0" xfId="2" applyNumberFormat="1" applyFont="1" applyFill="1" applyBorder="1" applyAlignment="1">
      <alignment horizontal="center" vertical="center"/>
    </xf>
    <xf numFmtId="41" fontId="11" fillId="0" borderId="0" xfId="23" applyNumberFormat="1" applyFont="1" applyAlignment="1">
      <alignment horizontal="center" vertical="center"/>
    </xf>
    <xf numFmtId="0" fontId="3" fillId="0" borderId="0" xfId="34" applyFont="1" applyAlignment="1">
      <alignment horizontal="center" vertical="center"/>
    </xf>
    <xf numFmtId="0" fontId="3" fillId="0" borderId="0" xfId="34" applyFont="1" applyAlignment="1">
      <alignment horizontal="center" vertical="top"/>
    </xf>
    <xf numFmtId="0" fontId="11" fillId="0" borderId="2" xfId="34" applyFont="1" applyBorder="1" applyAlignment="1">
      <alignment horizontal="right" vertical="center"/>
    </xf>
  </cellXfs>
  <cellStyles count="53">
    <cellStyle name="_x000a_386grabber=M" xfId="1" xr:uid="{00000000-0005-0000-0000-000000000000}"/>
    <cellStyle name="Comma" xfId="2" builtinId="3"/>
    <cellStyle name="Comma 2" xfId="3" xr:uid="{00000000-0005-0000-0000-000002000000}"/>
    <cellStyle name="Comma 2 2" xfId="4" xr:uid="{00000000-0005-0000-0000-000003000000}"/>
    <cellStyle name="Comma 2 2 2" xfId="52" xr:uid="{F107F684-1798-4D88-AB5F-D39DB7D4EEFB}"/>
    <cellStyle name="Comma 2 3" xfId="5" xr:uid="{00000000-0005-0000-0000-000004000000}"/>
    <cellStyle name="Comma 3" xfId="6" xr:uid="{00000000-0005-0000-0000-000005000000}"/>
    <cellStyle name="Comma 3 2" xfId="7" xr:uid="{00000000-0005-0000-0000-000006000000}"/>
    <cellStyle name="Comma 3 3" xfId="8" xr:uid="{00000000-0005-0000-0000-000007000000}"/>
    <cellStyle name="Comma 4" xfId="9" xr:uid="{00000000-0005-0000-0000-000008000000}"/>
    <cellStyle name="Comma 5" xfId="10" xr:uid="{00000000-0005-0000-0000-000009000000}"/>
    <cellStyle name="Normal" xfId="0" builtinId="0"/>
    <cellStyle name="Normal - Style1" xfId="11" xr:uid="{00000000-0005-0000-0000-00000B000000}"/>
    <cellStyle name="Normal 10" xfId="12" xr:uid="{00000000-0005-0000-0000-00000C000000}"/>
    <cellStyle name="Normal 11" xfId="13" xr:uid="{00000000-0005-0000-0000-00000D000000}"/>
    <cellStyle name="Normal 12" xfId="14" xr:uid="{00000000-0005-0000-0000-00000E000000}"/>
    <cellStyle name="Normal 13" xfId="15" xr:uid="{00000000-0005-0000-0000-00000F000000}"/>
    <cellStyle name="Normal 14" xfId="16" xr:uid="{00000000-0005-0000-0000-000010000000}"/>
    <cellStyle name="Normal 15" xfId="17" xr:uid="{00000000-0005-0000-0000-000011000000}"/>
    <cellStyle name="Normal 16" xfId="18" xr:uid="{00000000-0005-0000-0000-000012000000}"/>
    <cellStyle name="Normal 17" xfId="19" xr:uid="{00000000-0005-0000-0000-000013000000}"/>
    <cellStyle name="Normal 18" xfId="20" xr:uid="{00000000-0005-0000-0000-000014000000}"/>
    <cellStyle name="Normal 19" xfId="21" xr:uid="{00000000-0005-0000-0000-000015000000}"/>
    <cellStyle name="Normal 2" xfId="22" xr:uid="{00000000-0005-0000-0000-000016000000}"/>
    <cellStyle name="Normal 2 2" xfId="23" xr:uid="{00000000-0005-0000-0000-000017000000}"/>
    <cellStyle name="Normal 20" xfId="24" xr:uid="{00000000-0005-0000-0000-000018000000}"/>
    <cellStyle name="Normal 21" xfId="25" xr:uid="{00000000-0005-0000-0000-000019000000}"/>
    <cellStyle name="Normal 22" xfId="26" xr:uid="{00000000-0005-0000-0000-00001A000000}"/>
    <cellStyle name="Normal 23" xfId="27" xr:uid="{00000000-0005-0000-0000-00001B000000}"/>
    <cellStyle name="Normal 24" xfId="28" xr:uid="{00000000-0005-0000-0000-00001C000000}"/>
    <cellStyle name="Normal 25" xfId="29" xr:uid="{00000000-0005-0000-0000-00001D000000}"/>
    <cellStyle name="Normal 26" xfId="30" xr:uid="{00000000-0005-0000-0000-00001E000000}"/>
    <cellStyle name="Normal 27" xfId="31" xr:uid="{00000000-0005-0000-0000-00001F000000}"/>
    <cellStyle name="Normal 28" xfId="32" xr:uid="{00000000-0005-0000-0000-000020000000}"/>
    <cellStyle name="Normal 29" xfId="33" xr:uid="{00000000-0005-0000-0000-000021000000}"/>
    <cellStyle name="Normal 3" xfId="34" xr:uid="{00000000-0005-0000-0000-000022000000}"/>
    <cellStyle name="Normal 30" xfId="35" xr:uid="{00000000-0005-0000-0000-000023000000}"/>
    <cellStyle name="Normal 31" xfId="36" xr:uid="{00000000-0005-0000-0000-000024000000}"/>
    <cellStyle name="Normal 32" xfId="37" xr:uid="{00000000-0005-0000-0000-000025000000}"/>
    <cellStyle name="Normal 33" xfId="38" xr:uid="{00000000-0005-0000-0000-000026000000}"/>
    <cellStyle name="Normal 34" xfId="39" xr:uid="{00000000-0005-0000-0000-000027000000}"/>
    <cellStyle name="Normal 35" xfId="40" xr:uid="{00000000-0005-0000-0000-000028000000}"/>
    <cellStyle name="Normal 4" xfId="41" xr:uid="{00000000-0005-0000-0000-000029000000}"/>
    <cellStyle name="Normal 5" xfId="42" xr:uid="{00000000-0005-0000-0000-00002A000000}"/>
    <cellStyle name="Normal 6" xfId="43" xr:uid="{00000000-0005-0000-0000-00002B000000}"/>
    <cellStyle name="Normal 7" xfId="44" xr:uid="{00000000-0005-0000-0000-00002C000000}"/>
    <cellStyle name="Normal 8" xfId="45" xr:uid="{00000000-0005-0000-0000-00002D000000}"/>
    <cellStyle name="Normal 9" xfId="46" xr:uid="{00000000-0005-0000-0000-00002E000000}"/>
    <cellStyle name="Normal_Note-Thai_Q1-2002" xfId="47" xr:uid="{00000000-0005-0000-0000-00002F000000}"/>
    <cellStyle name="Normal_TWC45Q3" xfId="48" xr:uid="{00000000-0005-0000-0000-000030000000}"/>
    <cellStyle name="Percent" xfId="49" builtinId="5"/>
    <cellStyle name="Percent 2" xfId="50" xr:uid="{00000000-0005-0000-0000-000032000000}"/>
    <cellStyle name="Percent 3" xfId="51" xr:uid="{00000000-0005-0000-0000-00003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4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.sharepoint.com/Users/spokpipat/AppData/Local/Deloitte.DA4/Docs/5000169824/3170043488400015659/28200.03%20Financial%20Statement%20for%20B%20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งบแสดงฐานะการเงิน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DF092D-C643-414E-84B8-208EC018CC12}">
  <sheetPr>
    <tabColor rgb="FF92D050"/>
  </sheetPr>
  <dimension ref="A1:M104"/>
  <sheetViews>
    <sheetView topLeftCell="A98" zoomScale="90" zoomScaleNormal="90" zoomScaleSheetLayoutView="75" workbookViewId="0">
      <selection activeCell="A103" sqref="A103"/>
    </sheetView>
  </sheetViews>
  <sheetFormatPr defaultColWidth="9.140625" defaultRowHeight="20.25" customHeight="1"/>
  <cols>
    <col min="1" max="1" width="66.85546875" style="107" customWidth="1"/>
    <col min="2" max="2" width="9.140625" style="133" customWidth="1"/>
    <col min="3" max="3" width="2.28515625" style="107" customWidth="1"/>
    <col min="4" max="4" width="13.7109375" style="103" customWidth="1"/>
    <col min="5" max="5" width="1.7109375" style="103" customWidth="1"/>
    <col min="6" max="6" width="13.7109375" style="103" customWidth="1"/>
    <col min="7" max="7" width="1.7109375" style="103" customWidth="1"/>
    <col min="8" max="8" width="13.7109375" style="103" customWidth="1"/>
    <col min="9" max="9" width="1.7109375" style="103" customWidth="1"/>
    <col min="10" max="10" width="13.7109375" style="103" customWidth="1"/>
    <col min="11" max="11" width="1.42578125" style="104" customWidth="1"/>
    <col min="12" max="16384" width="9.140625" style="104"/>
  </cols>
  <sheetData>
    <row r="1" spans="1:12" ht="23.95" customHeight="1">
      <c r="A1" s="181" t="s">
        <v>0</v>
      </c>
      <c r="B1" s="181"/>
      <c r="C1" s="181"/>
      <c r="D1" s="181"/>
      <c r="E1" s="181"/>
      <c r="F1" s="181"/>
      <c r="G1" s="181"/>
      <c r="H1" s="181"/>
      <c r="I1" s="181"/>
      <c r="J1" s="181"/>
    </row>
    <row r="2" spans="1:12" ht="23.95" customHeight="1">
      <c r="A2" s="181" t="s">
        <v>141</v>
      </c>
      <c r="B2" s="181"/>
      <c r="C2" s="181"/>
      <c r="D2" s="181"/>
      <c r="E2" s="181"/>
      <c r="F2" s="181"/>
      <c r="G2" s="181"/>
      <c r="H2" s="181"/>
      <c r="I2" s="181"/>
      <c r="J2" s="181"/>
    </row>
    <row r="3" spans="1:12" ht="23.95" customHeight="1">
      <c r="A3" s="181" t="s">
        <v>199</v>
      </c>
      <c r="B3" s="181"/>
      <c r="C3" s="181"/>
      <c r="D3" s="181"/>
      <c r="E3" s="181"/>
      <c r="F3" s="181"/>
      <c r="G3" s="181"/>
      <c r="H3" s="181"/>
      <c r="I3" s="181"/>
      <c r="J3" s="181"/>
    </row>
    <row r="4" spans="1:12" ht="23.95" customHeight="1">
      <c r="A4" s="183" t="s">
        <v>1</v>
      </c>
      <c r="B4" s="183"/>
      <c r="C4" s="183"/>
      <c r="D4" s="183"/>
      <c r="E4" s="183"/>
      <c r="F4" s="183"/>
      <c r="G4" s="183"/>
      <c r="H4" s="183"/>
      <c r="I4" s="183"/>
      <c r="J4" s="183"/>
    </row>
    <row r="5" spans="1:12" ht="5.95" customHeight="1">
      <c r="A5" s="104"/>
      <c r="B5" s="105"/>
      <c r="C5" s="104"/>
      <c r="D5" s="104"/>
      <c r="E5" s="104"/>
      <c r="F5" s="104"/>
      <c r="G5" s="104"/>
      <c r="H5" s="106"/>
      <c r="I5" s="104"/>
      <c r="J5" s="104"/>
    </row>
    <row r="6" spans="1:12" ht="20.25" customHeight="1">
      <c r="B6" s="1" t="s">
        <v>2</v>
      </c>
      <c r="D6" s="184" t="s">
        <v>3</v>
      </c>
      <c r="E6" s="184"/>
      <c r="F6" s="184"/>
      <c r="H6" s="184" t="s">
        <v>4</v>
      </c>
      <c r="I6" s="184"/>
      <c r="J6" s="184"/>
    </row>
    <row r="7" spans="1:12" ht="20.25" customHeight="1">
      <c r="B7" s="1"/>
      <c r="D7" s="108" t="s">
        <v>5</v>
      </c>
      <c r="E7" s="108"/>
      <c r="F7" s="108" t="s">
        <v>5</v>
      </c>
      <c r="H7" s="108" t="s">
        <v>5</v>
      </c>
      <c r="I7" s="108"/>
      <c r="J7" s="108" t="s">
        <v>5</v>
      </c>
    </row>
    <row r="8" spans="1:12" ht="20.25" customHeight="1">
      <c r="B8" s="1"/>
      <c r="D8" s="108" t="s">
        <v>6</v>
      </c>
      <c r="E8" s="108"/>
      <c r="F8" s="108" t="s">
        <v>7</v>
      </c>
      <c r="H8" s="108" t="s">
        <v>6</v>
      </c>
      <c r="I8" s="108"/>
      <c r="J8" s="108" t="s">
        <v>7</v>
      </c>
    </row>
    <row r="9" spans="1:12" ht="20.25" customHeight="1">
      <c r="A9" s="109"/>
      <c r="B9" s="105"/>
      <c r="C9" s="110"/>
      <c r="D9" s="111" t="s">
        <v>188</v>
      </c>
      <c r="E9" s="111"/>
      <c r="F9" s="111" t="s">
        <v>146</v>
      </c>
      <c r="G9" s="111"/>
      <c r="H9" s="111" t="s">
        <v>188</v>
      </c>
      <c r="I9" s="111"/>
      <c r="J9" s="111" t="s">
        <v>146</v>
      </c>
    </row>
    <row r="10" spans="1:12" ht="20.25" customHeight="1">
      <c r="A10" s="109"/>
      <c r="B10" s="105"/>
      <c r="C10" s="110"/>
      <c r="D10" s="1" t="s">
        <v>8</v>
      </c>
      <c r="E10" s="111"/>
      <c r="F10" s="111"/>
      <c r="G10" s="111"/>
      <c r="H10" s="1" t="s">
        <v>8</v>
      </c>
      <c r="I10" s="111"/>
      <c r="J10" s="111"/>
    </row>
    <row r="11" spans="1:12" ht="20.25" customHeight="1">
      <c r="A11" s="109"/>
      <c r="B11" s="105"/>
      <c r="C11" s="110"/>
      <c r="D11" s="1" t="s">
        <v>9</v>
      </c>
      <c r="E11" s="111"/>
      <c r="F11" s="111"/>
      <c r="G11" s="111"/>
      <c r="H11" s="1" t="s">
        <v>9</v>
      </c>
      <c r="I11" s="111"/>
      <c r="J11" s="111"/>
    </row>
    <row r="12" spans="1:12" ht="20.25" customHeight="1">
      <c r="A12" s="1" t="s">
        <v>10</v>
      </c>
      <c r="B12" s="105"/>
      <c r="C12" s="110"/>
      <c r="D12" s="108"/>
      <c r="E12" s="108"/>
      <c r="F12" s="108"/>
      <c r="G12" s="108"/>
      <c r="H12" s="108"/>
      <c r="I12" s="108"/>
      <c r="J12" s="108"/>
    </row>
    <row r="13" spans="1:12" s="113" customFormat="1" ht="20.25" customHeight="1">
      <c r="A13" s="104" t="s">
        <v>11</v>
      </c>
      <c r="B13" s="90"/>
      <c r="C13" s="112"/>
      <c r="D13" s="2"/>
      <c r="E13" s="2"/>
      <c r="F13" s="2"/>
      <c r="G13" s="2"/>
      <c r="H13" s="2"/>
      <c r="I13" s="2"/>
      <c r="J13" s="2"/>
    </row>
    <row r="14" spans="1:12" s="113" customFormat="1" ht="20.25" customHeight="1">
      <c r="A14" s="114" t="s">
        <v>12</v>
      </c>
      <c r="B14" s="115"/>
      <c r="C14" s="2"/>
      <c r="D14" s="116">
        <v>328951</v>
      </c>
      <c r="E14" s="2"/>
      <c r="F14" s="116">
        <v>368725</v>
      </c>
      <c r="G14" s="2"/>
      <c r="H14" s="10">
        <v>232912</v>
      </c>
      <c r="I14" s="2"/>
      <c r="J14" s="10">
        <v>237840</v>
      </c>
    </row>
    <row r="15" spans="1:12" s="113" customFormat="1" ht="20.25" customHeight="1">
      <c r="A15" s="114" t="s">
        <v>13</v>
      </c>
      <c r="B15" s="90">
        <v>4</v>
      </c>
      <c r="C15" s="112"/>
      <c r="D15" s="116">
        <f>1453605-6325+125+2199</f>
        <v>1449604</v>
      </c>
      <c r="E15" s="2"/>
      <c r="F15" s="116">
        <v>953641</v>
      </c>
      <c r="G15" s="2"/>
      <c r="H15" s="10">
        <f>1496969-6325+125</f>
        <v>1490769</v>
      </c>
      <c r="I15" s="2"/>
      <c r="J15" s="10">
        <v>1019100</v>
      </c>
      <c r="L15" s="117"/>
    </row>
    <row r="16" spans="1:12" s="113" customFormat="1" ht="20.25" customHeight="1">
      <c r="A16" s="114" t="s">
        <v>14</v>
      </c>
      <c r="B16" s="90">
        <v>14</v>
      </c>
      <c r="C16" s="112"/>
      <c r="D16" s="118">
        <v>0</v>
      </c>
      <c r="E16" s="118"/>
      <c r="F16" s="118">
        <v>0</v>
      </c>
      <c r="G16" s="2"/>
      <c r="H16" s="118">
        <v>0</v>
      </c>
      <c r="I16" s="2"/>
      <c r="J16" s="10">
        <v>46</v>
      </c>
    </row>
    <row r="17" spans="1:13" s="113" customFormat="1" ht="20.25" customHeight="1">
      <c r="A17" s="114" t="s">
        <v>191</v>
      </c>
      <c r="B17" s="90">
        <v>14</v>
      </c>
      <c r="C17" s="112"/>
      <c r="D17" s="116">
        <v>7124</v>
      </c>
      <c r="E17" s="118"/>
      <c r="F17" s="116">
        <v>7124</v>
      </c>
      <c r="G17" s="2"/>
      <c r="H17" s="10">
        <v>7124</v>
      </c>
      <c r="I17" s="2"/>
      <c r="J17" s="10">
        <v>7124</v>
      </c>
    </row>
    <row r="18" spans="1:13" s="113" customFormat="1" ht="20.25" customHeight="1">
      <c r="A18" s="114" t="s">
        <v>16</v>
      </c>
      <c r="B18" s="90">
        <v>5</v>
      </c>
      <c r="C18" s="112"/>
      <c r="D18" s="116">
        <v>1380414</v>
      </c>
      <c r="E18" s="2"/>
      <c r="F18" s="116">
        <v>1022620</v>
      </c>
      <c r="G18" s="2"/>
      <c r="H18" s="10">
        <v>1331777</v>
      </c>
      <c r="I18" s="2"/>
      <c r="J18" s="10">
        <v>971393</v>
      </c>
    </row>
    <row r="19" spans="1:13" s="113" customFormat="1" ht="20.25" customHeight="1">
      <c r="A19" s="114" t="s">
        <v>17</v>
      </c>
      <c r="B19" s="90"/>
      <c r="C19" s="112"/>
      <c r="D19" s="116">
        <v>15221</v>
      </c>
      <c r="E19" s="2"/>
      <c r="F19" s="116">
        <v>16968</v>
      </c>
      <c r="G19" s="2"/>
      <c r="H19" s="10">
        <f>12161</f>
        <v>12161</v>
      </c>
      <c r="I19" s="2"/>
      <c r="J19" s="10">
        <v>15128</v>
      </c>
      <c r="L19" s="117"/>
      <c r="M19" s="116"/>
    </row>
    <row r="20" spans="1:13" s="113" customFormat="1" ht="20.25" customHeight="1">
      <c r="A20" s="119" t="s">
        <v>18</v>
      </c>
      <c r="B20" s="120"/>
      <c r="C20" s="2"/>
      <c r="D20" s="18">
        <f>SUM(D14:D19)</f>
        <v>3181314</v>
      </c>
      <c r="E20" s="2"/>
      <c r="F20" s="18">
        <f>SUM(F14:F19)</f>
        <v>2369078</v>
      </c>
      <c r="G20" s="2"/>
      <c r="H20" s="18">
        <f>SUM(H14:H19)</f>
        <v>3074743</v>
      </c>
      <c r="I20" s="2"/>
      <c r="J20" s="18">
        <f>SUM(J14:J19)</f>
        <v>2250631</v>
      </c>
    </row>
    <row r="21" spans="1:13" s="113" customFormat="1" ht="20.25" customHeight="1">
      <c r="A21" s="119"/>
      <c r="B21" s="120"/>
      <c r="C21" s="2"/>
      <c r="D21" s="116"/>
      <c r="E21" s="2"/>
      <c r="F21" s="116"/>
      <c r="G21" s="2"/>
      <c r="H21" s="2"/>
      <c r="I21" s="2"/>
      <c r="J21" s="2"/>
    </row>
    <row r="22" spans="1:13" s="113" customFormat="1" ht="20.25" customHeight="1">
      <c r="A22" s="104" t="s">
        <v>19</v>
      </c>
      <c r="B22" s="90"/>
      <c r="C22" s="112"/>
      <c r="D22" s="2"/>
      <c r="E22" s="2"/>
      <c r="F22" s="2"/>
      <c r="G22" s="2"/>
      <c r="H22" s="2"/>
      <c r="I22" s="2"/>
      <c r="J22" s="2"/>
    </row>
    <row r="23" spans="1:13" s="113" customFormat="1" ht="20.25" customHeight="1">
      <c r="A23" s="114" t="s">
        <v>211</v>
      </c>
      <c r="B23" s="90"/>
      <c r="C23" s="112"/>
      <c r="D23" s="2">
        <f>6325-125</f>
        <v>6200</v>
      </c>
      <c r="E23" s="2"/>
      <c r="F23" s="118">
        <v>0</v>
      </c>
      <c r="G23" s="2"/>
      <c r="H23" s="2">
        <f>6325-125</f>
        <v>6200</v>
      </c>
      <c r="I23" s="2"/>
      <c r="J23" s="118">
        <v>0</v>
      </c>
    </row>
    <row r="24" spans="1:13" s="113" customFormat="1" ht="20.25" customHeight="1">
      <c r="A24" s="114" t="s">
        <v>185</v>
      </c>
      <c r="B24" s="90">
        <v>6</v>
      </c>
      <c r="C24" s="112"/>
      <c r="D24" s="2">
        <v>264407</v>
      </c>
      <c r="E24" s="2"/>
      <c r="F24" s="2">
        <v>276438</v>
      </c>
      <c r="G24" s="2"/>
      <c r="H24" s="2">
        <v>264407</v>
      </c>
      <c r="I24" s="2"/>
      <c r="J24" s="2">
        <v>276438</v>
      </c>
    </row>
    <row r="25" spans="1:13" s="113" customFormat="1" ht="20.25" customHeight="1">
      <c r="A25" s="114" t="s">
        <v>20</v>
      </c>
      <c r="B25" s="90"/>
      <c r="C25" s="112"/>
      <c r="D25" s="118">
        <v>0</v>
      </c>
      <c r="E25" s="55"/>
      <c r="F25" s="118">
        <v>0</v>
      </c>
      <c r="G25" s="2"/>
      <c r="H25" s="10">
        <v>216532</v>
      </c>
      <c r="I25" s="2"/>
      <c r="J25" s="10">
        <v>216532</v>
      </c>
    </row>
    <row r="26" spans="1:13" s="113" customFormat="1" ht="20.25" customHeight="1">
      <c r="A26" s="114" t="s">
        <v>21</v>
      </c>
      <c r="B26" s="90"/>
      <c r="C26" s="112"/>
      <c r="D26" s="116">
        <v>6252</v>
      </c>
      <c r="E26" s="55"/>
      <c r="F26" s="116">
        <v>6330</v>
      </c>
      <c r="G26" s="2"/>
      <c r="H26" s="10">
        <v>10000</v>
      </c>
      <c r="I26" s="2"/>
      <c r="J26" s="10">
        <v>10000</v>
      </c>
    </row>
    <row r="27" spans="1:13" s="113" customFormat="1" ht="20.25" customHeight="1">
      <c r="A27" s="114" t="s">
        <v>22</v>
      </c>
      <c r="B27" s="90"/>
      <c r="C27" s="112"/>
      <c r="D27" s="116">
        <v>39745</v>
      </c>
      <c r="E27" s="2"/>
      <c r="F27" s="116">
        <v>39745</v>
      </c>
      <c r="G27" s="2"/>
      <c r="H27" s="10">
        <v>39745</v>
      </c>
      <c r="I27" s="2"/>
      <c r="J27" s="10">
        <v>39745</v>
      </c>
    </row>
    <row r="28" spans="1:13" s="113" customFormat="1" ht="20.25" customHeight="1">
      <c r="A28" s="114" t="s">
        <v>23</v>
      </c>
      <c r="B28" s="90">
        <v>7</v>
      </c>
      <c r="C28" s="112"/>
      <c r="D28" s="116">
        <v>953432</v>
      </c>
      <c r="E28" s="2"/>
      <c r="F28" s="116">
        <v>969581</v>
      </c>
      <c r="G28" s="2"/>
      <c r="H28" s="10">
        <v>940360</v>
      </c>
      <c r="I28" s="2"/>
      <c r="J28" s="10">
        <v>937046</v>
      </c>
    </row>
    <row r="29" spans="1:13" s="113" customFormat="1" ht="20.25" customHeight="1">
      <c r="A29" s="114" t="s">
        <v>24</v>
      </c>
      <c r="B29" s="90">
        <v>8</v>
      </c>
      <c r="C29" s="112"/>
      <c r="D29" s="116">
        <v>67888</v>
      </c>
      <c r="E29" s="2"/>
      <c r="F29" s="116">
        <v>70190</v>
      </c>
      <c r="G29" s="2"/>
      <c r="H29" s="10">
        <v>45545</v>
      </c>
      <c r="I29" s="2"/>
      <c r="J29" s="10">
        <v>46126</v>
      </c>
    </row>
    <row r="30" spans="1:13" s="113" customFormat="1" ht="20.25" customHeight="1">
      <c r="A30" s="114" t="s">
        <v>25</v>
      </c>
      <c r="B30" s="90"/>
      <c r="C30" s="112"/>
      <c r="D30" s="116">
        <v>12538</v>
      </c>
      <c r="E30" s="2"/>
      <c r="F30" s="116">
        <v>12059</v>
      </c>
      <c r="G30" s="2"/>
      <c r="H30" s="118">
        <v>0</v>
      </c>
      <c r="I30" s="118"/>
      <c r="J30" s="118">
        <v>0</v>
      </c>
    </row>
    <row r="31" spans="1:13" s="113" customFormat="1" ht="20.25" customHeight="1">
      <c r="A31" s="114" t="s">
        <v>26</v>
      </c>
      <c r="B31" s="90"/>
      <c r="C31" s="112"/>
      <c r="D31" s="116">
        <v>102635</v>
      </c>
      <c r="E31" s="2"/>
      <c r="F31" s="116">
        <v>98914</v>
      </c>
      <c r="G31" s="2"/>
      <c r="H31" s="10">
        <v>72268</v>
      </c>
      <c r="I31" s="2"/>
      <c r="J31" s="10">
        <v>66508</v>
      </c>
    </row>
    <row r="32" spans="1:13" s="113" customFormat="1" ht="20.25" customHeight="1">
      <c r="A32" s="114" t="s">
        <v>27</v>
      </c>
      <c r="B32" s="90"/>
      <c r="C32" s="112"/>
      <c r="D32" s="116">
        <v>67462</v>
      </c>
      <c r="E32" s="2"/>
      <c r="F32" s="116">
        <v>63689</v>
      </c>
      <c r="G32" s="2"/>
      <c r="H32" s="10">
        <v>104012</v>
      </c>
      <c r="I32" s="2"/>
      <c r="J32" s="10">
        <v>99921</v>
      </c>
    </row>
    <row r="33" spans="1:10" s="113" customFormat="1" ht="20.25" customHeight="1">
      <c r="A33" s="114" t="s">
        <v>28</v>
      </c>
      <c r="B33" s="90"/>
      <c r="C33" s="112"/>
      <c r="D33" s="116">
        <v>16336</v>
      </c>
      <c r="E33" s="2"/>
      <c r="F33" s="116">
        <v>16116</v>
      </c>
      <c r="G33" s="2"/>
      <c r="H33" s="10">
        <v>8712</v>
      </c>
      <c r="I33" s="2"/>
      <c r="J33" s="10">
        <v>4823</v>
      </c>
    </row>
    <row r="34" spans="1:10" s="113" customFormat="1" ht="20.25" customHeight="1">
      <c r="A34" s="119" t="s">
        <v>29</v>
      </c>
      <c r="B34" s="120"/>
      <c r="C34" s="121"/>
      <c r="D34" s="122">
        <f>SUM(D23:D33)</f>
        <v>1536895</v>
      </c>
      <c r="E34" s="2"/>
      <c r="F34" s="122">
        <f>SUM(F23:F33)</f>
        <v>1553062</v>
      </c>
      <c r="G34" s="2"/>
      <c r="H34" s="122">
        <f>SUM(H23:H33)</f>
        <v>1707781</v>
      </c>
      <c r="I34" s="2"/>
      <c r="J34" s="122">
        <f>SUM(J23:J33)</f>
        <v>1697139</v>
      </c>
    </row>
    <row r="35" spans="1:10" s="113" customFormat="1" ht="20.25" customHeight="1" thickBot="1">
      <c r="A35" s="109" t="s">
        <v>30</v>
      </c>
      <c r="B35" s="90"/>
      <c r="C35" s="112"/>
      <c r="D35" s="123">
        <f>D20+D34</f>
        <v>4718209</v>
      </c>
      <c r="E35" s="2"/>
      <c r="F35" s="123">
        <f>F20+F34</f>
        <v>3922140</v>
      </c>
      <c r="G35" s="2"/>
      <c r="H35" s="123">
        <f>H20+H34</f>
        <v>4782524</v>
      </c>
      <c r="I35" s="2"/>
      <c r="J35" s="123">
        <f>J20+J34</f>
        <v>3947770</v>
      </c>
    </row>
    <row r="36" spans="1:10" s="113" customFormat="1" ht="20.25" customHeight="1" thickTop="1">
      <c r="A36" s="109"/>
      <c r="B36" s="90"/>
      <c r="C36" s="112"/>
      <c r="D36" s="116"/>
      <c r="E36" s="2"/>
      <c r="F36" s="116"/>
      <c r="G36" s="2"/>
      <c r="H36" s="2"/>
      <c r="I36" s="2"/>
      <c r="J36" s="2"/>
    </row>
    <row r="37" spans="1:10" s="113" customFormat="1" ht="20.25" customHeight="1">
      <c r="A37" s="109"/>
      <c r="B37" s="90"/>
      <c r="C37" s="112"/>
      <c r="D37" s="116"/>
      <c r="E37" s="116"/>
      <c r="F37" s="116"/>
      <c r="G37" s="116"/>
      <c r="H37" s="116"/>
      <c r="I37" s="116"/>
      <c r="J37" s="116"/>
    </row>
    <row r="38" spans="1:10" s="113" customFormat="1" ht="20.25" customHeight="1">
      <c r="A38" s="109"/>
      <c r="B38" s="90"/>
      <c r="C38" s="112"/>
      <c r="D38" s="116"/>
      <c r="E38" s="116"/>
      <c r="F38" s="116"/>
      <c r="G38" s="116"/>
      <c r="H38" s="116"/>
      <c r="I38" s="116"/>
      <c r="J38" s="116"/>
    </row>
    <row r="39" spans="1:10" s="113" customFormat="1" ht="20.25" customHeight="1">
      <c r="A39" s="109"/>
      <c r="B39" s="90"/>
      <c r="C39" s="112"/>
      <c r="D39" s="116"/>
      <c r="E39" s="116"/>
      <c r="F39" s="116"/>
      <c r="G39" s="116"/>
      <c r="H39" s="116"/>
      <c r="I39" s="116"/>
      <c r="J39" s="116"/>
    </row>
    <row r="40" spans="1:10" s="113" customFormat="1" ht="20.25" customHeight="1">
      <c r="A40" s="109"/>
      <c r="B40" s="90"/>
      <c r="C40" s="112"/>
      <c r="D40" s="116"/>
      <c r="E40" s="116"/>
      <c r="F40" s="116"/>
      <c r="G40" s="116"/>
      <c r="H40" s="116"/>
      <c r="I40" s="116"/>
      <c r="J40" s="116"/>
    </row>
    <row r="41" spans="1:10" s="113" customFormat="1" ht="20.25" customHeight="1">
      <c r="A41" s="109"/>
      <c r="B41" s="90"/>
      <c r="C41" s="112"/>
      <c r="D41" s="116"/>
      <c r="E41" s="116"/>
      <c r="F41" s="116"/>
      <c r="G41" s="116"/>
      <c r="H41" s="116"/>
      <c r="I41" s="116"/>
      <c r="J41" s="116"/>
    </row>
    <row r="42" spans="1:10" s="113" customFormat="1" ht="20.25" customHeight="1">
      <c r="A42" s="109"/>
      <c r="B42" s="90"/>
      <c r="C42" s="112"/>
      <c r="D42" s="116"/>
      <c r="E42" s="2"/>
      <c r="F42" s="116"/>
      <c r="G42" s="2"/>
      <c r="H42" s="2"/>
      <c r="I42" s="2"/>
      <c r="J42" s="2"/>
    </row>
    <row r="43" spans="1:10" s="113" customFormat="1" ht="20.25" customHeight="1">
      <c r="A43" s="109"/>
      <c r="B43" s="90"/>
      <c r="C43" s="112"/>
      <c r="D43" s="116"/>
      <c r="E43" s="2"/>
      <c r="F43" s="116"/>
      <c r="G43" s="2"/>
      <c r="H43" s="2"/>
      <c r="I43" s="2"/>
      <c r="J43" s="2"/>
    </row>
    <row r="44" spans="1:10" s="113" customFormat="1" ht="20.25" customHeight="1">
      <c r="A44" s="109"/>
      <c r="B44" s="90"/>
      <c r="C44" s="112"/>
      <c r="D44" s="116"/>
      <c r="E44" s="2"/>
      <c r="F44" s="116"/>
      <c r="G44" s="2"/>
      <c r="H44" s="2"/>
      <c r="I44" s="2"/>
      <c r="J44" s="2"/>
    </row>
    <row r="45" spans="1:10" s="113" customFormat="1" ht="20.25" customHeight="1">
      <c r="A45" s="109"/>
      <c r="B45" s="90"/>
      <c r="C45" s="112"/>
      <c r="D45" s="116"/>
      <c r="E45" s="2"/>
      <c r="F45" s="116"/>
      <c r="G45" s="2"/>
      <c r="H45" s="2"/>
      <c r="I45" s="2"/>
      <c r="J45" s="2"/>
    </row>
    <row r="46" spans="1:10" s="113" customFormat="1" ht="20.25" customHeight="1">
      <c r="A46" s="109"/>
      <c r="B46" s="90"/>
      <c r="C46" s="112"/>
      <c r="D46" s="116"/>
      <c r="E46" s="2"/>
      <c r="F46" s="116"/>
      <c r="G46" s="2"/>
      <c r="H46" s="2"/>
      <c r="I46" s="2"/>
      <c r="J46" s="2"/>
    </row>
    <row r="47" spans="1:10" s="113" customFormat="1" ht="20.25" customHeight="1">
      <c r="A47" s="109"/>
      <c r="B47" s="90"/>
      <c r="C47" s="112"/>
      <c r="D47" s="116"/>
      <c r="E47" s="2"/>
      <c r="F47" s="116"/>
      <c r="G47" s="2"/>
      <c r="H47" s="2"/>
      <c r="I47" s="2"/>
      <c r="J47" s="2"/>
    </row>
    <row r="48" spans="1:10" s="113" customFormat="1" ht="20.25" customHeight="1">
      <c r="A48" s="109"/>
      <c r="B48" s="90"/>
      <c r="C48" s="112"/>
      <c r="D48" s="116"/>
      <c r="E48" s="2"/>
      <c r="F48" s="116"/>
      <c r="G48" s="2"/>
      <c r="H48" s="2"/>
      <c r="I48" s="2"/>
      <c r="J48" s="2"/>
    </row>
    <row r="49" spans="1:10" s="113" customFormat="1" ht="20.25" customHeight="1">
      <c r="A49" s="109"/>
      <c r="B49" s="90"/>
      <c r="C49" s="112"/>
      <c r="D49" s="116"/>
      <c r="E49" s="2"/>
      <c r="F49" s="116"/>
      <c r="G49" s="2"/>
      <c r="H49" s="2"/>
      <c r="I49" s="2"/>
      <c r="J49" s="2"/>
    </row>
    <row r="50" spans="1:10" s="113" customFormat="1" ht="20.25" customHeight="1">
      <c r="A50" s="109"/>
      <c r="B50" s="90"/>
      <c r="C50" s="112"/>
      <c r="D50" s="116"/>
      <c r="E50" s="2"/>
      <c r="F50" s="116"/>
      <c r="G50" s="2"/>
      <c r="H50" s="2"/>
      <c r="I50" s="2"/>
      <c r="J50" s="2"/>
    </row>
    <row r="51" spans="1:10" s="113" customFormat="1" ht="20.25" customHeight="1">
      <c r="A51" s="113" t="s">
        <v>31</v>
      </c>
      <c r="B51" s="90"/>
      <c r="C51" s="112"/>
      <c r="D51" s="116"/>
      <c r="E51" s="2"/>
      <c r="F51" s="116"/>
      <c r="G51" s="2"/>
      <c r="H51" s="2"/>
      <c r="I51" s="2"/>
      <c r="J51" s="2"/>
    </row>
    <row r="52" spans="1:10" s="113" customFormat="1" ht="23.95" customHeight="1">
      <c r="A52" s="181" t="s">
        <v>0</v>
      </c>
      <c r="B52" s="181"/>
      <c r="C52" s="181"/>
      <c r="D52" s="181"/>
      <c r="E52" s="181"/>
      <c r="F52" s="181"/>
      <c r="G52" s="181"/>
      <c r="H52" s="181"/>
      <c r="I52" s="181"/>
      <c r="J52" s="181"/>
    </row>
    <row r="53" spans="1:10" s="124" customFormat="1" ht="23.95" customHeight="1">
      <c r="A53" s="181" t="s">
        <v>142</v>
      </c>
      <c r="B53" s="181"/>
      <c r="C53" s="181"/>
      <c r="D53" s="181"/>
      <c r="E53" s="181"/>
      <c r="F53" s="181"/>
      <c r="G53" s="181"/>
      <c r="H53" s="181"/>
      <c r="I53" s="181"/>
      <c r="J53" s="181"/>
    </row>
    <row r="54" spans="1:10" s="124" customFormat="1" ht="23.95" customHeight="1">
      <c r="A54" s="181" t="s">
        <v>199</v>
      </c>
      <c r="B54" s="181"/>
      <c r="C54" s="181"/>
      <c r="D54" s="181"/>
      <c r="E54" s="181"/>
      <c r="F54" s="181"/>
      <c r="G54" s="181"/>
      <c r="H54" s="181"/>
      <c r="I54" s="181"/>
      <c r="J54" s="181"/>
    </row>
    <row r="55" spans="1:10" ht="19.2" customHeight="1">
      <c r="A55" s="183" t="s">
        <v>1</v>
      </c>
      <c r="B55" s="183"/>
      <c r="C55" s="183"/>
      <c r="D55" s="183"/>
      <c r="E55" s="183"/>
      <c r="F55" s="183"/>
      <c r="G55" s="183"/>
      <c r="H55" s="183"/>
      <c r="I55" s="183"/>
      <c r="J55" s="183"/>
    </row>
    <row r="56" spans="1:10" ht="5.95" customHeight="1">
      <c r="A56" s="104"/>
      <c r="B56" s="105"/>
      <c r="C56" s="104"/>
      <c r="D56" s="104"/>
      <c r="E56" s="104"/>
      <c r="F56" s="104"/>
      <c r="G56" s="104"/>
      <c r="H56" s="106"/>
      <c r="I56" s="104"/>
      <c r="J56" s="104"/>
    </row>
    <row r="57" spans="1:10" ht="18" customHeight="1">
      <c r="B57" s="1" t="s">
        <v>2</v>
      </c>
      <c r="D57" s="184" t="s">
        <v>3</v>
      </c>
      <c r="E57" s="184"/>
      <c r="F57" s="184"/>
      <c r="H57" s="184" t="s">
        <v>4</v>
      </c>
      <c r="I57" s="184"/>
      <c r="J57" s="184"/>
    </row>
    <row r="58" spans="1:10" ht="18" customHeight="1">
      <c r="B58" s="1"/>
      <c r="D58" s="108" t="s">
        <v>5</v>
      </c>
      <c r="E58" s="108"/>
      <c r="F58" s="108" t="s">
        <v>5</v>
      </c>
      <c r="H58" s="108" t="s">
        <v>5</v>
      </c>
      <c r="I58" s="108"/>
      <c r="J58" s="108" t="s">
        <v>5</v>
      </c>
    </row>
    <row r="59" spans="1:10" ht="18" customHeight="1">
      <c r="B59" s="1"/>
      <c r="D59" s="108" t="s">
        <v>6</v>
      </c>
      <c r="E59" s="108"/>
      <c r="F59" s="108" t="s">
        <v>7</v>
      </c>
      <c r="H59" s="108" t="s">
        <v>6</v>
      </c>
      <c r="I59" s="108"/>
      <c r="J59" s="108" t="s">
        <v>7</v>
      </c>
    </row>
    <row r="60" spans="1:10" ht="18" customHeight="1">
      <c r="A60" s="109"/>
      <c r="B60" s="105"/>
      <c r="C60" s="110"/>
      <c r="D60" s="111" t="s">
        <v>188</v>
      </c>
      <c r="E60" s="111"/>
      <c r="F60" s="111" t="s">
        <v>146</v>
      </c>
      <c r="G60" s="111"/>
      <c r="H60" s="111" t="s">
        <v>188</v>
      </c>
      <c r="I60" s="111"/>
      <c r="J60" s="111" t="s">
        <v>146</v>
      </c>
    </row>
    <row r="61" spans="1:10" ht="18" customHeight="1">
      <c r="A61" s="109"/>
      <c r="B61" s="105"/>
      <c r="C61" s="110"/>
      <c r="D61" s="1" t="s">
        <v>8</v>
      </c>
      <c r="E61" s="111"/>
      <c r="F61" s="111"/>
      <c r="G61" s="111"/>
      <c r="H61" s="1" t="s">
        <v>8</v>
      </c>
      <c r="I61" s="111"/>
      <c r="J61" s="111"/>
    </row>
    <row r="62" spans="1:10" ht="18" customHeight="1">
      <c r="A62" s="109"/>
      <c r="B62" s="105"/>
      <c r="C62" s="110"/>
      <c r="D62" s="1" t="s">
        <v>9</v>
      </c>
      <c r="E62" s="111"/>
      <c r="F62" s="111"/>
      <c r="G62" s="111"/>
      <c r="H62" s="1" t="s">
        <v>9</v>
      </c>
      <c r="I62" s="111"/>
      <c r="J62" s="111"/>
    </row>
    <row r="63" spans="1:10" ht="20.25" customHeight="1">
      <c r="A63" s="1" t="s">
        <v>32</v>
      </c>
      <c r="B63" s="105"/>
      <c r="C63" s="110"/>
      <c r="D63" s="1"/>
      <c r="E63" s="108"/>
      <c r="F63" s="1"/>
      <c r="G63" s="108"/>
      <c r="H63" s="108"/>
      <c r="I63" s="108"/>
      <c r="J63" s="108"/>
    </row>
    <row r="64" spans="1:10" s="113" customFormat="1" ht="20.25" customHeight="1">
      <c r="A64" s="104" t="s">
        <v>33</v>
      </c>
      <c r="B64" s="90"/>
      <c r="C64" s="112"/>
      <c r="D64" s="2"/>
      <c r="E64" s="2"/>
      <c r="F64" s="2"/>
      <c r="G64" s="2"/>
      <c r="H64" s="2"/>
      <c r="I64" s="2"/>
      <c r="J64" s="2"/>
    </row>
    <row r="65" spans="1:13" s="113" customFormat="1" ht="20.25" customHeight="1">
      <c r="A65" s="114" t="s">
        <v>34</v>
      </c>
      <c r="B65" s="90">
        <v>9</v>
      </c>
      <c r="C65" s="112"/>
      <c r="D65" s="116">
        <v>1534689</v>
      </c>
      <c r="E65" s="2"/>
      <c r="F65" s="116">
        <v>769900</v>
      </c>
      <c r="G65" s="2"/>
      <c r="H65" s="86">
        <v>1514789</v>
      </c>
      <c r="I65" s="2"/>
      <c r="J65" s="86">
        <v>750000</v>
      </c>
    </row>
    <row r="66" spans="1:13" s="113" customFormat="1" ht="20.25" customHeight="1">
      <c r="A66" s="114" t="s">
        <v>192</v>
      </c>
      <c r="B66" s="90">
        <v>10</v>
      </c>
      <c r="C66" s="112"/>
      <c r="D66" s="116">
        <v>28440</v>
      </c>
      <c r="E66" s="2"/>
      <c r="F66" s="116">
        <v>28440</v>
      </c>
      <c r="G66" s="2"/>
      <c r="H66" s="116">
        <v>28440</v>
      </c>
      <c r="I66" s="2"/>
      <c r="J66" s="116">
        <v>28440</v>
      </c>
    </row>
    <row r="67" spans="1:13" s="113" customFormat="1" ht="20.25" customHeight="1">
      <c r="A67" s="114" t="s">
        <v>35</v>
      </c>
      <c r="B67" s="90"/>
      <c r="C67" s="112"/>
      <c r="D67" s="116">
        <f>599864+2199</f>
        <v>602063</v>
      </c>
      <c r="E67" s="2"/>
      <c r="F67" s="116">
        <v>672931</v>
      </c>
      <c r="G67" s="2"/>
      <c r="H67" s="10">
        <v>562429</v>
      </c>
      <c r="I67" s="2"/>
      <c r="J67" s="10">
        <v>614279</v>
      </c>
    </row>
    <row r="68" spans="1:13" s="113" customFormat="1" ht="20.25" customHeight="1">
      <c r="A68" s="114" t="s">
        <v>36</v>
      </c>
      <c r="B68" s="90"/>
      <c r="C68" s="112"/>
      <c r="D68" s="116">
        <v>34499</v>
      </c>
      <c r="E68" s="2"/>
      <c r="F68" s="116">
        <v>34867</v>
      </c>
      <c r="G68" s="2"/>
      <c r="H68" s="10">
        <v>23449</v>
      </c>
      <c r="I68" s="2"/>
      <c r="J68" s="10">
        <v>22743</v>
      </c>
    </row>
    <row r="69" spans="1:13" s="113" customFormat="1" ht="20.25" customHeight="1">
      <c r="A69" s="114" t="s">
        <v>193</v>
      </c>
      <c r="B69" s="90"/>
      <c r="C69" s="112"/>
      <c r="D69" s="116">
        <v>7212</v>
      </c>
      <c r="E69" s="2"/>
      <c r="F69" s="116">
        <v>12069</v>
      </c>
      <c r="G69" s="2"/>
      <c r="H69" s="10">
        <v>7212</v>
      </c>
      <c r="I69" s="2"/>
      <c r="J69" s="10">
        <v>12069</v>
      </c>
      <c r="L69" s="116"/>
      <c r="M69" s="116"/>
    </row>
    <row r="70" spans="1:13" s="113" customFormat="1" ht="20.25" customHeight="1">
      <c r="A70" s="114" t="s">
        <v>37</v>
      </c>
      <c r="B70" s="90"/>
      <c r="C70" s="112"/>
      <c r="D70" s="116">
        <v>52646</v>
      </c>
      <c r="E70" s="2"/>
      <c r="F70" s="116">
        <v>31887</v>
      </c>
      <c r="G70" s="2"/>
      <c r="H70" s="10">
        <v>51980</v>
      </c>
      <c r="I70" s="2"/>
      <c r="J70" s="10">
        <v>31886</v>
      </c>
    </row>
    <row r="71" spans="1:13" s="113" customFormat="1" ht="20.25" customHeight="1">
      <c r="A71" s="114" t="s">
        <v>38</v>
      </c>
      <c r="B71" s="90"/>
      <c r="C71" s="112"/>
      <c r="D71" s="116">
        <v>4380</v>
      </c>
      <c r="E71" s="2"/>
      <c r="F71" s="116">
        <v>6285</v>
      </c>
      <c r="G71" s="2"/>
      <c r="H71" s="10">
        <v>4211</v>
      </c>
      <c r="I71" s="2"/>
      <c r="J71" s="10">
        <v>6097</v>
      </c>
    </row>
    <row r="72" spans="1:13" s="113" customFormat="1" ht="20.25" customHeight="1">
      <c r="A72" s="119" t="s">
        <v>39</v>
      </c>
      <c r="B72" s="120"/>
      <c r="C72" s="121"/>
      <c r="D72" s="91">
        <f>SUM(D65:D71)</f>
        <v>2263929</v>
      </c>
      <c r="E72" s="2"/>
      <c r="F72" s="91">
        <f>SUM(F65:F71)</f>
        <v>1556379</v>
      </c>
      <c r="G72" s="2"/>
      <c r="H72" s="91">
        <f>SUM(H65:H71)</f>
        <v>2192510</v>
      </c>
      <c r="I72" s="2"/>
      <c r="J72" s="91">
        <f>SUM(J65:J71)</f>
        <v>1465514</v>
      </c>
    </row>
    <row r="73" spans="1:13" s="113" customFormat="1" ht="8.6999999999999993" customHeight="1">
      <c r="A73" s="125"/>
      <c r="B73" s="90"/>
      <c r="C73" s="112"/>
      <c r="D73" s="2"/>
      <c r="E73" s="2"/>
      <c r="F73" s="2"/>
      <c r="G73" s="2"/>
      <c r="H73" s="2"/>
      <c r="I73" s="2"/>
      <c r="J73" s="2"/>
    </row>
    <row r="74" spans="1:13" s="113" customFormat="1" ht="20.25" customHeight="1">
      <c r="A74" s="104" t="s">
        <v>40</v>
      </c>
      <c r="B74" s="90"/>
      <c r="C74" s="112"/>
      <c r="D74" s="2"/>
      <c r="E74" s="2"/>
      <c r="F74" s="2"/>
      <c r="G74" s="2"/>
      <c r="H74" s="2"/>
      <c r="I74" s="2"/>
      <c r="J74" s="2"/>
    </row>
    <row r="75" spans="1:13" s="113" customFormat="1" ht="20.25" customHeight="1">
      <c r="A75" s="114" t="s">
        <v>194</v>
      </c>
      <c r="B75" s="90">
        <v>10</v>
      </c>
      <c r="C75" s="112"/>
      <c r="D75" s="116">
        <v>49450</v>
      </c>
      <c r="E75" s="2"/>
      <c r="F75" s="116">
        <v>56560</v>
      </c>
      <c r="G75" s="2"/>
      <c r="H75" s="116">
        <v>49450</v>
      </c>
      <c r="I75" s="2"/>
      <c r="J75" s="116">
        <v>56560</v>
      </c>
    </row>
    <row r="76" spans="1:13" s="113" customFormat="1" ht="20.25" customHeight="1">
      <c r="A76" s="114" t="s">
        <v>218</v>
      </c>
      <c r="B76" s="90"/>
      <c r="C76" s="112"/>
      <c r="D76" s="116">
        <v>35733</v>
      </c>
      <c r="E76" s="2"/>
      <c r="F76" s="116">
        <v>37897</v>
      </c>
      <c r="G76" s="2"/>
      <c r="H76" s="116">
        <v>23538</v>
      </c>
      <c r="I76" s="2"/>
      <c r="J76" s="116">
        <v>24546</v>
      </c>
    </row>
    <row r="77" spans="1:13" s="113" customFormat="1" ht="20.25" customHeight="1">
      <c r="A77" s="114" t="s">
        <v>41</v>
      </c>
      <c r="B77" s="90"/>
      <c r="C77" s="112"/>
      <c r="D77" s="116">
        <v>98673</v>
      </c>
      <c r="E77" s="2"/>
      <c r="F77" s="116">
        <v>95294</v>
      </c>
      <c r="G77" s="2"/>
      <c r="H77" s="116">
        <v>95370</v>
      </c>
      <c r="I77" s="2"/>
      <c r="J77" s="116">
        <v>91830</v>
      </c>
      <c r="L77" s="116"/>
      <c r="M77" s="116"/>
    </row>
    <row r="78" spans="1:13" s="113" customFormat="1" ht="20.25" customHeight="1">
      <c r="A78" s="114" t="s">
        <v>42</v>
      </c>
      <c r="C78" s="112"/>
      <c r="D78" s="116">
        <v>3714</v>
      </c>
      <c r="E78" s="2"/>
      <c r="F78" s="116">
        <v>3689</v>
      </c>
      <c r="G78" s="2"/>
      <c r="H78" s="116">
        <v>2437</v>
      </c>
      <c r="I78" s="118"/>
      <c r="J78" s="116">
        <v>2412</v>
      </c>
    </row>
    <row r="79" spans="1:13" s="126" customFormat="1" ht="20.25" customHeight="1">
      <c r="A79" s="119" t="s">
        <v>43</v>
      </c>
      <c r="B79" s="120"/>
      <c r="C79" s="121"/>
      <c r="D79" s="91">
        <f>SUM(D75:D78)</f>
        <v>187570</v>
      </c>
      <c r="E79" s="2"/>
      <c r="F79" s="91">
        <f>SUM(F75:F78)</f>
        <v>193440</v>
      </c>
      <c r="G79" s="2"/>
      <c r="H79" s="91">
        <f>SUM(H75:H78)</f>
        <v>170795</v>
      </c>
      <c r="I79" s="2"/>
      <c r="J79" s="91">
        <f>SUM(J75:J78)</f>
        <v>175348</v>
      </c>
    </row>
    <row r="80" spans="1:13" s="126" customFormat="1" ht="20.25" customHeight="1">
      <c r="A80" s="127" t="s">
        <v>44</v>
      </c>
      <c r="B80" s="90"/>
      <c r="C80" s="112"/>
      <c r="D80" s="128">
        <f>D72+D79</f>
        <v>2451499</v>
      </c>
      <c r="E80" s="2"/>
      <c r="F80" s="128">
        <f>F72+F79</f>
        <v>1749819</v>
      </c>
      <c r="G80" s="2"/>
      <c r="H80" s="128">
        <f>H72+H79</f>
        <v>2363305</v>
      </c>
      <c r="I80" s="2"/>
      <c r="J80" s="128">
        <f>J72+J79</f>
        <v>1640862</v>
      </c>
    </row>
    <row r="81" spans="1:10" s="126" customFormat="1" ht="8.6999999999999993" customHeight="1">
      <c r="A81" s="125"/>
      <c r="B81" s="90"/>
      <c r="C81" s="112"/>
      <c r="D81" s="2"/>
      <c r="E81" s="2"/>
      <c r="F81" s="2"/>
      <c r="G81" s="2"/>
      <c r="H81" s="2"/>
      <c r="I81" s="2"/>
      <c r="J81" s="2"/>
    </row>
    <row r="82" spans="1:10" s="113" customFormat="1" ht="20.25" customHeight="1">
      <c r="A82" s="129" t="s">
        <v>45</v>
      </c>
      <c r="B82" s="90"/>
      <c r="C82" s="112"/>
      <c r="D82" s="2"/>
      <c r="E82" s="2"/>
      <c r="F82" s="2"/>
      <c r="G82" s="2"/>
      <c r="H82" s="2"/>
      <c r="I82" s="2"/>
      <c r="J82" s="2"/>
    </row>
    <row r="83" spans="1:10" s="113" customFormat="1" ht="20.25" customHeight="1">
      <c r="A83" s="125" t="s">
        <v>46</v>
      </c>
      <c r="B83" s="90"/>
      <c r="C83" s="112"/>
      <c r="D83" s="116"/>
      <c r="E83" s="2"/>
      <c r="F83" s="116"/>
      <c r="G83" s="2"/>
      <c r="H83" s="116"/>
      <c r="I83" s="2"/>
      <c r="J83" s="116"/>
    </row>
    <row r="84" spans="1:10" s="113" customFormat="1" ht="20.25" customHeight="1">
      <c r="A84" s="114" t="s">
        <v>47</v>
      </c>
      <c r="C84" s="112"/>
      <c r="D84" s="116"/>
      <c r="E84" s="2"/>
      <c r="F84" s="116"/>
      <c r="G84" s="2"/>
      <c r="H84" s="116"/>
      <c r="I84" s="2"/>
      <c r="J84" s="116"/>
    </row>
    <row r="85" spans="1:10" s="113" customFormat="1" ht="20.25" customHeight="1" thickBot="1">
      <c r="A85" s="119" t="s">
        <v>48</v>
      </c>
      <c r="C85" s="112"/>
      <c r="D85" s="11">
        <v>345000</v>
      </c>
      <c r="E85" s="2"/>
      <c r="F85" s="11">
        <v>345000</v>
      </c>
      <c r="G85" s="2"/>
      <c r="H85" s="11">
        <v>345000</v>
      </c>
      <c r="I85" s="2"/>
      <c r="J85" s="11">
        <v>345000</v>
      </c>
    </row>
    <row r="86" spans="1:10" s="113" customFormat="1" ht="20.25" customHeight="1" thickTop="1">
      <c r="A86" s="114" t="s">
        <v>49</v>
      </c>
      <c r="B86" s="90"/>
      <c r="C86" s="112"/>
      <c r="D86" s="116"/>
      <c r="E86" s="2"/>
      <c r="F86" s="116"/>
      <c r="G86" s="116"/>
      <c r="H86" s="116"/>
      <c r="I86" s="116"/>
      <c r="J86" s="116"/>
    </row>
    <row r="87" spans="1:10" s="113" customFormat="1" ht="20.25" customHeight="1">
      <c r="A87" s="119" t="s">
        <v>50</v>
      </c>
      <c r="B87" s="90"/>
      <c r="C87" s="112"/>
      <c r="D87" s="10">
        <v>345000</v>
      </c>
      <c r="E87" s="6"/>
      <c r="F87" s="10">
        <v>345000</v>
      </c>
      <c r="G87" s="2"/>
      <c r="H87" s="10">
        <v>345000</v>
      </c>
      <c r="I87" s="2"/>
      <c r="J87" s="10">
        <v>345000</v>
      </c>
    </row>
    <row r="88" spans="1:10" s="126" customFormat="1" ht="20.25" customHeight="1">
      <c r="A88" s="129" t="s">
        <v>51</v>
      </c>
      <c r="B88" s="90"/>
      <c r="C88" s="112"/>
      <c r="D88" s="2">
        <v>1315440</v>
      </c>
      <c r="E88" s="6"/>
      <c r="F88" s="2">
        <v>1315440</v>
      </c>
      <c r="G88" s="2"/>
      <c r="H88" s="2">
        <v>1315440</v>
      </c>
      <c r="I88" s="2"/>
      <c r="J88" s="2">
        <v>1315440</v>
      </c>
    </row>
    <row r="89" spans="1:10" s="126" customFormat="1" ht="20.25" customHeight="1">
      <c r="A89" s="107" t="s">
        <v>195</v>
      </c>
      <c r="B89" s="90">
        <v>11</v>
      </c>
      <c r="C89" s="112"/>
      <c r="D89" s="2">
        <v>-79961</v>
      </c>
      <c r="E89" s="6"/>
      <c r="F89" s="2">
        <v>-79961</v>
      </c>
      <c r="G89" s="2"/>
      <c r="H89" s="118">
        <v>0</v>
      </c>
      <c r="I89" s="2"/>
      <c r="J89" s="118">
        <v>0</v>
      </c>
    </row>
    <row r="90" spans="1:10" s="113" customFormat="1" ht="20.25" customHeight="1">
      <c r="A90" s="107" t="s">
        <v>52</v>
      </c>
      <c r="B90" s="90"/>
      <c r="C90" s="112"/>
      <c r="D90" s="130"/>
      <c r="E90" s="6"/>
      <c r="F90" s="130"/>
      <c r="G90" s="2"/>
      <c r="H90" s="130"/>
      <c r="I90" s="2"/>
      <c r="J90" s="130"/>
    </row>
    <row r="91" spans="1:10" s="113" customFormat="1" ht="20.25" customHeight="1">
      <c r="A91" s="114" t="s">
        <v>145</v>
      </c>
      <c r="B91" s="90"/>
      <c r="C91" s="112"/>
      <c r="D91" s="10">
        <v>34500</v>
      </c>
      <c r="E91" s="6"/>
      <c r="F91" s="10">
        <v>34500</v>
      </c>
      <c r="G91" s="2"/>
      <c r="H91" s="10">
        <v>34500</v>
      </c>
      <c r="I91" s="2"/>
      <c r="J91" s="10">
        <v>34500</v>
      </c>
    </row>
    <row r="92" spans="1:10" s="113" customFormat="1" ht="20.25" customHeight="1">
      <c r="A92" s="114" t="s">
        <v>153</v>
      </c>
      <c r="B92" s="90">
        <v>15</v>
      </c>
      <c r="C92" s="112"/>
      <c r="D92" s="10">
        <v>127299</v>
      </c>
      <c r="E92" s="6"/>
      <c r="F92" s="10">
        <v>127299</v>
      </c>
      <c r="G92" s="2"/>
      <c r="H92" s="10">
        <v>127299</v>
      </c>
      <c r="I92" s="2"/>
      <c r="J92" s="10">
        <v>127299</v>
      </c>
    </row>
    <row r="93" spans="1:10" ht="20.25" customHeight="1">
      <c r="A93" s="114" t="s">
        <v>53</v>
      </c>
      <c r="B93" s="90"/>
      <c r="C93" s="112"/>
      <c r="D93" s="10">
        <v>641929</v>
      </c>
      <c r="E93" s="2"/>
      <c r="F93" s="10">
        <v>540857</v>
      </c>
      <c r="G93" s="2"/>
      <c r="H93" s="10">
        <v>728067</v>
      </c>
      <c r="I93" s="2"/>
      <c r="J93" s="10">
        <v>606131</v>
      </c>
    </row>
    <row r="94" spans="1:10" ht="20.25" customHeight="1">
      <c r="A94" s="107" t="s">
        <v>196</v>
      </c>
      <c r="B94" s="90">
        <v>15</v>
      </c>
      <c r="C94" s="112"/>
      <c r="D94" s="10">
        <v>-127299</v>
      </c>
      <c r="E94" s="2"/>
      <c r="F94" s="10">
        <v>-127299</v>
      </c>
      <c r="G94" s="2"/>
      <c r="H94" s="10">
        <v>-127299</v>
      </c>
      <c r="I94" s="2"/>
      <c r="J94" s="10">
        <v>-127299</v>
      </c>
    </row>
    <row r="95" spans="1:10" ht="20.25" customHeight="1">
      <c r="A95" s="125" t="s">
        <v>54</v>
      </c>
      <c r="B95" s="90"/>
      <c r="C95" s="112"/>
      <c r="D95" s="4">
        <v>-14063</v>
      </c>
      <c r="E95" s="2"/>
      <c r="F95" s="4">
        <v>-7813</v>
      </c>
      <c r="G95" s="2"/>
      <c r="H95" s="4">
        <v>-3788</v>
      </c>
      <c r="I95" s="2"/>
      <c r="J95" s="4">
        <v>5837</v>
      </c>
    </row>
    <row r="96" spans="1:10" ht="20.25" customHeight="1">
      <c r="A96" s="114" t="s">
        <v>197</v>
      </c>
      <c r="B96" s="120"/>
      <c r="C96" s="121"/>
      <c r="D96" s="131">
        <f>SUM(D87:D95)</f>
        <v>2242845</v>
      </c>
      <c r="E96" s="2"/>
      <c r="F96" s="131">
        <f>SUM(F87:F95)</f>
        <v>2148023</v>
      </c>
      <c r="G96" s="2"/>
      <c r="H96" s="131">
        <f>SUM(H87:H95)</f>
        <v>2419219</v>
      </c>
      <c r="I96" s="2"/>
      <c r="J96" s="131">
        <f>SUM(J87:J95)</f>
        <v>2306908</v>
      </c>
    </row>
    <row r="97" spans="1:10" ht="20.25" customHeight="1">
      <c r="A97" s="125" t="s">
        <v>198</v>
      </c>
      <c r="B97" s="90"/>
      <c r="C97" s="112"/>
      <c r="D97" s="4">
        <v>23865</v>
      </c>
      <c r="E97" s="2"/>
      <c r="F97" s="4">
        <v>24298</v>
      </c>
      <c r="G97" s="2"/>
      <c r="H97" s="118">
        <v>0</v>
      </c>
      <c r="I97" s="6"/>
      <c r="J97" s="118">
        <v>0</v>
      </c>
    </row>
    <row r="98" spans="1:10" ht="20.25" customHeight="1">
      <c r="A98" s="127" t="s">
        <v>55</v>
      </c>
      <c r="B98" s="90"/>
      <c r="C98" s="112"/>
      <c r="D98" s="122">
        <f>SUM(D96:D97)</f>
        <v>2266710</v>
      </c>
      <c r="E98" s="2"/>
      <c r="F98" s="122">
        <f>SUM(F96:F97)</f>
        <v>2172321</v>
      </c>
      <c r="G98" s="2"/>
      <c r="H98" s="122">
        <f>SUM(H96:H97)</f>
        <v>2419219</v>
      </c>
      <c r="I98" s="2"/>
      <c r="J98" s="122">
        <f>SUM(J96:J97)</f>
        <v>2306908</v>
      </c>
    </row>
    <row r="99" spans="1:10" ht="20.25" customHeight="1" thickBot="1">
      <c r="A99" s="132" t="s">
        <v>56</v>
      </c>
      <c r="B99" s="90"/>
      <c r="C99" s="112"/>
      <c r="D99" s="123">
        <f>D80+D98</f>
        <v>4718209</v>
      </c>
      <c r="E99" s="2"/>
      <c r="F99" s="123">
        <f>F80+F98</f>
        <v>3922140</v>
      </c>
      <c r="G99" s="2"/>
      <c r="H99" s="123">
        <f>H80+H98</f>
        <v>4782524</v>
      </c>
      <c r="I99" s="2"/>
      <c r="J99" s="123">
        <f>J80+J98</f>
        <v>3947770</v>
      </c>
    </row>
    <row r="100" spans="1:10" ht="8.6999999999999993" customHeight="1" thickTop="1">
      <c r="A100" s="132"/>
      <c r="B100" s="90"/>
      <c r="C100" s="112"/>
      <c r="D100" s="116"/>
      <c r="E100" s="2"/>
      <c r="F100" s="116"/>
      <c r="G100" s="2"/>
      <c r="H100" s="116"/>
      <c r="I100" s="2"/>
      <c r="J100" s="116"/>
    </row>
    <row r="101" spans="1:10" ht="20.25" customHeight="1">
      <c r="A101" s="104"/>
    </row>
    <row r="104" spans="1:10" ht="20.25" customHeight="1">
      <c r="A104" s="113" t="s">
        <v>31</v>
      </c>
    </row>
  </sheetData>
  <mergeCells count="12">
    <mergeCell ref="A1:J1"/>
    <mergeCell ref="A2:J2"/>
    <mergeCell ref="A3:J3"/>
    <mergeCell ref="A4:J4"/>
    <mergeCell ref="D6:F6"/>
    <mergeCell ref="H6:J6"/>
    <mergeCell ref="A52:J52"/>
    <mergeCell ref="A53:J53"/>
    <mergeCell ref="A54:J54"/>
    <mergeCell ref="A55:J55"/>
    <mergeCell ref="D57:F57"/>
    <mergeCell ref="H57:J57"/>
  </mergeCells>
  <pageMargins left="0.8" right="0.45" top="0.8" bottom="0.5" header="0.6" footer="0.3"/>
  <pageSetup paperSize="9" scale="73" firstPageNumber="13" fitToHeight="0" orientation="portrait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L47"/>
  <sheetViews>
    <sheetView topLeftCell="A39" zoomScale="90" zoomScaleNormal="90" zoomScaleSheetLayoutView="100" workbookViewId="0">
      <selection activeCell="F42" sqref="F42"/>
    </sheetView>
  </sheetViews>
  <sheetFormatPr defaultColWidth="9.140625" defaultRowHeight="23.3" customHeight="1"/>
  <cols>
    <col min="1" max="1" width="63.7109375" style="136" customWidth="1"/>
    <col min="2" max="2" width="8.7109375" style="133" customWidth="1"/>
    <col min="3" max="3" width="5.42578125" style="107" customWidth="1"/>
    <col min="4" max="4" width="14" style="103" customWidth="1"/>
    <col min="5" max="5" width="1.7109375" style="103" customWidth="1"/>
    <col min="6" max="6" width="14" style="103" customWidth="1"/>
    <col min="7" max="7" width="1.7109375" style="103" customWidth="1"/>
    <col min="8" max="8" width="14" style="103" customWidth="1"/>
    <col min="9" max="9" width="1.7109375" style="103" customWidth="1"/>
    <col min="10" max="10" width="14" style="103" customWidth="1"/>
    <col min="11" max="11" width="0.85546875" style="104" customWidth="1"/>
    <col min="12" max="12" width="9.5703125" style="104" bestFit="1" customWidth="1"/>
    <col min="13" max="16384" width="9.140625" style="104"/>
  </cols>
  <sheetData>
    <row r="1" spans="1:12" ht="23.95" customHeight="1">
      <c r="A1" s="181" t="s">
        <v>0</v>
      </c>
      <c r="B1" s="181"/>
      <c r="C1" s="181"/>
      <c r="D1" s="181"/>
      <c r="E1" s="181"/>
      <c r="F1" s="181"/>
      <c r="G1" s="181"/>
      <c r="H1" s="181"/>
      <c r="I1" s="181"/>
      <c r="J1" s="181"/>
    </row>
    <row r="2" spans="1:12" ht="23.95" customHeight="1">
      <c r="A2" s="182" t="s">
        <v>57</v>
      </c>
      <c r="B2" s="182"/>
      <c r="C2" s="182"/>
      <c r="D2" s="182"/>
      <c r="E2" s="182"/>
      <c r="F2" s="182"/>
      <c r="G2" s="182"/>
      <c r="H2" s="182"/>
      <c r="I2" s="182"/>
      <c r="J2" s="182"/>
    </row>
    <row r="3" spans="1:12" ht="23.95" customHeight="1">
      <c r="A3" s="182" t="s">
        <v>187</v>
      </c>
      <c r="B3" s="182"/>
      <c r="C3" s="182"/>
      <c r="D3" s="182"/>
      <c r="E3" s="182"/>
      <c r="F3" s="182"/>
      <c r="G3" s="182"/>
      <c r="H3" s="182"/>
      <c r="I3" s="182"/>
      <c r="J3" s="182"/>
    </row>
    <row r="4" spans="1:12" s="134" customFormat="1" ht="23.95" customHeight="1">
      <c r="A4" s="182" t="s">
        <v>58</v>
      </c>
      <c r="B4" s="182"/>
      <c r="C4" s="182"/>
      <c r="D4" s="182"/>
      <c r="E4" s="182"/>
      <c r="F4" s="182"/>
      <c r="G4" s="182"/>
      <c r="H4" s="182"/>
      <c r="I4" s="182"/>
      <c r="J4" s="182"/>
    </row>
    <row r="5" spans="1:12" ht="23.3" customHeight="1">
      <c r="A5" s="183" t="s">
        <v>1</v>
      </c>
      <c r="B5" s="183"/>
      <c r="C5" s="183"/>
      <c r="D5" s="183"/>
      <c r="E5" s="183"/>
      <c r="F5" s="183"/>
      <c r="G5" s="183"/>
      <c r="H5" s="183"/>
      <c r="I5" s="183"/>
      <c r="J5" s="183"/>
    </row>
    <row r="6" spans="1:12" ht="8.15" customHeight="1">
      <c r="A6" s="104"/>
      <c r="B6" s="104"/>
      <c r="C6" s="129"/>
      <c r="D6" s="104"/>
      <c r="E6" s="135"/>
      <c r="F6" s="135"/>
      <c r="G6" s="135"/>
      <c r="H6" s="104"/>
      <c r="I6" s="135"/>
      <c r="J6" s="135"/>
    </row>
    <row r="7" spans="1:12" ht="18.7" customHeight="1">
      <c r="A7" s="136" t="s">
        <v>59</v>
      </c>
      <c r="B7" s="1" t="s">
        <v>2</v>
      </c>
      <c r="C7" s="129"/>
      <c r="D7" s="180" t="s">
        <v>3</v>
      </c>
      <c r="E7" s="180"/>
      <c r="F7" s="180"/>
      <c r="G7" s="132"/>
      <c r="H7" s="180" t="s">
        <v>4</v>
      </c>
      <c r="I7" s="180"/>
      <c r="J7" s="180"/>
    </row>
    <row r="8" spans="1:12" ht="21.1">
      <c r="C8" s="129"/>
      <c r="D8" s="111" t="s">
        <v>188</v>
      </c>
      <c r="E8" s="1"/>
      <c r="F8" s="111" t="s">
        <v>146</v>
      </c>
      <c r="G8" s="1"/>
      <c r="H8" s="111" t="s">
        <v>188</v>
      </c>
      <c r="I8" s="1"/>
      <c r="J8" s="111" t="s">
        <v>146</v>
      </c>
    </row>
    <row r="9" spans="1:12" ht="23.3" customHeight="1">
      <c r="A9" s="137" t="s">
        <v>60</v>
      </c>
      <c r="B9" s="138"/>
    </row>
    <row r="10" spans="1:12" ht="23.3" customHeight="1">
      <c r="A10" s="104" t="s">
        <v>61</v>
      </c>
      <c r="D10" s="10">
        <v>1254207</v>
      </c>
      <c r="E10" s="3"/>
      <c r="F10" s="10">
        <v>1337397</v>
      </c>
      <c r="G10" s="3"/>
      <c r="H10" s="3">
        <v>1169641</v>
      </c>
      <c r="I10" s="3"/>
      <c r="J10" s="3">
        <v>1227603</v>
      </c>
      <c r="L10" s="139"/>
    </row>
    <row r="11" spans="1:12" ht="23.3" customHeight="1">
      <c r="A11" s="104" t="s">
        <v>62</v>
      </c>
      <c r="D11" s="10">
        <v>12021</v>
      </c>
      <c r="E11" s="3"/>
      <c r="F11" s="10">
        <v>3300</v>
      </c>
      <c r="G11" s="3"/>
      <c r="H11" s="21">
        <v>17545</v>
      </c>
      <c r="I11" s="3"/>
      <c r="J11" s="21">
        <v>6109</v>
      </c>
      <c r="L11" s="139"/>
    </row>
    <row r="12" spans="1:12" ht="23.3" customHeight="1">
      <c r="A12" s="104" t="s">
        <v>63</v>
      </c>
      <c r="D12" s="83">
        <v>6459</v>
      </c>
      <c r="E12" s="3"/>
      <c r="F12" s="83">
        <v>6551</v>
      </c>
      <c r="G12" s="3"/>
      <c r="H12" s="83">
        <v>6461</v>
      </c>
      <c r="I12" s="3"/>
      <c r="J12" s="83">
        <v>6551</v>
      </c>
      <c r="L12" s="139"/>
    </row>
    <row r="13" spans="1:12" ht="23.3" customHeight="1">
      <c r="A13" s="132" t="s">
        <v>64</v>
      </c>
      <c r="D13" s="30">
        <f>SUM(D10:D12)</f>
        <v>1272687</v>
      </c>
      <c r="E13" s="3"/>
      <c r="F13" s="30">
        <f>SUM(F10:F12)</f>
        <v>1347248</v>
      </c>
      <c r="G13" s="3"/>
      <c r="H13" s="30">
        <f>SUM(H10:H12)</f>
        <v>1193647</v>
      </c>
      <c r="I13" s="3"/>
      <c r="J13" s="30">
        <f>SUM(J10:J12)</f>
        <v>1240263</v>
      </c>
    </row>
    <row r="14" spans="1:12" ht="23.3" customHeight="1">
      <c r="A14" s="132" t="s">
        <v>65</v>
      </c>
      <c r="D14" s="28"/>
      <c r="E14" s="3"/>
      <c r="F14" s="28"/>
      <c r="G14" s="3"/>
      <c r="H14" s="28"/>
      <c r="I14" s="3"/>
      <c r="J14" s="28"/>
    </row>
    <row r="15" spans="1:12" ht="23.3" customHeight="1">
      <c r="A15" s="104" t="s">
        <v>66</v>
      </c>
      <c r="D15" s="27">
        <v>847703</v>
      </c>
      <c r="E15" s="10"/>
      <c r="F15" s="27">
        <v>976202</v>
      </c>
      <c r="G15" s="3"/>
      <c r="H15" s="27">
        <v>821681</v>
      </c>
      <c r="I15" s="3"/>
      <c r="J15" s="27">
        <v>942126</v>
      </c>
      <c r="L15" s="139"/>
    </row>
    <row r="16" spans="1:12" ht="23.3" customHeight="1">
      <c r="A16" s="104" t="s">
        <v>67</v>
      </c>
      <c r="D16" s="10">
        <v>169249</v>
      </c>
      <c r="E16" s="3"/>
      <c r="F16" s="10">
        <v>143980</v>
      </c>
      <c r="G16" s="3"/>
      <c r="H16" s="3">
        <v>135340</v>
      </c>
      <c r="I16" s="3"/>
      <c r="J16" s="3">
        <v>114148</v>
      </c>
      <c r="L16" s="139"/>
    </row>
    <row r="17" spans="1:12" ht="23.3" customHeight="1">
      <c r="A17" s="104" t="s">
        <v>68</v>
      </c>
      <c r="D17" s="12">
        <v>129697</v>
      </c>
      <c r="E17" s="3"/>
      <c r="F17" s="12">
        <v>107158</v>
      </c>
      <c r="G17" s="3"/>
      <c r="H17" s="13">
        <v>91682</v>
      </c>
      <c r="I17" s="3"/>
      <c r="J17" s="13">
        <v>88517</v>
      </c>
      <c r="K17" s="10"/>
      <c r="L17" s="139"/>
    </row>
    <row r="18" spans="1:12" ht="23.3" customHeight="1">
      <c r="A18" s="137" t="s">
        <v>69</v>
      </c>
      <c r="D18" s="4">
        <f>SUM(D15:D17)</f>
        <v>1146649</v>
      </c>
      <c r="E18" s="5"/>
      <c r="F18" s="4">
        <f>SUM(F15:F17)</f>
        <v>1227340</v>
      </c>
      <c r="G18" s="5"/>
      <c r="H18" s="4">
        <f>SUM(H15:H17)</f>
        <v>1048703</v>
      </c>
      <c r="I18" s="5"/>
      <c r="J18" s="4">
        <f>SUM(J15:J17)</f>
        <v>1144791</v>
      </c>
    </row>
    <row r="19" spans="1:12" ht="23.3" customHeight="1">
      <c r="A19" s="137" t="s">
        <v>70</v>
      </c>
      <c r="D19" s="70">
        <f>D13-D18</f>
        <v>126038</v>
      </c>
      <c r="E19" s="5"/>
      <c r="F19" s="70">
        <f>F13-F18</f>
        <v>119908</v>
      </c>
      <c r="G19" s="5"/>
      <c r="H19" s="70">
        <f>H13-H18</f>
        <v>144944</v>
      </c>
      <c r="I19" s="5"/>
      <c r="J19" s="70">
        <f>J13-J18</f>
        <v>95472</v>
      </c>
    </row>
    <row r="20" spans="1:12" ht="23.95" customHeight="1">
      <c r="A20" s="104" t="s">
        <v>220</v>
      </c>
      <c r="D20" s="4">
        <v>-77</v>
      </c>
      <c r="E20" s="5"/>
      <c r="F20" s="4">
        <v>-335</v>
      </c>
      <c r="G20" s="87"/>
      <c r="H20" s="88">
        <v>0</v>
      </c>
      <c r="I20" s="87"/>
      <c r="J20" s="88">
        <v>0</v>
      </c>
      <c r="L20" s="139"/>
    </row>
    <row r="21" spans="1:12" ht="23.3" customHeight="1">
      <c r="A21" s="137" t="s">
        <v>219</v>
      </c>
      <c r="D21" s="60">
        <f>SUM(D19:D20)</f>
        <v>125961</v>
      </c>
      <c r="F21" s="60">
        <f>SUM(F19:F20)</f>
        <v>119573</v>
      </c>
      <c r="H21" s="60">
        <f>SUM(H19:H20)</f>
        <v>144944</v>
      </c>
      <c r="I21" s="3"/>
      <c r="J21" s="60">
        <f>SUM(J19:J20)</f>
        <v>95472</v>
      </c>
    </row>
    <row r="22" spans="1:12" ht="23.3" customHeight="1">
      <c r="A22" s="136" t="s">
        <v>71</v>
      </c>
      <c r="D22" s="12">
        <v>-4863</v>
      </c>
      <c r="E22" s="5"/>
      <c r="F22" s="12">
        <v>-4419</v>
      </c>
      <c r="G22" s="5"/>
      <c r="H22" s="12">
        <v>-4280</v>
      </c>
      <c r="I22" s="5"/>
      <c r="J22" s="12">
        <v>-3770</v>
      </c>
      <c r="L22" s="139"/>
    </row>
    <row r="23" spans="1:12" ht="23.3" customHeight="1">
      <c r="A23" s="137" t="s">
        <v>72</v>
      </c>
      <c r="D23" s="60">
        <f>SUM(D21:D22)</f>
        <v>121098</v>
      </c>
      <c r="F23" s="60">
        <f>SUM(F21:F22)</f>
        <v>115154</v>
      </c>
      <c r="H23" s="60">
        <f>SUM(H21:H22)</f>
        <v>140664</v>
      </c>
      <c r="I23" s="3"/>
      <c r="J23" s="60">
        <f>SUM(J21:J22)</f>
        <v>91702</v>
      </c>
    </row>
    <row r="24" spans="1:12" ht="23.3" customHeight="1">
      <c r="A24" s="136" t="s">
        <v>73</v>
      </c>
      <c r="B24" s="133">
        <v>12</v>
      </c>
      <c r="D24" s="12">
        <v>-20459</v>
      </c>
      <c r="E24" s="5"/>
      <c r="F24" s="12">
        <v>-16612</v>
      </c>
      <c r="G24" s="5"/>
      <c r="H24" s="13">
        <v>-18728</v>
      </c>
      <c r="I24" s="5"/>
      <c r="J24" s="13">
        <v>-14962</v>
      </c>
      <c r="K24" s="31"/>
      <c r="L24" s="139"/>
    </row>
    <row r="25" spans="1:12" ht="21.1" customHeight="1">
      <c r="A25" s="137" t="s">
        <v>154</v>
      </c>
      <c r="D25" s="19">
        <f>SUM(D23:D24)</f>
        <v>100639</v>
      </c>
      <c r="E25" s="3"/>
      <c r="F25" s="19">
        <f>SUM(F23:F24)</f>
        <v>98542</v>
      </c>
      <c r="G25" s="3"/>
      <c r="H25" s="19">
        <f>SUM(H23:H24)</f>
        <v>121936</v>
      </c>
      <c r="I25" s="3"/>
      <c r="J25" s="19">
        <f>SUM(J23:J24)</f>
        <v>76740</v>
      </c>
      <c r="K25" s="31"/>
      <c r="L25" s="140"/>
    </row>
    <row r="26" spans="1:12" ht="5.0999999999999996" customHeight="1">
      <c r="A26" s="137"/>
      <c r="D26" s="5"/>
      <c r="E26" s="3"/>
      <c r="F26" s="5"/>
      <c r="G26" s="3"/>
      <c r="H26" s="5"/>
      <c r="I26" s="3"/>
      <c r="J26" s="5"/>
      <c r="K26" s="31"/>
      <c r="L26" s="140"/>
    </row>
    <row r="27" spans="1:12" ht="23.3" customHeight="1">
      <c r="A27" s="132" t="s">
        <v>75</v>
      </c>
      <c r="B27" s="132"/>
      <c r="D27" s="4"/>
      <c r="E27" s="16"/>
      <c r="F27" s="4"/>
      <c r="G27" s="4"/>
      <c r="H27" s="4"/>
      <c r="I27" s="4"/>
      <c r="J27" s="4"/>
      <c r="K27" s="31"/>
      <c r="L27" s="140"/>
    </row>
    <row r="28" spans="1:12" ht="23.3" customHeight="1">
      <c r="A28" s="104" t="s">
        <v>76</v>
      </c>
      <c r="B28" s="132"/>
      <c r="D28" s="4"/>
      <c r="E28" s="16"/>
      <c r="F28" s="4"/>
      <c r="G28" s="4"/>
      <c r="H28" s="4"/>
      <c r="I28" s="4"/>
      <c r="J28" s="4"/>
      <c r="K28" s="31"/>
      <c r="L28" s="140"/>
    </row>
    <row r="29" spans="1:12" ht="23.3" customHeight="1">
      <c r="A29" s="114" t="s">
        <v>77</v>
      </c>
      <c r="B29" s="132"/>
      <c r="D29" s="71">
        <v>3375</v>
      </c>
      <c r="E29" s="16"/>
      <c r="F29" s="71">
        <v>-282</v>
      </c>
      <c r="G29" s="4"/>
      <c r="H29" s="92">
        <v>0</v>
      </c>
      <c r="I29" s="4">
        <v>751929</v>
      </c>
      <c r="J29" s="92">
        <v>0</v>
      </c>
      <c r="K29" s="31"/>
    </row>
    <row r="30" spans="1:12" ht="23.3" customHeight="1">
      <c r="A30" s="104" t="s">
        <v>149</v>
      </c>
      <c r="B30" s="132"/>
      <c r="D30" s="71"/>
      <c r="E30" s="16"/>
      <c r="F30" s="71"/>
      <c r="G30" s="4"/>
      <c r="H30" s="92"/>
      <c r="I30" s="4"/>
      <c r="J30" s="92"/>
      <c r="K30" s="31"/>
    </row>
    <row r="31" spans="1:12" ht="23.3" customHeight="1">
      <c r="A31" s="114" t="s">
        <v>157</v>
      </c>
      <c r="B31" s="132"/>
      <c r="D31" s="71">
        <v>-9625</v>
      </c>
      <c r="E31" s="16"/>
      <c r="F31" s="71">
        <v>3644</v>
      </c>
      <c r="G31" s="4"/>
      <c r="H31" s="92">
        <v>-9625</v>
      </c>
      <c r="I31" s="4"/>
      <c r="J31" s="92">
        <v>3644</v>
      </c>
      <c r="K31" s="31"/>
    </row>
    <row r="32" spans="1:12" ht="23.3" customHeight="1">
      <c r="A32" s="141" t="s">
        <v>212</v>
      </c>
      <c r="B32" s="132"/>
      <c r="D32" s="20">
        <f>SUM(D29:D31)</f>
        <v>-6250</v>
      </c>
      <c r="E32" s="16"/>
      <c r="F32" s="20">
        <f>SUM(F29:F31)</f>
        <v>3362</v>
      </c>
      <c r="G32" s="4"/>
      <c r="H32" s="20">
        <f>SUM(H29:H31)</f>
        <v>-9625</v>
      </c>
      <c r="I32" s="4"/>
      <c r="J32" s="20">
        <f>SUM(J29:J31)</f>
        <v>3644</v>
      </c>
      <c r="K32" s="31"/>
    </row>
    <row r="33" spans="1:11" ht="21.75" thickBot="1">
      <c r="A33" s="142" t="s">
        <v>156</v>
      </c>
      <c r="B33" s="132"/>
      <c r="D33" s="17">
        <f>D25+D32</f>
        <v>94389</v>
      </c>
      <c r="E33" s="15"/>
      <c r="F33" s="17">
        <f>F25+F32</f>
        <v>101904</v>
      </c>
      <c r="G33" s="10"/>
      <c r="H33" s="17">
        <f>H25+H32</f>
        <v>112311</v>
      </c>
      <c r="I33" s="10"/>
      <c r="J33" s="17">
        <f>J25+J32</f>
        <v>80384</v>
      </c>
      <c r="K33" s="31"/>
    </row>
    <row r="34" spans="1:11" ht="5.0999999999999996" customHeight="1" thickTop="1">
      <c r="A34" s="142"/>
      <c r="B34" s="132"/>
      <c r="D34" s="4"/>
      <c r="E34" s="15"/>
      <c r="F34" s="4"/>
      <c r="G34" s="10"/>
      <c r="H34" s="4"/>
      <c r="I34" s="10"/>
      <c r="J34" s="4"/>
      <c r="K34" s="31"/>
    </row>
    <row r="35" spans="1:11" ht="23.3" customHeight="1">
      <c r="A35" s="143" t="s">
        <v>221</v>
      </c>
      <c r="B35" s="144"/>
      <c r="C35" s="145"/>
      <c r="D35" s="4"/>
      <c r="E35" s="10"/>
      <c r="F35" s="4"/>
      <c r="G35" s="10"/>
      <c r="H35" s="4"/>
      <c r="I35" s="10"/>
      <c r="J35" s="4"/>
      <c r="K35" s="31"/>
    </row>
    <row r="36" spans="1:11" ht="23.3" customHeight="1" thickBot="1">
      <c r="A36" s="146" t="s">
        <v>78</v>
      </c>
      <c r="B36" s="147"/>
      <c r="C36" s="114"/>
      <c r="D36" s="10">
        <v>101072</v>
      </c>
      <c r="E36" s="10"/>
      <c r="F36" s="10">
        <v>98542</v>
      </c>
      <c r="G36" s="10"/>
      <c r="H36" s="69">
        <f>H25</f>
        <v>121936</v>
      </c>
      <c r="I36" s="10"/>
      <c r="J36" s="69">
        <v>76740</v>
      </c>
      <c r="K36" s="31"/>
    </row>
    <row r="37" spans="1:11" ht="23.3" customHeight="1" thickTop="1">
      <c r="A37" s="148" t="s">
        <v>79</v>
      </c>
      <c r="B37" s="105"/>
      <c r="C37" s="114"/>
      <c r="D37" s="88">
        <f>D38-D36</f>
        <v>-433</v>
      </c>
      <c r="E37" s="10"/>
      <c r="F37" s="88">
        <v>0</v>
      </c>
      <c r="G37" s="10"/>
      <c r="H37" s="58"/>
      <c r="I37" s="10"/>
      <c r="J37" s="58"/>
      <c r="K37" s="31"/>
    </row>
    <row r="38" spans="1:11" ht="21.75" thickBot="1">
      <c r="A38" s="145"/>
      <c r="B38" s="149"/>
      <c r="C38" s="145"/>
      <c r="D38" s="11">
        <f>D25</f>
        <v>100639</v>
      </c>
      <c r="E38" s="15"/>
      <c r="F38" s="11">
        <f>SUM(F36:F37)</f>
        <v>98542</v>
      </c>
      <c r="G38" s="10"/>
      <c r="H38" s="4"/>
      <c r="I38" s="10"/>
      <c r="J38" s="4"/>
      <c r="K38" s="31"/>
    </row>
    <row r="39" spans="1:11" ht="23.3" customHeight="1" thickTop="1">
      <c r="A39" s="143" t="s">
        <v>80</v>
      </c>
      <c r="B39" s="144"/>
      <c r="C39" s="145"/>
      <c r="D39" s="4"/>
      <c r="E39" s="10"/>
      <c r="F39" s="4"/>
      <c r="G39" s="10"/>
      <c r="H39" s="4"/>
      <c r="I39" s="10"/>
      <c r="J39" s="4"/>
      <c r="K39" s="31"/>
    </row>
    <row r="40" spans="1:11" ht="23.3" customHeight="1" thickBot="1">
      <c r="A40" s="146" t="s">
        <v>78</v>
      </c>
      <c r="B40" s="147"/>
      <c r="C40" s="114"/>
      <c r="D40" s="10">
        <v>94822</v>
      </c>
      <c r="E40" s="10"/>
      <c r="F40" s="10">
        <v>101904</v>
      </c>
      <c r="G40" s="10"/>
      <c r="H40" s="69">
        <f>H33</f>
        <v>112311</v>
      </c>
      <c r="I40" s="10"/>
      <c r="J40" s="69">
        <v>80384</v>
      </c>
      <c r="K40" s="31"/>
    </row>
    <row r="41" spans="1:11" ht="23.3" customHeight="1" thickTop="1">
      <c r="A41" s="148" t="s">
        <v>79</v>
      </c>
      <c r="B41" s="105"/>
      <c r="C41" s="114"/>
      <c r="D41" s="88">
        <f>D42-D40</f>
        <v>-433</v>
      </c>
      <c r="E41" s="10"/>
      <c r="F41" s="88">
        <v>0</v>
      </c>
      <c r="G41" s="10"/>
      <c r="H41" s="54"/>
      <c r="I41" s="10"/>
      <c r="J41" s="54"/>
      <c r="K41" s="31"/>
    </row>
    <row r="42" spans="1:11" ht="23.95" customHeight="1" thickBot="1">
      <c r="A42" s="145"/>
      <c r="B42" s="149"/>
      <c r="C42" s="145"/>
      <c r="D42" s="11">
        <f>D33</f>
        <v>94389</v>
      </c>
      <c r="E42" s="15"/>
      <c r="F42" s="11">
        <f>SUM(F40:F41)</f>
        <v>101904</v>
      </c>
      <c r="G42" s="10"/>
      <c r="H42" s="4"/>
      <c r="I42" s="10"/>
      <c r="J42" s="4"/>
      <c r="K42" s="31"/>
    </row>
    <row r="43" spans="1:11" ht="21.75" thickTop="1">
      <c r="A43" s="145"/>
      <c r="B43" s="149"/>
      <c r="C43" s="145"/>
      <c r="D43" s="4"/>
      <c r="E43" s="15"/>
      <c r="F43" s="4"/>
      <c r="G43" s="10"/>
      <c r="H43" s="56"/>
      <c r="I43" s="10"/>
      <c r="J43" s="56"/>
      <c r="K43" s="31"/>
    </row>
    <row r="44" spans="1:11" ht="23.3" customHeight="1">
      <c r="A44" s="145" t="s">
        <v>81</v>
      </c>
      <c r="B44" s="150">
        <v>13</v>
      </c>
      <c r="C44" s="149"/>
      <c r="D44" s="39">
        <v>7.4046886446886451E-2</v>
      </c>
      <c r="E44" s="38"/>
      <c r="F44" s="39">
        <v>7.0000000000000007E-2</v>
      </c>
      <c r="G44" s="39"/>
      <c r="H44" s="39">
        <v>8.9330402930402925E-2</v>
      </c>
      <c r="I44" s="39"/>
      <c r="J44" s="39">
        <v>0.06</v>
      </c>
      <c r="K44" s="31"/>
    </row>
    <row r="45" spans="1:11" ht="20.75" customHeight="1">
      <c r="A45" s="145"/>
      <c r="B45" s="149"/>
      <c r="C45" s="149"/>
      <c r="D45" s="36"/>
      <c r="E45" s="37"/>
      <c r="F45" s="36"/>
      <c r="G45" s="36"/>
      <c r="H45" s="36"/>
      <c r="I45" s="36"/>
      <c r="J45" s="36"/>
      <c r="K45" s="31"/>
    </row>
    <row r="46" spans="1:11" ht="26.7" customHeight="1">
      <c r="A46" s="113" t="s">
        <v>31</v>
      </c>
      <c r="B46" s="149"/>
      <c r="C46" s="149"/>
      <c r="D46" s="36"/>
      <c r="E46" s="37"/>
      <c r="F46" s="36"/>
      <c r="G46" s="36"/>
      <c r="H46" s="36"/>
      <c r="I46" s="36"/>
      <c r="J46" s="36"/>
      <c r="K46" s="31"/>
    </row>
    <row r="47" spans="1:11" ht="20.25" customHeight="1">
      <c r="A47" s="104"/>
      <c r="B47" s="132"/>
      <c r="D47" s="4"/>
      <c r="E47" s="15"/>
      <c r="F47" s="4"/>
      <c r="G47" s="10"/>
      <c r="H47" s="4"/>
      <c r="I47" s="10"/>
      <c r="J47" s="4"/>
      <c r="K47" s="31"/>
    </row>
  </sheetData>
  <mergeCells count="7">
    <mergeCell ref="D7:F7"/>
    <mergeCell ref="H7:J7"/>
    <mergeCell ref="A1:J1"/>
    <mergeCell ref="A2:J2"/>
    <mergeCell ref="A3:J3"/>
    <mergeCell ref="A4:J4"/>
    <mergeCell ref="A5:J5"/>
  </mergeCells>
  <pageMargins left="0.8" right="0.45" top="0.8" bottom="0.5" header="0.6" footer="0.3"/>
  <pageSetup paperSize="9" scale="73" firstPageNumber="13" fitToHeight="0" orientation="portrait" useFirstPageNumber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AC33"/>
  <sheetViews>
    <sheetView topLeftCell="A18" zoomScale="115" zoomScaleNormal="115" zoomScaleSheetLayoutView="80" workbookViewId="0">
      <selection activeCell="B24" sqref="B24"/>
    </sheetView>
  </sheetViews>
  <sheetFormatPr defaultColWidth="10.7109375" defaultRowHeight="21.1"/>
  <cols>
    <col min="1" max="1" width="31.7109375" style="22" customWidth="1"/>
    <col min="2" max="2" width="8.140625" style="22" customWidth="1"/>
    <col min="3" max="3" width="1.140625" style="22" customWidth="1"/>
    <col min="4" max="4" width="10.7109375" style="24" customWidth="1"/>
    <col min="5" max="5" width="0.85546875" style="24" customWidth="1"/>
    <col min="6" max="6" width="11" style="24" customWidth="1"/>
    <col min="7" max="7" width="0.85546875" style="24" customWidth="1"/>
    <col min="8" max="8" width="13.5703125" style="24" customWidth="1"/>
    <col min="9" max="9" width="0.85546875" style="24" customWidth="1"/>
    <col min="10" max="10" width="11.42578125" style="24" bestFit="1" customWidth="1"/>
    <col min="11" max="11" width="0.85546875" style="24" customWidth="1"/>
    <col min="12" max="12" width="12.140625" style="24" bestFit="1" customWidth="1"/>
    <col min="13" max="13" width="0.85546875" style="24" customWidth="1"/>
    <col min="14" max="14" width="11.42578125" style="7" customWidth="1"/>
    <col min="15" max="15" width="0.85546875" style="7" customWidth="1"/>
    <col min="16" max="16" width="11.140625" style="7" customWidth="1"/>
    <col min="17" max="17" width="0.85546875" style="24" customWidth="1"/>
    <col min="18" max="18" width="14.140625" style="23" bestFit="1" customWidth="1"/>
    <col min="19" max="19" width="0.85546875" style="24" customWidth="1"/>
    <col min="20" max="20" width="14.140625" style="24" customWidth="1"/>
    <col min="21" max="21" width="0.85546875" style="24" customWidth="1"/>
    <col min="22" max="22" width="14.140625" style="24" bestFit="1" customWidth="1"/>
    <col min="23" max="23" width="0.85546875" style="24" customWidth="1"/>
    <col min="24" max="24" width="14" style="23" customWidth="1"/>
    <col min="25" max="25" width="0.85546875" style="23" customWidth="1"/>
    <col min="26" max="26" width="12.42578125" style="23" customWidth="1"/>
    <col min="27" max="27" width="0.85546875" style="23" customWidth="1"/>
    <col min="28" max="28" width="12" style="23" bestFit="1" customWidth="1"/>
    <col min="29" max="29" width="1.28515625" style="22" customWidth="1"/>
    <col min="30" max="16384" width="10.7109375" style="22"/>
  </cols>
  <sheetData>
    <row r="1" spans="1:29" s="48" customFormat="1" ht="23.8">
      <c r="A1" s="187" t="s">
        <v>0</v>
      </c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87"/>
      <c r="O1" s="187"/>
      <c r="P1" s="187"/>
      <c r="Q1" s="187"/>
      <c r="R1" s="187"/>
      <c r="S1" s="187"/>
      <c r="T1" s="187"/>
      <c r="U1" s="187"/>
      <c r="V1" s="187"/>
      <c r="W1" s="187"/>
      <c r="X1" s="187"/>
      <c r="Y1" s="187"/>
      <c r="Z1" s="187"/>
      <c r="AA1" s="187"/>
      <c r="AB1" s="187"/>
      <c r="AC1" s="47"/>
    </row>
    <row r="2" spans="1:29" s="48" customFormat="1" ht="23.8">
      <c r="A2" s="187" t="s">
        <v>143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87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47"/>
    </row>
    <row r="3" spans="1:29" s="48" customFormat="1" ht="23.8">
      <c r="A3" s="187" t="s">
        <v>187</v>
      </c>
      <c r="B3" s="187"/>
      <c r="C3" s="187"/>
      <c r="D3" s="187"/>
      <c r="E3" s="187"/>
      <c r="F3" s="187"/>
      <c r="G3" s="187"/>
      <c r="H3" s="187"/>
      <c r="I3" s="187"/>
      <c r="J3" s="187"/>
      <c r="K3" s="187"/>
      <c r="L3" s="187"/>
      <c r="M3" s="187"/>
      <c r="N3" s="187"/>
      <c r="O3" s="187"/>
      <c r="P3" s="187"/>
      <c r="Q3" s="187"/>
      <c r="R3" s="187"/>
      <c r="S3" s="187"/>
      <c r="T3" s="187"/>
      <c r="U3" s="187"/>
      <c r="V3" s="187"/>
      <c r="W3" s="187"/>
      <c r="X3" s="187"/>
      <c r="Y3" s="187"/>
      <c r="Z3" s="187"/>
      <c r="AA3" s="187"/>
      <c r="AB3" s="187"/>
      <c r="AC3" s="47"/>
    </row>
    <row r="4" spans="1:29" s="49" customFormat="1" ht="23.8">
      <c r="A4" s="187" t="s">
        <v>58</v>
      </c>
      <c r="B4" s="187"/>
      <c r="C4" s="187"/>
      <c r="D4" s="187"/>
      <c r="E4" s="187"/>
      <c r="F4" s="187"/>
      <c r="G4" s="187"/>
      <c r="H4" s="187"/>
      <c r="I4" s="187"/>
      <c r="J4" s="187"/>
      <c r="K4" s="187"/>
      <c r="L4" s="187"/>
      <c r="M4" s="187"/>
      <c r="N4" s="187"/>
      <c r="O4" s="187"/>
      <c r="P4" s="187"/>
      <c r="Q4" s="187"/>
      <c r="R4" s="187"/>
      <c r="S4" s="187"/>
      <c r="T4" s="187"/>
      <c r="U4" s="187"/>
      <c r="V4" s="187"/>
      <c r="W4" s="187"/>
      <c r="X4" s="187"/>
      <c r="Y4" s="187"/>
      <c r="Z4" s="187"/>
      <c r="AA4" s="187"/>
      <c r="AB4" s="187"/>
      <c r="AC4" s="47"/>
    </row>
    <row r="5" spans="1:29" ht="18" customHeight="1">
      <c r="A5" s="188" t="s">
        <v>1</v>
      </c>
      <c r="B5" s="188"/>
      <c r="C5" s="188"/>
      <c r="D5" s="188"/>
      <c r="E5" s="188"/>
      <c r="F5" s="188"/>
      <c r="G5" s="188"/>
      <c r="H5" s="188"/>
      <c r="I5" s="188"/>
      <c r="J5" s="188"/>
      <c r="K5" s="188"/>
      <c r="L5" s="188"/>
      <c r="M5" s="188"/>
      <c r="N5" s="188"/>
      <c r="O5" s="188"/>
      <c r="P5" s="188"/>
      <c r="Q5" s="188"/>
      <c r="R5" s="188"/>
      <c r="S5" s="188"/>
      <c r="T5" s="188"/>
      <c r="U5" s="188"/>
      <c r="V5" s="188"/>
      <c r="W5" s="188"/>
      <c r="X5" s="188"/>
      <c r="Y5" s="188"/>
      <c r="Z5" s="188"/>
      <c r="AA5" s="188"/>
      <c r="AB5" s="188"/>
    </row>
    <row r="6" spans="1:29" ht="4.45" customHeight="1"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</row>
    <row r="7" spans="1:29" ht="20.25" customHeight="1">
      <c r="B7" s="1" t="s">
        <v>2</v>
      </c>
      <c r="D7" s="186" t="s">
        <v>3</v>
      </c>
      <c r="E7" s="186"/>
      <c r="F7" s="186"/>
      <c r="G7" s="186"/>
      <c r="H7" s="186"/>
      <c r="I7" s="186"/>
      <c r="J7" s="186"/>
      <c r="K7" s="186"/>
      <c r="L7" s="186"/>
      <c r="M7" s="186"/>
      <c r="N7" s="186"/>
      <c r="O7" s="186"/>
      <c r="P7" s="186"/>
      <c r="Q7" s="186"/>
      <c r="R7" s="186"/>
      <c r="S7" s="186"/>
      <c r="T7" s="186"/>
      <c r="U7" s="186"/>
      <c r="V7" s="186"/>
      <c r="W7" s="186"/>
      <c r="X7" s="186"/>
      <c r="Y7" s="186"/>
      <c r="Z7" s="186"/>
      <c r="AA7" s="186"/>
      <c r="AB7" s="186"/>
    </row>
    <row r="8" spans="1:29" s="50" customFormat="1" ht="20.25" customHeight="1">
      <c r="A8" s="22"/>
      <c r="B8" s="22"/>
      <c r="C8" s="22"/>
      <c r="D8" s="43"/>
      <c r="E8" s="73"/>
      <c r="F8" s="43"/>
      <c r="G8" s="43"/>
      <c r="H8" s="43"/>
      <c r="I8" s="74"/>
      <c r="J8" s="43"/>
      <c r="K8" s="43"/>
      <c r="L8" s="43"/>
      <c r="M8" s="43"/>
      <c r="N8" s="43"/>
      <c r="O8" s="43"/>
      <c r="P8" s="43"/>
      <c r="Q8" s="74"/>
      <c r="R8" s="189" t="s">
        <v>54</v>
      </c>
      <c r="S8" s="189"/>
      <c r="T8" s="189"/>
      <c r="U8" s="189"/>
      <c r="V8" s="189"/>
      <c r="W8" s="73"/>
      <c r="X8" s="43"/>
      <c r="Y8" s="73"/>
      <c r="Z8" s="43"/>
      <c r="AA8" s="73"/>
      <c r="AB8" s="43"/>
    </row>
    <row r="9" spans="1:29" s="50" customFormat="1" ht="20.25" customHeight="1">
      <c r="A9" s="75"/>
      <c r="B9" s="75"/>
      <c r="C9" s="75"/>
      <c r="D9" s="43"/>
      <c r="E9" s="43"/>
      <c r="F9" s="43"/>
      <c r="G9" s="43"/>
      <c r="H9" s="43" t="s">
        <v>82</v>
      </c>
      <c r="I9" s="43"/>
      <c r="J9" s="43"/>
      <c r="K9" s="43"/>
      <c r="L9" s="43"/>
      <c r="M9" s="43"/>
      <c r="N9" s="43"/>
      <c r="O9" s="43"/>
      <c r="P9" s="43"/>
      <c r="Q9" s="43"/>
      <c r="R9" s="189" t="s">
        <v>150</v>
      </c>
      <c r="S9" s="189"/>
      <c r="T9" s="189"/>
      <c r="U9" s="43"/>
      <c r="V9" s="43"/>
      <c r="W9" s="43"/>
      <c r="X9" s="43"/>
      <c r="Y9" s="43"/>
      <c r="Z9" s="72"/>
      <c r="AA9" s="43"/>
      <c r="AB9" s="43"/>
    </row>
    <row r="10" spans="1:29" s="50" customFormat="1" ht="20.25" customHeight="1">
      <c r="A10" s="75"/>
      <c r="B10" s="75"/>
      <c r="C10" s="75"/>
      <c r="D10" s="43"/>
      <c r="E10" s="43"/>
      <c r="F10" s="43"/>
      <c r="G10" s="43"/>
      <c r="H10" s="43" t="s">
        <v>85</v>
      </c>
      <c r="I10" s="43"/>
      <c r="J10" s="186" t="s">
        <v>52</v>
      </c>
      <c r="K10" s="186"/>
      <c r="L10" s="186"/>
      <c r="M10" s="186"/>
      <c r="N10" s="186"/>
      <c r="O10" s="43"/>
      <c r="P10" s="43"/>
      <c r="Q10" s="43"/>
      <c r="R10" s="43" t="s">
        <v>83</v>
      </c>
      <c r="S10" s="43"/>
      <c r="T10" s="43"/>
      <c r="U10" s="43"/>
      <c r="V10" s="73" t="s">
        <v>84</v>
      </c>
      <c r="W10" s="43"/>
      <c r="X10" s="43"/>
      <c r="Y10" s="43"/>
      <c r="Z10" s="43"/>
      <c r="AA10" s="43"/>
      <c r="AB10" s="43"/>
    </row>
    <row r="11" spans="1:29" s="50" customFormat="1" ht="22.45" customHeight="1">
      <c r="A11" s="75"/>
      <c r="B11" s="75"/>
      <c r="C11" s="75"/>
      <c r="D11" s="43" t="s">
        <v>89</v>
      </c>
      <c r="F11" s="43" t="s">
        <v>90</v>
      </c>
      <c r="G11" s="43"/>
      <c r="H11" s="43" t="s">
        <v>178</v>
      </c>
      <c r="I11" s="43"/>
      <c r="J11" s="185" t="s">
        <v>102</v>
      </c>
      <c r="K11" s="185"/>
      <c r="L11" s="185"/>
      <c r="M11" s="43"/>
      <c r="N11" s="43"/>
      <c r="O11" s="43"/>
      <c r="P11" s="43"/>
      <c r="Q11" s="43"/>
      <c r="R11" s="43" t="s">
        <v>86</v>
      </c>
      <c r="S11" s="43"/>
      <c r="T11" s="43" t="s">
        <v>85</v>
      </c>
      <c r="U11" s="43"/>
      <c r="V11" s="73" t="s">
        <v>87</v>
      </c>
      <c r="W11" s="43"/>
      <c r="X11" s="43" t="s">
        <v>94</v>
      </c>
      <c r="Y11" s="43"/>
      <c r="Z11" s="43" t="s">
        <v>88</v>
      </c>
      <c r="AA11" s="43"/>
      <c r="AB11" s="43"/>
    </row>
    <row r="12" spans="1:29" s="50" customFormat="1" ht="22.45" customHeight="1">
      <c r="A12" s="75"/>
      <c r="B12" s="75"/>
      <c r="C12" s="75"/>
      <c r="D12" s="43" t="s">
        <v>184</v>
      </c>
      <c r="E12" s="43"/>
      <c r="F12" s="43" t="s">
        <v>182</v>
      </c>
      <c r="G12" s="43"/>
      <c r="H12" s="43" t="s">
        <v>180</v>
      </c>
      <c r="I12" s="43"/>
      <c r="J12" s="102" t="s">
        <v>172</v>
      </c>
      <c r="K12" s="102"/>
      <c r="L12" s="102" t="s">
        <v>173</v>
      </c>
      <c r="M12" s="43"/>
      <c r="N12" s="43" t="s">
        <v>175</v>
      </c>
      <c r="O12" s="43"/>
      <c r="P12" s="43" t="s">
        <v>177</v>
      </c>
      <c r="Q12" s="43"/>
      <c r="R12" s="43" t="s">
        <v>91</v>
      </c>
      <c r="S12" s="43"/>
      <c r="T12" s="43" t="s">
        <v>158</v>
      </c>
      <c r="U12" s="43"/>
      <c r="V12" s="43" t="s">
        <v>92</v>
      </c>
      <c r="W12" s="43"/>
      <c r="X12" s="43" t="s">
        <v>99</v>
      </c>
      <c r="Y12" s="43"/>
      <c r="Z12" s="72" t="s">
        <v>93</v>
      </c>
      <c r="AA12" s="43"/>
      <c r="AB12" s="43" t="s">
        <v>94</v>
      </c>
    </row>
    <row r="13" spans="1:29" s="50" customFormat="1" ht="20.25" customHeight="1">
      <c r="A13" s="75"/>
      <c r="B13" s="75"/>
      <c r="C13" s="75"/>
      <c r="D13" s="62" t="s">
        <v>183</v>
      </c>
      <c r="E13" s="43"/>
      <c r="F13" s="62" t="s">
        <v>181</v>
      </c>
      <c r="G13" s="43"/>
      <c r="H13" s="62" t="s">
        <v>179</v>
      </c>
      <c r="I13" s="43"/>
      <c r="J13" s="62" t="s">
        <v>171</v>
      </c>
      <c r="K13" s="43"/>
      <c r="L13" s="62" t="s">
        <v>152</v>
      </c>
      <c r="M13" s="43"/>
      <c r="N13" s="62" t="s">
        <v>174</v>
      </c>
      <c r="O13" s="43"/>
      <c r="P13" s="62" t="s">
        <v>176</v>
      </c>
      <c r="Q13" s="43"/>
      <c r="R13" s="62" t="s">
        <v>98</v>
      </c>
      <c r="S13" s="43"/>
      <c r="T13" s="62" t="s">
        <v>159</v>
      </c>
      <c r="U13" s="43"/>
      <c r="V13" s="62" t="s">
        <v>99</v>
      </c>
      <c r="W13" s="43"/>
      <c r="X13" s="62" t="s">
        <v>100</v>
      </c>
      <c r="Y13" s="43"/>
      <c r="Z13" s="62" t="s">
        <v>101</v>
      </c>
      <c r="AA13" s="43"/>
      <c r="AB13" s="62" t="s">
        <v>99</v>
      </c>
    </row>
    <row r="14" spans="1:29" s="50" customFormat="1" ht="20.25" customHeight="1">
      <c r="A14" s="44"/>
      <c r="B14" s="44"/>
      <c r="C14" s="44"/>
      <c r="D14" s="46"/>
      <c r="E14" s="65"/>
      <c r="F14" s="46"/>
      <c r="G14" s="46"/>
      <c r="H14" s="76"/>
      <c r="I14" s="46"/>
      <c r="J14" s="46"/>
      <c r="K14" s="65"/>
      <c r="L14" s="65"/>
      <c r="M14" s="65"/>
      <c r="N14" s="4"/>
      <c r="O14" s="4"/>
      <c r="P14" s="4"/>
      <c r="Q14" s="65"/>
      <c r="R14" s="46"/>
      <c r="S14" s="65"/>
      <c r="T14" s="65"/>
      <c r="U14" s="65"/>
      <c r="V14" s="4"/>
      <c r="W14" s="65"/>
      <c r="X14" s="76"/>
      <c r="Y14" s="65"/>
      <c r="Z14" s="4"/>
      <c r="AA14" s="65"/>
      <c r="AB14" s="46"/>
    </row>
    <row r="15" spans="1:29" s="50" customFormat="1" ht="20.25" customHeight="1">
      <c r="A15" s="44" t="s">
        <v>147</v>
      </c>
      <c r="B15" s="44"/>
      <c r="C15" s="44"/>
      <c r="D15" s="46">
        <v>345000</v>
      </c>
      <c r="E15" s="65"/>
      <c r="F15" s="46">
        <v>1315440</v>
      </c>
      <c r="G15" s="46"/>
      <c r="H15" s="76">
        <v>-79961</v>
      </c>
      <c r="I15" s="46"/>
      <c r="J15" s="46">
        <v>34500</v>
      </c>
      <c r="K15" s="65"/>
      <c r="L15" s="54" t="s">
        <v>15</v>
      </c>
      <c r="M15" s="65"/>
      <c r="N15" s="4">
        <v>750462</v>
      </c>
      <c r="O15" s="4"/>
      <c r="P15" s="54" t="s">
        <v>15</v>
      </c>
      <c r="Q15" s="65"/>
      <c r="R15" s="46">
        <v>-8064</v>
      </c>
      <c r="S15" s="65"/>
      <c r="T15" s="54" t="s">
        <v>15</v>
      </c>
      <c r="U15" s="65"/>
      <c r="V15" s="46">
        <f>SUM(R15:T15)</f>
        <v>-8064</v>
      </c>
      <c r="W15" s="65"/>
      <c r="X15" s="46">
        <f>SUM(D15:P15,V15)</f>
        <v>2357377</v>
      </c>
      <c r="Y15" s="65"/>
      <c r="Z15" s="54" t="s">
        <v>15</v>
      </c>
      <c r="AA15" s="65"/>
      <c r="AB15" s="4">
        <f>SUM(X15:Z15)</f>
        <v>2357377</v>
      </c>
    </row>
    <row r="16" spans="1:29" s="50" customFormat="1" ht="20.25" customHeight="1">
      <c r="A16" s="22" t="s">
        <v>154</v>
      </c>
      <c r="B16" s="22"/>
      <c r="C16" s="22"/>
      <c r="D16" s="54" t="s">
        <v>15</v>
      </c>
      <c r="E16" s="77"/>
      <c r="F16" s="54" t="s">
        <v>15</v>
      </c>
      <c r="G16" s="78"/>
      <c r="H16" s="54" t="s">
        <v>15</v>
      </c>
      <c r="I16" s="77"/>
      <c r="J16" s="54" t="s">
        <v>15</v>
      </c>
      <c r="K16" s="7"/>
      <c r="L16" s="54" t="s">
        <v>15</v>
      </c>
      <c r="M16" s="7"/>
      <c r="N16" s="54">
        <v>98542</v>
      </c>
      <c r="O16" s="4"/>
      <c r="P16" s="54" t="s">
        <v>15</v>
      </c>
      <c r="Q16" s="54"/>
      <c r="R16" s="54" t="s">
        <v>15</v>
      </c>
      <c r="S16" s="54"/>
      <c r="T16" s="54" t="s">
        <v>15</v>
      </c>
      <c r="U16" s="54"/>
      <c r="V16" s="54" t="s">
        <v>15</v>
      </c>
      <c r="W16" s="7"/>
      <c r="X16" s="46">
        <f>SUM(D16:P16,V16)</f>
        <v>98542</v>
      </c>
      <c r="Y16" s="46"/>
      <c r="Z16" s="54" t="s">
        <v>15</v>
      </c>
      <c r="AA16" s="46" t="s">
        <v>162</v>
      </c>
      <c r="AB16" s="4">
        <f>SUM(X16:Z16)</f>
        <v>98542</v>
      </c>
    </row>
    <row r="17" spans="1:29" s="50" customFormat="1" ht="20.25" customHeight="1">
      <c r="A17" s="94" t="s">
        <v>155</v>
      </c>
      <c r="B17" s="94"/>
      <c r="C17" s="94"/>
      <c r="D17" s="58" t="s">
        <v>15</v>
      </c>
      <c r="E17" s="79"/>
      <c r="F17" s="58" t="s">
        <v>15</v>
      </c>
      <c r="G17" s="78"/>
      <c r="H17" s="58" t="s">
        <v>15</v>
      </c>
      <c r="I17" s="79"/>
      <c r="J17" s="58" t="s">
        <v>15</v>
      </c>
      <c r="K17" s="79"/>
      <c r="L17" s="58" t="s">
        <v>15</v>
      </c>
      <c r="M17" s="79"/>
      <c r="N17" s="58" t="s">
        <v>15</v>
      </c>
      <c r="O17" s="58"/>
      <c r="P17" s="58" t="s">
        <v>15</v>
      </c>
      <c r="Q17" s="79"/>
      <c r="R17" s="76">
        <v>-282</v>
      </c>
      <c r="S17" s="79"/>
      <c r="T17" s="79">
        <v>3644</v>
      </c>
      <c r="U17" s="79"/>
      <c r="V17" s="76">
        <f>SUM(R17:T17)</f>
        <v>3362</v>
      </c>
      <c r="W17" s="79"/>
      <c r="X17" s="76">
        <f>SUM(D17:P17,V17)</f>
        <v>3362</v>
      </c>
      <c r="Y17" s="79"/>
      <c r="Z17" s="54" t="s">
        <v>15</v>
      </c>
      <c r="AA17" s="79"/>
      <c r="AB17" s="4">
        <f>SUM(X17:Z17)</f>
        <v>3362</v>
      </c>
    </row>
    <row r="18" spans="1:29" s="50" customFormat="1" ht="20.25" customHeight="1">
      <c r="A18" s="94" t="s">
        <v>156</v>
      </c>
      <c r="B18" s="94"/>
      <c r="C18" s="94"/>
      <c r="D18" s="98" t="s">
        <v>15</v>
      </c>
      <c r="E18" s="79"/>
      <c r="F18" s="98" t="s">
        <v>15</v>
      </c>
      <c r="G18" s="78"/>
      <c r="H18" s="98" t="s">
        <v>15</v>
      </c>
      <c r="I18" s="79"/>
      <c r="J18" s="98" t="s">
        <v>15</v>
      </c>
      <c r="K18" s="79"/>
      <c r="L18" s="98" t="s">
        <v>15</v>
      </c>
      <c r="M18" s="80"/>
      <c r="N18" s="98">
        <f>SUM(N16:N17)</f>
        <v>98542</v>
      </c>
      <c r="O18" s="58"/>
      <c r="P18" s="98" t="s">
        <v>15</v>
      </c>
      <c r="Q18" s="80"/>
      <c r="R18" s="98">
        <f>SUM(R16:R17)</f>
        <v>-282</v>
      </c>
      <c r="S18" s="79"/>
      <c r="T18" s="98">
        <f>SUM(T16:T17)</f>
        <v>3644</v>
      </c>
      <c r="U18" s="79"/>
      <c r="V18" s="98">
        <f>SUM(V16:V17)</f>
        <v>3362</v>
      </c>
      <c r="W18" s="79"/>
      <c r="X18" s="98">
        <f>SUM(X16:X17)</f>
        <v>101904</v>
      </c>
      <c r="Y18" s="79"/>
      <c r="Z18" s="98" t="s">
        <v>15</v>
      </c>
      <c r="AA18" s="79"/>
      <c r="AB18" s="98">
        <f>SUM(AB16:AB17)</f>
        <v>101904</v>
      </c>
    </row>
    <row r="19" spans="1:29" s="50" customFormat="1" ht="20.25" customHeight="1">
      <c r="A19" s="94" t="s">
        <v>152</v>
      </c>
      <c r="B19" s="90">
        <v>15</v>
      </c>
      <c r="C19" s="94"/>
      <c r="D19" s="54" t="s">
        <v>15</v>
      </c>
      <c r="E19" s="77"/>
      <c r="F19" s="54" t="s">
        <v>15</v>
      </c>
      <c r="G19" s="78"/>
      <c r="H19" s="54" t="s">
        <v>15</v>
      </c>
      <c r="I19" s="77"/>
      <c r="J19" s="54" t="s">
        <v>15</v>
      </c>
      <c r="K19" s="80"/>
      <c r="L19" s="58">
        <v>127299</v>
      </c>
      <c r="M19" s="80"/>
      <c r="N19" s="58">
        <v>-127299</v>
      </c>
      <c r="O19" s="58"/>
      <c r="P19" s="58">
        <v>-127299</v>
      </c>
      <c r="Q19" s="80"/>
      <c r="R19" s="54" t="s">
        <v>15</v>
      </c>
      <c r="S19" s="79"/>
      <c r="T19" s="54" t="s">
        <v>15</v>
      </c>
      <c r="U19" s="79"/>
      <c r="V19" s="54" t="s">
        <v>15</v>
      </c>
      <c r="W19" s="79"/>
      <c r="X19" s="46">
        <f>SUM(D19:P19,V19)</f>
        <v>-127299</v>
      </c>
      <c r="Y19" s="79"/>
      <c r="Z19" s="57" t="s">
        <v>15</v>
      </c>
      <c r="AA19" s="79"/>
      <c r="AB19" s="4">
        <f>SUM(X19:Z19)</f>
        <v>-127299</v>
      </c>
    </row>
    <row r="20" spans="1:29" s="50" customFormat="1" ht="20.25" customHeight="1" thickBot="1">
      <c r="A20" s="44" t="s">
        <v>148</v>
      </c>
      <c r="B20" s="44"/>
      <c r="C20" s="44"/>
      <c r="D20" s="81">
        <f>SUM(D18:D19,D15)</f>
        <v>345000</v>
      </c>
      <c r="E20" s="45"/>
      <c r="F20" s="81">
        <f>SUM(F18:F19,F15)</f>
        <v>1315440</v>
      </c>
      <c r="G20" s="45"/>
      <c r="H20" s="81">
        <f>SUM(H18:H19,H15)</f>
        <v>-79961</v>
      </c>
      <c r="I20" s="45"/>
      <c r="J20" s="81">
        <f>SUM(J18:J19,J15)</f>
        <v>34500</v>
      </c>
      <c r="K20" s="45"/>
      <c r="L20" s="81">
        <f>SUM(L18:L19,L15)</f>
        <v>127299</v>
      </c>
      <c r="M20" s="45"/>
      <c r="N20" s="81">
        <f>SUM(N18:N19,N15)</f>
        <v>721705</v>
      </c>
      <c r="O20" s="45"/>
      <c r="P20" s="81">
        <f>SUM(P18:P19,P15)</f>
        <v>-127299</v>
      </c>
      <c r="Q20" s="45"/>
      <c r="R20" s="81">
        <f>SUM(R18:R19,R15)</f>
        <v>-8346</v>
      </c>
      <c r="S20" s="45"/>
      <c r="T20" s="81">
        <f>SUM(T18:T19,T15)</f>
        <v>3644</v>
      </c>
      <c r="U20" s="45"/>
      <c r="V20" s="81">
        <f>SUM(V18:V19,V15)</f>
        <v>-4702</v>
      </c>
      <c r="W20" s="45"/>
      <c r="X20" s="81">
        <f>SUM(X18:X19,X15)</f>
        <v>2331982</v>
      </c>
      <c r="Y20" s="45"/>
      <c r="Z20" s="93" t="s">
        <v>15</v>
      </c>
      <c r="AA20" s="45"/>
      <c r="AB20" s="81">
        <f>SUM(AB18:AB19,AB15)</f>
        <v>2331982</v>
      </c>
    </row>
    <row r="21" spans="1:29" s="50" customFormat="1" ht="18.350000000000001" thickTop="1">
      <c r="AC21" s="52"/>
    </row>
    <row r="22" spans="1:29" s="50" customFormat="1" ht="20.25" customHeight="1">
      <c r="A22" s="44" t="s">
        <v>189</v>
      </c>
      <c r="B22" s="44"/>
      <c r="C22" s="44"/>
      <c r="D22" s="46">
        <v>345000</v>
      </c>
      <c r="E22" s="65"/>
      <c r="F22" s="46">
        <v>1315440</v>
      </c>
      <c r="G22" s="46"/>
      <c r="H22" s="76">
        <v>-79961</v>
      </c>
      <c r="I22" s="46"/>
      <c r="J22" s="46">
        <v>34500</v>
      </c>
      <c r="K22" s="65"/>
      <c r="L22" s="54">
        <v>127299</v>
      </c>
      <c r="M22" s="65"/>
      <c r="N22" s="4">
        <v>540857</v>
      </c>
      <c r="O22" s="4"/>
      <c r="P22" s="54">
        <v>-127299</v>
      </c>
      <c r="Q22" s="65"/>
      <c r="R22" s="46">
        <v>-13650</v>
      </c>
      <c r="S22" s="65"/>
      <c r="T22" s="54">
        <v>5837</v>
      </c>
      <c r="U22" s="65"/>
      <c r="V22" s="46">
        <f>SUM(R22:T22)</f>
        <v>-7813</v>
      </c>
      <c r="W22" s="65"/>
      <c r="X22" s="46">
        <f>SUM(D22:P22,V22)</f>
        <v>2148023</v>
      </c>
      <c r="Y22" s="65"/>
      <c r="Z22" s="54">
        <v>24298</v>
      </c>
      <c r="AA22" s="65"/>
      <c r="AB22" s="4">
        <f>SUM(X22:Z22)</f>
        <v>2172321</v>
      </c>
    </row>
    <row r="23" spans="1:29" s="50" customFormat="1" ht="20.25" customHeight="1">
      <c r="A23" s="22" t="s">
        <v>154</v>
      </c>
      <c r="B23" s="22"/>
      <c r="C23" s="22"/>
      <c r="D23" s="54" t="s">
        <v>15</v>
      </c>
      <c r="E23" s="77"/>
      <c r="F23" s="54" t="s">
        <v>15</v>
      </c>
      <c r="G23" s="78"/>
      <c r="H23" s="54" t="s">
        <v>15</v>
      </c>
      <c r="I23" s="77"/>
      <c r="J23" s="54" t="s">
        <v>15</v>
      </c>
      <c r="K23" s="7"/>
      <c r="L23" s="54" t="s">
        <v>15</v>
      </c>
      <c r="M23" s="7"/>
      <c r="N23" s="54">
        <f>PL!D36</f>
        <v>101072</v>
      </c>
      <c r="O23" s="4"/>
      <c r="P23" s="54" t="s">
        <v>15</v>
      </c>
      <c r="Q23" s="54"/>
      <c r="R23" s="54" t="s">
        <v>15</v>
      </c>
      <c r="S23" s="54"/>
      <c r="T23" s="54" t="s">
        <v>15</v>
      </c>
      <c r="U23" s="54"/>
      <c r="V23" s="54" t="s">
        <v>15</v>
      </c>
      <c r="W23" s="7"/>
      <c r="X23" s="46">
        <f>SUM(D23:P23,V23)</f>
        <v>101072</v>
      </c>
      <c r="Y23" s="46"/>
      <c r="Z23" s="54">
        <f>PL!D37</f>
        <v>-433</v>
      </c>
      <c r="AA23" s="46" t="s">
        <v>162</v>
      </c>
      <c r="AB23" s="4">
        <f>SUM(X23:Z23)</f>
        <v>100639</v>
      </c>
    </row>
    <row r="24" spans="1:29" s="50" customFormat="1" ht="21.1" customHeight="1">
      <c r="A24" s="94" t="s">
        <v>213</v>
      </c>
      <c r="B24" s="94"/>
      <c r="C24" s="94"/>
      <c r="D24" s="58" t="s">
        <v>15</v>
      </c>
      <c r="E24" s="79"/>
      <c r="F24" s="58" t="s">
        <v>15</v>
      </c>
      <c r="G24" s="78"/>
      <c r="H24" s="58" t="s">
        <v>15</v>
      </c>
      <c r="I24" s="79"/>
      <c r="J24" s="58" t="s">
        <v>15</v>
      </c>
      <c r="K24" s="79"/>
      <c r="L24" s="58" t="s">
        <v>15</v>
      </c>
      <c r="M24" s="79"/>
      <c r="N24" s="58" t="s">
        <v>15</v>
      </c>
      <c r="O24" s="58"/>
      <c r="P24" s="58" t="s">
        <v>15</v>
      </c>
      <c r="Q24" s="79"/>
      <c r="R24" s="76">
        <f>PL!D29</f>
        <v>3375</v>
      </c>
      <c r="S24" s="79"/>
      <c r="T24" s="79">
        <f>PL!D31</f>
        <v>-9625</v>
      </c>
      <c r="U24" s="79"/>
      <c r="V24" s="76">
        <f>SUM(R24:T24)</f>
        <v>-6250</v>
      </c>
      <c r="W24" s="79"/>
      <c r="X24" s="76">
        <f>SUM(D24:P24,V24)</f>
        <v>-6250</v>
      </c>
      <c r="Y24" s="79"/>
      <c r="Z24" s="54">
        <f>PL!D41-PL!D37</f>
        <v>0</v>
      </c>
      <c r="AA24" s="79"/>
      <c r="AB24" s="4">
        <f>SUM(X24:Z24)</f>
        <v>-6250</v>
      </c>
    </row>
    <row r="25" spans="1:29" s="50" customFormat="1" ht="20.25" customHeight="1" thickBot="1">
      <c r="A25" s="44" t="s">
        <v>190</v>
      </c>
      <c r="B25" s="44"/>
      <c r="C25" s="44"/>
      <c r="D25" s="81">
        <f>SUM(D22:D24)</f>
        <v>345000</v>
      </c>
      <c r="E25" s="45"/>
      <c r="F25" s="81">
        <f>SUM(F22:F24)</f>
        <v>1315440</v>
      </c>
      <c r="G25" s="45"/>
      <c r="H25" s="81">
        <f>SUM(H22:H24)</f>
        <v>-79961</v>
      </c>
      <c r="I25" s="45"/>
      <c r="J25" s="81">
        <f>SUM(J22:J24)</f>
        <v>34500</v>
      </c>
      <c r="K25" s="45"/>
      <c r="L25" s="81">
        <f>SUM(L22:L24)</f>
        <v>127299</v>
      </c>
      <c r="M25" s="45"/>
      <c r="N25" s="81">
        <f>SUM(N22:N24)</f>
        <v>641929</v>
      </c>
      <c r="O25" s="45"/>
      <c r="P25" s="81">
        <f>SUM(P22:P24)</f>
        <v>-127299</v>
      </c>
      <c r="Q25" s="45"/>
      <c r="R25" s="81">
        <f>SUM(R22:R24)</f>
        <v>-10275</v>
      </c>
      <c r="S25" s="45"/>
      <c r="T25" s="81">
        <f>SUM(T22:T24)</f>
        <v>-3788</v>
      </c>
      <c r="U25" s="45"/>
      <c r="V25" s="81">
        <f>SUM(V22:V24)</f>
        <v>-14063</v>
      </c>
      <c r="W25" s="45"/>
      <c r="X25" s="81">
        <f>SUM(X22:X24)</f>
        <v>2242845</v>
      </c>
      <c r="Y25" s="45"/>
      <c r="Z25" s="81">
        <f>SUM(Z22:Z24)</f>
        <v>23865</v>
      </c>
      <c r="AA25" s="45"/>
      <c r="AB25" s="81">
        <f>SUM(AB22:AB24)</f>
        <v>2266710</v>
      </c>
    </row>
    <row r="26" spans="1:29" s="50" customFormat="1" ht="18.350000000000001" thickTop="1">
      <c r="Z26" s="99"/>
      <c r="AC26" s="52"/>
    </row>
    <row r="27" spans="1:29" s="50" customFormat="1" ht="17.7">
      <c r="R27" s="51"/>
      <c r="S27" s="51"/>
      <c r="T27" s="51"/>
      <c r="U27" s="51"/>
      <c r="V27" s="51"/>
      <c r="W27" s="51"/>
      <c r="X27" s="51"/>
      <c r="AC27" s="52"/>
    </row>
    <row r="28" spans="1:29" s="50" customFormat="1" ht="20.25" customHeight="1">
      <c r="B28" s="61"/>
      <c r="C28" s="61"/>
      <c r="D28" s="51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23"/>
      <c r="S28" s="24"/>
      <c r="T28" s="24"/>
      <c r="U28" s="24"/>
      <c r="V28" s="51"/>
      <c r="W28" s="24"/>
      <c r="X28" s="51"/>
      <c r="Y28" s="51"/>
      <c r="Z28" s="51"/>
      <c r="AA28" s="51"/>
      <c r="AB28" s="51"/>
      <c r="AC28" s="52"/>
    </row>
    <row r="29" spans="1:29">
      <c r="V29" s="23"/>
      <c r="X29" s="46"/>
    </row>
    <row r="30" spans="1:29">
      <c r="N30" s="24"/>
      <c r="P30" s="24"/>
      <c r="X30" s="24"/>
      <c r="Z30" s="24"/>
      <c r="AB30" s="24"/>
    </row>
    <row r="33" spans="1:1">
      <c r="A33" s="22" t="s">
        <v>31</v>
      </c>
    </row>
  </sheetData>
  <mergeCells count="10">
    <mergeCell ref="J11:L11"/>
    <mergeCell ref="J10:N10"/>
    <mergeCell ref="A1:AB1"/>
    <mergeCell ref="A2:AB2"/>
    <mergeCell ref="A3:AB3"/>
    <mergeCell ref="A4:AB4"/>
    <mergeCell ref="A5:AB5"/>
    <mergeCell ref="D7:AB7"/>
    <mergeCell ref="R8:V8"/>
    <mergeCell ref="R9:T9"/>
  </mergeCells>
  <pageMargins left="0.45" right="0.25" top="0.8" bottom="0.5" header="0.6" footer="0.3"/>
  <pageSetup paperSize="9" scale="73" firstPageNumber="13" fitToHeight="0" orientation="landscape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AJ32"/>
  <sheetViews>
    <sheetView topLeftCell="A14" zoomScale="80" zoomScaleNormal="80" workbookViewId="0">
      <selection activeCell="B18" sqref="B18"/>
    </sheetView>
  </sheetViews>
  <sheetFormatPr defaultColWidth="10.7109375" defaultRowHeight="23.95" customHeight="1"/>
  <cols>
    <col min="1" max="1" width="57.7109375" style="22" customWidth="1"/>
    <col min="2" max="2" width="8.7109375" style="22" customWidth="1"/>
    <col min="3" max="3" width="2.140625" style="22" customWidth="1"/>
    <col min="4" max="4" width="16.42578125" style="24" customWidth="1"/>
    <col min="5" max="5" width="1.7109375" style="24" customWidth="1"/>
    <col min="6" max="6" width="16.42578125" style="24" customWidth="1"/>
    <col min="7" max="7" width="1.7109375" style="24" customWidth="1"/>
    <col min="8" max="8" width="16.42578125" style="24" customWidth="1"/>
    <col min="9" max="9" width="1.7109375" style="24" customWidth="1"/>
    <col min="10" max="10" width="16.42578125" style="24" customWidth="1"/>
    <col min="11" max="11" width="1.7109375" style="24" customWidth="1"/>
    <col min="12" max="12" width="16.42578125" style="23" customWidth="1"/>
    <col min="13" max="13" width="1.7109375" style="23" customWidth="1"/>
    <col min="14" max="14" width="16.42578125" style="23" customWidth="1"/>
    <col min="15" max="15" width="1.7109375" style="23" customWidth="1"/>
    <col min="16" max="16" width="16.42578125" style="23" customWidth="1"/>
    <col min="17" max="17" width="1.7109375" style="23" customWidth="1"/>
    <col min="18" max="18" width="16.42578125" style="23" customWidth="1"/>
    <col min="19" max="19" width="13.85546875" style="22" customWidth="1"/>
    <col min="20" max="16384" width="10.7109375" style="22"/>
  </cols>
  <sheetData>
    <row r="1" spans="1:36" ht="21.6" customHeight="1">
      <c r="A1" s="187" t="s">
        <v>0</v>
      </c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87"/>
      <c r="O1" s="187"/>
      <c r="P1" s="187"/>
      <c r="Q1" s="187"/>
      <c r="R1" s="187"/>
    </row>
    <row r="2" spans="1:36" s="41" customFormat="1" ht="23.95" customHeight="1">
      <c r="A2" s="187" t="s">
        <v>144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87"/>
      <c r="Q2" s="187"/>
      <c r="R2" s="187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/>
      <c r="AI2" s="40"/>
      <c r="AJ2" s="40"/>
    </row>
    <row r="3" spans="1:36" s="41" customFormat="1" ht="23.95" customHeight="1">
      <c r="A3" s="187" t="s">
        <v>187</v>
      </c>
      <c r="B3" s="187"/>
      <c r="C3" s="187"/>
      <c r="D3" s="187"/>
      <c r="E3" s="187"/>
      <c r="F3" s="187"/>
      <c r="G3" s="187"/>
      <c r="H3" s="187"/>
      <c r="I3" s="187"/>
      <c r="J3" s="187"/>
      <c r="K3" s="187"/>
      <c r="L3" s="187"/>
      <c r="M3" s="187"/>
      <c r="N3" s="187"/>
      <c r="O3" s="187"/>
      <c r="P3" s="187"/>
      <c r="Q3" s="187"/>
      <c r="R3" s="187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  <c r="AG3" s="40"/>
      <c r="AH3" s="40"/>
      <c r="AI3" s="40"/>
      <c r="AJ3" s="40"/>
    </row>
    <row r="4" spans="1:36" s="42" customFormat="1" ht="23.95" customHeight="1">
      <c r="A4" s="187" t="s">
        <v>58</v>
      </c>
      <c r="B4" s="187"/>
      <c r="C4" s="187"/>
      <c r="D4" s="187"/>
      <c r="E4" s="187"/>
      <c r="F4" s="187"/>
      <c r="G4" s="187"/>
      <c r="H4" s="187"/>
      <c r="I4" s="187"/>
      <c r="J4" s="187"/>
      <c r="K4" s="187"/>
      <c r="L4" s="187"/>
      <c r="M4" s="187"/>
      <c r="N4" s="187"/>
      <c r="O4" s="187"/>
      <c r="P4" s="187"/>
      <c r="Q4" s="187"/>
      <c r="R4" s="187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0"/>
      <c r="AI4" s="40"/>
      <c r="AJ4" s="40"/>
    </row>
    <row r="5" spans="1:36" ht="23.95" customHeight="1">
      <c r="A5" s="190" t="s">
        <v>1</v>
      </c>
      <c r="B5" s="190"/>
      <c r="C5" s="190"/>
      <c r="D5" s="190"/>
      <c r="E5" s="190"/>
      <c r="F5" s="190"/>
      <c r="G5" s="190"/>
      <c r="H5" s="190"/>
      <c r="I5" s="190"/>
      <c r="J5" s="190"/>
      <c r="K5" s="190"/>
      <c r="L5" s="190"/>
      <c r="M5" s="190"/>
      <c r="N5" s="190"/>
      <c r="O5" s="190"/>
      <c r="P5" s="190"/>
      <c r="Q5" s="190"/>
      <c r="R5" s="190"/>
    </row>
    <row r="6" spans="1:36" ht="3.1" customHeight="1">
      <c r="A6" s="59"/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</row>
    <row r="7" spans="1:36" ht="21.1" customHeight="1">
      <c r="A7" s="59"/>
      <c r="B7" s="1" t="s">
        <v>2</v>
      </c>
      <c r="C7" s="59"/>
      <c r="D7" s="191" t="s">
        <v>4</v>
      </c>
      <c r="E7" s="191"/>
      <c r="F7" s="191"/>
      <c r="G7" s="191"/>
      <c r="H7" s="191"/>
      <c r="I7" s="191"/>
      <c r="J7" s="191"/>
      <c r="K7" s="191"/>
      <c r="L7" s="191"/>
      <c r="M7" s="191"/>
      <c r="N7" s="191"/>
      <c r="O7" s="191"/>
      <c r="P7" s="191"/>
      <c r="Q7" s="191"/>
      <c r="R7" s="191"/>
    </row>
    <row r="8" spans="1:36" ht="21.1" customHeight="1">
      <c r="A8" s="59"/>
      <c r="B8" s="68"/>
      <c r="C8" s="59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43" t="s">
        <v>87</v>
      </c>
      <c r="Q8" s="68"/>
      <c r="R8" s="68"/>
    </row>
    <row r="9" spans="1:36" ht="21.6" customHeight="1">
      <c r="D9" s="43"/>
      <c r="E9" s="43"/>
      <c r="F9" s="67"/>
      <c r="G9" s="43"/>
      <c r="H9" s="186" t="s">
        <v>52</v>
      </c>
      <c r="I9" s="186"/>
      <c r="J9" s="186"/>
      <c r="K9" s="186"/>
      <c r="L9" s="186"/>
      <c r="M9" s="43"/>
      <c r="N9" s="43"/>
      <c r="O9" s="43"/>
      <c r="P9" s="62" t="s">
        <v>160</v>
      </c>
      <c r="Q9" s="43"/>
      <c r="R9" s="22"/>
    </row>
    <row r="10" spans="1:36" ht="21.6" customHeight="1">
      <c r="D10" s="43"/>
      <c r="E10" s="43"/>
      <c r="F10" s="95"/>
      <c r="G10" s="43"/>
      <c r="H10" s="189" t="s">
        <v>102</v>
      </c>
      <c r="I10" s="189"/>
      <c r="J10" s="189"/>
      <c r="K10" s="43"/>
      <c r="L10" s="43"/>
      <c r="M10" s="43"/>
      <c r="N10" s="43"/>
      <c r="O10" s="43"/>
      <c r="P10" s="43" t="s">
        <v>85</v>
      </c>
      <c r="Q10" s="43"/>
      <c r="R10" s="22"/>
    </row>
    <row r="11" spans="1:36" ht="21.6" customHeight="1">
      <c r="D11" s="43" t="s">
        <v>89</v>
      </c>
      <c r="E11" s="43"/>
      <c r="F11" s="43" t="s">
        <v>90</v>
      </c>
      <c r="G11" s="43"/>
      <c r="H11" s="43" t="s">
        <v>103</v>
      </c>
      <c r="I11" s="43"/>
      <c r="J11" s="22"/>
      <c r="K11" s="43"/>
      <c r="L11" s="22"/>
      <c r="M11" s="22"/>
      <c r="N11" s="22"/>
      <c r="O11" s="22"/>
      <c r="P11" s="43" t="s">
        <v>158</v>
      </c>
      <c r="Q11" s="43"/>
      <c r="R11" s="43" t="s">
        <v>84</v>
      </c>
    </row>
    <row r="12" spans="1:36" ht="21.6" customHeight="1">
      <c r="D12" s="62" t="s">
        <v>95</v>
      </c>
      <c r="E12" s="43"/>
      <c r="F12" s="62" t="s">
        <v>96</v>
      </c>
      <c r="G12" s="43"/>
      <c r="H12" s="62" t="s">
        <v>104</v>
      </c>
      <c r="I12" s="43"/>
      <c r="J12" s="62" t="s">
        <v>151</v>
      </c>
      <c r="K12" s="43"/>
      <c r="L12" s="62" t="s">
        <v>97</v>
      </c>
      <c r="M12" s="43"/>
      <c r="N12" s="62" t="s">
        <v>152</v>
      </c>
      <c r="O12" s="43"/>
      <c r="P12" s="96" t="s">
        <v>159</v>
      </c>
      <c r="Q12" s="43"/>
      <c r="R12" s="62" t="s">
        <v>45</v>
      </c>
    </row>
    <row r="13" spans="1:36" ht="21.6" customHeight="1">
      <c r="A13" s="44"/>
      <c r="B13" s="44"/>
      <c r="C13" s="44"/>
      <c r="D13" s="46"/>
      <c r="E13" s="46"/>
      <c r="F13" s="46"/>
      <c r="G13" s="46"/>
      <c r="H13" s="46"/>
      <c r="I13" s="46"/>
      <c r="J13" s="46"/>
      <c r="K13" s="65"/>
      <c r="L13" s="46"/>
      <c r="M13" s="46"/>
      <c r="N13" s="46"/>
      <c r="O13" s="46"/>
      <c r="P13" s="82"/>
      <c r="Q13" s="65"/>
      <c r="R13" s="46"/>
    </row>
    <row r="14" spans="1:36" ht="21.6" customHeight="1">
      <c r="A14" s="44" t="s">
        <v>147</v>
      </c>
      <c r="B14" s="44"/>
      <c r="C14" s="44"/>
      <c r="D14" s="46">
        <v>345000</v>
      </c>
      <c r="E14" s="46"/>
      <c r="F14" s="46">
        <v>1315440</v>
      </c>
      <c r="G14" s="46"/>
      <c r="H14" s="46">
        <v>34500</v>
      </c>
      <c r="I14" s="46"/>
      <c r="J14" s="54" t="s">
        <v>15</v>
      </c>
      <c r="K14" s="65"/>
      <c r="L14" s="46">
        <v>1009209</v>
      </c>
      <c r="M14" s="46"/>
      <c r="N14" s="54" t="s">
        <v>15</v>
      </c>
      <c r="O14" s="46"/>
      <c r="P14" s="54" t="s">
        <v>15</v>
      </c>
      <c r="Q14" s="65"/>
      <c r="R14" s="46">
        <f>SUM(D14:Q14)</f>
        <v>2704149</v>
      </c>
      <c r="T14" s="97"/>
    </row>
    <row r="15" spans="1:36" ht="21.6" customHeight="1">
      <c r="A15" s="22" t="s">
        <v>154</v>
      </c>
      <c r="D15" s="54" t="s">
        <v>15</v>
      </c>
      <c r="E15" s="64"/>
      <c r="F15" s="54" t="s">
        <v>15</v>
      </c>
      <c r="G15" s="64"/>
      <c r="H15" s="54" t="s">
        <v>15</v>
      </c>
      <c r="I15" s="58"/>
      <c r="J15" s="54" t="s">
        <v>15</v>
      </c>
      <c r="K15" s="45"/>
      <c r="L15" s="45">
        <v>76740</v>
      </c>
      <c r="M15" s="45"/>
      <c r="N15" s="54" t="s">
        <v>15</v>
      </c>
      <c r="O15" s="46"/>
      <c r="P15" s="54" t="s">
        <v>15</v>
      </c>
      <c r="Q15" s="45"/>
      <c r="R15" s="46">
        <f>SUM(D15:Q15)</f>
        <v>76740</v>
      </c>
      <c r="T15" s="97"/>
    </row>
    <row r="16" spans="1:36" ht="21.6" customHeight="1">
      <c r="A16" s="22" t="s">
        <v>155</v>
      </c>
      <c r="D16" s="54" t="s">
        <v>15</v>
      </c>
      <c r="E16" s="63"/>
      <c r="F16" s="54" t="s">
        <v>15</v>
      </c>
      <c r="G16" s="64"/>
      <c r="H16" s="54" t="s">
        <v>15</v>
      </c>
      <c r="I16" s="58"/>
      <c r="J16" s="54" t="s">
        <v>15</v>
      </c>
      <c r="K16" s="45"/>
      <c r="L16" s="101">
        <v>0</v>
      </c>
      <c r="M16" s="46"/>
      <c r="N16" s="54" t="s">
        <v>15</v>
      </c>
      <c r="O16" s="45"/>
      <c r="P16" s="66">
        <v>3644</v>
      </c>
      <c r="Q16" s="45"/>
      <c r="R16" s="66">
        <f>SUM(D16:Q16)</f>
        <v>3644</v>
      </c>
      <c r="T16" s="97"/>
    </row>
    <row r="17" spans="1:20" ht="21.6" customHeight="1">
      <c r="A17" s="94" t="s">
        <v>156</v>
      </c>
      <c r="B17" s="94"/>
      <c r="C17" s="94"/>
      <c r="D17" s="98" t="s">
        <v>15</v>
      </c>
      <c r="E17" s="63"/>
      <c r="F17" s="98" t="s">
        <v>15</v>
      </c>
      <c r="G17" s="64"/>
      <c r="H17" s="98" t="s">
        <v>15</v>
      </c>
      <c r="I17" s="58"/>
      <c r="J17" s="98" t="s">
        <v>15</v>
      </c>
      <c r="K17" s="46"/>
      <c r="L17" s="58">
        <f>SUM(L15:L16)</f>
        <v>76740</v>
      </c>
      <c r="M17" s="58"/>
      <c r="N17" s="98" t="s">
        <v>15</v>
      </c>
      <c r="O17" s="64"/>
      <c r="P17" s="58">
        <f>SUM(P15:P16)</f>
        <v>3644</v>
      </c>
      <c r="Q17" s="46"/>
      <c r="R17" s="58">
        <f>SUM(R15:R16)</f>
        <v>80384</v>
      </c>
      <c r="T17" s="97"/>
    </row>
    <row r="18" spans="1:20" ht="21.6" customHeight="1">
      <c r="A18" s="94" t="s">
        <v>152</v>
      </c>
      <c r="B18" s="90">
        <v>15</v>
      </c>
      <c r="C18" s="94"/>
      <c r="D18" s="58" t="s">
        <v>15</v>
      </c>
      <c r="E18" s="64"/>
      <c r="F18" s="58" t="s">
        <v>15</v>
      </c>
      <c r="G18" s="64"/>
      <c r="H18" s="58" t="s">
        <v>15</v>
      </c>
      <c r="I18" s="58"/>
      <c r="J18" s="58">
        <v>127299</v>
      </c>
      <c r="K18" s="45"/>
      <c r="L18" s="58">
        <v>-127299</v>
      </c>
      <c r="M18" s="58"/>
      <c r="N18" s="58">
        <v>-127299</v>
      </c>
      <c r="O18" s="64"/>
      <c r="P18" s="58" t="s">
        <v>15</v>
      </c>
      <c r="Q18" s="45"/>
      <c r="R18" s="45">
        <f>SUM(D18:Q18)</f>
        <v>-127299</v>
      </c>
      <c r="T18" s="97"/>
    </row>
    <row r="19" spans="1:20" ht="21.6" customHeight="1" thickBot="1">
      <c r="A19" s="44" t="s">
        <v>148</v>
      </c>
      <c r="B19" s="44"/>
      <c r="C19" s="44"/>
      <c r="D19" s="34">
        <f>SUM(D17:D18,D14)</f>
        <v>345000</v>
      </c>
      <c r="E19" s="89"/>
      <c r="F19" s="34">
        <f>SUM(F17:F18,F14)</f>
        <v>1315440</v>
      </c>
      <c r="G19" s="89"/>
      <c r="H19" s="34">
        <f>SUM(H17:H18,H14)</f>
        <v>34500</v>
      </c>
      <c r="I19" s="28"/>
      <c r="J19" s="34">
        <f>SUM(J17:J18,J14)</f>
        <v>127299</v>
      </c>
      <c r="K19" s="46"/>
      <c r="L19" s="34">
        <f>SUM(L17:L18,L14)</f>
        <v>958650</v>
      </c>
      <c r="M19" s="28"/>
      <c r="N19" s="34">
        <f>SUM(N17:N18,N14)</f>
        <v>-127299</v>
      </c>
      <c r="O19" s="28"/>
      <c r="P19" s="34">
        <f>SUM(P17:P18,P14)</f>
        <v>3644</v>
      </c>
      <c r="Q19" s="46"/>
      <c r="R19" s="34">
        <f>SUM(R17:R18,R14)</f>
        <v>2657234</v>
      </c>
      <c r="T19" s="97"/>
    </row>
    <row r="20" spans="1:20" ht="18.7" customHeight="1" thickTop="1">
      <c r="A20" s="44"/>
      <c r="B20" s="44"/>
      <c r="C20" s="44"/>
      <c r="D20" s="28"/>
      <c r="E20" s="45"/>
      <c r="F20" s="45"/>
      <c r="G20" s="45"/>
      <c r="H20" s="45"/>
      <c r="I20" s="45"/>
      <c r="J20" s="45"/>
      <c r="K20" s="46"/>
      <c r="L20" s="45"/>
      <c r="M20" s="45"/>
      <c r="N20" s="45"/>
      <c r="O20" s="45"/>
      <c r="P20" s="45"/>
      <c r="Q20" s="46"/>
      <c r="R20" s="45"/>
    </row>
    <row r="21" spans="1:20" ht="21.6" customHeight="1">
      <c r="A21" s="44" t="s">
        <v>189</v>
      </c>
      <c r="B21" s="44"/>
      <c r="C21" s="44"/>
      <c r="D21" s="46">
        <v>345000</v>
      </c>
      <c r="E21" s="46"/>
      <c r="F21" s="46">
        <v>1315440</v>
      </c>
      <c r="G21" s="46"/>
      <c r="H21" s="46">
        <v>34500</v>
      </c>
      <c r="I21" s="46"/>
      <c r="J21" s="54">
        <v>127299</v>
      </c>
      <c r="K21" s="65"/>
      <c r="L21" s="46">
        <v>606131</v>
      </c>
      <c r="M21" s="46"/>
      <c r="N21" s="54">
        <v>-127299</v>
      </c>
      <c r="O21" s="46"/>
      <c r="P21" s="54">
        <v>5837</v>
      </c>
      <c r="Q21" s="65"/>
      <c r="R21" s="46">
        <f>SUM(D21:Q21)</f>
        <v>2306908</v>
      </c>
      <c r="T21" s="97"/>
    </row>
    <row r="22" spans="1:20" ht="21.6" customHeight="1">
      <c r="A22" s="22" t="s">
        <v>154</v>
      </c>
      <c r="D22" s="54" t="s">
        <v>15</v>
      </c>
      <c r="E22" s="64"/>
      <c r="F22" s="54" t="s">
        <v>15</v>
      </c>
      <c r="G22" s="64"/>
      <c r="H22" s="54" t="s">
        <v>15</v>
      </c>
      <c r="I22" s="58"/>
      <c r="J22" s="54" t="s">
        <v>15</v>
      </c>
      <c r="K22" s="45"/>
      <c r="L22" s="45">
        <f>PL!H36</f>
        <v>121936</v>
      </c>
      <c r="M22" s="45"/>
      <c r="N22" s="54" t="s">
        <v>15</v>
      </c>
      <c r="O22" s="46"/>
      <c r="P22" s="54" t="s">
        <v>15</v>
      </c>
      <c r="Q22" s="45"/>
      <c r="R22" s="46">
        <f>SUM(D22:Q22)</f>
        <v>121936</v>
      </c>
      <c r="T22" s="97"/>
    </row>
    <row r="23" spans="1:20" ht="21.6" customHeight="1">
      <c r="A23" s="22" t="s">
        <v>213</v>
      </c>
      <c r="D23" s="54" t="s">
        <v>15</v>
      </c>
      <c r="E23" s="63"/>
      <c r="F23" s="54" t="s">
        <v>15</v>
      </c>
      <c r="G23" s="64"/>
      <c r="H23" s="54" t="s">
        <v>15</v>
      </c>
      <c r="I23" s="58"/>
      <c r="J23" s="54" t="s">
        <v>15</v>
      </c>
      <c r="K23" s="45"/>
      <c r="L23" s="57" t="s">
        <v>15</v>
      </c>
      <c r="M23" s="46"/>
      <c r="N23" s="54" t="s">
        <v>15</v>
      </c>
      <c r="O23" s="45"/>
      <c r="P23" s="66">
        <f>PL!H31</f>
        <v>-9625</v>
      </c>
      <c r="Q23" s="45"/>
      <c r="R23" s="66">
        <f>SUM(D23:Q23)</f>
        <v>-9625</v>
      </c>
      <c r="T23" s="97"/>
    </row>
    <row r="24" spans="1:20" ht="21.6" customHeight="1" thickBot="1">
      <c r="A24" s="44" t="s">
        <v>190</v>
      </c>
      <c r="B24" s="44"/>
      <c r="C24" s="44"/>
      <c r="D24" s="34">
        <f>SUM(D21:D23)</f>
        <v>345000</v>
      </c>
      <c r="E24" s="89"/>
      <c r="F24" s="34">
        <f>SUM(F21:F23)</f>
        <v>1315440</v>
      </c>
      <c r="G24" s="89"/>
      <c r="H24" s="34">
        <f>SUM(H21:H23)</f>
        <v>34500</v>
      </c>
      <c r="I24" s="28"/>
      <c r="J24" s="34">
        <f>SUM(J21:J23)</f>
        <v>127299</v>
      </c>
      <c r="K24" s="46"/>
      <c r="L24" s="34">
        <f>SUM(L21:L23)</f>
        <v>728067</v>
      </c>
      <c r="M24" s="28"/>
      <c r="N24" s="34">
        <f>SUM(N21:N23)</f>
        <v>-127299</v>
      </c>
      <c r="O24" s="28"/>
      <c r="P24" s="34">
        <f>SUM(P21:P23)</f>
        <v>-3788</v>
      </c>
      <c r="Q24" s="46"/>
      <c r="R24" s="34">
        <f>SUM(R21:R23)</f>
        <v>2419219</v>
      </c>
      <c r="T24" s="97"/>
    </row>
    <row r="25" spans="1:20" ht="18.7" customHeight="1" thickTop="1">
      <c r="A25" s="44"/>
      <c r="B25" s="44"/>
      <c r="C25" s="44"/>
      <c r="D25" s="45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</row>
    <row r="26" spans="1:20" ht="18.7" customHeight="1">
      <c r="A26" s="44"/>
      <c r="B26" s="44"/>
      <c r="C26" s="44"/>
      <c r="D26" s="28"/>
      <c r="E26" s="45"/>
      <c r="F26" s="45"/>
      <c r="G26" s="45"/>
      <c r="H26" s="45"/>
      <c r="I26" s="45"/>
      <c r="J26" s="45"/>
      <c r="K26" s="46"/>
      <c r="L26" s="45"/>
      <c r="M26" s="45"/>
      <c r="N26" s="45"/>
      <c r="O26" s="45"/>
      <c r="P26" s="45"/>
      <c r="Q26" s="46"/>
      <c r="R26" s="45"/>
    </row>
    <row r="27" spans="1:20" ht="18.7" customHeight="1">
      <c r="A27" s="44"/>
      <c r="B27" s="44"/>
      <c r="C27" s="44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6"/>
      <c r="R27" s="45"/>
    </row>
    <row r="28" spans="1:20" ht="18.7" customHeight="1">
      <c r="A28" s="44"/>
      <c r="B28" s="44"/>
      <c r="C28" s="44"/>
      <c r="D28" s="28"/>
      <c r="E28" s="45"/>
      <c r="F28" s="45"/>
      <c r="G28" s="45"/>
      <c r="H28" s="45"/>
      <c r="I28" s="45"/>
      <c r="J28" s="45"/>
      <c r="K28" s="46"/>
      <c r="L28" s="45"/>
      <c r="M28" s="45"/>
      <c r="N28" s="45"/>
      <c r="O28" s="45"/>
      <c r="P28" s="45"/>
      <c r="Q28" s="46"/>
      <c r="R28" s="45"/>
    </row>
    <row r="29" spans="1:20" ht="18.7" customHeight="1">
      <c r="A29" s="44"/>
      <c r="B29" s="44"/>
      <c r="C29" s="44"/>
      <c r="D29" s="28"/>
      <c r="E29" s="45"/>
      <c r="F29" s="45"/>
      <c r="G29" s="45"/>
      <c r="H29" s="45"/>
      <c r="I29" s="45"/>
      <c r="J29" s="45"/>
      <c r="K29" s="46"/>
      <c r="L29" s="45"/>
      <c r="M29" s="45"/>
      <c r="N29" s="45"/>
      <c r="O29" s="45"/>
      <c r="P29" s="45"/>
      <c r="Q29" s="46"/>
      <c r="R29" s="45"/>
    </row>
    <row r="30" spans="1:20" ht="18.7" customHeight="1">
      <c r="A30" s="44"/>
      <c r="B30" s="44"/>
      <c r="C30" s="44"/>
      <c r="D30" s="28"/>
      <c r="E30" s="45"/>
      <c r="F30" s="45"/>
      <c r="G30" s="45"/>
      <c r="H30" s="45"/>
      <c r="I30" s="45"/>
      <c r="J30" s="45"/>
      <c r="K30" s="46"/>
      <c r="L30" s="45"/>
      <c r="M30" s="45"/>
      <c r="N30" s="45"/>
      <c r="O30" s="45"/>
      <c r="P30" s="45"/>
      <c r="Q30" s="46"/>
      <c r="R30" s="45"/>
    </row>
    <row r="32" spans="1:20" ht="23.95" customHeight="1">
      <c r="A32" s="53" t="s">
        <v>31</v>
      </c>
    </row>
  </sheetData>
  <mergeCells count="8">
    <mergeCell ref="H10:J10"/>
    <mergeCell ref="H9:L9"/>
    <mergeCell ref="A1:R1"/>
    <mergeCell ref="A2:R2"/>
    <mergeCell ref="A3:R3"/>
    <mergeCell ref="A4:R4"/>
    <mergeCell ref="A5:R5"/>
    <mergeCell ref="D7:R7"/>
  </mergeCells>
  <pageMargins left="0.45" right="0.25" top="0.8" bottom="0.5" header="0.6" footer="0.3"/>
  <pageSetup paperSize="9" scale="75" firstPageNumber="13" fitToHeight="0" orientation="landscape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IN106"/>
  <sheetViews>
    <sheetView tabSelected="1" topLeftCell="A76" zoomScale="85" zoomScaleNormal="85" zoomScaleSheetLayoutView="120" workbookViewId="0">
      <selection activeCell="B18" sqref="B18"/>
    </sheetView>
  </sheetViews>
  <sheetFormatPr defaultColWidth="9.140625" defaultRowHeight="23.3" customHeight="1"/>
  <cols>
    <col min="1" max="1" width="85.42578125" style="154" customWidth="1"/>
    <col min="2" max="2" width="6.5703125" style="154" customWidth="1"/>
    <col min="3" max="3" width="11.140625" style="27" customWidth="1"/>
    <col min="4" max="4" width="1" style="3" customWidth="1"/>
    <col min="5" max="5" width="11.140625" style="3" customWidth="1"/>
    <col min="6" max="6" width="1" style="3" customWidth="1"/>
    <col min="7" max="7" width="11.140625" style="5" customWidth="1"/>
    <col min="8" max="8" width="1" style="3" customWidth="1"/>
    <col min="9" max="9" width="11.140625" style="3" customWidth="1"/>
    <col min="10" max="10" width="12.140625" style="156" customWidth="1"/>
    <col min="11" max="16384" width="9.140625" style="156"/>
  </cols>
  <sheetData>
    <row r="1" spans="1:248" s="151" customFormat="1" ht="23.3" customHeight="1">
      <c r="A1" s="194" t="s">
        <v>0</v>
      </c>
      <c r="B1" s="194"/>
      <c r="C1" s="194"/>
      <c r="D1" s="194"/>
      <c r="E1" s="194"/>
      <c r="F1" s="194"/>
      <c r="G1" s="194"/>
      <c r="H1" s="194"/>
      <c r="I1" s="194"/>
    </row>
    <row r="2" spans="1:248" s="151" customFormat="1" ht="23.3" customHeight="1">
      <c r="A2" s="194" t="s">
        <v>105</v>
      </c>
      <c r="B2" s="194"/>
      <c r="C2" s="194"/>
      <c r="D2" s="194"/>
      <c r="E2" s="194"/>
      <c r="F2" s="194"/>
      <c r="G2" s="194"/>
      <c r="H2" s="194"/>
      <c r="I2" s="194"/>
    </row>
    <row r="3" spans="1:248" s="151" customFormat="1" ht="23.3" customHeight="1">
      <c r="A3" s="194" t="s">
        <v>187</v>
      </c>
      <c r="B3" s="194"/>
      <c r="C3" s="194"/>
      <c r="D3" s="194"/>
      <c r="E3" s="194"/>
      <c r="F3" s="194"/>
      <c r="G3" s="194"/>
      <c r="H3" s="194"/>
      <c r="I3" s="194"/>
    </row>
    <row r="4" spans="1:248" s="152" customFormat="1" ht="23.3" customHeight="1">
      <c r="A4" s="195" t="s">
        <v>58</v>
      </c>
      <c r="B4" s="195"/>
      <c r="C4" s="195"/>
      <c r="D4" s="195"/>
      <c r="E4" s="195"/>
      <c r="F4" s="195"/>
      <c r="G4" s="195"/>
      <c r="H4" s="195"/>
      <c r="I4" s="195"/>
    </row>
    <row r="5" spans="1:248" s="151" customFormat="1" ht="23.3" customHeight="1">
      <c r="A5" s="196" t="s">
        <v>1</v>
      </c>
      <c r="B5" s="196"/>
      <c r="C5" s="196"/>
      <c r="D5" s="196"/>
      <c r="E5" s="196"/>
      <c r="F5" s="196"/>
      <c r="G5" s="196"/>
      <c r="H5" s="196"/>
      <c r="I5" s="196"/>
    </row>
    <row r="6" spans="1:248" s="151" customFormat="1" ht="5.6" customHeight="1">
      <c r="C6" s="25"/>
      <c r="D6" s="153"/>
      <c r="E6" s="153"/>
      <c r="F6" s="153"/>
      <c r="G6" s="153"/>
    </row>
    <row r="7" spans="1:248" ht="23.3" customHeight="1">
      <c r="A7" s="154" t="s">
        <v>59</v>
      </c>
      <c r="B7" s="155"/>
      <c r="C7" s="192" t="s">
        <v>3</v>
      </c>
      <c r="D7" s="192"/>
      <c r="E7" s="192"/>
      <c r="F7" s="8"/>
      <c r="G7" s="193" t="s">
        <v>4</v>
      </c>
      <c r="H7" s="193"/>
      <c r="I7" s="193"/>
    </row>
    <row r="8" spans="1:248" ht="23.3" customHeight="1">
      <c r="B8" s="157"/>
      <c r="C8" s="111" t="s">
        <v>188</v>
      </c>
      <c r="D8" s="1"/>
      <c r="E8" s="111" t="s">
        <v>146</v>
      </c>
      <c r="F8" s="1"/>
      <c r="G8" s="111" t="s">
        <v>188</v>
      </c>
      <c r="H8" s="1"/>
      <c r="I8" s="111" t="s">
        <v>146</v>
      </c>
    </row>
    <row r="9" spans="1:248" ht="23.3" customHeight="1">
      <c r="A9" s="158" t="s">
        <v>106</v>
      </c>
      <c r="B9" s="159"/>
      <c r="C9" s="26"/>
      <c r="D9" s="9"/>
      <c r="E9" s="26"/>
      <c r="F9" s="9"/>
      <c r="G9" s="9"/>
      <c r="H9" s="9"/>
      <c r="I9" s="9"/>
    </row>
    <row r="10" spans="1:248" ht="23.3" customHeight="1">
      <c r="A10" s="151" t="s">
        <v>74</v>
      </c>
      <c r="B10" s="160"/>
      <c r="C10" s="3">
        <f>PL!D25</f>
        <v>100639</v>
      </c>
      <c r="E10" s="3">
        <f>PL!F25</f>
        <v>98542</v>
      </c>
      <c r="G10" s="3">
        <f>PL!H25</f>
        <v>121936</v>
      </c>
      <c r="I10" s="3">
        <f>PL!J25</f>
        <v>76740</v>
      </c>
    </row>
    <row r="11" spans="1:248" ht="23.3" customHeight="1">
      <c r="A11" s="151" t="s">
        <v>107</v>
      </c>
      <c r="B11" s="160"/>
      <c r="C11" s="3"/>
      <c r="G11" s="3"/>
    </row>
    <row r="12" spans="1:248" ht="23.3" customHeight="1">
      <c r="A12" s="161" t="s">
        <v>73</v>
      </c>
      <c r="B12" s="160"/>
      <c r="C12" s="3">
        <f>-PL!D24</f>
        <v>20459</v>
      </c>
      <c r="E12" s="3">
        <v>16612</v>
      </c>
      <c r="G12" s="3">
        <v>18728</v>
      </c>
      <c r="I12" s="3">
        <v>14962</v>
      </c>
    </row>
    <row r="13" spans="1:248" ht="23.3" customHeight="1">
      <c r="A13" s="161" t="s">
        <v>108</v>
      </c>
      <c r="B13" s="162"/>
      <c r="C13" s="3">
        <v>49630</v>
      </c>
      <c r="E13" s="3">
        <v>44281</v>
      </c>
      <c r="G13" s="3">
        <v>42386</v>
      </c>
      <c r="I13" s="3">
        <v>37715</v>
      </c>
    </row>
    <row r="14" spans="1:248" ht="23.3" customHeight="1">
      <c r="A14" s="161" t="s">
        <v>109</v>
      </c>
      <c r="B14" s="3"/>
      <c r="C14" s="3">
        <v>3713</v>
      </c>
      <c r="E14" s="3">
        <v>2023</v>
      </c>
      <c r="G14" s="3">
        <v>2272</v>
      </c>
      <c r="I14" s="3">
        <v>1641</v>
      </c>
    </row>
    <row r="15" spans="1:248" ht="23.3" customHeight="1">
      <c r="A15" s="161" t="s">
        <v>214</v>
      </c>
      <c r="B15" s="163"/>
      <c r="C15" s="164">
        <v>-2710</v>
      </c>
      <c r="D15" s="163"/>
      <c r="E15" s="164">
        <v>2787</v>
      </c>
      <c r="F15" s="163"/>
      <c r="G15" s="164">
        <v>-2710</v>
      </c>
      <c r="H15" s="163"/>
      <c r="I15" s="164">
        <v>2787</v>
      </c>
      <c r="J15" s="163"/>
      <c r="K15" s="163"/>
      <c r="L15" s="163"/>
      <c r="M15" s="163"/>
      <c r="N15" s="163"/>
      <c r="O15" s="163"/>
      <c r="P15" s="163"/>
      <c r="Q15" s="163"/>
      <c r="R15" s="163"/>
      <c r="S15" s="163"/>
      <c r="T15" s="163"/>
      <c r="U15" s="163"/>
      <c r="V15" s="163"/>
      <c r="W15" s="163"/>
      <c r="X15" s="163"/>
      <c r="Y15" s="163"/>
      <c r="Z15" s="163"/>
      <c r="AA15" s="163"/>
      <c r="AB15" s="163"/>
      <c r="AC15" s="163"/>
      <c r="AD15" s="163"/>
      <c r="AE15" s="163"/>
      <c r="AF15" s="163"/>
      <c r="AG15" s="163"/>
      <c r="AH15" s="163"/>
      <c r="AI15" s="163"/>
      <c r="AJ15" s="163"/>
      <c r="AK15" s="163"/>
      <c r="AL15" s="163"/>
      <c r="AM15" s="163"/>
      <c r="AN15" s="163"/>
      <c r="AO15" s="163"/>
      <c r="AP15" s="163"/>
      <c r="AQ15" s="163"/>
      <c r="AR15" s="163"/>
      <c r="AS15" s="163"/>
      <c r="AT15" s="163"/>
      <c r="AU15" s="163"/>
      <c r="AV15" s="163"/>
      <c r="AW15" s="163"/>
      <c r="AX15" s="163"/>
      <c r="AY15" s="163"/>
      <c r="AZ15" s="163"/>
      <c r="BA15" s="163"/>
      <c r="BB15" s="163"/>
      <c r="BC15" s="163"/>
      <c r="BD15" s="163"/>
      <c r="BE15" s="163"/>
      <c r="BF15" s="163"/>
      <c r="BG15" s="163"/>
      <c r="BH15" s="163"/>
      <c r="BI15" s="163"/>
      <c r="BJ15" s="163"/>
      <c r="BK15" s="163"/>
      <c r="BL15" s="163"/>
      <c r="BM15" s="163"/>
      <c r="BN15" s="163"/>
      <c r="BO15" s="163"/>
      <c r="BP15" s="163"/>
      <c r="BQ15" s="163"/>
      <c r="BR15" s="163"/>
      <c r="BS15" s="163"/>
      <c r="BT15" s="163"/>
      <c r="BU15" s="163"/>
      <c r="BV15" s="163"/>
      <c r="BW15" s="163"/>
      <c r="BX15" s="163"/>
      <c r="BY15" s="163"/>
      <c r="BZ15" s="163"/>
      <c r="CA15" s="163"/>
      <c r="CB15" s="163"/>
      <c r="CC15" s="163"/>
      <c r="CD15" s="163"/>
      <c r="CE15" s="163"/>
      <c r="CF15" s="163"/>
      <c r="CG15" s="163"/>
      <c r="CH15" s="163"/>
      <c r="CI15" s="163"/>
      <c r="CJ15" s="163"/>
      <c r="CK15" s="163"/>
      <c r="CL15" s="163"/>
      <c r="CM15" s="163"/>
      <c r="CN15" s="163"/>
      <c r="CO15" s="163"/>
      <c r="CP15" s="163"/>
      <c r="CQ15" s="163"/>
      <c r="CR15" s="163"/>
      <c r="CS15" s="163"/>
      <c r="CT15" s="163"/>
      <c r="CU15" s="163"/>
      <c r="CV15" s="163"/>
      <c r="CW15" s="163"/>
      <c r="CX15" s="163"/>
      <c r="CY15" s="163"/>
      <c r="CZ15" s="163"/>
      <c r="DA15" s="163"/>
      <c r="DB15" s="163"/>
      <c r="DC15" s="163"/>
      <c r="DD15" s="163"/>
      <c r="DE15" s="163"/>
      <c r="DF15" s="163"/>
      <c r="DG15" s="163"/>
      <c r="DH15" s="163"/>
      <c r="DI15" s="163"/>
      <c r="DJ15" s="163"/>
      <c r="DK15" s="163"/>
      <c r="DL15" s="163"/>
      <c r="DM15" s="163"/>
      <c r="DN15" s="163"/>
      <c r="DO15" s="163"/>
      <c r="DP15" s="163"/>
      <c r="DQ15" s="163"/>
      <c r="DR15" s="163"/>
      <c r="DS15" s="163"/>
      <c r="DT15" s="163"/>
      <c r="DU15" s="163"/>
      <c r="DV15" s="163"/>
      <c r="DW15" s="163"/>
      <c r="DX15" s="163"/>
      <c r="DY15" s="163"/>
      <c r="DZ15" s="163"/>
      <c r="EA15" s="163"/>
      <c r="EB15" s="163"/>
      <c r="EC15" s="163"/>
      <c r="ED15" s="163"/>
      <c r="EE15" s="163"/>
      <c r="EF15" s="163"/>
      <c r="EG15" s="163"/>
      <c r="EH15" s="163"/>
      <c r="EI15" s="163"/>
      <c r="EJ15" s="163"/>
      <c r="EK15" s="163"/>
      <c r="EL15" s="163"/>
      <c r="EM15" s="163"/>
      <c r="EN15" s="163"/>
      <c r="EO15" s="163"/>
      <c r="EP15" s="163"/>
      <c r="EQ15" s="163"/>
      <c r="ER15" s="163"/>
      <c r="ES15" s="163"/>
      <c r="ET15" s="163"/>
      <c r="EU15" s="163"/>
      <c r="EV15" s="163"/>
      <c r="EW15" s="163"/>
      <c r="EX15" s="163"/>
      <c r="EY15" s="163"/>
      <c r="EZ15" s="163"/>
      <c r="FA15" s="163"/>
      <c r="FB15" s="163"/>
      <c r="FC15" s="163"/>
      <c r="FD15" s="163"/>
      <c r="FE15" s="163"/>
      <c r="FF15" s="163"/>
      <c r="FG15" s="163"/>
      <c r="FH15" s="163"/>
      <c r="FI15" s="163"/>
      <c r="FJ15" s="163"/>
      <c r="FK15" s="163"/>
      <c r="FL15" s="163"/>
      <c r="FM15" s="163"/>
      <c r="FN15" s="163"/>
      <c r="FO15" s="163"/>
      <c r="FP15" s="163"/>
      <c r="FQ15" s="163"/>
      <c r="FR15" s="163"/>
      <c r="FS15" s="163"/>
      <c r="FT15" s="163"/>
      <c r="FU15" s="163"/>
      <c r="FV15" s="163"/>
      <c r="FW15" s="163"/>
      <c r="FX15" s="163"/>
      <c r="FY15" s="163"/>
      <c r="FZ15" s="163"/>
      <c r="GA15" s="163"/>
      <c r="GB15" s="163"/>
      <c r="GC15" s="163"/>
      <c r="GD15" s="163"/>
      <c r="GE15" s="163"/>
      <c r="GF15" s="163"/>
      <c r="GG15" s="163"/>
      <c r="GH15" s="163"/>
      <c r="GI15" s="163"/>
      <c r="GJ15" s="163"/>
      <c r="GK15" s="163"/>
      <c r="GL15" s="163"/>
      <c r="GM15" s="163"/>
      <c r="GN15" s="163"/>
      <c r="GO15" s="163"/>
      <c r="GP15" s="163"/>
      <c r="GQ15" s="163"/>
      <c r="GR15" s="163"/>
      <c r="GS15" s="163"/>
      <c r="GT15" s="163"/>
      <c r="GU15" s="163"/>
      <c r="GV15" s="163"/>
      <c r="GW15" s="163"/>
      <c r="GX15" s="163"/>
      <c r="GY15" s="163"/>
      <c r="GZ15" s="163"/>
      <c r="HA15" s="163"/>
      <c r="HB15" s="163"/>
      <c r="HC15" s="163"/>
      <c r="HD15" s="163"/>
      <c r="HE15" s="163"/>
      <c r="HF15" s="163"/>
      <c r="HG15" s="163"/>
      <c r="HH15" s="163"/>
      <c r="HI15" s="163"/>
      <c r="HJ15" s="163"/>
      <c r="HK15" s="163"/>
      <c r="HL15" s="163"/>
      <c r="HM15" s="163"/>
      <c r="HN15" s="163"/>
      <c r="HO15" s="163"/>
      <c r="HP15" s="163"/>
      <c r="HQ15" s="163"/>
      <c r="HR15" s="163"/>
      <c r="HS15" s="163"/>
      <c r="HT15" s="163"/>
      <c r="HU15" s="163"/>
      <c r="HV15" s="163"/>
      <c r="HW15" s="163"/>
      <c r="HX15" s="163"/>
      <c r="HY15" s="163"/>
      <c r="HZ15" s="163"/>
      <c r="IA15" s="163"/>
      <c r="IB15" s="163"/>
      <c r="IC15" s="163"/>
      <c r="ID15" s="163"/>
      <c r="IE15" s="163"/>
      <c r="IF15" s="163"/>
      <c r="IG15" s="163"/>
      <c r="IH15" s="163"/>
      <c r="II15" s="163"/>
      <c r="IJ15" s="163"/>
      <c r="IK15" s="163"/>
      <c r="IL15" s="163"/>
      <c r="IM15" s="163"/>
      <c r="IN15" s="163"/>
    </row>
    <row r="16" spans="1:248" ht="23.3" customHeight="1">
      <c r="A16" s="161" t="s">
        <v>110</v>
      </c>
      <c r="B16" s="163"/>
      <c r="C16" s="165">
        <v>9989</v>
      </c>
      <c r="D16" s="163"/>
      <c r="E16" s="165">
        <v>-633</v>
      </c>
      <c r="F16" s="163"/>
      <c r="G16" s="165">
        <v>9951</v>
      </c>
      <c r="H16" s="163"/>
      <c r="I16" s="165">
        <v>-1344</v>
      </c>
      <c r="J16" s="163"/>
      <c r="K16" s="163"/>
      <c r="L16" s="163"/>
      <c r="M16" s="163"/>
      <c r="N16" s="163"/>
      <c r="O16" s="163"/>
      <c r="P16" s="163"/>
      <c r="Q16" s="163"/>
      <c r="R16" s="163"/>
      <c r="S16" s="163"/>
      <c r="T16" s="163"/>
      <c r="U16" s="163"/>
      <c r="V16" s="163"/>
      <c r="W16" s="163"/>
      <c r="X16" s="163"/>
      <c r="Y16" s="163"/>
      <c r="Z16" s="163"/>
      <c r="AA16" s="163"/>
      <c r="AB16" s="163"/>
      <c r="AC16" s="163"/>
      <c r="AD16" s="163"/>
      <c r="AE16" s="163"/>
      <c r="AF16" s="163"/>
      <c r="AG16" s="163"/>
      <c r="AH16" s="163"/>
      <c r="AI16" s="163"/>
      <c r="AJ16" s="163"/>
      <c r="AK16" s="163"/>
      <c r="AL16" s="163"/>
      <c r="AM16" s="163"/>
      <c r="AN16" s="163"/>
      <c r="AO16" s="163"/>
      <c r="AP16" s="163"/>
      <c r="AQ16" s="163"/>
      <c r="AR16" s="163"/>
      <c r="AS16" s="163"/>
      <c r="AT16" s="163"/>
      <c r="AU16" s="163"/>
      <c r="AV16" s="163"/>
      <c r="AW16" s="163"/>
      <c r="AX16" s="163"/>
      <c r="AY16" s="163"/>
      <c r="AZ16" s="163"/>
      <c r="BA16" s="163"/>
      <c r="BB16" s="163"/>
      <c r="BC16" s="163"/>
      <c r="BD16" s="163"/>
      <c r="BE16" s="163"/>
      <c r="BF16" s="163"/>
      <c r="BG16" s="163"/>
      <c r="BH16" s="163"/>
      <c r="BI16" s="163"/>
      <c r="BJ16" s="163"/>
      <c r="BK16" s="163"/>
      <c r="BL16" s="163"/>
      <c r="BM16" s="163"/>
      <c r="BN16" s="163"/>
      <c r="BO16" s="163"/>
      <c r="BP16" s="163"/>
      <c r="BQ16" s="163"/>
      <c r="BR16" s="163"/>
      <c r="BS16" s="163"/>
      <c r="BT16" s="163"/>
      <c r="BU16" s="163"/>
      <c r="BV16" s="163"/>
      <c r="BW16" s="163"/>
      <c r="BX16" s="163"/>
      <c r="BY16" s="163"/>
      <c r="BZ16" s="163"/>
      <c r="CA16" s="163"/>
      <c r="CB16" s="163"/>
      <c r="CC16" s="163"/>
      <c r="CD16" s="163"/>
      <c r="CE16" s="163"/>
      <c r="CF16" s="163"/>
      <c r="CG16" s="163"/>
      <c r="CH16" s="163"/>
      <c r="CI16" s="163"/>
      <c r="CJ16" s="163"/>
      <c r="CK16" s="163"/>
      <c r="CL16" s="163"/>
      <c r="CM16" s="163"/>
      <c r="CN16" s="163"/>
      <c r="CO16" s="163"/>
      <c r="CP16" s="163"/>
      <c r="CQ16" s="163"/>
      <c r="CR16" s="163"/>
      <c r="CS16" s="163"/>
      <c r="CT16" s="163"/>
      <c r="CU16" s="163"/>
      <c r="CV16" s="163"/>
      <c r="CW16" s="163"/>
      <c r="CX16" s="163"/>
      <c r="CY16" s="163"/>
      <c r="CZ16" s="163"/>
      <c r="DA16" s="163"/>
      <c r="DB16" s="163"/>
      <c r="DC16" s="163"/>
      <c r="DD16" s="163"/>
      <c r="DE16" s="163"/>
      <c r="DF16" s="163"/>
      <c r="DG16" s="163"/>
      <c r="DH16" s="163"/>
      <c r="DI16" s="163"/>
      <c r="DJ16" s="163"/>
      <c r="DK16" s="163"/>
      <c r="DL16" s="163"/>
      <c r="DM16" s="163"/>
      <c r="DN16" s="163"/>
      <c r="DO16" s="163"/>
      <c r="DP16" s="163"/>
      <c r="DQ16" s="163"/>
      <c r="DR16" s="163"/>
      <c r="DS16" s="163"/>
      <c r="DT16" s="163"/>
      <c r="DU16" s="163"/>
      <c r="DV16" s="163"/>
      <c r="DW16" s="163"/>
      <c r="DX16" s="163"/>
      <c r="DY16" s="163"/>
      <c r="DZ16" s="163"/>
      <c r="EA16" s="163"/>
      <c r="EB16" s="163"/>
      <c r="EC16" s="163"/>
      <c r="ED16" s="163"/>
      <c r="EE16" s="163"/>
      <c r="EF16" s="163"/>
      <c r="EG16" s="163"/>
      <c r="EH16" s="163"/>
      <c r="EI16" s="163"/>
      <c r="EJ16" s="163"/>
      <c r="EK16" s="163"/>
      <c r="EL16" s="163"/>
      <c r="EM16" s="163"/>
      <c r="EN16" s="163"/>
      <c r="EO16" s="163"/>
      <c r="EP16" s="163"/>
      <c r="EQ16" s="163"/>
      <c r="ER16" s="163"/>
      <c r="ES16" s="163"/>
      <c r="ET16" s="163"/>
      <c r="EU16" s="163"/>
      <c r="EV16" s="163"/>
      <c r="EW16" s="163"/>
      <c r="EX16" s="163"/>
      <c r="EY16" s="163"/>
      <c r="EZ16" s="163"/>
      <c r="FA16" s="163"/>
      <c r="FB16" s="163"/>
      <c r="FC16" s="163"/>
      <c r="FD16" s="163"/>
      <c r="FE16" s="163"/>
      <c r="FF16" s="163"/>
      <c r="FG16" s="163"/>
      <c r="FH16" s="163"/>
      <c r="FI16" s="163"/>
      <c r="FJ16" s="163"/>
      <c r="FK16" s="163"/>
      <c r="FL16" s="163"/>
      <c r="FM16" s="163"/>
      <c r="FN16" s="163"/>
      <c r="FO16" s="163"/>
      <c r="FP16" s="163"/>
      <c r="FQ16" s="163"/>
      <c r="FR16" s="163"/>
      <c r="FS16" s="163"/>
      <c r="FT16" s="163"/>
      <c r="FU16" s="163"/>
      <c r="FV16" s="163"/>
      <c r="FW16" s="163"/>
      <c r="FX16" s="163"/>
      <c r="FY16" s="163"/>
      <c r="FZ16" s="163"/>
      <c r="GA16" s="163"/>
      <c r="GB16" s="163"/>
      <c r="GC16" s="163"/>
      <c r="GD16" s="163"/>
      <c r="GE16" s="163"/>
      <c r="GF16" s="163"/>
      <c r="GG16" s="163"/>
      <c r="GH16" s="163"/>
      <c r="GI16" s="163"/>
      <c r="GJ16" s="163"/>
      <c r="GK16" s="163"/>
      <c r="GL16" s="163"/>
      <c r="GM16" s="163"/>
      <c r="GN16" s="163"/>
      <c r="GO16" s="163"/>
      <c r="GP16" s="163"/>
      <c r="GQ16" s="163"/>
      <c r="GR16" s="163"/>
      <c r="GS16" s="163"/>
      <c r="GT16" s="163"/>
      <c r="GU16" s="163"/>
      <c r="GV16" s="163"/>
      <c r="GW16" s="163"/>
      <c r="GX16" s="163"/>
      <c r="GY16" s="163"/>
      <c r="GZ16" s="163"/>
      <c r="HA16" s="163"/>
      <c r="HB16" s="163"/>
      <c r="HC16" s="163"/>
      <c r="HD16" s="163"/>
      <c r="HE16" s="163"/>
      <c r="HF16" s="163"/>
      <c r="HG16" s="163"/>
      <c r="HH16" s="163"/>
      <c r="HI16" s="163"/>
      <c r="HJ16" s="163"/>
      <c r="HK16" s="163"/>
      <c r="HL16" s="163"/>
      <c r="HM16" s="163"/>
      <c r="HN16" s="163"/>
      <c r="HO16" s="163"/>
      <c r="HP16" s="163"/>
      <c r="HQ16" s="163"/>
      <c r="HR16" s="163"/>
      <c r="HS16" s="163"/>
      <c r="HT16" s="163"/>
      <c r="HU16" s="163"/>
      <c r="HV16" s="163"/>
      <c r="HW16" s="163"/>
      <c r="HX16" s="163"/>
      <c r="HY16" s="163"/>
      <c r="HZ16" s="163"/>
      <c r="IA16" s="163"/>
      <c r="IB16" s="163"/>
      <c r="IC16" s="163"/>
      <c r="ID16" s="163"/>
      <c r="IE16" s="163"/>
      <c r="IF16" s="163"/>
      <c r="IG16" s="163"/>
      <c r="IH16" s="163"/>
      <c r="II16" s="163"/>
      <c r="IJ16" s="163"/>
      <c r="IK16" s="163"/>
      <c r="IL16" s="163"/>
      <c r="IM16" s="163"/>
      <c r="IN16" s="163"/>
    </row>
    <row r="17" spans="1:11" ht="23.3" customHeight="1">
      <c r="A17" s="161" t="s">
        <v>111</v>
      </c>
      <c r="B17" s="162"/>
      <c r="C17" s="3">
        <v>402</v>
      </c>
      <c r="E17" s="3">
        <v>9</v>
      </c>
      <c r="G17" s="3">
        <v>-53</v>
      </c>
      <c r="I17" s="3">
        <v>-154</v>
      </c>
    </row>
    <row r="18" spans="1:11" ht="23.3" customHeight="1">
      <c r="A18" s="161" t="s">
        <v>168</v>
      </c>
      <c r="B18" s="162"/>
      <c r="C18" s="3">
        <v>11264</v>
      </c>
      <c r="E18" s="3">
        <v>-236</v>
      </c>
      <c r="G18" s="54">
        <v>0</v>
      </c>
      <c r="H18" s="54"/>
      <c r="I18" s="54">
        <v>0</v>
      </c>
    </row>
    <row r="19" spans="1:11" ht="23.3" customHeight="1">
      <c r="A19" s="161" t="s">
        <v>186</v>
      </c>
      <c r="B19" s="162"/>
      <c r="C19" s="14">
        <v>8082</v>
      </c>
      <c r="E19" s="14">
        <v>-40</v>
      </c>
      <c r="G19" s="14">
        <v>-150</v>
      </c>
      <c r="I19" s="14">
        <v>-52</v>
      </c>
    </row>
    <row r="20" spans="1:11" ht="23.3" customHeight="1">
      <c r="A20" s="161" t="s">
        <v>112</v>
      </c>
      <c r="B20" s="162"/>
      <c r="C20" s="3">
        <v>-2990</v>
      </c>
      <c r="E20" s="3">
        <v>-6494</v>
      </c>
      <c r="G20" s="3">
        <v>-2539</v>
      </c>
      <c r="I20" s="3">
        <v>-6485</v>
      </c>
    </row>
    <row r="21" spans="1:11" ht="23.3" customHeight="1">
      <c r="A21" s="161" t="s">
        <v>169</v>
      </c>
      <c r="C21" s="27">
        <v>77</v>
      </c>
      <c r="E21" s="27">
        <v>335</v>
      </c>
      <c r="G21" s="54">
        <v>0</v>
      </c>
      <c r="I21" s="54">
        <v>0</v>
      </c>
    </row>
    <row r="22" spans="1:11" ht="23.3" customHeight="1">
      <c r="A22" s="161" t="s">
        <v>113</v>
      </c>
      <c r="B22" s="5"/>
      <c r="C22" s="5">
        <v>3716</v>
      </c>
      <c r="D22" s="5"/>
      <c r="E22" s="5">
        <v>1564</v>
      </c>
      <c r="F22" s="5"/>
      <c r="G22" s="5">
        <v>3540</v>
      </c>
      <c r="H22" s="5"/>
      <c r="I22" s="5">
        <v>1449</v>
      </c>
    </row>
    <row r="23" spans="1:11" ht="23.3" customHeight="1">
      <c r="A23" s="161" t="s">
        <v>114</v>
      </c>
      <c r="B23" s="162"/>
      <c r="C23" s="54">
        <v>-2</v>
      </c>
      <c r="E23" s="54">
        <v>-27</v>
      </c>
      <c r="G23" s="3">
        <v>-1550</v>
      </c>
      <c r="I23" s="3">
        <v>-1799</v>
      </c>
    </row>
    <row r="24" spans="1:11" ht="23.3" customHeight="1">
      <c r="A24" s="161" t="s">
        <v>71</v>
      </c>
      <c r="B24" s="5"/>
      <c r="C24" s="5">
        <f>-PL!D22</f>
        <v>4863</v>
      </c>
      <c r="D24" s="5"/>
      <c r="E24" s="5">
        <v>4419</v>
      </c>
      <c r="F24" s="5"/>
      <c r="G24" s="5">
        <v>4280</v>
      </c>
      <c r="H24" s="5"/>
      <c r="I24" s="5">
        <v>3770</v>
      </c>
    </row>
    <row r="25" spans="1:11" ht="23.3" customHeight="1">
      <c r="A25" s="166" t="s">
        <v>115</v>
      </c>
      <c r="B25" s="167"/>
      <c r="C25" s="70">
        <f>SUM(C10:C24)</f>
        <v>207132</v>
      </c>
      <c r="D25" s="168"/>
      <c r="E25" s="70">
        <f>SUM(E10:E24)</f>
        <v>163142</v>
      </c>
      <c r="F25" s="168"/>
      <c r="G25" s="70">
        <f>SUM(G10:G24)</f>
        <v>196091</v>
      </c>
      <c r="H25" s="169"/>
      <c r="I25" s="70">
        <f>SUM(I10:I24)</f>
        <v>129230</v>
      </c>
    </row>
    <row r="26" spans="1:11" ht="23.3" customHeight="1">
      <c r="A26" s="170" t="s">
        <v>116</v>
      </c>
      <c r="B26" s="170"/>
      <c r="C26" s="28"/>
      <c r="D26" s="5"/>
      <c r="E26" s="28"/>
      <c r="F26" s="5"/>
      <c r="G26" s="28"/>
      <c r="H26" s="5"/>
      <c r="I26" s="28"/>
    </row>
    <row r="27" spans="1:11" ht="23.3" customHeight="1">
      <c r="A27" s="161" t="s">
        <v>13</v>
      </c>
      <c r="B27" s="171"/>
      <c r="C27" s="14">
        <v>-492793</v>
      </c>
      <c r="D27" s="168"/>
      <c r="E27" s="14">
        <v>-244441</v>
      </c>
      <c r="F27" s="168"/>
      <c r="G27" s="14">
        <f>-474244+6200</f>
        <v>-468044</v>
      </c>
      <c r="H27" s="172"/>
      <c r="I27" s="14">
        <v>-243867</v>
      </c>
    </row>
    <row r="28" spans="1:11" ht="23.3" customHeight="1">
      <c r="A28" s="161" t="s">
        <v>117</v>
      </c>
      <c r="B28" s="161"/>
      <c r="C28" s="21">
        <v>-367783</v>
      </c>
      <c r="D28" s="168"/>
      <c r="E28" s="21">
        <v>-42061</v>
      </c>
      <c r="F28" s="168"/>
      <c r="G28" s="21">
        <v>-370336</v>
      </c>
      <c r="H28" s="172"/>
      <c r="I28" s="21">
        <v>-45281</v>
      </c>
    </row>
    <row r="29" spans="1:11" ht="23.3" customHeight="1">
      <c r="A29" s="161" t="s">
        <v>17</v>
      </c>
      <c r="B29" s="171"/>
      <c r="C29" s="5">
        <v>9537</v>
      </c>
      <c r="D29" s="168"/>
      <c r="E29" s="5">
        <v>2759</v>
      </c>
      <c r="F29" s="168"/>
      <c r="G29" s="5">
        <v>7416</v>
      </c>
      <c r="H29" s="172"/>
      <c r="I29" s="5">
        <v>3130</v>
      </c>
      <c r="K29" s="113"/>
    </row>
    <row r="30" spans="1:11" ht="23.3" customHeight="1">
      <c r="A30" s="161" t="s">
        <v>211</v>
      </c>
      <c r="B30" s="171"/>
      <c r="C30" s="5">
        <v>-6200</v>
      </c>
      <c r="D30" s="168"/>
      <c r="E30" s="54">
        <v>0</v>
      </c>
      <c r="F30" s="168"/>
      <c r="G30" s="5">
        <v>-6200</v>
      </c>
      <c r="H30" s="172"/>
      <c r="I30" s="54">
        <v>0</v>
      </c>
      <c r="K30" s="113"/>
    </row>
    <row r="31" spans="1:11" ht="23.3" customHeight="1">
      <c r="A31" s="161" t="s">
        <v>28</v>
      </c>
      <c r="B31" s="161"/>
      <c r="C31" s="5">
        <v>3398</v>
      </c>
      <c r="D31" s="168"/>
      <c r="E31" s="5">
        <v>-374</v>
      </c>
      <c r="F31" s="168"/>
      <c r="G31" s="5">
        <v>37</v>
      </c>
      <c r="H31" s="172"/>
      <c r="I31" s="5">
        <v>-329</v>
      </c>
    </row>
    <row r="32" spans="1:11" ht="23.3" customHeight="1">
      <c r="A32" s="170" t="s">
        <v>118</v>
      </c>
      <c r="B32" s="161"/>
      <c r="C32" s="5"/>
      <c r="D32" s="168"/>
      <c r="E32" s="5"/>
      <c r="F32" s="168"/>
      <c r="H32" s="172"/>
      <c r="I32" s="5"/>
    </row>
    <row r="33" spans="1:9" ht="23.3" customHeight="1">
      <c r="A33" s="161" t="s">
        <v>35</v>
      </c>
      <c r="B33" s="161"/>
      <c r="C33" s="3">
        <v>-80847</v>
      </c>
      <c r="D33" s="168"/>
      <c r="E33" s="3">
        <v>-125548</v>
      </c>
      <c r="F33" s="168"/>
      <c r="G33" s="3">
        <v>-62003</v>
      </c>
      <c r="H33" s="172"/>
      <c r="I33" s="3">
        <v>-112887</v>
      </c>
    </row>
    <row r="34" spans="1:9" ht="23.3" customHeight="1">
      <c r="A34" s="161" t="s">
        <v>38</v>
      </c>
      <c r="B34" s="161"/>
      <c r="C34" s="5">
        <v>-2872</v>
      </c>
      <c r="D34" s="168"/>
      <c r="E34" s="5">
        <v>944</v>
      </c>
      <c r="F34" s="168"/>
      <c r="G34" s="5">
        <v>-2852</v>
      </c>
      <c r="H34" s="172"/>
      <c r="I34" s="5">
        <v>938</v>
      </c>
    </row>
    <row r="35" spans="1:9" ht="23.3" customHeight="1">
      <c r="A35" s="161" t="s">
        <v>42</v>
      </c>
      <c r="B35" s="161"/>
      <c r="C35" s="5">
        <v>-1253</v>
      </c>
      <c r="D35" s="168"/>
      <c r="E35" s="5">
        <v>-175</v>
      </c>
      <c r="F35" s="168"/>
      <c r="G35" s="54">
        <v>24</v>
      </c>
      <c r="H35" s="172"/>
      <c r="I35" s="54">
        <v>0</v>
      </c>
    </row>
    <row r="36" spans="1:9" ht="23.3" customHeight="1">
      <c r="A36" s="161" t="s">
        <v>163</v>
      </c>
      <c r="B36" s="161"/>
      <c r="C36" s="5">
        <v>-5194</v>
      </c>
      <c r="D36" s="168"/>
      <c r="E36" s="5">
        <v>-514</v>
      </c>
      <c r="F36" s="168"/>
      <c r="G36" s="54">
        <v>-4857</v>
      </c>
      <c r="H36" s="172"/>
      <c r="I36" s="54">
        <v>-514</v>
      </c>
    </row>
    <row r="37" spans="1:9" ht="23.3" customHeight="1">
      <c r="A37" s="161" t="s">
        <v>217</v>
      </c>
      <c r="B37" s="173"/>
      <c r="C37" s="70">
        <f>SUM(C25:C36)</f>
        <v>-736875</v>
      </c>
      <c r="D37" s="168"/>
      <c r="E37" s="70">
        <f>SUM(E25:E36)</f>
        <v>-246268</v>
      </c>
      <c r="F37" s="168"/>
      <c r="G37" s="70">
        <f>SUM(G25:G36)</f>
        <v>-710724</v>
      </c>
      <c r="H37" s="169"/>
      <c r="I37" s="70">
        <f>SUM(I25:I36)</f>
        <v>-269580</v>
      </c>
    </row>
    <row r="38" spans="1:9" ht="23.3" customHeight="1">
      <c r="A38" s="170" t="s">
        <v>119</v>
      </c>
      <c r="B38" s="161"/>
      <c r="C38" s="12">
        <v>-392</v>
      </c>
      <c r="D38" s="168"/>
      <c r="E38" s="12">
        <v>-168</v>
      </c>
      <c r="F38" s="168"/>
      <c r="G38" s="12">
        <v>-319</v>
      </c>
      <c r="H38" s="172"/>
      <c r="I38" s="12">
        <v>-161</v>
      </c>
    </row>
    <row r="39" spans="1:9" ht="23.3" customHeight="1">
      <c r="A39" s="174" t="s">
        <v>170</v>
      </c>
      <c r="B39" s="174"/>
      <c r="C39" s="20">
        <f>SUM(C37:C38)</f>
        <v>-737267</v>
      </c>
      <c r="D39" s="10"/>
      <c r="E39" s="20">
        <f>SUM(E37:E38)</f>
        <v>-246436</v>
      </c>
      <c r="F39" s="169"/>
      <c r="G39" s="20">
        <f>SUM(G37:G38)</f>
        <v>-711043</v>
      </c>
      <c r="H39" s="10"/>
      <c r="I39" s="20">
        <f>SUM(I37:I38)</f>
        <v>-269741</v>
      </c>
    </row>
    <row r="40" spans="1:9" ht="23.3" customHeight="1">
      <c r="A40" s="174"/>
      <c r="B40" s="174"/>
      <c r="C40" s="4"/>
      <c r="D40" s="10"/>
      <c r="E40" s="4"/>
      <c r="F40" s="169"/>
      <c r="G40" s="4"/>
      <c r="H40" s="10"/>
      <c r="I40" s="4"/>
    </row>
    <row r="41" spans="1:9" ht="23.3" customHeight="1">
      <c r="A41" s="174"/>
      <c r="B41" s="174"/>
      <c r="C41" s="4"/>
      <c r="D41" s="10"/>
      <c r="E41" s="4"/>
      <c r="F41" s="169"/>
      <c r="G41" s="4"/>
      <c r="H41" s="10"/>
      <c r="I41" s="4"/>
    </row>
    <row r="42" spans="1:9" ht="23.3" customHeight="1">
      <c r="A42" s="174"/>
      <c r="B42" s="174"/>
      <c r="C42" s="4"/>
      <c r="D42" s="10"/>
      <c r="E42" s="4"/>
      <c r="F42" s="169"/>
      <c r="G42" s="4"/>
      <c r="H42" s="10"/>
      <c r="I42" s="4"/>
    </row>
    <row r="43" spans="1:9" ht="23.3" customHeight="1">
      <c r="A43" s="174"/>
      <c r="B43" s="174"/>
      <c r="C43" s="4"/>
      <c r="D43" s="10"/>
      <c r="E43" s="4"/>
      <c r="F43" s="169"/>
      <c r="G43" s="4"/>
      <c r="H43" s="10"/>
      <c r="I43" s="4"/>
    </row>
    <row r="44" spans="1:9" ht="23.3" customHeight="1">
      <c r="A44" s="174"/>
      <c r="B44" s="174"/>
      <c r="C44" s="4"/>
      <c r="D44" s="10"/>
      <c r="E44" s="4"/>
      <c r="F44" s="169"/>
      <c r="G44" s="4"/>
      <c r="H44" s="10"/>
      <c r="I44" s="4"/>
    </row>
    <row r="45" spans="1:9" ht="23.3" customHeight="1">
      <c r="A45" s="174"/>
      <c r="B45" s="174"/>
      <c r="C45" s="4"/>
      <c r="D45" s="10"/>
      <c r="E45" s="4"/>
      <c r="F45" s="169"/>
      <c r="G45" s="4"/>
      <c r="H45" s="10"/>
      <c r="I45" s="4"/>
    </row>
    <row r="46" spans="1:9" ht="23.3" customHeight="1">
      <c r="A46" s="194" t="s">
        <v>0</v>
      </c>
      <c r="B46" s="194"/>
      <c r="C46" s="194"/>
      <c r="D46" s="194"/>
      <c r="E46" s="194"/>
      <c r="F46" s="194"/>
      <c r="G46" s="194"/>
      <c r="H46" s="194"/>
      <c r="I46" s="194"/>
    </row>
    <row r="47" spans="1:9" ht="23.3" customHeight="1">
      <c r="A47" s="194" t="s">
        <v>120</v>
      </c>
      <c r="B47" s="194"/>
      <c r="C47" s="194"/>
      <c r="D47" s="194"/>
      <c r="E47" s="194"/>
      <c r="F47" s="194"/>
      <c r="G47" s="194"/>
      <c r="H47" s="194"/>
      <c r="I47" s="194"/>
    </row>
    <row r="48" spans="1:9" ht="23.3" customHeight="1">
      <c r="A48" s="194" t="s">
        <v>187</v>
      </c>
      <c r="B48" s="194"/>
      <c r="C48" s="194"/>
      <c r="D48" s="194"/>
      <c r="E48" s="194"/>
      <c r="F48" s="194"/>
      <c r="G48" s="194"/>
      <c r="H48" s="194"/>
      <c r="I48" s="194"/>
    </row>
    <row r="49" spans="1:15" ht="23.3" customHeight="1">
      <c r="A49" s="195" t="s">
        <v>58</v>
      </c>
      <c r="B49" s="195"/>
      <c r="C49" s="195"/>
      <c r="D49" s="195"/>
      <c r="E49" s="195"/>
      <c r="F49" s="195"/>
      <c r="G49" s="195"/>
      <c r="H49" s="195"/>
      <c r="I49" s="195"/>
    </row>
    <row r="50" spans="1:15" ht="23.3" customHeight="1">
      <c r="A50" s="196" t="s">
        <v>1</v>
      </c>
      <c r="B50" s="196"/>
      <c r="C50" s="196"/>
      <c r="D50" s="196"/>
      <c r="E50" s="196"/>
      <c r="F50" s="196"/>
      <c r="G50" s="196"/>
      <c r="H50" s="196"/>
      <c r="I50" s="196"/>
    </row>
    <row r="51" spans="1:15" ht="5.95" customHeight="1">
      <c r="A51" s="151"/>
      <c r="B51" s="151"/>
      <c r="C51" s="25"/>
      <c r="D51" s="153"/>
      <c r="E51" s="153"/>
      <c r="F51" s="153"/>
      <c r="G51" s="153"/>
      <c r="H51" s="151"/>
      <c r="I51" s="151"/>
    </row>
    <row r="52" spans="1:15" ht="23.3" customHeight="1">
      <c r="A52" s="154" t="s">
        <v>59</v>
      </c>
      <c r="B52" s="155"/>
      <c r="C52" s="192" t="s">
        <v>3</v>
      </c>
      <c r="D52" s="192"/>
      <c r="E52" s="192"/>
      <c r="F52" s="8"/>
      <c r="G52" s="193" t="s">
        <v>4</v>
      </c>
      <c r="H52" s="193"/>
      <c r="I52" s="193"/>
    </row>
    <row r="53" spans="1:15" ht="23.3" customHeight="1">
      <c r="B53" s="157"/>
      <c r="C53" s="111" t="s">
        <v>188</v>
      </c>
      <c r="D53" s="1"/>
      <c r="E53" s="111" t="s">
        <v>146</v>
      </c>
      <c r="F53" s="1"/>
      <c r="G53" s="111" t="s">
        <v>188</v>
      </c>
      <c r="H53" s="1"/>
      <c r="I53" s="111" t="s">
        <v>146</v>
      </c>
    </row>
    <row r="54" spans="1:15" ht="23.3" customHeight="1">
      <c r="A54" s="175" t="s">
        <v>121</v>
      </c>
      <c r="B54" s="175"/>
      <c r="E54" s="27"/>
      <c r="G54" s="3"/>
    </row>
    <row r="55" spans="1:15" ht="23.3" customHeight="1">
      <c r="A55" s="161" t="s">
        <v>122</v>
      </c>
      <c r="B55" s="161"/>
      <c r="C55" s="3">
        <v>-5093</v>
      </c>
      <c r="E55" s="3">
        <v>-9970</v>
      </c>
      <c r="G55" s="3">
        <v>-5056</v>
      </c>
      <c r="H55" s="5"/>
      <c r="I55" s="3">
        <v>-9971</v>
      </c>
      <c r="M55" s="165"/>
      <c r="O55" s="165"/>
    </row>
    <row r="56" spans="1:15" ht="23.3" customHeight="1">
      <c r="A56" s="161" t="s">
        <v>123</v>
      </c>
      <c r="B56" s="162"/>
      <c r="C56" s="21">
        <v>-39488</v>
      </c>
      <c r="D56" s="21"/>
      <c r="E56" s="21">
        <v>-31006</v>
      </c>
      <c r="F56" s="21"/>
      <c r="G56" s="21">
        <v>-37971</v>
      </c>
      <c r="I56" s="21">
        <v>-18279</v>
      </c>
      <c r="M56" s="165"/>
      <c r="O56" s="165"/>
    </row>
    <row r="57" spans="1:15" ht="23.3" customHeight="1">
      <c r="A57" s="161" t="s">
        <v>124</v>
      </c>
      <c r="B57" s="161"/>
      <c r="C57" s="3">
        <v>1441</v>
      </c>
      <c r="E57" s="3">
        <v>181</v>
      </c>
      <c r="G57" s="54">
        <v>1033</v>
      </c>
      <c r="H57" s="5"/>
      <c r="I57" s="54">
        <v>168</v>
      </c>
      <c r="M57" s="165"/>
      <c r="O57" s="165"/>
    </row>
    <row r="58" spans="1:15" ht="23.3" customHeight="1">
      <c r="A58" s="161" t="s">
        <v>125</v>
      </c>
      <c r="B58" s="161"/>
      <c r="C58" s="54">
        <v>0</v>
      </c>
      <c r="D58" s="27"/>
      <c r="E58" s="54">
        <v>-69195</v>
      </c>
      <c r="F58" s="27"/>
      <c r="G58" s="54">
        <v>0</v>
      </c>
      <c r="H58" s="28"/>
      <c r="I58" s="54">
        <v>-69194</v>
      </c>
      <c r="M58" s="165"/>
      <c r="O58" s="165"/>
    </row>
    <row r="59" spans="1:15" ht="23.3" customHeight="1">
      <c r="A59" s="161" t="s">
        <v>126</v>
      </c>
      <c r="B59" s="161"/>
      <c r="C59" s="54">
        <v>0</v>
      </c>
      <c r="D59" s="27"/>
      <c r="E59" s="54">
        <v>3009</v>
      </c>
      <c r="F59" s="27"/>
      <c r="G59" s="54">
        <v>0</v>
      </c>
      <c r="H59" s="28"/>
      <c r="I59" s="54">
        <v>3009</v>
      </c>
      <c r="M59" s="165"/>
      <c r="O59" s="165"/>
    </row>
    <row r="60" spans="1:15" ht="23.3" customHeight="1">
      <c r="A60" s="161" t="s">
        <v>127</v>
      </c>
      <c r="B60" s="162"/>
      <c r="C60" s="54">
        <v>0</v>
      </c>
      <c r="D60" s="58"/>
      <c r="E60" s="54">
        <v>0</v>
      </c>
      <c r="F60" s="58"/>
      <c r="G60" s="54">
        <v>0</v>
      </c>
      <c r="H60" s="5"/>
      <c r="I60" s="58">
        <v>-10000</v>
      </c>
      <c r="M60" s="165"/>
      <c r="O60" s="165"/>
    </row>
    <row r="61" spans="1:15" ht="23.3" customHeight="1">
      <c r="A61" s="161" t="s">
        <v>128</v>
      </c>
      <c r="B61" s="161"/>
      <c r="C61" s="54">
        <v>2</v>
      </c>
      <c r="D61" s="5"/>
      <c r="E61" s="54">
        <v>3</v>
      </c>
      <c r="F61" s="5"/>
      <c r="G61" s="3">
        <v>1526</v>
      </c>
      <c r="H61" s="5"/>
      <c r="I61" s="3">
        <v>1775</v>
      </c>
      <c r="M61" s="165"/>
      <c r="O61" s="165"/>
    </row>
    <row r="62" spans="1:15" ht="23.3" customHeight="1">
      <c r="A62" s="174" t="s">
        <v>215</v>
      </c>
      <c r="B62" s="174"/>
      <c r="C62" s="19">
        <f>SUM(C55:C61)</f>
        <v>-43138</v>
      </c>
      <c r="D62" s="5"/>
      <c r="E62" s="19">
        <f>SUM(E55:E61)</f>
        <v>-106978</v>
      </c>
      <c r="F62" s="5"/>
      <c r="G62" s="19">
        <f>SUM(G55:G61)</f>
        <v>-40468</v>
      </c>
      <c r="I62" s="19">
        <f>SUM(I55:I61)</f>
        <v>-102492</v>
      </c>
      <c r="M62" s="165"/>
      <c r="O62" s="165"/>
    </row>
    <row r="63" spans="1:15" ht="23.3" customHeight="1">
      <c r="C63" s="176"/>
      <c r="D63" s="176"/>
      <c r="E63" s="176"/>
      <c r="F63" s="176"/>
      <c r="G63" s="176"/>
      <c r="H63" s="176"/>
      <c r="I63" s="176"/>
      <c r="M63" s="165"/>
      <c r="O63" s="165"/>
    </row>
    <row r="64" spans="1:15" s="151" customFormat="1" ht="23.3" customHeight="1">
      <c r="A64" s="175" t="s">
        <v>129</v>
      </c>
      <c r="B64" s="175"/>
      <c r="C64" s="27"/>
      <c r="D64" s="5"/>
      <c r="E64" s="27"/>
      <c r="F64" s="5"/>
      <c r="G64" s="3"/>
      <c r="H64" s="3"/>
      <c r="I64" s="3"/>
      <c r="M64" s="165"/>
      <c r="O64" s="165"/>
    </row>
    <row r="65" spans="1:15" s="151" customFormat="1" ht="23.3" customHeight="1">
      <c r="A65" s="161" t="s">
        <v>130</v>
      </c>
      <c r="B65" s="162"/>
      <c r="C65" s="54">
        <f>-1400246+250000</f>
        <v>-1150246</v>
      </c>
      <c r="D65" s="28"/>
      <c r="E65" s="54">
        <v>-429663</v>
      </c>
      <c r="F65" s="28"/>
      <c r="G65" s="54">
        <v>-1130346</v>
      </c>
      <c r="H65" s="3"/>
      <c r="I65" s="54">
        <v>-429663</v>
      </c>
      <c r="M65" s="165"/>
      <c r="N65" s="156"/>
      <c r="O65" s="165"/>
    </row>
    <row r="66" spans="1:15" ht="23.3" customHeight="1">
      <c r="A66" s="161" t="s">
        <v>131</v>
      </c>
      <c r="B66" s="162"/>
      <c r="C66" s="54">
        <f>2165035-250000</f>
        <v>1915035</v>
      </c>
      <c r="D66" s="28"/>
      <c r="E66" s="54">
        <v>923249</v>
      </c>
      <c r="F66" s="28"/>
      <c r="G66" s="54">
        <v>1895135</v>
      </c>
      <c r="I66" s="54">
        <v>923249</v>
      </c>
      <c r="M66" s="165"/>
      <c r="O66" s="165"/>
    </row>
    <row r="67" spans="1:15" ht="23.3" customHeight="1">
      <c r="A67" s="161" t="s">
        <v>132</v>
      </c>
      <c r="B67" s="162"/>
      <c r="C67" s="54">
        <v>0</v>
      </c>
      <c r="D67" s="28"/>
      <c r="E67" s="58">
        <v>-1018</v>
      </c>
      <c r="F67" s="28"/>
      <c r="G67" s="54">
        <v>0</v>
      </c>
      <c r="I67" s="54">
        <v>0</v>
      </c>
      <c r="M67" s="165"/>
      <c r="O67" s="165"/>
    </row>
    <row r="68" spans="1:15" ht="23.3" customHeight="1">
      <c r="A68" s="161" t="s">
        <v>133</v>
      </c>
      <c r="B68" s="162"/>
      <c r="C68" s="54">
        <v>-7110</v>
      </c>
      <c r="D68" s="28"/>
      <c r="E68" s="54">
        <v>0</v>
      </c>
      <c r="F68" s="28"/>
      <c r="G68" s="54">
        <v>-7110</v>
      </c>
      <c r="I68" s="54">
        <v>0</v>
      </c>
      <c r="M68" s="165"/>
      <c r="O68" s="165"/>
    </row>
    <row r="69" spans="1:15" s="151" customFormat="1" ht="23.3" customHeight="1">
      <c r="A69" s="161" t="s">
        <v>134</v>
      </c>
      <c r="B69" s="162"/>
      <c r="C69" s="28">
        <v>-11183</v>
      </c>
      <c r="D69" s="28"/>
      <c r="E69" s="28">
        <v>-9398</v>
      </c>
      <c r="F69" s="28"/>
      <c r="G69" s="28">
        <v>-6956</v>
      </c>
      <c r="H69" s="3"/>
      <c r="I69" s="28">
        <v>-6392</v>
      </c>
      <c r="M69" s="165"/>
      <c r="N69" s="156"/>
      <c r="O69" s="165"/>
    </row>
    <row r="70" spans="1:15" s="151" customFormat="1" ht="23.3" customHeight="1">
      <c r="A70" s="161" t="s">
        <v>161</v>
      </c>
      <c r="B70" s="162"/>
      <c r="C70" s="54">
        <v>0</v>
      </c>
      <c r="D70" s="28"/>
      <c r="E70" s="28">
        <v>-127299</v>
      </c>
      <c r="F70" s="28"/>
      <c r="G70" s="54">
        <v>0</v>
      </c>
      <c r="H70" s="3"/>
      <c r="I70" s="28">
        <v>-127299</v>
      </c>
      <c r="M70" s="165"/>
      <c r="N70" s="156"/>
      <c r="O70" s="165"/>
    </row>
    <row r="71" spans="1:15" s="151" customFormat="1" ht="23.3" customHeight="1">
      <c r="A71" s="161" t="s">
        <v>135</v>
      </c>
      <c r="B71" s="162"/>
      <c r="C71" s="32">
        <v>-1</v>
      </c>
      <c r="D71" s="84"/>
      <c r="E71" s="32">
        <v>-13</v>
      </c>
      <c r="F71" s="84"/>
      <c r="G71" s="32">
        <v>-1</v>
      </c>
      <c r="H71" s="3"/>
      <c r="I71" s="32">
        <v>-13</v>
      </c>
      <c r="M71" s="165"/>
      <c r="N71" s="156"/>
      <c r="O71" s="165"/>
    </row>
    <row r="72" spans="1:15" ht="23.3" customHeight="1">
      <c r="A72" s="161" t="s">
        <v>136</v>
      </c>
      <c r="B72" s="161"/>
      <c r="C72" s="32">
        <v>-4722</v>
      </c>
      <c r="D72" s="84"/>
      <c r="E72" s="32">
        <v>-4224</v>
      </c>
      <c r="F72" s="84"/>
      <c r="G72" s="32">
        <v>-4139</v>
      </c>
      <c r="I72" s="32">
        <v>-3574</v>
      </c>
      <c r="M72" s="165"/>
      <c r="O72" s="165"/>
    </row>
    <row r="73" spans="1:15" ht="23.3" customHeight="1">
      <c r="A73" s="174" t="s">
        <v>216</v>
      </c>
      <c r="B73" s="174"/>
      <c r="C73" s="30">
        <f>SUM(C65:C72)</f>
        <v>741773</v>
      </c>
      <c r="D73" s="28"/>
      <c r="E73" s="30">
        <f>SUM(E65:E72)</f>
        <v>351634</v>
      </c>
      <c r="F73" s="28"/>
      <c r="G73" s="30">
        <f>SUM(G65:G72)</f>
        <v>746583</v>
      </c>
      <c r="I73" s="30">
        <f>SUM(I65:I72)</f>
        <v>356308</v>
      </c>
      <c r="M73" s="165"/>
      <c r="O73" s="165"/>
    </row>
    <row r="74" spans="1:15" ht="23.3" customHeight="1">
      <c r="A74" s="175"/>
      <c r="B74" s="175"/>
      <c r="C74" s="28"/>
      <c r="D74" s="28"/>
      <c r="E74" s="28"/>
      <c r="F74" s="28"/>
      <c r="G74" s="28"/>
      <c r="I74" s="28"/>
    </row>
    <row r="75" spans="1:15" ht="23.3" customHeight="1">
      <c r="A75" s="154" t="s">
        <v>137</v>
      </c>
      <c r="C75" s="33">
        <v>-1142</v>
      </c>
      <c r="D75" s="85"/>
      <c r="E75" s="33">
        <v>58</v>
      </c>
      <c r="F75" s="85"/>
      <c r="G75" s="88">
        <v>0</v>
      </c>
      <c r="H75" s="169"/>
      <c r="I75" s="88">
        <v>0</v>
      </c>
    </row>
    <row r="76" spans="1:15" ht="23.3" customHeight="1">
      <c r="A76" s="175" t="s">
        <v>138</v>
      </c>
      <c r="B76" s="175"/>
      <c r="C76" s="28">
        <f>+C39+C62+C73+C75</f>
        <v>-39774</v>
      </c>
      <c r="D76" s="28"/>
      <c r="E76" s="28">
        <f>+E39+E62+E73+E75</f>
        <v>-1722</v>
      </c>
      <c r="F76" s="28"/>
      <c r="G76" s="28">
        <f>+G39+G62+G73+G75</f>
        <v>-4928</v>
      </c>
      <c r="I76" s="28">
        <f>+I39+I62+I73+I75</f>
        <v>-15925</v>
      </c>
      <c r="K76" s="177"/>
    </row>
    <row r="77" spans="1:15" ht="23.3" customHeight="1">
      <c r="A77" s="154" t="s">
        <v>139</v>
      </c>
      <c r="C77" s="28">
        <f>BS!F14</f>
        <v>368725</v>
      </c>
      <c r="D77" s="28"/>
      <c r="E77" s="28">
        <v>415992</v>
      </c>
      <c r="F77" s="28"/>
      <c r="G77" s="28">
        <f>BS!J14</f>
        <v>237840</v>
      </c>
      <c r="H77" s="169"/>
      <c r="I77" s="28">
        <v>354196</v>
      </c>
    </row>
    <row r="78" spans="1:15" ht="23.3" customHeight="1" thickBot="1">
      <c r="A78" s="175" t="s">
        <v>140</v>
      </c>
      <c r="B78" s="162"/>
      <c r="C78" s="34">
        <f>SUM(C76:C77)</f>
        <v>328951</v>
      </c>
      <c r="D78" s="28"/>
      <c r="E78" s="34">
        <f>SUM(E76:E77)</f>
        <v>414270</v>
      </c>
      <c r="F78" s="28"/>
      <c r="G78" s="34">
        <f>SUM(G76:G77)</f>
        <v>232912</v>
      </c>
      <c r="I78" s="34">
        <f>SUM(I76:I77)</f>
        <v>338271</v>
      </c>
    </row>
    <row r="79" spans="1:15" ht="23.3" customHeight="1" thickTop="1">
      <c r="A79" s="175"/>
      <c r="B79" s="175"/>
      <c r="C79" s="28"/>
      <c r="D79" s="5"/>
      <c r="E79" s="28"/>
      <c r="F79" s="5"/>
      <c r="G79" s="28"/>
      <c r="I79" s="28"/>
    </row>
    <row r="80" spans="1:15" ht="23.3" customHeight="1">
      <c r="A80" s="175" t="s">
        <v>222</v>
      </c>
    </row>
    <row r="81" spans="1:9" ht="23.3" customHeight="1">
      <c r="A81" s="175" t="s">
        <v>164</v>
      </c>
      <c r="C81" s="3"/>
      <c r="F81" s="5"/>
      <c r="G81" s="3"/>
    </row>
    <row r="82" spans="1:9" ht="23.3" customHeight="1">
      <c r="A82" s="154" t="s">
        <v>165</v>
      </c>
      <c r="C82" s="3">
        <v>30044</v>
      </c>
      <c r="E82" s="3">
        <v>8013</v>
      </c>
      <c r="G82" s="3">
        <v>27931</v>
      </c>
      <c r="I82" s="3">
        <v>8010</v>
      </c>
    </row>
    <row r="83" spans="1:9" ht="23.3" customHeight="1">
      <c r="A83" s="154" t="s">
        <v>166</v>
      </c>
      <c r="C83" s="3">
        <v>4073</v>
      </c>
      <c r="E83" s="3">
        <v>3976</v>
      </c>
      <c r="G83" s="3">
        <v>4073</v>
      </c>
      <c r="I83" s="3">
        <v>3976</v>
      </c>
    </row>
    <row r="84" spans="1:9" ht="23.3" customHeight="1">
      <c r="A84" s="154" t="s">
        <v>167</v>
      </c>
      <c r="C84" s="3">
        <v>8649</v>
      </c>
      <c r="E84" s="3">
        <v>13068</v>
      </c>
      <c r="G84" s="54">
        <v>6654</v>
      </c>
      <c r="I84" s="54">
        <v>0</v>
      </c>
    </row>
    <row r="85" spans="1:9" ht="23.3" customHeight="1">
      <c r="C85" s="35"/>
      <c r="G85" s="3"/>
    </row>
    <row r="86" spans="1:9" ht="23.3" customHeight="1">
      <c r="C86" s="35"/>
      <c r="G86" s="3"/>
    </row>
    <row r="87" spans="1:9" ht="23.3" customHeight="1">
      <c r="C87" s="35"/>
      <c r="G87" s="3"/>
    </row>
    <row r="88" spans="1:9" ht="23.3" customHeight="1">
      <c r="A88" s="156"/>
      <c r="C88" s="35"/>
      <c r="G88" s="3"/>
    </row>
    <row r="89" spans="1:9" ht="23.3" customHeight="1">
      <c r="C89" s="35"/>
      <c r="G89" s="3"/>
    </row>
    <row r="90" spans="1:9" ht="23.3" customHeight="1">
      <c r="A90" s="53" t="s">
        <v>31</v>
      </c>
      <c r="C90" s="100"/>
      <c r="G90" s="3"/>
    </row>
    <row r="91" spans="1:9" ht="23.3" customHeight="1">
      <c r="C91" s="35"/>
      <c r="G91" s="3"/>
    </row>
    <row r="92" spans="1:9" ht="23.3" customHeight="1">
      <c r="I92" s="5"/>
    </row>
    <row r="93" spans="1:9" ht="23.3" customHeight="1">
      <c r="I93" s="5"/>
    </row>
    <row r="94" spans="1:9" ht="23.3" customHeight="1">
      <c r="I94" s="5"/>
    </row>
    <row r="95" spans="1:9" ht="23.3" customHeight="1">
      <c r="A95" s="156"/>
      <c r="I95" s="5"/>
    </row>
    <row r="96" spans="1:9" ht="23.3" customHeight="1">
      <c r="I96" s="5"/>
    </row>
    <row r="97" spans="1:9" ht="23.3" customHeight="1">
      <c r="I97" s="5"/>
    </row>
    <row r="98" spans="1:9" ht="23.3" customHeight="1">
      <c r="I98" s="5"/>
    </row>
    <row r="99" spans="1:9" ht="23.3" customHeight="1">
      <c r="I99" s="5"/>
    </row>
    <row r="100" spans="1:9" ht="23.3" customHeight="1">
      <c r="A100" s="178"/>
      <c r="B100" s="178"/>
      <c r="C100" s="29"/>
      <c r="D100" s="179"/>
      <c r="E100" s="179"/>
      <c r="F100" s="179"/>
      <c r="G100" s="179"/>
      <c r="H100" s="179"/>
      <c r="I100" s="179"/>
    </row>
    <row r="101" spans="1:9" ht="23.3" customHeight="1">
      <c r="A101" s="178"/>
      <c r="B101" s="178"/>
      <c r="C101" s="29"/>
      <c r="D101" s="179"/>
      <c r="E101" s="179"/>
      <c r="F101" s="179"/>
      <c r="G101" s="179"/>
      <c r="H101" s="179"/>
      <c r="I101" s="179"/>
    </row>
    <row r="102" spans="1:9" ht="23.3" customHeight="1">
      <c r="I102" s="5"/>
    </row>
    <row r="106" spans="1:9" ht="23.3" customHeight="1">
      <c r="A106" s="156"/>
    </row>
  </sheetData>
  <mergeCells count="14">
    <mergeCell ref="C52:E52"/>
    <mergeCell ref="G52:I52"/>
    <mergeCell ref="A1:I1"/>
    <mergeCell ref="A2:I2"/>
    <mergeCell ref="A3:I3"/>
    <mergeCell ref="A4:I4"/>
    <mergeCell ref="A5:I5"/>
    <mergeCell ref="C7:E7"/>
    <mergeCell ref="G7:I7"/>
    <mergeCell ref="A46:I46"/>
    <mergeCell ref="A47:I47"/>
    <mergeCell ref="A48:I48"/>
    <mergeCell ref="A49:I49"/>
    <mergeCell ref="A50:I50"/>
  </mergeCells>
  <pageMargins left="0.8" right="0.45" top="0.8" bottom="0.5" header="0.6" footer="0.3"/>
  <pageSetup paperSize="9" scale="73" firstPageNumber="13" fitToHeight="0" orientation="portrait" useFirstPageNumber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181BF0-70C2-4AD4-8F9F-7DB2A483324F}">
  <dimension ref="A1:D6"/>
  <sheetViews>
    <sheetView workbookViewId="0"/>
  </sheetViews>
  <sheetFormatPr defaultRowHeight="21.75"/>
  <sheetData>
    <row r="1" spans="1:4">
      <c r="D1">
        <v>5</v>
      </c>
    </row>
    <row r="2" spans="1:4">
      <c r="A2">
        <v>1776665149394</v>
      </c>
      <c r="B2" t="s">
        <v>200</v>
      </c>
      <c r="C2" t="s">
        <v>201</v>
      </c>
      <c r="D2" t="s">
        <v>202</v>
      </c>
    </row>
    <row r="3" spans="1:4">
      <c r="A3">
        <v>1776665149396</v>
      </c>
      <c r="B3" t="s">
        <v>200</v>
      </c>
      <c r="C3" t="s">
        <v>203</v>
      </c>
      <c r="D3" t="s">
        <v>204</v>
      </c>
    </row>
    <row r="4" spans="1:4">
      <c r="A4">
        <v>1776665149396</v>
      </c>
      <c r="B4" t="s">
        <v>200</v>
      </c>
      <c r="C4" t="s">
        <v>205</v>
      </c>
      <c r="D4" t="s">
        <v>206</v>
      </c>
    </row>
    <row r="5" spans="1:4">
      <c r="A5">
        <v>1776665149396</v>
      </c>
      <c r="B5" t="s">
        <v>200</v>
      </c>
      <c r="C5" t="s">
        <v>207</v>
      </c>
      <c r="D5" t="s">
        <v>208</v>
      </c>
    </row>
    <row r="6" spans="1:4">
      <c r="A6">
        <v>1776665149396</v>
      </c>
      <c r="B6" t="s">
        <v>200</v>
      </c>
      <c r="C6" t="s">
        <v>209</v>
      </c>
      <c r="D6" t="s">
        <v>210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A7D844D1AEE4491621D323B1BECA1" ma:contentTypeVersion="13" ma:contentTypeDescription="Create a new document." ma:contentTypeScope="" ma:versionID="92e9f0ed7301807815af8d0ec2473b15">
  <xsd:schema xmlns:xsd="http://www.w3.org/2001/XMLSchema" xmlns:xs="http://www.w3.org/2001/XMLSchema" xmlns:p="http://schemas.microsoft.com/office/2006/metadata/properties" xmlns:ns2="b368c8dd-b33d-431e-bbdf-61e6517d1484" xmlns:ns3="0d7c2dac-94df-4015-ad90-7375b076b3e2" targetNamespace="http://schemas.microsoft.com/office/2006/metadata/properties" ma:root="true" ma:fieldsID="44497f6b5b9468995f53370853d57a28" ns2:_="" ns3:_="">
    <xsd:import namespace="b368c8dd-b33d-431e-bbdf-61e6517d1484"/>
    <xsd:import namespace="0d7c2dac-94df-4015-ad90-7375b076b3e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68c8dd-b33d-431e-bbdf-61e6517d148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798d900d-0589-4081-96eb-513de833a5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7c2dac-94df-4015-ad90-7375b076b3e2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89d6680a-f911-48f2-bf6e-73853f8d07af}" ma:internalName="TaxCatchAll" ma:showField="CatchAllData" ma:web="0d7c2dac-94df-4015-ad90-7375b076b3e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d7c2dac-94df-4015-ad90-7375b076b3e2" xsi:nil="true"/>
    <lcf76f155ced4ddcb4097134ff3c332f xmlns="b368c8dd-b33d-431e-bbdf-61e6517d1484">
      <Terms xmlns="http://schemas.microsoft.com/office/infopath/2007/PartnerControls"/>
    </lcf76f155ced4ddcb4097134ff3c332f>
  </documentManagement>
</p:properties>
</file>

<file path=customXml/item3.xml><?xml version="1.0" encoding="utf-8"?>
<datasnipper xmlns="http://datasnipperlegacy" included="true" dataSnipperSheetDeleted="false" guid="ab01888d-c934-44ed-aebe-72d913daafa8" revision="3"/>
</file>

<file path=customXml/item4.xml><?xml version="1.0" encoding="utf-8"?>
<datasnipper xmlns="http://datasnipper" xmlMigrated="true" guid="d8bd29e1-6c78-423b-abf1-d5a3eaf2fed4" revision="4"/>
</file>

<file path=customXml/item5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F165FA6-286B-4E53-9CA5-8C39CF9B9BE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68c8dd-b33d-431e-bbdf-61e6517d1484"/>
    <ds:schemaRef ds:uri="0d7c2dac-94df-4015-ad90-7375b076b3e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57F2AF3-EE35-4E53-9072-C9621D00ACC2}">
  <ds:schemaRefs>
    <ds:schemaRef ds:uri="http://schemas.microsoft.com/office/2006/documentManagement/types"/>
    <ds:schemaRef ds:uri="http://purl.org/dc/elements/1.1/"/>
    <ds:schemaRef ds:uri="http://www.w3.org/XML/1998/namespace"/>
    <ds:schemaRef ds:uri="http://schemas.microsoft.com/office/2006/metadata/properties"/>
    <ds:schemaRef ds:uri="http://purl.org/dc/terms/"/>
    <ds:schemaRef ds:uri="b368c8dd-b33d-431e-bbdf-61e6517d1484"/>
    <ds:schemaRef ds:uri="http://schemas.microsoft.com/office/infopath/2007/PartnerControls"/>
    <ds:schemaRef ds:uri="http://schemas.openxmlformats.org/package/2006/metadata/core-properties"/>
    <ds:schemaRef ds:uri="0d7c2dac-94df-4015-ad90-7375b076b3e2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637C2AAE-769B-4FFE-A487-1069A32DAC96}">
  <ds:schemaRefs>
    <ds:schemaRef ds:uri="http://datasnipperlegacy"/>
  </ds:schemaRefs>
</ds:datastoreItem>
</file>

<file path=customXml/itemProps4.xml><?xml version="1.0" encoding="utf-8"?>
<ds:datastoreItem xmlns:ds="http://schemas.openxmlformats.org/officeDocument/2006/customXml" ds:itemID="{437D255A-86A7-4BD1-A815-BC99277450CF}">
  <ds:schemaRefs>
    <ds:schemaRef ds:uri="http://datasnipper"/>
  </ds:schemaRefs>
</ds:datastoreItem>
</file>

<file path=customXml/itemProps5.xml><?xml version="1.0" encoding="utf-8"?>
<ds:datastoreItem xmlns:ds="http://schemas.openxmlformats.org/officeDocument/2006/customXml" ds:itemID="{7AA72E96-6263-468E-AE2D-537B4BCA326D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</vt:lpstr>
      <vt:lpstr>PL</vt:lpstr>
      <vt:lpstr>EQ รวม</vt:lpstr>
      <vt:lpstr>EQ เฉพาะกิจการ</vt:lpstr>
      <vt:lpstr>CF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PricewaterhouseCoopers</dc:creator>
  <cp:keywords/>
  <dc:description/>
  <cp:lastModifiedBy>Iamwong, Withanon</cp:lastModifiedBy>
  <cp:revision/>
  <cp:lastPrinted>2026-05-13T14:08:42Z</cp:lastPrinted>
  <dcterms:created xsi:type="dcterms:W3CDTF">2001-07-26T07:12:28Z</dcterms:created>
  <dcterms:modified xsi:type="dcterms:W3CDTF">2026-05-13T14:08:44Z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2022-04-07T03:07:01Z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c4346ece-a70c-4887-be8a-359b87e307c6</vt:lpwstr>
  </property>
  <property fmtid="{D5CDD505-2E9C-101B-9397-08002B2CF9AE}" pid="8" name="MSIP_Label_ea60d57e-af5b-4752-ac57-3e4f28ca11dc_ContentBits">
    <vt:lpwstr>0</vt:lpwstr>
  </property>
  <property fmtid="{D5CDD505-2E9C-101B-9397-08002B2CF9AE}" pid="9" name="ContentTypeId">
    <vt:lpwstr>0x010100BA7A7D844D1AEE4491621D323B1BECA1</vt:lpwstr>
  </property>
  <property fmtid="{D5CDD505-2E9C-101B-9397-08002B2CF9AE}" pid="10" name="MediaServiceImageTags">
    <vt:lpwstr/>
  </property>
</Properties>
</file>