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ypornpanomvest_deloitte_com/Documents/Documents/Job/FY2026/TKN/Q1/Roll FS/"/>
    </mc:Choice>
  </mc:AlternateContent>
  <xr:revisionPtr revIDLastSave="0" documentId="13_ncr:1_{702E5F7E-5944-479B-A8C0-90EC1A298EF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" sheetId="33" r:id="rId1"/>
    <sheet name="PL" sheetId="24" r:id="rId2"/>
    <sheet name="EQ (Conso)" sheetId="17" r:id="rId3"/>
    <sheet name="EQ (Separate)" sheetId="23" r:id="rId4"/>
    <sheet name="CF" sheetId="28" r:id="rId5"/>
  </sheets>
  <definedNames>
    <definedName name="_xlnm._FilterDatabase" localSheetId="1" hidden="1">PL!$A$1:$M$29</definedName>
    <definedName name="Z_62C88142_195A_406E_A347_1C61EA880C0D_.wvu.PrintArea" localSheetId="4" hidden="1">CF!#REF!</definedName>
    <definedName name="Z_62C88142_195A_406E_A347_1C61EA880C0D_.wvu.PrintArea" localSheetId="2" hidden="1">'EQ (Conso)'!#REF!</definedName>
    <definedName name="Z_62C88142_195A_406E_A347_1C61EA880C0D_.wvu.PrintArea" localSheetId="1" hidden="1">PL!#REF!</definedName>
    <definedName name="Z_62C88142_195A_406E_A347_1C61EA880C0D_.wvu.Rows" localSheetId="2" hidden="1">'EQ (Conso)'!#REF!</definedName>
    <definedName name="Z_8AE384D2_954E_4FC4_9E7B_72B2DA3D2D3A_.wvu.PrintArea" localSheetId="4" hidden="1">CF!#REF!</definedName>
    <definedName name="Z_8AE384D2_954E_4FC4_9E7B_72B2DA3D2D3A_.wvu.PrintArea" localSheetId="2" hidden="1">'EQ (Conso)'!#REF!</definedName>
    <definedName name="Z_8AE384D2_954E_4FC4_9E7B_72B2DA3D2D3A_.wvu.Rows" localSheetId="1" hidden="1">PL!#REF!</definedName>
    <definedName name="Z_DFBF4CAE_57D7_4172_8C3A_8E3DF4930C4B_.wvu.PrintArea" localSheetId="4" hidden="1">CF!#REF!</definedName>
    <definedName name="Z_DFBF4CAE_57D7_4172_8C3A_8E3DF4930C4B_.wvu.PrintArea" localSheetId="2" hidden="1">'EQ (Conso)'!#REF!</definedName>
    <definedName name="Z_DFBF4CAE_57D7_4172_8C3A_8E3DF4930C4B_.wvu.Rows" localSheetId="1" hidden="1">PL!#REF!</definedName>
    <definedName name="Z_E1DB4DD3_3D3D_4C8E_ADFF_122E3B5E40F3_.wvu.PrintArea" localSheetId="4" hidden="1">CF!#REF!</definedName>
    <definedName name="Z_E1DB4DD3_3D3D_4C8E_ADFF_122E3B5E40F3_.wvu.PrintArea" localSheetId="2" hidden="1">'EQ (Conso)'!#REF!</definedName>
    <definedName name="Z_E1DB4DD3_3D3D_4C8E_ADFF_122E3B5E40F3_.wvu.PrintArea" localSheetId="1" hidden="1">PL!#REF!</definedName>
    <definedName name="Z_E1DB4DD3_3D3D_4C8E_ADFF_122E3B5E40F3_.wvu.Rows" localSheetId="1" hidden="1">PL!#REF!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23" l="1"/>
  <c r="P18" i="23"/>
  <c r="P24" i="17"/>
  <c r="L24" i="17"/>
  <c r="J24" i="17"/>
  <c r="H24" i="17"/>
  <c r="F24" i="17"/>
  <c r="D24" i="17"/>
  <c r="J35" i="33" l="1"/>
  <c r="F35" i="33"/>
  <c r="H35" i="33"/>
  <c r="D35" i="33"/>
  <c r="G88" i="28"/>
  <c r="C88" i="28"/>
  <c r="J23" i="23" l="1"/>
  <c r="H23" i="23"/>
  <c r="F23" i="23"/>
  <c r="D23" i="23"/>
  <c r="P22" i="23"/>
  <c r="P23" i="23" s="1"/>
  <c r="N23" i="23"/>
  <c r="Z23" i="17"/>
  <c r="Z22" i="17"/>
  <c r="V21" i="17"/>
  <c r="T23" i="17"/>
  <c r="T24" i="17" s="1"/>
  <c r="R23" i="17"/>
  <c r="R24" i="17" s="1"/>
  <c r="N22" i="17"/>
  <c r="N24" i="17" s="1"/>
  <c r="X22" i="17" l="1"/>
  <c r="Z24" i="17"/>
  <c r="X21" i="17"/>
  <c r="V23" i="17"/>
  <c r="V24" i="17" s="1"/>
  <c r="D39" i="24"/>
  <c r="J104" i="33"/>
  <c r="J106" i="33" s="1"/>
  <c r="H104" i="33"/>
  <c r="H106" i="33" s="1"/>
  <c r="F104" i="33"/>
  <c r="F106" i="33" s="1"/>
  <c r="D104" i="33"/>
  <c r="D106" i="33" s="1"/>
  <c r="F77" i="33"/>
  <c r="D77" i="33"/>
  <c r="F84" i="33"/>
  <c r="J84" i="33"/>
  <c r="J77" i="33"/>
  <c r="F21" i="33"/>
  <c r="J21" i="33"/>
  <c r="H84" i="33"/>
  <c r="D84" i="33"/>
  <c r="H77" i="33"/>
  <c r="H21" i="33"/>
  <c r="H36" i="33" s="1"/>
  <c r="D21" i="33"/>
  <c r="X23" i="17" l="1"/>
  <c r="X24" i="17" s="1"/>
  <c r="J36" i="33"/>
  <c r="F85" i="33"/>
  <c r="F107" i="33" s="1"/>
  <c r="D36" i="33"/>
  <c r="J85" i="33"/>
  <c r="J107" i="33" s="1"/>
  <c r="F36" i="33"/>
  <c r="D85" i="33"/>
  <c r="D107" i="33" s="1"/>
  <c r="H85" i="33"/>
  <c r="H107" i="33" s="1"/>
  <c r="F33" i="24"/>
  <c r="F16" i="24"/>
  <c r="F19" i="24" s="1"/>
  <c r="F11" i="24"/>
  <c r="F14" i="24" s="1"/>
  <c r="F20" i="24" s="1"/>
  <c r="F22" i="24" s="1"/>
  <c r="F24" i="24" s="1"/>
  <c r="F26" i="24" s="1"/>
  <c r="J33" i="24"/>
  <c r="J16" i="24"/>
  <c r="J19" i="24" s="1"/>
  <c r="J11" i="24"/>
  <c r="J14" i="24" s="1"/>
  <c r="J20" i="24" s="1"/>
  <c r="J22" i="24" s="1"/>
  <c r="J24" i="24" s="1"/>
  <c r="J26" i="24" s="1"/>
  <c r="J37" i="24" s="1"/>
  <c r="AB23" i="17"/>
  <c r="AB22" i="17"/>
  <c r="R22" i="23"/>
  <c r="E84" i="28"/>
  <c r="E72" i="28"/>
  <c r="I84" i="28"/>
  <c r="I72" i="28"/>
  <c r="E26" i="28"/>
  <c r="E38" i="28" s="1"/>
  <c r="E40" i="28" s="1"/>
  <c r="I26" i="28"/>
  <c r="I38" i="28" s="1"/>
  <c r="I40" i="28" s="1"/>
  <c r="J16" i="28"/>
  <c r="J20" i="28"/>
  <c r="J69" i="28"/>
  <c r="J65" i="28"/>
  <c r="J34" i="24" l="1"/>
  <c r="J41" i="24" s="1"/>
  <c r="AB24" i="17"/>
  <c r="I87" i="28"/>
  <c r="I89" i="28" s="1"/>
  <c r="E87" i="28"/>
  <c r="E89" i="28" s="1"/>
  <c r="F37" i="24"/>
  <c r="F39" i="24" s="1"/>
  <c r="F34" i="24"/>
  <c r="F41" i="24" s="1"/>
  <c r="F43" i="24" s="1"/>
  <c r="G84" i="28"/>
  <c r="C84" i="28"/>
  <c r="G72" i="28"/>
  <c r="C72" i="28"/>
  <c r="R15" i="23" l="1"/>
  <c r="V16" i="17"/>
  <c r="AB16" i="17" s="1"/>
  <c r="X18" i="17" l="1"/>
  <c r="AB18" i="17" s="1"/>
  <c r="R17" i="23"/>
  <c r="H33" i="24" l="1"/>
  <c r="D33" i="24"/>
  <c r="H19" i="24"/>
  <c r="D19" i="24"/>
  <c r="D14" i="24"/>
  <c r="D20" i="24" s="1"/>
  <c r="D22" i="24" s="1"/>
  <c r="D24" i="24" s="1"/>
  <c r="D26" i="24" s="1"/>
  <c r="H14" i="24"/>
  <c r="AB14" i="17"/>
  <c r="N18" i="23"/>
  <c r="P16" i="23"/>
  <c r="H20" i="24" l="1"/>
  <c r="H22" i="24" s="1"/>
  <c r="H24" i="24" s="1"/>
  <c r="H26" i="24" s="1"/>
  <c r="G26" i="28"/>
  <c r="G38" i="28" s="1"/>
  <c r="G40" i="28" s="1"/>
  <c r="G87" i="28" s="1"/>
  <c r="G89" i="28" s="1"/>
  <c r="D34" i="24"/>
  <c r="D43" i="24" s="1"/>
  <c r="C26" i="28"/>
  <c r="C38" i="28" s="1"/>
  <c r="C40" i="28" s="1"/>
  <c r="C87" i="28" s="1"/>
  <c r="C89" i="28" s="1"/>
  <c r="AB15" i="17"/>
  <c r="J18" i="23"/>
  <c r="H18" i="23"/>
  <c r="F18" i="23"/>
  <c r="D19" i="17"/>
  <c r="V17" i="17"/>
  <c r="T17" i="17"/>
  <c r="T19" i="17" s="1"/>
  <c r="R17" i="17"/>
  <c r="L19" i="17"/>
  <c r="J19" i="17"/>
  <c r="V14" i="17"/>
  <c r="P19" i="17"/>
  <c r="H34" i="24" l="1"/>
  <c r="H41" i="24" s="1"/>
  <c r="H37" i="24"/>
  <c r="L21" i="23" s="1"/>
  <c r="R14" i="23"/>
  <c r="L16" i="23"/>
  <c r="R16" i="23" s="1"/>
  <c r="X17" i="17"/>
  <c r="AB17" i="17" s="1"/>
  <c r="AB19" i="17" s="1"/>
  <c r="N17" i="17"/>
  <c r="N19" i="17" s="1"/>
  <c r="V19" i="17"/>
  <c r="F19" i="17"/>
  <c r="H19" i="17"/>
  <c r="R13" i="23"/>
  <c r="D18" i="23"/>
  <c r="R19" i="17"/>
  <c r="L23" i="23" l="1"/>
  <c r="R21" i="23"/>
  <c r="R23" i="23" s="1"/>
  <c r="R18" i="23"/>
  <c r="X19" i="17"/>
</calcChain>
</file>

<file path=xl/sharedStrings.xml><?xml version="1.0" encoding="utf-8"?>
<sst xmlns="http://schemas.openxmlformats.org/spreadsheetml/2006/main" count="421" uniqueCount="226">
  <si>
    <t>TAOKAENOI  FOOD  &amp;  MARKETING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</si>
  <si>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</si>
  <si>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</si>
  <si>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</si>
  <si>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</si>
  <si>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</si>
  <si>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</si>
  <si>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</si>
  <si>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</si>
  <si>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</si>
  <si>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</si>
  <si>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</t>
  </si>
  <si>
    <t>but reviewed”</t>
  </si>
  <si>
    <t>ASSETS</t>
  </si>
  <si>
    <t>CURRENT  ASSETS</t>
  </si>
  <si>
    <t>Cash and cash equivalents</t>
  </si>
  <si>
    <t>Trade and other current receivables</t>
  </si>
  <si>
    <t>Short-term loans to a subsidiary</t>
  </si>
  <si>
    <t>-</t>
  </si>
  <si>
    <t>Inventories</t>
  </si>
  <si>
    <t>Other current assets</t>
  </si>
  <si>
    <t>Total Current Assets</t>
  </si>
  <si>
    <t>NON-CURRENT  ASSETS</t>
  </si>
  <si>
    <t>Investment in subsidiaries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</si>
  <si>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</si>
  <si>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</si>
  <si>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</si>
  <si>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</si>
  <si>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</si>
  <si>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</si>
  <si>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</si>
  <si>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</si>
  <si>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</si>
  <si>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</si>
  <si>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</si>
  <si>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</si>
  <si>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 LIABILITIES</t>
  </si>
  <si>
    <t>Short-term borrowings from financial institutions</t>
  </si>
  <si>
    <t>Trade and other current payables</t>
  </si>
  <si>
    <t>Current portion of lease liabilities</t>
  </si>
  <si>
    <t>Income tax payable</t>
  </si>
  <si>
    <t>Other current liabilities</t>
  </si>
  <si>
    <t>Total Current Liabilities</t>
  </si>
  <si>
    <t>NON-CURRENT  LIABILITIES</t>
  </si>
  <si>
    <t>Lease liabilities</t>
  </si>
  <si>
    <t>Non-current provision for employee benefits</t>
  </si>
  <si>
    <t>Other non-current liabilities</t>
  </si>
  <si>
    <t>Total Non-current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</si>
  <si>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</si>
  <si>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</si>
  <si>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</si>
  <si>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</si>
  <si>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</si>
  <si>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</si>
  <si>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</si>
  <si>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 xml:space="preserve">RETAINED  EARNINGS </t>
  </si>
  <si>
    <t>Legal reserve</t>
  </si>
  <si>
    <t xml:space="preserve">Unappropriated </t>
  </si>
  <si>
    <t>TOTAL  SHAREHOLDERS’  EQUITY</t>
  </si>
  <si>
    <t>TOTAL  LIABILITIES  AND  SHAREHOLDERS’  EQUITY</t>
  </si>
  <si>
    <t>STATEMENTS  OF  PROFIT  OR  LOSS  AND  OTHER  COMPREHENSIVE  INCOME</t>
  </si>
  <si>
    <t>“UNAUDITED  BUT  REVIEWED”</t>
  </si>
  <si>
    <t>6M18</t>
  </si>
  <si>
    <t>Revenues</t>
  </si>
  <si>
    <t>Revenue from sales</t>
  </si>
  <si>
    <t>Revenue from sale of goods</t>
  </si>
  <si>
    <t>Other income</t>
  </si>
  <si>
    <t>Gain on foreign exchange rates - net</t>
  </si>
  <si>
    <t>Total revenues</t>
  </si>
  <si>
    <t>Expenses</t>
  </si>
  <si>
    <t>Costs</t>
  </si>
  <si>
    <t>Cost of sales</t>
  </si>
  <si>
    <t>Cost of sale of goods</t>
  </si>
  <si>
    <t>Distribution costs</t>
  </si>
  <si>
    <t>Administrative expenses</t>
  </si>
  <si>
    <t>Total expenses</t>
  </si>
  <si>
    <t>Profit from operating activities</t>
  </si>
  <si>
    <t>Profit before finance cost and income tax expense</t>
  </si>
  <si>
    <t>Finance costs</t>
  </si>
  <si>
    <t>Profit before income tax expense</t>
  </si>
  <si>
    <t>Income tax expense</t>
  </si>
  <si>
    <t>Tax expense</t>
  </si>
  <si>
    <t xml:space="preserve">NET PROFIT  </t>
  </si>
  <si>
    <t>Profit for the periods</t>
  </si>
  <si>
    <t>OTHER  COMPREHENSIVE  INCOME:</t>
  </si>
  <si>
    <t>Items that may be reclassified subsequently to profit or loss</t>
  </si>
  <si>
    <t xml:space="preserve">   Exchange differences on translating financial statements</t>
  </si>
  <si>
    <t xml:space="preserve">    Owners of the Parent</t>
  </si>
  <si>
    <t xml:space="preserve">    Non-controlling interests</t>
  </si>
  <si>
    <t>Owners of the Parent</t>
  </si>
  <si>
    <t>Non-controlling interests</t>
  </si>
  <si>
    <t>BASIC  EARNINGS  PER  SHARE  (BAHT)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</si>
  <si>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</si>
  <si>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CONSOLIDATED  FINANCIAL  STATEMENTS</t>
  </si>
  <si>
    <t>Other components of shareholders’ equity</t>
  </si>
  <si>
    <t>Surplus arising</t>
  </si>
  <si>
    <t>from change in</t>
  </si>
  <si>
    <t>Retained earnings</t>
  </si>
  <si>
    <t>Total shareholders’</t>
  </si>
  <si>
    <t>Issued and</t>
  </si>
  <si>
    <t>Share premium</t>
  </si>
  <si>
    <t>ownership</t>
  </si>
  <si>
    <t>Appropriated</t>
  </si>
  <si>
    <t>Exchange differences</t>
  </si>
  <si>
    <t>Total other</t>
  </si>
  <si>
    <t>equity attributable</t>
  </si>
  <si>
    <t>Total</t>
  </si>
  <si>
    <t>paid-up</t>
  </si>
  <si>
    <t>on ordinary</t>
  </si>
  <si>
    <t xml:space="preserve"> interest in </t>
  </si>
  <si>
    <t>on translating</t>
  </si>
  <si>
    <t>components of</t>
  </si>
  <si>
    <t>to owners</t>
  </si>
  <si>
    <t>Non-controlling</t>
  </si>
  <si>
    <t>shareholders’</t>
  </si>
  <si>
    <t>share capital</t>
  </si>
  <si>
    <t>shares</t>
  </si>
  <si>
    <t>a subsidiary</t>
  </si>
  <si>
    <t>Unappropriated</t>
  </si>
  <si>
    <t>financial statement</t>
  </si>
  <si>
    <t>shareholders’ equity</t>
  </si>
  <si>
    <t>of the Parent</t>
  </si>
  <si>
    <t>interests</t>
  </si>
  <si>
    <t>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</si>
  <si>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</si>
  <si>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</si>
  <si>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Other components of </t>
  </si>
  <si>
    <t>Issued and paid-up</t>
  </si>
  <si>
    <t xml:space="preserve">Share premium </t>
  </si>
  <si>
    <t>on ordinary shares</t>
  </si>
  <si>
    <t>STATEMENTS  OF  CASH  FLOWS</t>
  </si>
  <si>
    <t>Cash flows from operating activities</t>
  </si>
  <si>
    <t>Adjustments for</t>
  </si>
  <si>
    <t>Depreciation of fixed assets and right-of-use assets</t>
  </si>
  <si>
    <t xml:space="preserve">Amortization of intangible assets </t>
  </si>
  <si>
    <t>Loss from diminution in value of inventories (reversal)</t>
  </si>
  <si>
    <t>Allowance for expected credit loss (reversal)</t>
  </si>
  <si>
    <t>Interest income</t>
  </si>
  <si>
    <t>Operating assets (increase) decrease</t>
  </si>
  <si>
    <t xml:space="preserve">Trade and other current receivables </t>
  </si>
  <si>
    <t>Operating liabilities (increase) decrease</t>
  </si>
  <si>
    <t>Income tax paid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</si>
  <si>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</si>
  <si>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</si>
  <si>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</si>
  <si>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</si>
  <si>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</si>
  <si>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</si>
  <si>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>Cash paid for short-term loan to a subsidiary</t>
  </si>
  <si>
    <t>Interest received</t>
  </si>
  <si>
    <t>Cash flows from financing activities</t>
  </si>
  <si>
    <t>Cash repayments for short-term borrowings</t>
  </si>
  <si>
    <t>Cash repayments for lease liabilities</t>
  </si>
  <si>
    <t>Dividends paid</t>
  </si>
  <si>
    <t>Interest paid</t>
  </si>
  <si>
    <t>Effect of foreign exchange rate changes</t>
  </si>
  <si>
    <t>Net decrease in cash and cash equivalents</t>
  </si>
  <si>
    <t>Cash and cash equivalents as at January 1,</t>
  </si>
  <si>
    <t>Cash and cash equivalents as at March 31,</t>
  </si>
  <si>
    <t>Net profit</t>
  </si>
  <si>
    <t>Employee benefit obligation expenses</t>
  </si>
  <si>
    <t>Share premium on ordinary shares</t>
  </si>
  <si>
    <t>ownership interest in subsidiary</t>
  </si>
  <si>
    <t>Appropriated - Legal reserve</t>
  </si>
  <si>
    <t>Balances as at January 1, 2025</t>
  </si>
  <si>
    <t>Balances as at March 31, 2025</t>
  </si>
  <si>
    <t>Appropriated - Treasury share reserve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</si>
  <si>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</si>
  <si>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>Items that will not be reclassified subsequently to profit or loss</t>
  </si>
  <si>
    <t xml:space="preserve">Change in fair value </t>
  </si>
  <si>
    <t>of equity instruments</t>
  </si>
  <si>
    <t>Other comprehensive income (loss)</t>
  </si>
  <si>
    <t>Profit for the period</t>
  </si>
  <si>
    <t>Other comprehensive income for the period</t>
  </si>
  <si>
    <t>Total comprehensive income for the period</t>
  </si>
  <si>
    <t>Treasury shares</t>
  </si>
  <si>
    <t>Treasury share reserve</t>
  </si>
  <si>
    <t>Treasury share</t>
  </si>
  <si>
    <t xml:space="preserve"> reserve</t>
  </si>
  <si>
    <t>Non cash items</t>
  </si>
  <si>
    <t xml:space="preserve">Accrued dividends </t>
  </si>
  <si>
    <t>Impairment loss on fixed assets (reversal)</t>
  </si>
  <si>
    <t>Net cash used in operating activities</t>
  </si>
  <si>
    <t xml:space="preserve">TOTAL  COMPREHENSIVE  INCOME  FOR  THE  PERIODS </t>
  </si>
  <si>
    <t>Other non-current financial assets</t>
  </si>
  <si>
    <t>Loss (gain) on sale and write-off of fixed and intangible assets</t>
  </si>
  <si>
    <r>
      <t>FOR  THE  THREE-MONTH  PERIOD  ENDED  MARCH</t>
    </r>
    <r>
      <rPr>
        <b/>
        <sz val="12"/>
        <color theme="1"/>
        <rFont val="Times New Roman"/>
        <family val="1"/>
      </rPr>
      <t xml:space="preserve">  31,  2026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</si>
  <si>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</si>
  <si>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Balances as at January 1, 2026</t>
  </si>
  <si>
    <t>Balances as at March 31, 2026</t>
  </si>
  <si>
    <r>
      <t xml:space="preserve">FOR  THE  THREE-MONTH  PERIOD  ENDED  MARCH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31,  2026</t>
    </r>
  </si>
  <si>
    <t>Current portion of long-term loans to an associate</t>
  </si>
  <si>
    <t>Current portion of long-term borrowings</t>
  </si>
  <si>
    <t>from financial institution</t>
  </si>
  <si>
    <t>Current provision for employee benefits</t>
  </si>
  <si>
    <t>Long-term borrowings from financial institution</t>
  </si>
  <si>
    <t>TOTAL  LIABILITIES</t>
  </si>
  <si>
    <t xml:space="preserve">Deficit arising from change in </t>
  </si>
  <si>
    <t>owners of the Company</t>
  </si>
  <si>
    <r>
      <t xml:space="preserve">AS  AT  MARCH  </t>
    </r>
    <r>
      <rPr>
        <b/>
        <sz val="12"/>
        <rFont val="Times New Roman"/>
        <family val="1"/>
      </rPr>
      <t>31,  2026</t>
    </r>
  </si>
  <si>
    <r>
      <t xml:space="preserve">AS  AT  MARCH </t>
    </r>
    <r>
      <rPr>
        <b/>
        <sz val="12"/>
        <rFont val="Times New Roman"/>
        <family val="1"/>
      </rPr>
      <t xml:space="preserve"> 31,  2026</t>
    </r>
  </si>
  <si>
    <t>Other non-current receivables</t>
  </si>
  <si>
    <t>Other comprehensive income (loss) - net of income tax</t>
  </si>
  <si>
    <t>Other comprehensive loss for the period</t>
  </si>
  <si>
    <t>Unrealized (gain) loss on derivatives</t>
  </si>
  <si>
    <t>Net cash used in investing activities</t>
  </si>
  <si>
    <t>NOTE</t>
  </si>
  <si>
    <t>Net cash provided by financing activities</t>
  </si>
  <si>
    <t>Investment in an associate</t>
  </si>
  <si>
    <t>Finance cost</t>
  </si>
  <si>
    <t>Unrealized gain on exchange rates</t>
  </si>
  <si>
    <t>Cash used in operations</t>
  </si>
  <si>
    <t>Proceeds from short-term borrowings from financial institutions</t>
  </si>
  <si>
    <t>Acquisition of right-of-use assets under the leases</t>
  </si>
  <si>
    <t>Total shareholders’ equity attributable to</t>
  </si>
  <si>
    <t>TOTAL  COMPREHENSIVE  INCOME ATTRIBUTABLE  TO</t>
  </si>
  <si>
    <t>Share of loss from associate</t>
  </si>
  <si>
    <t xml:space="preserve">   Changes in fair values of equity instruments</t>
  </si>
  <si>
    <t>PROFIT  (LOSS)  ATTRIBUTABLE  TO</t>
  </si>
  <si>
    <t>Profit from operations before changes in operating assets and liabilities</t>
  </si>
  <si>
    <t>Advance payments for purchases of fixed and intangible assets</t>
  </si>
  <si>
    <t>Cash repayments for short-term borrowings from financial institutions</t>
  </si>
  <si>
    <t>Cash repayments from long-term borrowings from financial institutions</t>
  </si>
  <si>
    <t>Payments for treasury shares</t>
  </si>
  <si>
    <t>Liabilities incurred from acquisition of fixed assets and intangible assets</t>
  </si>
  <si>
    <t>Additional cash flow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</si>
</sst>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  <numFmt numFmtId="176" formatCode="_(* #,##0.0000000_);_(* \(#,##0.0000000\);_(* &quot;-&quot;???????_);_(@_)"/>
  </numFmts>
  <fonts count="34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07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3" xfId="3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9" fontId="11" fillId="0" borderId="0" xfId="7" applyNumberFormat="1" applyFont="1" applyFill="1" applyBorder="1" applyAlignment="1">
      <alignment vertical="center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11" fillId="0" borderId="0" xfId="0" applyNumberFormat="1" applyFont="1"/>
    <xf numFmtId="173" fontId="11" fillId="0" borderId="0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Alignment="1">
      <alignment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169" fontId="11" fillId="0" borderId="0" xfId="4" applyNumberFormat="1" applyFont="1" applyFill="1" applyAlignment="1">
      <alignment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1" fillId="0" borderId="3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41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172" fontId="32" fillId="0" borderId="6" xfId="3" applyNumberFormat="1" applyFont="1" applyFill="1" applyBorder="1" applyAlignment="1">
      <alignment horizontal="center"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41" fontId="32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41" fontId="31" fillId="0" borderId="0" xfId="0" quotePrefix="1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32" fillId="0" borderId="0" xfId="7" applyNumberFormat="1" applyFont="1" applyFill="1" applyAlignment="1">
      <alignment horizontal="right" vertical="center"/>
    </xf>
    <xf numFmtId="41" fontId="32" fillId="0" borderId="0" xfId="7" applyNumberFormat="1" applyFont="1" applyFill="1" applyAlignment="1">
      <alignment vertical="center"/>
    </xf>
    <xf numFmtId="172" fontId="32" fillId="0" borderId="0" xfId="9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72" fontId="25" fillId="0" borderId="0" xfId="5" applyNumberFormat="1" applyFont="1" applyFill="1" applyBorder="1" applyAlignment="1">
      <alignment horizontal="center" vertical="center"/>
    </xf>
    <xf numFmtId="176" fontId="11" fillId="0" borderId="0" xfId="3" applyNumberFormat="1" applyFont="1" applyFill="1" applyBorder="1" applyAlignment="1">
      <alignment horizontal="right" vertical="center"/>
    </xf>
    <xf numFmtId="37" fontId="11" fillId="0" borderId="0" xfId="5" applyNumberFormat="1" applyFont="1" applyFill="1" applyAlignment="1">
      <alignment horizontal="center" vertical="center"/>
    </xf>
    <xf numFmtId="166" fontId="25" fillId="0" borderId="7" xfId="3" applyNumberFormat="1" applyFont="1" applyFill="1" applyBorder="1" applyAlignment="1">
      <alignment horizontal="right" vertical="center"/>
    </xf>
    <xf numFmtId="173" fontId="11" fillId="0" borderId="3" xfId="3" applyNumberFormat="1" applyFont="1" applyFill="1" applyBorder="1" applyAlignment="1">
      <alignment horizontal="right" vertical="center"/>
    </xf>
    <xf numFmtId="166" fontId="5" fillId="0" borderId="0" xfId="9" applyNumberFormat="1" applyFont="1" applyFill="1" applyBorder="1" applyAlignment="1">
      <alignment horizontal="left" vertical="center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5" xfId="10" applyNumberFormat="1" applyFont="1" applyFill="1" applyBorder="1" applyAlignment="1" applyProtection="1">
      <alignment vertical="center"/>
      <protection locked="0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5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165" fontId="31" fillId="0" borderId="0" xfId="0" applyNumberFormat="1" applyFont="1" applyAlignment="1">
      <alignment vertical="center" wrapText="1"/>
    </xf>
    <xf numFmtId="165" fontId="31" fillId="0" borderId="3" xfId="0" applyNumberFormat="1" applyFont="1" applyBorder="1" applyAlignment="1">
      <alignment horizontal="center" vertical="center"/>
    </xf>
    <xf numFmtId="165" fontId="31" fillId="0" borderId="3" xfId="0" quotePrefix="1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center" vertical="center"/>
    </xf>
    <xf numFmtId="174" fontId="11" fillId="0" borderId="0" xfId="3" applyNumberFormat="1" applyFont="1" applyFill="1" applyBorder="1" applyAlignment="1">
      <alignment horizontal="center" vertical="center"/>
    </xf>
    <xf numFmtId="41" fontId="32" fillId="0" borderId="0" xfId="7" applyNumberFormat="1" applyFont="1" applyFill="1" applyBorder="1" applyAlignment="1">
      <alignment horizontal="right" vertical="center"/>
    </xf>
    <xf numFmtId="172" fontId="32" fillId="0" borderId="7" xfId="5" applyNumberFormat="1" applyFont="1" applyFill="1" applyBorder="1" applyAlignment="1">
      <alignment horizontal="center" vertical="center"/>
    </xf>
    <xf numFmtId="170" fontId="11" fillId="0" borderId="0" xfId="3" applyNumberFormat="1" applyFont="1" applyFill="1" applyAlignment="1">
      <alignment horizontal="center" vertical="center"/>
    </xf>
    <xf numFmtId="41" fontId="11" fillId="0" borderId="8" xfId="10" applyNumberFormat="1" applyFont="1" applyFill="1" applyBorder="1" applyAlignment="1" applyProtection="1">
      <alignment vertical="center"/>
      <protection locked="0"/>
    </xf>
    <xf numFmtId="41" fontId="11" fillId="0" borderId="8" xfId="3" applyNumberFormat="1" applyFont="1" applyFill="1" applyBorder="1" applyAlignment="1">
      <alignment vertical="center"/>
    </xf>
    <xf numFmtId="41" fontId="11" fillId="0" borderId="9" xfId="3" applyNumberFormat="1" applyFont="1" applyFill="1" applyBorder="1" applyAlignment="1">
      <alignment vertical="center"/>
    </xf>
    <xf numFmtId="41" fontId="11" fillId="0" borderId="8" xfId="3" applyNumberFormat="1" applyFont="1" applyFill="1" applyBorder="1" applyAlignment="1" applyProtection="1">
      <alignment vertical="center"/>
      <protection locked="0"/>
    </xf>
    <xf numFmtId="172" fontId="32" fillId="0" borderId="7" xfId="5" quotePrefix="1" applyNumberFormat="1" applyFont="1" applyFill="1" applyBorder="1" applyAlignment="1">
      <alignment horizontal="center" vertical="center"/>
    </xf>
    <xf numFmtId="172" fontId="32" fillId="0" borderId="6" xfId="3" quotePrefix="1" applyNumberFormat="1" applyFont="1" applyFill="1" applyBorder="1" applyAlignment="1">
      <alignment horizontal="center" vertical="center"/>
    </xf>
    <xf numFmtId="165" fontId="31" fillId="0" borderId="0" xfId="0" quotePrefix="1" applyNumberFormat="1" applyFont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0" fontId="7" fillId="0" borderId="0" xfId="89" applyFont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1" shrinkToFit="1"/>
    </xf>
    <xf numFmtId="0" fontId="11" fillId="0" borderId="0" xfId="0" applyFont="1" applyAlignment="1">
      <alignment horizontal="left" vertical="center" indent="4"/>
    </xf>
    <xf numFmtId="165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41" fontId="11" fillId="0" borderId="8" xfId="0" applyNumberFormat="1" applyFont="1" applyBorder="1" applyAlignment="1" applyProtection="1">
      <alignment vertical="center"/>
      <protection locked="0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indent="1"/>
    </xf>
    <xf numFmtId="41" fontId="7" fillId="0" borderId="0" xfId="89" applyNumberFormat="1" applyFont="1"/>
    <xf numFmtId="0" fontId="11" fillId="0" borderId="0" xfId="0" applyFont="1" applyAlignment="1">
      <alignment horizontal="left" vertical="center" indent="2"/>
    </xf>
    <xf numFmtId="0" fontId="6" fillId="0" borderId="0" xfId="0" quotePrefix="1" applyFont="1" applyAlignment="1">
      <alignment horizontal="left" vertical="center" indent="2" shrinkToFit="1"/>
    </xf>
    <xf numFmtId="41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3"/>
    </xf>
    <xf numFmtId="165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horizontal="right" vertical="center"/>
    </xf>
    <xf numFmtId="0" fontId="11" fillId="0" borderId="0" xfId="89" applyFont="1"/>
    <xf numFmtId="166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165" fontId="6" fillId="0" borderId="0" xfId="0" quotePrefix="1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75" fontId="11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 indent="1"/>
    </xf>
    <xf numFmtId="0" fontId="11" fillId="0" borderId="0" xfId="25" applyFont="1" applyAlignment="1">
      <alignment horizontal="center" vertical="center"/>
    </xf>
    <xf numFmtId="165" fontId="31" fillId="0" borderId="0" xfId="0" quotePrefix="1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31" fillId="0" borderId="4" xfId="0" applyNumberFormat="1" applyFont="1" applyBorder="1" applyAlignment="1">
      <alignment horizontal="center" vertical="center" wrapText="1"/>
    </xf>
    <xf numFmtId="41" fontId="31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41" fontId="31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3FBE-6008-45FD-BDD6-2FF260E4EF76}">
  <dimension ref="A1:J111"/>
  <sheetViews>
    <sheetView topLeftCell="A94" zoomScale="85" zoomScaleNormal="85" zoomScaleSheetLayoutView="100" workbookViewId="0">
      <selection activeCell="A53" sqref="A53:XFD53"/>
    </sheetView>
  </sheetViews>
  <sheetFormatPr defaultColWidth="9.453125" defaultRowHeight="21.15" customHeight="1"/>
  <cols>
    <col min="1" max="1" width="61.08984375" style="151" customWidth="1"/>
    <col min="2" max="2" width="7.7265625" style="151" customWidth="1"/>
    <col min="3" max="3" width="2.26953125" style="151" customWidth="1"/>
    <col min="4" max="4" width="15.08984375" style="175" customWidth="1"/>
    <col min="5" max="5" width="1.453125" style="175" customWidth="1"/>
    <col min="6" max="6" width="15.08984375" style="175" customWidth="1"/>
    <col min="7" max="7" width="1.453125" style="175" customWidth="1"/>
    <col min="8" max="8" width="15.08984375" style="175" customWidth="1"/>
    <col min="9" max="9" width="1.453125" style="175" customWidth="1"/>
    <col min="10" max="10" width="15.08984375" style="175" customWidth="1"/>
    <col min="11" max="16384" width="9.453125" style="151"/>
  </cols>
  <sheetData>
    <row r="1" spans="1:10" ht="21.1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1.15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21.15" customHeight="1">
      <c r="A3" s="189" t="s">
        <v>199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ht="21.15" customHeight="1">
      <c r="A4" s="190" t="s">
        <v>2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6" customHeight="1">
      <c r="A5" s="5"/>
      <c r="B5" s="152"/>
      <c r="C5" s="152"/>
      <c r="D5" s="153"/>
      <c r="E5" s="6"/>
      <c r="F5" s="153"/>
      <c r="G5" s="47"/>
      <c r="H5" s="153"/>
      <c r="I5" s="6"/>
      <c r="J5" s="6"/>
    </row>
    <row r="6" spans="1:10" ht="21.15" customHeight="1">
      <c r="A6" s="154"/>
      <c r="B6" s="3" t="s">
        <v>3</v>
      </c>
      <c r="C6" s="3"/>
      <c r="D6" s="189" t="s">
        <v>4</v>
      </c>
      <c r="E6" s="189"/>
      <c r="F6" s="189"/>
      <c r="G6" s="37"/>
      <c r="H6" s="189" t="s">
        <v>5</v>
      </c>
      <c r="I6" s="189"/>
      <c r="J6" s="189"/>
    </row>
    <row r="7" spans="1:10" ht="21.15" customHeight="1">
      <c r="A7" s="154"/>
      <c r="B7" s="37"/>
      <c r="C7" s="37"/>
      <c r="D7" s="189" t="s">
        <v>6</v>
      </c>
      <c r="E7" s="189"/>
      <c r="F7" s="189"/>
      <c r="G7" s="37"/>
      <c r="H7" s="189" t="s">
        <v>6</v>
      </c>
      <c r="I7" s="189"/>
      <c r="J7" s="189"/>
    </row>
    <row r="8" spans="1:10" ht="21.15" customHeight="1">
      <c r="A8" s="154"/>
      <c r="B8" s="37"/>
      <c r="C8" s="37"/>
      <c r="D8" s="7" t="s">
        <v>7</v>
      </c>
      <c r="E8" s="7"/>
      <c r="F8" s="7" t="s">
        <v>8</v>
      </c>
      <c r="G8" s="7"/>
      <c r="H8" s="7" t="s">
        <v>7</v>
      </c>
      <c r="I8" s="7"/>
      <c r="J8" s="7" t="s">
        <v>8</v>
      </c>
    </row>
    <row r="9" spans="1:10" ht="21.15" customHeight="1">
      <c r="A9" s="154"/>
      <c r="B9" s="37"/>
      <c r="C9" s="37"/>
      <c r="D9" s="7" t="s">
        <v>9</v>
      </c>
      <c r="E9" s="7"/>
      <c r="F9" s="7" t="s">
        <v>10</v>
      </c>
      <c r="G9" s="7"/>
      <c r="H9" s="7" t="s">
        <v>9</v>
      </c>
      <c r="I9" s="7"/>
      <c r="J9" s="7" t="s">
        <v>10</v>
      </c>
    </row>
    <row r="10" spans="1:10" ht="21.15" customHeight="1">
      <c r="A10" s="154"/>
      <c r="B10" s="37"/>
      <c r="C10" s="37"/>
      <c r="D10" s="51">
        <v>2026</v>
      </c>
      <c r="E10" s="51"/>
      <c r="F10" s="51">
        <v>2025</v>
      </c>
      <c r="G10" s="51"/>
      <c r="H10" s="51">
        <v>2026</v>
      </c>
      <c r="I10" s="51"/>
      <c r="J10" s="51">
        <v>2025</v>
      </c>
    </row>
    <row r="11" spans="1:10" ht="21.15" customHeight="1">
      <c r="A11" s="154"/>
      <c r="B11" s="37"/>
      <c r="C11" s="37"/>
      <c r="D11" s="7" t="s">
        <v>11</v>
      </c>
      <c r="E11" s="7"/>
      <c r="F11" s="7"/>
      <c r="G11" s="7"/>
      <c r="H11" s="7" t="s">
        <v>11</v>
      </c>
      <c r="I11" s="7"/>
      <c r="J11" s="7"/>
    </row>
    <row r="12" spans="1:10" ht="21.15" customHeight="1">
      <c r="A12" s="155"/>
      <c r="B12" s="156"/>
      <c r="C12" s="156"/>
      <c r="D12" s="7" t="s">
        <v>12</v>
      </c>
      <c r="E12" s="7"/>
      <c r="F12" s="7"/>
      <c r="G12" s="7"/>
      <c r="H12" s="7" t="s">
        <v>12</v>
      </c>
      <c r="I12" s="7"/>
      <c r="J12" s="7"/>
    </row>
    <row r="13" spans="1:10" ht="21.15" customHeight="1">
      <c r="A13" s="3" t="s">
        <v>13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21.15" customHeight="1">
      <c r="A14" s="157" t="s">
        <v>14</v>
      </c>
      <c r="B14" s="156"/>
      <c r="C14" s="156"/>
      <c r="D14" s="31"/>
      <c r="E14" s="31"/>
      <c r="F14" s="31"/>
      <c r="G14" s="31"/>
      <c r="H14" s="31"/>
      <c r="I14" s="31"/>
      <c r="J14" s="31"/>
    </row>
    <row r="15" spans="1:10" ht="21.15" customHeight="1">
      <c r="A15" s="158" t="s">
        <v>15</v>
      </c>
      <c r="B15" s="156"/>
      <c r="C15" s="156"/>
      <c r="D15" s="121">
        <v>328951</v>
      </c>
      <c r="E15" s="122"/>
      <c r="F15" s="121">
        <v>368725</v>
      </c>
      <c r="G15" s="123"/>
      <c r="H15" s="121">
        <v>232912</v>
      </c>
      <c r="I15" s="123"/>
      <c r="J15" s="121">
        <v>237840</v>
      </c>
    </row>
    <row r="16" spans="1:10" ht="21.15" customHeight="1">
      <c r="A16" s="158" t="s">
        <v>16</v>
      </c>
      <c r="B16" s="156">
        <v>4</v>
      </c>
      <c r="C16" s="156"/>
      <c r="D16" s="121">
        <v>1449604</v>
      </c>
      <c r="E16" s="122"/>
      <c r="F16" s="121">
        <v>953641</v>
      </c>
      <c r="G16" s="123"/>
      <c r="H16" s="121">
        <v>1490769</v>
      </c>
      <c r="I16" s="123"/>
      <c r="J16" s="121">
        <v>1019100</v>
      </c>
    </row>
    <row r="17" spans="1:10" ht="21.15" customHeight="1">
      <c r="A17" s="158" t="s">
        <v>17</v>
      </c>
      <c r="B17" s="156">
        <v>14</v>
      </c>
      <c r="C17" s="156"/>
      <c r="D17" s="142">
        <v>0</v>
      </c>
      <c r="E17" s="122"/>
      <c r="F17" s="142">
        <v>0</v>
      </c>
      <c r="G17" s="123"/>
      <c r="H17" s="142">
        <v>0</v>
      </c>
      <c r="I17" s="123"/>
      <c r="J17" s="121">
        <v>46</v>
      </c>
    </row>
    <row r="18" spans="1:10" ht="21.15" customHeight="1">
      <c r="A18" s="158" t="s">
        <v>191</v>
      </c>
      <c r="B18" s="156">
        <v>14</v>
      </c>
      <c r="C18" s="156"/>
      <c r="D18" s="121">
        <v>7124</v>
      </c>
      <c r="E18" s="122"/>
      <c r="F18" s="121">
        <v>7124</v>
      </c>
      <c r="G18" s="123"/>
      <c r="H18" s="121">
        <v>7124</v>
      </c>
      <c r="I18" s="123"/>
      <c r="J18" s="121">
        <v>7124</v>
      </c>
    </row>
    <row r="19" spans="1:10" ht="21.15" customHeight="1">
      <c r="A19" s="158" t="s">
        <v>19</v>
      </c>
      <c r="B19" s="156">
        <v>5</v>
      </c>
      <c r="C19" s="156"/>
      <c r="D19" s="121">
        <v>1380414</v>
      </c>
      <c r="E19" s="122"/>
      <c r="F19" s="121">
        <v>1022620</v>
      </c>
      <c r="G19" s="123"/>
      <c r="H19" s="121">
        <v>1331777</v>
      </c>
      <c r="I19" s="123"/>
      <c r="J19" s="121">
        <v>971393</v>
      </c>
    </row>
    <row r="20" spans="1:10" ht="21.15" customHeight="1">
      <c r="A20" s="158" t="s">
        <v>20</v>
      </c>
      <c r="B20" s="156"/>
      <c r="C20" s="156"/>
      <c r="D20" s="121">
        <v>15221</v>
      </c>
      <c r="E20" s="122"/>
      <c r="F20" s="121">
        <v>16968</v>
      </c>
      <c r="G20" s="123"/>
      <c r="H20" s="121">
        <v>12161</v>
      </c>
      <c r="I20" s="123"/>
      <c r="J20" s="121">
        <v>15128</v>
      </c>
    </row>
    <row r="21" spans="1:10" ht="21.15" customHeight="1">
      <c r="A21" s="159" t="s">
        <v>21</v>
      </c>
      <c r="B21" s="160"/>
      <c r="C21" s="160"/>
      <c r="D21" s="143">
        <f>SUM(D15:D20)</f>
        <v>3181314</v>
      </c>
      <c r="E21" s="124"/>
      <c r="F21" s="143">
        <f>SUM(F15:F20)</f>
        <v>2369078</v>
      </c>
      <c r="G21" s="123"/>
      <c r="H21" s="143">
        <f>SUM(H15:H20)</f>
        <v>3074743</v>
      </c>
      <c r="I21" s="123"/>
      <c r="J21" s="143">
        <f>SUM(J15:J20)</f>
        <v>2250631</v>
      </c>
    </row>
    <row r="22" spans="1:10" ht="21.15" customHeight="1">
      <c r="A22" s="161"/>
      <c r="B22" s="156"/>
      <c r="C22" s="156"/>
      <c r="D22" s="121"/>
      <c r="E22" s="124"/>
      <c r="F22" s="121"/>
      <c r="G22" s="123"/>
      <c r="H22" s="123"/>
      <c r="I22" s="123"/>
      <c r="J22" s="123"/>
    </row>
    <row r="23" spans="1:10" ht="21.15" customHeight="1">
      <c r="A23" s="157" t="s">
        <v>22</v>
      </c>
      <c r="B23" s="156"/>
      <c r="C23" s="156"/>
      <c r="D23" s="121"/>
      <c r="E23" s="124"/>
      <c r="F23" s="121"/>
      <c r="G23" s="123"/>
      <c r="H23" s="123"/>
      <c r="I23" s="123"/>
      <c r="J23" s="123"/>
    </row>
    <row r="24" spans="1:10" ht="21.15" customHeight="1">
      <c r="A24" s="158" t="s">
        <v>201</v>
      </c>
      <c r="B24" s="156"/>
      <c r="C24" s="156"/>
      <c r="D24" s="121">
        <v>6200</v>
      </c>
      <c r="E24" s="124"/>
      <c r="F24" s="142">
        <v>0</v>
      </c>
      <c r="G24" s="123"/>
      <c r="H24" s="123">
        <v>6200</v>
      </c>
      <c r="I24" s="123"/>
      <c r="J24" s="142">
        <v>0</v>
      </c>
    </row>
    <row r="25" spans="1:10" ht="21.15" customHeight="1">
      <c r="A25" s="158" t="s">
        <v>184</v>
      </c>
      <c r="B25" s="156">
        <v>6</v>
      </c>
      <c r="C25" s="156"/>
      <c r="D25" s="121">
        <v>264407</v>
      </c>
      <c r="E25" s="124"/>
      <c r="F25" s="121">
        <v>276438</v>
      </c>
      <c r="G25" s="123"/>
      <c r="H25" s="123">
        <v>264407</v>
      </c>
      <c r="I25" s="123"/>
      <c r="J25" s="123">
        <v>276438</v>
      </c>
    </row>
    <row r="26" spans="1:10" ht="21.15" customHeight="1">
      <c r="A26" s="158" t="s">
        <v>23</v>
      </c>
      <c r="B26" s="156"/>
      <c r="C26" s="156"/>
      <c r="D26" s="142">
        <v>0</v>
      </c>
      <c r="E26" s="122"/>
      <c r="F26" s="142">
        <v>0</v>
      </c>
      <c r="G26" s="123"/>
      <c r="H26" s="121">
        <v>216532</v>
      </c>
      <c r="I26" s="123"/>
      <c r="J26" s="121">
        <v>216532</v>
      </c>
    </row>
    <row r="27" spans="1:10" ht="21.15" customHeight="1">
      <c r="A27" s="158" t="s">
        <v>208</v>
      </c>
      <c r="B27" s="156"/>
      <c r="C27" s="156"/>
      <c r="D27" s="125">
        <v>6252</v>
      </c>
      <c r="E27" s="122"/>
      <c r="F27" s="125">
        <v>6330</v>
      </c>
      <c r="G27" s="123"/>
      <c r="H27" s="121">
        <v>10000</v>
      </c>
      <c r="I27" s="123"/>
      <c r="J27" s="121">
        <v>10000</v>
      </c>
    </row>
    <row r="28" spans="1:10" ht="21.15" customHeight="1">
      <c r="A28" s="158" t="s">
        <v>24</v>
      </c>
      <c r="B28" s="156"/>
      <c r="C28" s="156"/>
      <c r="D28" s="121">
        <v>39745</v>
      </c>
      <c r="E28" s="122"/>
      <c r="F28" s="121">
        <v>39745</v>
      </c>
      <c r="G28" s="123"/>
      <c r="H28" s="121">
        <v>39745</v>
      </c>
      <c r="I28" s="123"/>
      <c r="J28" s="121">
        <v>39745</v>
      </c>
    </row>
    <row r="29" spans="1:10" ht="21.15" customHeight="1">
      <c r="A29" s="158" t="s">
        <v>25</v>
      </c>
      <c r="B29" s="156">
        <v>7</v>
      </c>
      <c r="C29" s="156"/>
      <c r="D29" s="121">
        <v>953432</v>
      </c>
      <c r="E29" s="122"/>
      <c r="F29" s="121">
        <v>969581</v>
      </c>
      <c r="G29" s="123"/>
      <c r="H29" s="121">
        <v>940360</v>
      </c>
      <c r="I29" s="123"/>
      <c r="J29" s="121">
        <v>937046</v>
      </c>
    </row>
    <row r="30" spans="1:10" ht="21.15" customHeight="1">
      <c r="A30" s="158" t="s">
        <v>26</v>
      </c>
      <c r="B30" s="156">
        <v>8</v>
      </c>
      <c r="C30" s="156"/>
      <c r="D30" s="121">
        <v>67888</v>
      </c>
      <c r="E30" s="122"/>
      <c r="F30" s="121">
        <v>70190</v>
      </c>
      <c r="G30" s="123"/>
      <c r="H30" s="121">
        <v>45545</v>
      </c>
      <c r="I30" s="123"/>
      <c r="J30" s="121">
        <v>46126</v>
      </c>
    </row>
    <row r="31" spans="1:10" ht="21.15" customHeight="1">
      <c r="A31" s="158" t="s">
        <v>27</v>
      </c>
      <c r="B31" s="156"/>
      <c r="C31" s="156"/>
      <c r="D31" s="121">
        <v>12538</v>
      </c>
      <c r="E31" s="122"/>
      <c r="F31" s="121">
        <v>12059</v>
      </c>
      <c r="G31" s="123"/>
      <c r="H31" s="142">
        <v>0</v>
      </c>
      <c r="I31" s="123"/>
      <c r="J31" s="142">
        <v>0</v>
      </c>
    </row>
    <row r="32" spans="1:10" ht="21.15" customHeight="1">
      <c r="A32" s="158" t="s">
        <v>28</v>
      </c>
      <c r="B32" s="156"/>
      <c r="C32" s="156"/>
      <c r="D32" s="121">
        <v>102635</v>
      </c>
      <c r="E32" s="122"/>
      <c r="F32" s="121">
        <v>98914</v>
      </c>
      <c r="G32" s="123"/>
      <c r="H32" s="121">
        <v>72268</v>
      </c>
      <c r="I32" s="123"/>
      <c r="J32" s="121">
        <v>66508</v>
      </c>
    </row>
    <row r="33" spans="1:10" ht="21.15" customHeight="1">
      <c r="A33" s="158" t="s">
        <v>29</v>
      </c>
      <c r="B33" s="156"/>
      <c r="C33" s="156"/>
      <c r="D33" s="121">
        <v>67462</v>
      </c>
      <c r="E33" s="122"/>
      <c r="F33" s="121">
        <v>63689</v>
      </c>
      <c r="G33" s="123"/>
      <c r="H33" s="121">
        <v>104012</v>
      </c>
      <c r="I33" s="123"/>
      <c r="J33" s="121">
        <v>99921</v>
      </c>
    </row>
    <row r="34" spans="1:10" ht="21.15" customHeight="1">
      <c r="A34" s="158" t="s">
        <v>30</v>
      </c>
      <c r="B34" s="156"/>
      <c r="C34" s="156"/>
      <c r="D34" s="121">
        <v>16336</v>
      </c>
      <c r="E34" s="122"/>
      <c r="F34" s="121">
        <v>16116</v>
      </c>
      <c r="G34" s="123"/>
      <c r="H34" s="121">
        <v>8712</v>
      </c>
      <c r="I34" s="123"/>
      <c r="J34" s="121">
        <v>4823</v>
      </c>
    </row>
    <row r="35" spans="1:10" ht="21.15" customHeight="1">
      <c r="A35" s="159" t="s">
        <v>31</v>
      </c>
      <c r="B35" s="160"/>
      <c r="C35" s="160"/>
      <c r="D35" s="162">
        <f>SUM(D24:D34)</f>
        <v>1536895</v>
      </c>
      <c r="E35" s="124"/>
      <c r="F35" s="162">
        <f>SUM(F24:F34)</f>
        <v>1553062</v>
      </c>
      <c r="G35" s="123"/>
      <c r="H35" s="162">
        <f>SUM(H24:H34)</f>
        <v>1707781</v>
      </c>
      <c r="I35" s="123"/>
      <c r="J35" s="162">
        <f>SUM(J24:J34)</f>
        <v>1697139</v>
      </c>
    </row>
    <row r="36" spans="1:10" ht="21.15" customHeight="1" thickBot="1">
      <c r="A36" s="163" t="s">
        <v>32</v>
      </c>
      <c r="B36" s="160"/>
      <c r="C36" s="160"/>
      <c r="D36" s="126">
        <f>SUM(D21,D35)</f>
        <v>4718209</v>
      </c>
      <c r="E36" s="124"/>
      <c r="F36" s="126">
        <f>SUM(F21,F35)</f>
        <v>3922140</v>
      </c>
      <c r="G36" s="123"/>
      <c r="H36" s="126">
        <f>SUM(H21,H35)</f>
        <v>4782524</v>
      </c>
      <c r="I36" s="123"/>
      <c r="J36" s="126">
        <f>SUM(J21,J35)</f>
        <v>3947770</v>
      </c>
    </row>
    <row r="37" spans="1:10" ht="21.15" customHeight="1" thickTop="1">
      <c r="A37" s="161"/>
      <c r="B37" s="156"/>
      <c r="C37" s="156"/>
      <c r="D37" s="13"/>
      <c r="E37" s="13"/>
      <c r="F37" s="13"/>
      <c r="G37" s="13"/>
      <c r="H37" s="13"/>
      <c r="I37" s="13"/>
      <c r="J37" s="13"/>
    </row>
    <row r="38" spans="1:10" ht="21.15" customHeight="1">
      <c r="A38" s="161"/>
      <c r="B38" s="156"/>
      <c r="C38" s="156"/>
      <c r="D38" s="13"/>
      <c r="E38" s="13"/>
      <c r="F38" s="13"/>
      <c r="G38" s="13"/>
      <c r="H38" s="13"/>
      <c r="I38" s="13"/>
      <c r="J38" s="13"/>
    </row>
    <row r="39" spans="1:10" ht="21.15" customHeight="1">
      <c r="A39" s="161"/>
      <c r="B39" s="156"/>
      <c r="C39" s="156"/>
      <c r="D39" s="13"/>
      <c r="E39" s="13"/>
      <c r="F39" s="13"/>
      <c r="G39" s="13"/>
      <c r="H39" s="13"/>
      <c r="I39" s="13"/>
      <c r="J39" s="13"/>
    </row>
    <row r="40" spans="1:10" ht="21.15" customHeight="1">
      <c r="A40" s="161"/>
      <c r="B40" s="156"/>
      <c r="C40" s="156"/>
      <c r="D40" s="13"/>
      <c r="E40" s="13"/>
      <c r="F40" s="13"/>
      <c r="G40" s="13"/>
      <c r="H40" s="13"/>
      <c r="I40" s="13"/>
      <c r="J40" s="13"/>
    </row>
    <row r="41" spans="1:10" ht="21.15" customHeight="1">
      <c r="A41" s="161"/>
      <c r="B41" s="156"/>
      <c r="C41" s="156"/>
      <c r="D41" s="13"/>
      <c r="E41" s="13"/>
      <c r="F41" s="13"/>
      <c r="G41" s="13"/>
      <c r="H41" s="13"/>
      <c r="I41" s="13"/>
      <c r="J41" s="13"/>
    </row>
    <row r="42" spans="1:10" ht="21.15" customHeight="1">
      <c r="A42" s="161"/>
      <c r="B42" s="156"/>
      <c r="C42" s="156"/>
      <c r="D42" s="13"/>
      <c r="E42" s="13"/>
      <c r="F42" s="13"/>
      <c r="G42" s="13"/>
      <c r="H42" s="13"/>
      <c r="I42" s="13"/>
      <c r="J42" s="13"/>
    </row>
    <row r="43" spans="1:10" ht="21.15" customHeight="1">
      <c r="A43" s="161"/>
      <c r="B43" s="156"/>
      <c r="C43" s="156"/>
      <c r="D43" s="13"/>
      <c r="E43" s="13"/>
      <c r="F43" s="13"/>
      <c r="G43" s="13"/>
      <c r="H43" s="13"/>
      <c r="I43" s="13"/>
      <c r="J43" s="13"/>
    </row>
    <row r="44" spans="1:10" ht="21.15" customHeight="1">
      <c r="A44" s="161"/>
      <c r="B44" s="156"/>
      <c r="C44" s="156"/>
      <c r="D44" s="13"/>
      <c r="E44" s="13"/>
      <c r="F44" s="13"/>
      <c r="G44" s="13"/>
      <c r="H44" s="13"/>
      <c r="I44" s="13"/>
      <c r="J44" s="13"/>
    </row>
    <row r="45" spans="1:10" ht="21.15" customHeight="1">
      <c r="A45" s="161"/>
      <c r="B45" s="156"/>
      <c r="C45" s="156"/>
      <c r="D45" s="13"/>
      <c r="E45" s="13"/>
      <c r="F45" s="13"/>
      <c r="G45" s="13"/>
      <c r="H45" s="13"/>
      <c r="I45" s="13"/>
      <c r="J45" s="13"/>
    </row>
    <row r="46" spans="1:10" ht="21.15" customHeight="1">
      <c r="A46" s="161"/>
      <c r="B46" s="156"/>
      <c r="C46" s="156"/>
      <c r="D46" s="13"/>
      <c r="E46" s="13"/>
      <c r="F46" s="13"/>
      <c r="G46" s="13"/>
      <c r="H46" s="13"/>
      <c r="I46" s="13"/>
      <c r="J46" s="13"/>
    </row>
    <row r="47" spans="1:10" ht="21.15" customHeight="1">
      <c r="A47" s="161"/>
      <c r="B47" s="156"/>
      <c r="C47" s="156"/>
      <c r="D47" s="13"/>
      <c r="E47" s="13"/>
      <c r="F47" s="13"/>
      <c r="G47" s="13"/>
      <c r="H47" s="13"/>
      <c r="I47" s="13"/>
      <c r="J47" s="13"/>
    </row>
    <row r="48" spans="1:10" ht="21.15" customHeight="1">
      <c r="A48" s="161"/>
      <c r="B48" s="156"/>
      <c r="C48" s="156"/>
      <c r="D48" s="13"/>
      <c r="E48" s="13"/>
      <c r="F48" s="13"/>
      <c r="G48" s="13"/>
      <c r="H48" s="13"/>
      <c r="I48" s="13"/>
      <c r="J48" s="13"/>
    </row>
    <row r="49" spans="1:10" ht="21.15" customHeight="1">
      <c r="A49" s="161"/>
      <c r="B49" s="156"/>
      <c r="C49" s="156"/>
      <c r="D49" s="13"/>
      <c r="E49" s="13"/>
      <c r="F49" s="13"/>
      <c r="G49" s="13"/>
      <c r="H49" s="13"/>
      <c r="I49" s="13"/>
      <c r="J49" s="13"/>
    </row>
    <row r="50" spans="1:10" ht="21.15" customHeight="1">
      <c r="A50" s="161"/>
      <c r="B50" s="156"/>
      <c r="C50" s="156"/>
      <c r="D50" s="13"/>
      <c r="E50" s="13"/>
      <c r="F50" s="13"/>
      <c r="G50" s="13"/>
      <c r="H50" s="13"/>
      <c r="I50" s="13"/>
      <c r="J50" s="13"/>
    </row>
    <row r="51" spans="1:10" ht="21.15" customHeight="1">
      <c r="A51" s="161"/>
      <c r="B51" s="156"/>
      <c r="C51" s="156"/>
      <c r="D51" s="13"/>
      <c r="E51" s="13"/>
      <c r="F51" s="13"/>
      <c r="G51" s="13"/>
      <c r="H51" s="13"/>
      <c r="I51" s="13"/>
      <c r="J51" s="13"/>
    </row>
    <row r="52" spans="1:10" ht="21.15" customHeight="1">
      <c r="A52" s="161"/>
      <c r="B52" s="156"/>
      <c r="C52" s="156"/>
      <c r="D52" s="13"/>
      <c r="E52" s="13"/>
      <c r="F52" s="13"/>
      <c r="G52" s="13"/>
      <c r="H52" s="13"/>
      <c r="I52" s="13"/>
      <c r="J52" s="13"/>
    </row>
    <row r="53" spans="1:10" ht="21.15" customHeight="1">
      <c r="A53" s="161"/>
      <c r="B53" s="156"/>
      <c r="C53" s="156"/>
      <c r="D53" s="13"/>
      <c r="E53" s="13"/>
      <c r="F53" s="13"/>
      <c r="G53" s="13"/>
      <c r="H53" s="13"/>
      <c r="I53" s="13"/>
      <c r="J53" s="13"/>
    </row>
    <row r="54" spans="1:10" ht="21.15" customHeight="1">
      <c r="A54" s="161" t="s">
        <v>33</v>
      </c>
      <c r="B54" s="156"/>
      <c r="C54" s="156"/>
      <c r="D54" s="13"/>
      <c r="E54" s="13"/>
      <c r="F54" s="13"/>
      <c r="G54" s="13"/>
      <c r="H54" s="13"/>
      <c r="I54" s="13"/>
      <c r="J54" s="13"/>
    </row>
    <row r="55" spans="1:10" ht="21.15" customHeight="1">
      <c r="A55" s="189" t="s">
        <v>0</v>
      </c>
      <c r="B55" s="189"/>
      <c r="C55" s="189"/>
      <c r="D55" s="189"/>
      <c r="E55" s="189"/>
      <c r="F55" s="189"/>
      <c r="G55" s="189"/>
      <c r="H55" s="189"/>
      <c r="I55" s="189"/>
      <c r="J55" s="189"/>
    </row>
    <row r="56" spans="1:10" ht="21.15" customHeight="1">
      <c r="A56" s="189" t="s">
        <v>34</v>
      </c>
      <c r="B56" s="189"/>
      <c r="C56" s="189"/>
      <c r="D56" s="189"/>
      <c r="E56" s="189"/>
      <c r="F56" s="189"/>
      <c r="G56" s="189"/>
      <c r="H56" s="189"/>
      <c r="I56" s="189"/>
      <c r="J56" s="189"/>
    </row>
    <row r="57" spans="1:10" ht="21.15" customHeight="1">
      <c r="A57" s="189" t="s">
        <v>200</v>
      </c>
      <c r="B57" s="189"/>
      <c r="C57" s="189"/>
      <c r="D57" s="189"/>
      <c r="E57" s="189"/>
      <c r="F57" s="189"/>
      <c r="G57" s="189"/>
      <c r="H57" s="189"/>
      <c r="I57" s="189"/>
      <c r="J57" s="189"/>
    </row>
    <row r="58" spans="1:10" ht="21.15" customHeight="1">
      <c r="A58" s="190" t="s">
        <v>2</v>
      </c>
      <c r="B58" s="190"/>
      <c r="C58" s="190"/>
      <c r="D58" s="190"/>
      <c r="E58" s="190"/>
      <c r="F58" s="190"/>
      <c r="G58" s="190"/>
      <c r="H58" s="190"/>
      <c r="I58" s="190"/>
      <c r="J58" s="190"/>
    </row>
    <row r="59" spans="1:10" ht="6.5" customHeight="1">
      <c r="A59" s="5"/>
      <c r="B59" s="152"/>
      <c r="C59" s="152"/>
      <c r="D59" s="153"/>
      <c r="E59" s="6"/>
      <c r="F59" s="153"/>
      <c r="G59" s="47"/>
      <c r="H59" s="153"/>
      <c r="I59" s="6"/>
      <c r="J59" s="6"/>
    </row>
    <row r="60" spans="1:10" ht="20" customHeight="1">
      <c r="A60" s="154"/>
      <c r="B60" s="3" t="s">
        <v>3</v>
      </c>
      <c r="C60" s="3"/>
      <c r="D60" s="189" t="s">
        <v>4</v>
      </c>
      <c r="E60" s="189"/>
      <c r="F60" s="189"/>
      <c r="G60" s="37"/>
      <c r="H60" s="189" t="s">
        <v>5</v>
      </c>
      <c r="I60" s="189"/>
      <c r="J60" s="189"/>
    </row>
    <row r="61" spans="1:10" ht="20" customHeight="1">
      <c r="A61" s="154"/>
      <c r="B61" s="37"/>
      <c r="C61" s="37"/>
      <c r="D61" s="189" t="s">
        <v>6</v>
      </c>
      <c r="E61" s="189"/>
      <c r="F61" s="189"/>
      <c r="G61" s="37"/>
      <c r="H61" s="189" t="s">
        <v>6</v>
      </c>
      <c r="I61" s="189"/>
      <c r="J61" s="189"/>
    </row>
    <row r="62" spans="1:10" ht="20" customHeight="1">
      <c r="A62" s="154"/>
      <c r="B62" s="37"/>
      <c r="C62" s="37"/>
      <c r="D62" s="7" t="s">
        <v>7</v>
      </c>
      <c r="E62" s="7"/>
      <c r="F62" s="7" t="s">
        <v>8</v>
      </c>
      <c r="G62" s="7"/>
      <c r="H62" s="7" t="s">
        <v>7</v>
      </c>
      <c r="I62" s="7"/>
      <c r="J62" s="7" t="s">
        <v>8</v>
      </c>
    </row>
    <row r="63" spans="1:10" ht="20" customHeight="1">
      <c r="A63" s="154"/>
      <c r="B63" s="37"/>
      <c r="C63" s="37"/>
      <c r="D63" s="7" t="s">
        <v>9</v>
      </c>
      <c r="E63" s="7"/>
      <c r="F63" s="7" t="s">
        <v>10</v>
      </c>
      <c r="G63" s="7"/>
      <c r="H63" s="7" t="s">
        <v>9</v>
      </c>
      <c r="I63" s="7"/>
      <c r="J63" s="7" t="s">
        <v>10</v>
      </c>
    </row>
    <row r="64" spans="1:10" ht="20" customHeight="1">
      <c r="A64" s="154"/>
      <c r="B64" s="37"/>
      <c r="C64" s="37"/>
      <c r="D64" s="51">
        <v>2026</v>
      </c>
      <c r="E64" s="51"/>
      <c r="F64" s="51">
        <v>2025</v>
      </c>
      <c r="G64" s="51"/>
      <c r="H64" s="51">
        <v>2026</v>
      </c>
      <c r="I64" s="51"/>
      <c r="J64" s="51">
        <v>2025</v>
      </c>
    </row>
    <row r="65" spans="1:10" ht="20" customHeight="1">
      <c r="A65" s="154"/>
      <c r="B65" s="37"/>
      <c r="C65" s="37"/>
      <c r="D65" s="7" t="s">
        <v>11</v>
      </c>
      <c r="E65" s="7"/>
      <c r="F65" s="7"/>
      <c r="G65" s="7"/>
      <c r="H65" s="7" t="s">
        <v>11</v>
      </c>
      <c r="I65" s="7"/>
      <c r="J65" s="7"/>
    </row>
    <row r="66" spans="1:10" ht="20" customHeight="1">
      <c r="A66" s="155"/>
      <c r="B66" s="156"/>
      <c r="C66" s="156"/>
      <c r="D66" s="7" t="s">
        <v>12</v>
      </c>
      <c r="E66" s="7"/>
      <c r="F66" s="7"/>
      <c r="G66" s="7"/>
      <c r="H66" s="7" t="s">
        <v>12</v>
      </c>
      <c r="I66" s="7"/>
      <c r="J66" s="7"/>
    </row>
    <row r="67" spans="1:10" ht="20" customHeight="1">
      <c r="A67" s="37" t="s">
        <v>35</v>
      </c>
      <c r="B67" s="164"/>
      <c r="C67" s="37"/>
      <c r="D67" s="7"/>
      <c r="E67" s="7"/>
      <c r="F67" s="7"/>
      <c r="G67" s="7"/>
      <c r="H67" s="7"/>
      <c r="I67" s="7"/>
      <c r="J67" s="7"/>
    </row>
    <row r="68" spans="1:10" ht="20" customHeight="1">
      <c r="A68" s="157" t="s">
        <v>36</v>
      </c>
      <c r="B68" s="156"/>
      <c r="C68" s="156"/>
      <c r="D68" s="124"/>
      <c r="E68" s="124"/>
      <c r="F68" s="124"/>
      <c r="G68" s="165"/>
      <c r="H68" s="165"/>
      <c r="I68" s="165"/>
      <c r="J68" s="165"/>
    </row>
    <row r="69" spans="1:10" ht="20" customHeight="1">
      <c r="A69" s="166" t="s">
        <v>37</v>
      </c>
      <c r="B69" s="156">
        <v>9</v>
      </c>
      <c r="C69" s="156"/>
      <c r="D69" s="121">
        <v>1534689</v>
      </c>
      <c r="E69" s="124"/>
      <c r="F69" s="121">
        <v>769900</v>
      </c>
      <c r="G69" s="127"/>
      <c r="H69" s="125">
        <v>1514789</v>
      </c>
      <c r="I69" s="127"/>
      <c r="J69" s="125">
        <v>750000</v>
      </c>
    </row>
    <row r="70" spans="1:10" ht="20" customHeight="1">
      <c r="A70" s="166" t="s">
        <v>192</v>
      </c>
      <c r="D70" s="167"/>
      <c r="E70" s="167"/>
      <c r="F70" s="167"/>
      <c r="G70" s="167"/>
      <c r="H70" s="167"/>
      <c r="I70" s="167"/>
      <c r="J70" s="167"/>
    </row>
    <row r="71" spans="1:10" ht="20" customHeight="1">
      <c r="A71" s="168" t="s">
        <v>193</v>
      </c>
      <c r="B71" s="156">
        <v>10</v>
      </c>
      <c r="C71" s="156"/>
      <c r="D71" s="121">
        <v>28440</v>
      </c>
      <c r="E71" s="124"/>
      <c r="F71" s="121">
        <v>28440</v>
      </c>
      <c r="G71" s="127"/>
      <c r="H71" s="121">
        <v>28440</v>
      </c>
      <c r="I71" s="127"/>
      <c r="J71" s="121">
        <v>28440</v>
      </c>
    </row>
    <row r="72" spans="1:10" ht="20" customHeight="1">
      <c r="A72" s="166" t="s">
        <v>38</v>
      </c>
      <c r="B72" s="156"/>
      <c r="C72" s="156"/>
      <c r="D72" s="121">
        <v>602063</v>
      </c>
      <c r="E72" s="122"/>
      <c r="F72" s="121">
        <v>672931</v>
      </c>
      <c r="G72" s="127"/>
      <c r="H72" s="121">
        <v>562429</v>
      </c>
      <c r="I72" s="127"/>
      <c r="J72" s="121">
        <v>614279</v>
      </c>
    </row>
    <row r="73" spans="1:10" ht="20" customHeight="1">
      <c r="A73" s="166" t="s">
        <v>39</v>
      </c>
      <c r="B73" s="156"/>
      <c r="C73" s="156"/>
      <c r="D73" s="121">
        <v>34499</v>
      </c>
      <c r="E73" s="122"/>
      <c r="F73" s="121">
        <v>34867</v>
      </c>
      <c r="G73" s="127"/>
      <c r="H73" s="121">
        <v>23449</v>
      </c>
      <c r="I73" s="127"/>
      <c r="J73" s="121">
        <v>22743</v>
      </c>
    </row>
    <row r="74" spans="1:10" ht="20" customHeight="1">
      <c r="A74" s="166" t="s">
        <v>194</v>
      </c>
      <c r="B74" s="156"/>
      <c r="C74" s="156"/>
      <c r="D74" s="121">
        <v>7212</v>
      </c>
      <c r="E74" s="122"/>
      <c r="F74" s="121">
        <v>12069</v>
      </c>
      <c r="G74" s="127"/>
      <c r="H74" s="121">
        <v>7212</v>
      </c>
      <c r="I74" s="127"/>
      <c r="J74" s="121">
        <v>12069</v>
      </c>
    </row>
    <row r="75" spans="1:10" ht="20" customHeight="1">
      <c r="A75" s="166" t="s">
        <v>40</v>
      </c>
      <c r="B75" s="156"/>
      <c r="C75" s="156"/>
      <c r="D75" s="121">
        <v>52646</v>
      </c>
      <c r="E75" s="122"/>
      <c r="F75" s="121">
        <v>31887</v>
      </c>
      <c r="G75" s="127"/>
      <c r="H75" s="121">
        <v>51980</v>
      </c>
      <c r="I75" s="127"/>
      <c r="J75" s="121">
        <v>31886</v>
      </c>
    </row>
    <row r="76" spans="1:10" ht="20" customHeight="1">
      <c r="A76" s="166" t="s">
        <v>41</v>
      </c>
      <c r="B76" s="156"/>
      <c r="C76" s="156"/>
      <c r="D76" s="121">
        <v>4380</v>
      </c>
      <c r="E76" s="122"/>
      <c r="F76" s="121">
        <v>6285</v>
      </c>
      <c r="G76" s="127"/>
      <c r="H76" s="121">
        <v>4211</v>
      </c>
      <c r="I76" s="127"/>
      <c r="J76" s="121">
        <v>6097</v>
      </c>
    </row>
    <row r="77" spans="1:10" ht="20" customHeight="1">
      <c r="A77" s="159" t="s">
        <v>42</v>
      </c>
      <c r="B77" s="156"/>
      <c r="C77" s="156"/>
      <c r="D77" s="162">
        <f>SUM(D69:D76)</f>
        <v>2263929</v>
      </c>
      <c r="E77" s="128"/>
      <c r="F77" s="162">
        <f>SUM(F69:F76)</f>
        <v>1556379</v>
      </c>
      <c r="G77" s="127"/>
      <c r="H77" s="162">
        <f>SUM(H69:H76)</f>
        <v>2192510</v>
      </c>
      <c r="I77" s="127"/>
      <c r="J77" s="162">
        <f>SUM(J69:J76)</f>
        <v>1465514</v>
      </c>
    </row>
    <row r="78" spans="1:10" ht="12.65" customHeight="1">
      <c r="A78" s="161"/>
      <c r="B78" s="156"/>
      <c r="C78" s="156"/>
      <c r="D78" s="124"/>
      <c r="E78" s="124"/>
      <c r="F78" s="124"/>
      <c r="G78" s="165"/>
      <c r="H78" s="165"/>
      <c r="I78" s="165"/>
      <c r="J78" s="165"/>
    </row>
    <row r="79" spans="1:10" ht="20" customHeight="1">
      <c r="A79" s="157" t="s">
        <v>43</v>
      </c>
      <c r="B79" s="156"/>
      <c r="C79" s="156"/>
      <c r="D79" s="124"/>
      <c r="E79" s="124"/>
      <c r="F79" s="124"/>
      <c r="G79" s="165"/>
      <c r="H79" s="165"/>
      <c r="I79" s="165"/>
      <c r="J79" s="165"/>
    </row>
    <row r="80" spans="1:10" ht="20" customHeight="1">
      <c r="A80" s="166" t="s">
        <v>195</v>
      </c>
      <c r="B80" s="156">
        <v>10</v>
      </c>
      <c r="C80" s="156"/>
      <c r="D80" s="124">
        <v>49450</v>
      </c>
      <c r="E80" s="124"/>
      <c r="F80" s="124">
        <v>56560</v>
      </c>
      <c r="G80" s="165"/>
      <c r="H80" s="124">
        <v>49450</v>
      </c>
      <c r="I80" s="165"/>
      <c r="J80" s="124">
        <v>56560</v>
      </c>
    </row>
    <row r="81" spans="1:10" ht="20" customHeight="1">
      <c r="A81" s="166" t="s">
        <v>44</v>
      </c>
      <c r="B81" s="156"/>
      <c r="C81" s="156"/>
      <c r="D81" s="124">
        <v>35733</v>
      </c>
      <c r="E81" s="124"/>
      <c r="F81" s="124">
        <v>37897</v>
      </c>
      <c r="G81" s="165"/>
      <c r="H81" s="125">
        <v>23538</v>
      </c>
      <c r="I81" s="165"/>
      <c r="J81" s="125">
        <v>24546</v>
      </c>
    </row>
    <row r="82" spans="1:10" ht="20" customHeight="1">
      <c r="A82" s="166" t="s">
        <v>45</v>
      </c>
      <c r="B82" s="156"/>
      <c r="C82" s="156"/>
      <c r="D82" s="121">
        <v>98673</v>
      </c>
      <c r="E82" s="122"/>
      <c r="F82" s="121">
        <v>95294</v>
      </c>
      <c r="G82" s="127"/>
      <c r="H82" s="121">
        <v>95370</v>
      </c>
      <c r="I82" s="127"/>
      <c r="J82" s="121">
        <v>91830</v>
      </c>
    </row>
    <row r="83" spans="1:10" ht="20" customHeight="1">
      <c r="A83" s="166" t="s">
        <v>46</v>
      </c>
      <c r="B83" s="156"/>
      <c r="C83" s="156"/>
      <c r="D83" s="121">
        <v>3714</v>
      </c>
      <c r="E83" s="122"/>
      <c r="F83" s="121">
        <v>3689</v>
      </c>
      <c r="G83" s="127"/>
      <c r="H83" s="121">
        <v>2437</v>
      </c>
      <c r="I83" s="127"/>
      <c r="J83" s="121">
        <v>2412</v>
      </c>
    </row>
    <row r="84" spans="1:10" ht="20" customHeight="1">
      <c r="A84" s="159" t="s">
        <v>47</v>
      </c>
      <c r="B84" s="160"/>
      <c r="C84" s="160"/>
      <c r="D84" s="144">
        <f>SUM(D80:D83)</f>
        <v>187570</v>
      </c>
      <c r="E84" s="124"/>
      <c r="F84" s="144">
        <f>SUM(F80:F83)</f>
        <v>193440</v>
      </c>
      <c r="G84" s="127"/>
      <c r="H84" s="144">
        <f>SUM(H80:H83)</f>
        <v>170795</v>
      </c>
      <c r="I84" s="127"/>
      <c r="J84" s="144">
        <f>SUM(J80:J83)</f>
        <v>175348</v>
      </c>
    </row>
    <row r="85" spans="1:10" ht="20" customHeight="1">
      <c r="A85" s="169" t="s">
        <v>196</v>
      </c>
      <c r="B85" s="160"/>
      <c r="C85" s="160"/>
      <c r="D85" s="129">
        <f>SUM(D77,D84)</f>
        <v>2451499</v>
      </c>
      <c r="E85" s="124"/>
      <c r="F85" s="129">
        <f>SUM(F77,F84)</f>
        <v>1749819</v>
      </c>
      <c r="G85" s="127"/>
      <c r="H85" s="129">
        <f>SUM(H77,H84)</f>
        <v>2363305</v>
      </c>
      <c r="I85" s="127"/>
      <c r="J85" s="129">
        <f>SUM(J77,J84)</f>
        <v>1640862</v>
      </c>
    </row>
    <row r="86" spans="1:10" ht="12.65" customHeight="1">
      <c r="A86" s="169"/>
      <c r="B86" s="160"/>
      <c r="C86" s="160"/>
      <c r="D86" s="170"/>
      <c r="E86" s="124"/>
      <c r="F86" s="170"/>
      <c r="G86" s="127"/>
      <c r="H86" s="127"/>
      <c r="I86" s="127"/>
      <c r="J86" s="127"/>
    </row>
    <row r="87" spans="1:10" ht="20" customHeight="1">
      <c r="A87" s="157" t="s">
        <v>48</v>
      </c>
      <c r="B87" s="156"/>
      <c r="C87" s="156"/>
      <c r="D87" s="124"/>
      <c r="E87" s="124"/>
      <c r="F87" s="124"/>
      <c r="G87" s="124"/>
      <c r="H87" s="124"/>
      <c r="I87" s="124"/>
      <c r="J87" s="124"/>
    </row>
    <row r="88" spans="1:10" ht="20" customHeight="1">
      <c r="A88" s="157" t="s">
        <v>49</v>
      </c>
      <c r="B88" s="156"/>
      <c r="C88" s="156"/>
      <c r="D88" s="124"/>
      <c r="E88" s="124"/>
      <c r="F88" s="124"/>
      <c r="G88" s="124"/>
      <c r="H88" s="124"/>
      <c r="I88" s="124"/>
      <c r="J88" s="124"/>
    </row>
    <row r="89" spans="1:10" ht="20" customHeight="1">
      <c r="A89" s="166" t="s">
        <v>50</v>
      </c>
      <c r="B89" s="156"/>
      <c r="C89" s="156"/>
      <c r="D89" s="124"/>
      <c r="E89" s="124"/>
      <c r="F89" s="124"/>
      <c r="G89" s="124"/>
      <c r="H89" s="124"/>
      <c r="I89" s="124"/>
      <c r="J89" s="124"/>
    </row>
    <row r="90" spans="1:10" ht="20" customHeight="1" thickBot="1">
      <c r="A90" s="168" t="s">
        <v>51</v>
      </c>
      <c r="B90" s="156"/>
      <c r="C90" s="156"/>
      <c r="D90" s="130">
        <v>345000</v>
      </c>
      <c r="E90" s="124"/>
      <c r="F90" s="130">
        <v>345000</v>
      </c>
      <c r="G90" s="131"/>
      <c r="H90" s="130">
        <v>345000</v>
      </c>
      <c r="I90" s="131"/>
      <c r="J90" s="130">
        <v>345000</v>
      </c>
    </row>
    <row r="91" spans="1:10" ht="20" customHeight="1" thickTop="1">
      <c r="A91" s="166" t="s">
        <v>52</v>
      </c>
      <c r="B91" s="156"/>
      <c r="C91" s="156"/>
      <c r="D91" s="131"/>
      <c r="E91" s="124"/>
      <c r="F91" s="131"/>
      <c r="G91" s="131"/>
      <c r="H91" s="131"/>
      <c r="I91" s="131"/>
      <c r="J91" s="131"/>
    </row>
    <row r="92" spans="1:10" ht="20" customHeight="1">
      <c r="A92" s="168" t="s">
        <v>53</v>
      </c>
      <c r="B92" s="156"/>
      <c r="C92" s="156"/>
      <c r="D92" s="124"/>
      <c r="E92" s="124"/>
      <c r="F92" s="124"/>
      <c r="G92" s="124"/>
      <c r="H92" s="124"/>
      <c r="I92" s="124"/>
      <c r="J92" s="124"/>
    </row>
    <row r="93" spans="1:10" ht="20" customHeight="1">
      <c r="A93" s="171" t="s">
        <v>54</v>
      </c>
      <c r="B93" s="156"/>
      <c r="C93" s="156"/>
      <c r="D93" s="124">
        <v>345000</v>
      </c>
      <c r="E93" s="124"/>
      <c r="F93" s="124">
        <v>345000</v>
      </c>
      <c r="G93" s="131"/>
      <c r="H93" s="124">
        <v>345000</v>
      </c>
      <c r="I93" s="131"/>
      <c r="J93" s="124">
        <v>345000</v>
      </c>
    </row>
    <row r="94" spans="1:10" ht="20" customHeight="1">
      <c r="A94" s="173" t="s">
        <v>161</v>
      </c>
      <c r="B94" s="156"/>
      <c r="C94" s="156"/>
      <c r="D94" s="124">
        <v>1315440</v>
      </c>
      <c r="E94" s="128"/>
      <c r="F94" s="124">
        <v>1315440</v>
      </c>
      <c r="G94" s="131"/>
      <c r="H94" s="124">
        <v>1315440</v>
      </c>
      <c r="I94" s="131"/>
      <c r="J94" s="124">
        <v>1315440</v>
      </c>
    </row>
    <row r="95" spans="1:10" ht="20" customHeight="1">
      <c r="A95" s="173" t="s">
        <v>197</v>
      </c>
      <c r="B95" s="156"/>
      <c r="C95" s="156"/>
      <c r="D95" s="131"/>
      <c r="E95" s="128"/>
      <c r="F95" s="131"/>
      <c r="G95" s="131"/>
      <c r="H95" s="131"/>
      <c r="I95" s="131"/>
      <c r="J95" s="131"/>
    </row>
    <row r="96" spans="1:10" ht="20" customHeight="1">
      <c r="A96" s="166" t="s">
        <v>162</v>
      </c>
      <c r="B96" s="156">
        <v>11</v>
      </c>
      <c r="C96" s="156"/>
      <c r="D96" s="131">
        <v>-79961</v>
      </c>
      <c r="E96" s="128"/>
      <c r="F96" s="131">
        <v>-79961</v>
      </c>
      <c r="G96" s="131"/>
      <c r="H96" s="142">
        <v>0</v>
      </c>
      <c r="I96" s="131"/>
      <c r="J96" s="142">
        <v>0</v>
      </c>
    </row>
    <row r="97" spans="1:10" ht="20" customHeight="1">
      <c r="A97" s="157" t="s">
        <v>55</v>
      </c>
      <c r="B97" s="156"/>
      <c r="C97" s="156"/>
      <c r="D97" s="131"/>
      <c r="E97" s="128"/>
      <c r="F97" s="131"/>
      <c r="G97" s="131"/>
      <c r="H97" s="131"/>
      <c r="I97" s="131"/>
      <c r="J97" s="131"/>
    </row>
    <row r="98" spans="1:10" ht="20" customHeight="1">
      <c r="A98" s="166" t="s">
        <v>163</v>
      </c>
      <c r="B98" s="156"/>
      <c r="C98" s="156"/>
      <c r="D98" s="128">
        <v>34500</v>
      </c>
      <c r="E98" s="128"/>
      <c r="F98" s="128">
        <v>34500</v>
      </c>
      <c r="G98" s="131"/>
      <c r="H98" s="128">
        <v>34500</v>
      </c>
      <c r="I98" s="131"/>
      <c r="J98" s="128">
        <v>34500</v>
      </c>
    </row>
    <row r="99" spans="1:10" ht="20" customHeight="1">
      <c r="A99" s="166" t="s">
        <v>166</v>
      </c>
      <c r="B99" s="156">
        <v>15</v>
      </c>
      <c r="C99" s="156"/>
      <c r="D99" s="128">
        <v>127299</v>
      </c>
      <c r="E99" s="128"/>
      <c r="F99" s="128">
        <v>127299</v>
      </c>
      <c r="G99" s="131"/>
      <c r="H99" s="128">
        <v>127299</v>
      </c>
      <c r="I99" s="131"/>
      <c r="J99" s="128">
        <v>127299</v>
      </c>
    </row>
    <row r="100" spans="1:10" ht="20" customHeight="1">
      <c r="A100" s="166" t="s">
        <v>57</v>
      </c>
      <c r="B100" s="156"/>
      <c r="C100" s="156"/>
      <c r="D100" s="128">
        <v>641929</v>
      </c>
      <c r="E100" s="128"/>
      <c r="F100" s="128">
        <v>540857</v>
      </c>
      <c r="G100" s="131"/>
      <c r="H100" s="128">
        <v>728067</v>
      </c>
      <c r="I100" s="131"/>
      <c r="J100" s="128">
        <v>606131</v>
      </c>
    </row>
    <row r="101" spans="1:10" ht="20" customHeight="1">
      <c r="A101" s="172" t="s">
        <v>167</v>
      </c>
      <c r="B101" s="156">
        <v>15</v>
      </c>
      <c r="C101" s="156"/>
      <c r="D101" s="128">
        <v>-127299</v>
      </c>
      <c r="E101" s="128"/>
      <c r="F101" s="128">
        <v>-127299</v>
      </c>
      <c r="G101" s="131"/>
      <c r="H101" s="128">
        <v>-127299</v>
      </c>
      <c r="I101" s="131"/>
      <c r="J101" s="128">
        <v>-127299</v>
      </c>
    </row>
    <row r="102" spans="1:10" ht="20" customHeight="1">
      <c r="A102" s="173" t="s">
        <v>94</v>
      </c>
      <c r="B102" s="156"/>
      <c r="C102" s="156"/>
      <c r="D102" s="131">
        <v>-14063</v>
      </c>
      <c r="E102" s="128"/>
      <c r="F102" s="131">
        <v>-7813</v>
      </c>
      <c r="G102" s="131"/>
      <c r="H102" s="131">
        <v>-3788</v>
      </c>
      <c r="I102" s="131"/>
      <c r="J102" s="131">
        <v>5837</v>
      </c>
    </row>
    <row r="103" spans="1:10" ht="20" customHeight="1">
      <c r="A103" s="166" t="s">
        <v>214</v>
      </c>
      <c r="B103" s="156"/>
      <c r="C103" s="156"/>
      <c r="D103" s="145"/>
      <c r="E103" s="128"/>
      <c r="F103" s="145"/>
      <c r="G103" s="124"/>
      <c r="H103" s="145"/>
      <c r="I103" s="124"/>
      <c r="J103" s="145"/>
    </row>
    <row r="104" spans="1:10" ht="20" customHeight="1">
      <c r="A104" s="168" t="s">
        <v>198</v>
      </c>
      <c r="B104" s="156"/>
      <c r="C104" s="156"/>
      <c r="D104" s="128">
        <f>SUM(D92:D102)</f>
        <v>2242845</v>
      </c>
      <c r="E104" s="128"/>
      <c r="F104" s="128">
        <f>SUM(F92:F102)</f>
        <v>2148023</v>
      </c>
      <c r="G104" s="131"/>
      <c r="H104" s="128">
        <f>SUM(H92:H102)</f>
        <v>2419219</v>
      </c>
      <c r="I104" s="131"/>
      <c r="J104" s="128">
        <f>SUM(J92:J102)</f>
        <v>2306908</v>
      </c>
    </row>
    <row r="105" spans="1:10" ht="20" customHeight="1">
      <c r="A105" s="173" t="s">
        <v>90</v>
      </c>
      <c r="B105" s="156"/>
      <c r="C105" s="156"/>
      <c r="D105" s="128">
        <v>23865</v>
      </c>
      <c r="E105" s="128"/>
      <c r="F105" s="128">
        <v>24298</v>
      </c>
      <c r="G105" s="131"/>
      <c r="H105" s="142">
        <v>0</v>
      </c>
      <c r="I105" s="131"/>
      <c r="J105" s="142">
        <v>0</v>
      </c>
    </row>
    <row r="106" spans="1:10" ht="20" customHeight="1">
      <c r="A106" s="169" t="s">
        <v>58</v>
      </c>
      <c r="B106" s="160"/>
      <c r="C106" s="160"/>
      <c r="D106" s="146">
        <f>SUM(D104:D105)</f>
        <v>2266710</v>
      </c>
      <c r="E106" s="128"/>
      <c r="F106" s="146">
        <f>SUM(F104:F105)</f>
        <v>2172321</v>
      </c>
      <c r="G106" s="131"/>
      <c r="H106" s="146">
        <f>SUM(H104:H105)</f>
        <v>2419219</v>
      </c>
      <c r="I106" s="131"/>
      <c r="J106" s="146">
        <f>SUM(J104:J105)</f>
        <v>2306908</v>
      </c>
    </row>
    <row r="107" spans="1:10" ht="20" customHeight="1" thickBot="1">
      <c r="A107" s="163" t="s">
        <v>59</v>
      </c>
      <c r="B107" s="160"/>
      <c r="C107" s="160"/>
      <c r="D107" s="132">
        <f>SUM(D85,D106)</f>
        <v>4718209</v>
      </c>
      <c r="E107" s="128"/>
      <c r="F107" s="132">
        <f>SUM(F85,F106)</f>
        <v>3922140</v>
      </c>
      <c r="G107" s="131"/>
      <c r="H107" s="132">
        <f>SUM(H85,H106)</f>
        <v>4782524</v>
      </c>
      <c r="I107" s="131"/>
      <c r="J107" s="132">
        <f>SUM(J85,J106)</f>
        <v>3947770</v>
      </c>
    </row>
    <row r="108" spans="1:10" ht="12.65" customHeight="1" thickTop="1">
      <c r="A108" s="163"/>
      <c r="B108" s="160"/>
      <c r="C108" s="160"/>
      <c r="D108" s="131"/>
      <c r="E108" s="128"/>
      <c r="F108" s="131"/>
      <c r="G108" s="131"/>
      <c r="H108" s="131"/>
      <c r="I108" s="131"/>
      <c r="J108" s="131"/>
    </row>
    <row r="109" spans="1:10" ht="20" customHeight="1">
      <c r="B109" s="156"/>
      <c r="C109" s="156"/>
      <c r="D109" s="165"/>
      <c r="E109" s="174"/>
      <c r="F109" s="165"/>
      <c r="G109" s="174"/>
      <c r="H109" s="174"/>
      <c r="I109" s="174"/>
      <c r="J109" s="8"/>
    </row>
    <row r="111" spans="1:10" ht="21.15" customHeight="1">
      <c r="A111" s="161" t="s">
        <v>33</v>
      </c>
    </row>
  </sheetData>
  <mergeCells count="16">
    <mergeCell ref="A1:J1"/>
    <mergeCell ref="A2:J2"/>
    <mergeCell ref="A3:J3"/>
    <mergeCell ref="A4:J4"/>
    <mergeCell ref="D6:F6"/>
    <mergeCell ref="H6:J6"/>
    <mergeCell ref="D60:F60"/>
    <mergeCell ref="H60:J60"/>
    <mergeCell ref="D61:F61"/>
    <mergeCell ref="H61:J61"/>
    <mergeCell ref="D7:F7"/>
    <mergeCell ref="H7:J7"/>
    <mergeCell ref="A55:J55"/>
    <mergeCell ref="A56:J56"/>
    <mergeCell ref="A57:J57"/>
    <mergeCell ref="A58:J58"/>
  </mergeCells>
  <pageMargins left="0.8" right="0.3" top="0.8" bottom="0.5" header="0.6" footer="0.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3"/>
  <sheetViews>
    <sheetView zoomScale="95" zoomScaleNormal="95" zoomScaleSheetLayoutView="100" zoomScalePageLayoutView="80" workbookViewId="0">
      <selection activeCell="E48" sqref="E48"/>
    </sheetView>
  </sheetViews>
  <sheetFormatPr defaultColWidth="9.453125" defaultRowHeight="21.15" customHeight="1" outlineLevelCol="1"/>
  <cols>
    <col min="1" max="1" width="69.26953125" style="177" customWidth="1"/>
    <col min="2" max="2" width="11.453125" style="156" customWidth="1"/>
    <col min="3" max="3" width="1.453125" style="161" customWidth="1"/>
    <col min="4" max="4" width="12.453125" style="165" customWidth="1"/>
    <col min="5" max="5" width="1.453125" style="174" customWidth="1"/>
    <col min="6" max="6" width="12.453125" style="165" customWidth="1"/>
    <col min="7" max="7" width="1.453125" style="174" customWidth="1"/>
    <col min="8" max="8" width="12.453125" style="174" customWidth="1"/>
    <col min="9" max="9" width="1.453125" style="174" customWidth="1"/>
    <col min="10" max="10" width="12.453125" style="8" customWidth="1"/>
    <col min="11" max="11" width="3.453125" style="176" customWidth="1"/>
    <col min="12" max="12" width="3.453125" style="177" customWidth="1"/>
    <col min="13" max="13" width="59.453125" style="177" hidden="1" customWidth="1" outlineLevel="1"/>
    <col min="14" max="14" width="26.453125" style="177" hidden="1" customWidth="1" outlineLevel="1"/>
    <col min="15" max="15" width="2.453125" style="177" hidden="1" customWidth="1" outlineLevel="1"/>
    <col min="16" max="16" width="26.453125" style="177" hidden="1" customWidth="1" outlineLevel="1"/>
    <col min="17" max="17" width="9.453125" style="177" hidden="1" customWidth="1" outlineLevel="1"/>
    <col min="18" max="18" width="9.453125" style="177" collapsed="1"/>
    <col min="19" max="16384" width="9.453125" style="177"/>
  </cols>
  <sheetData>
    <row r="1" spans="1:16" s="6" customFormat="1" ht="21.1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6" s="6" customFormat="1" ht="21.15" customHeight="1">
      <c r="A2" s="189" t="s">
        <v>60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6" s="6" customFormat="1" ht="21.15" customHeight="1">
      <c r="A3" s="191" t="s">
        <v>187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6" s="6" customFormat="1" ht="21.15" customHeight="1">
      <c r="A4" s="189" t="s">
        <v>61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6" s="6" customFormat="1" ht="21.15" customHeight="1">
      <c r="A5" s="190" t="s">
        <v>2</v>
      </c>
      <c r="B5" s="190"/>
      <c r="C5" s="190"/>
      <c r="D5" s="190"/>
      <c r="E5" s="190"/>
      <c r="F5" s="190"/>
      <c r="G5" s="190"/>
      <c r="H5" s="190"/>
      <c r="I5" s="190"/>
      <c r="J5" s="190"/>
      <c r="N5" s="26" t="s">
        <v>62</v>
      </c>
      <c r="O5" s="26"/>
      <c r="P5" s="26" t="s">
        <v>62</v>
      </c>
    </row>
    <row r="6" spans="1:16" s="6" customFormat="1" ht="5" customHeight="1">
      <c r="D6" s="23"/>
      <c r="H6" s="23"/>
    </row>
    <row r="7" spans="1:16" ht="21.15" customHeight="1">
      <c r="A7" s="161"/>
      <c r="B7" s="3" t="s">
        <v>3</v>
      </c>
      <c r="C7" s="7"/>
      <c r="D7" s="189" t="s">
        <v>4</v>
      </c>
      <c r="E7" s="189"/>
      <c r="F7" s="189"/>
      <c r="G7" s="37"/>
      <c r="H7" s="189" t="s">
        <v>5</v>
      </c>
      <c r="I7" s="189"/>
      <c r="J7" s="189"/>
      <c r="M7" s="161"/>
      <c r="N7" s="37" t="s">
        <v>4</v>
      </c>
      <c r="O7" s="37"/>
      <c r="P7" s="37" t="s">
        <v>5</v>
      </c>
    </row>
    <row r="8" spans="1:16" ht="21.15" customHeight="1">
      <c r="A8" s="161"/>
      <c r="B8" s="7"/>
      <c r="C8" s="7"/>
      <c r="D8" s="189" t="s">
        <v>6</v>
      </c>
      <c r="E8" s="189"/>
      <c r="F8" s="189"/>
      <c r="G8" s="37"/>
      <c r="H8" s="189" t="s">
        <v>6</v>
      </c>
      <c r="I8" s="189"/>
      <c r="J8" s="189"/>
      <c r="K8" s="16"/>
      <c r="M8" s="161"/>
      <c r="N8" s="37" t="s">
        <v>6</v>
      </c>
      <c r="O8" s="37"/>
      <c r="P8" s="37" t="s">
        <v>6</v>
      </c>
    </row>
    <row r="9" spans="1:16" s="6" customFormat="1" ht="21.15" customHeight="1">
      <c r="D9" s="51">
        <v>2026</v>
      </c>
      <c r="E9" s="51"/>
      <c r="F9" s="51">
        <v>2025</v>
      </c>
      <c r="G9" s="51"/>
      <c r="H9" s="51">
        <v>2026</v>
      </c>
      <c r="I9" s="51"/>
      <c r="J9" s="51">
        <v>2025</v>
      </c>
      <c r="N9" s="7">
        <v>2018</v>
      </c>
      <c r="O9" s="7"/>
      <c r="P9" s="7">
        <v>2018</v>
      </c>
    </row>
    <row r="10" spans="1:16" ht="21.15" customHeight="1">
      <c r="A10" s="11" t="s">
        <v>63</v>
      </c>
      <c r="D10" s="8"/>
      <c r="E10" s="8"/>
      <c r="F10" s="8"/>
      <c r="G10" s="8"/>
      <c r="H10" s="8"/>
      <c r="I10" s="8"/>
      <c r="M10" s="11" t="s">
        <v>63</v>
      </c>
      <c r="N10" s="8"/>
      <c r="O10" s="8"/>
      <c r="P10" s="8"/>
    </row>
    <row r="11" spans="1:16" ht="21.15" customHeight="1">
      <c r="A11" s="6" t="s">
        <v>64</v>
      </c>
      <c r="D11" s="32">
        <v>1254207</v>
      </c>
      <c r="E11" s="32"/>
      <c r="F11" s="32">
        <f>1329375+9022-1000</f>
        <v>1337397</v>
      </c>
      <c r="G11" s="32"/>
      <c r="H11" s="32">
        <v>1169641</v>
      </c>
      <c r="I11" s="32"/>
      <c r="J11" s="32">
        <f>1218582+9021</f>
        <v>1227603</v>
      </c>
      <c r="M11" s="6" t="s">
        <v>65</v>
      </c>
      <c r="N11" s="8">
        <v>12286505</v>
      </c>
      <c r="O11" s="8"/>
      <c r="P11" s="9">
        <v>0</v>
      </c>
    </row>
    <row r="12" spans="1:16" ht="21.15" customHeight="1">
      <c r="A12" s="6" t="s">
        <v>66</v>
      </c>
      <c r="D12" s="31">
        <v>12021</v>
      </c>
      <c r="E12" s="31"/>
      <c r="F12" s="31">
        <v>3300</v>
      </c>
      <c r="G12" s="31"/>
      <c r="H12" s="32">
        <v>17545</v>
      </c>
      <c r="I12" s="31"/>
      <c r="J12" s="32">
        <v>6109</v>
      </c>
      <c r="M12" s="6"/>
      <c r="N12" s="8"/>
      <c r="O12" s="8"/>
      <c r="P12" s="9"/>
    </row>
    <row r="13" spans="1:16" ht="21.15" customHeight="1">
      <c r="A13" s="6" t="s">
        <v>67</v>
      </c>
      <c r="D13" s="31">
        <v>6459</v>
      </c>
      <c r="E13" s="31"/>
      <c r="F13" s="31">
        <v>6551</v>
      </c>
      <c r="G13" s="31"/>
      <c r="H13" s="32">
        <v>6461</v>
      </c>
      <c r="I13" s="31"/>
      <c r="J13" s="32">
        <v>6551</v>
      </c>
      <c r="M13" s="6"/>
      <c r="N13" s="8"/>
      <c r="O13" s="8"/>
      <c r="P13" s="9"/>
    </row>
    <row r="14" spans="1:16" s="11" customFormat="1" ht="21.15" customHeight="1">
      <c r="A14" s="16" t="s">
        <v>68</v>
      </c>
      <c r="B14" s="160"/>
      <c r="C14" s="155"/>
      <c r="D14" s="33">
        <f>SUM(D11:D13)</f>
        <v>1272687</v>
      </c>
      <c r="E14" s="31"/>
      <c r="F14" s="33">
        <f>SUM(F11:F13)</f>
        <v>1347248</v>
      </c>
      <c r="G14" s="31"/>
      <c r="H14" s="33">
        <f>SUM(H11:H13)</f>
        <v>1193647</v>
      </c>
      <c r="I14" s="31"/>
      <c r="J14" s="33">
        <f>SUM(J11:J13)</f>
        <v>1240263</v>
      </c>
      <c r="K14" s="178"/>
      <c r="M14" s="16" t="s">
        <v>68</v>
      </c>
      <c r="N14" s="17">
        <v>83161377</v>
      </c>
      <c r="O14" s="8"/>
      <c r="P14" s="10">
        <v>866910</v>
      </c>
    </row>
    <row r="15" spans="1:16" ht="21.15" customHeight="1">
      <c r="A15" s="11" t="s">
        <v>69</v>
      </c>
      <c r="D15" s="34"/>
      <c r="E15" s="31"/>
      <c r="F15" s="34"/>
      <c r="G15" s="31"/>
      <c r="H15" s="34"/>
      <c r="I15" s="31"/>
      <c r="J15" s="34"/>
      <c r="M15" s="11" t="s">
        <v>70</v>
      </c>
      <c r="N15" s="18"/>
      <c r="O15" s="8"/>
      <c r="P15" s="19"/>
    </row>
    <row r="16" spans="1:16" ht="21.15" customHeight="1">
      <c r="A16" s="6" t="s">
        <v>71</v>
      </c>
      <c r="D16" s="32">
        <v>847703</v>
      </c>
      <c r="E16" s="31"/>
      <c r="F16" s="32">
        <f>968180+9022-1000</f>
        <v>976202</v>
      </c>
      <c r="G16" s="31"/>
      <c r="H16" s="32">
        <v>821681</v>
      </c>
      <c r="I16" s="31"/>
      <c r="J16" s="32">
        <f>933105+9021</f>
        <v>942126</v>
      </c>
      <c r="M16" s="6" t="s">
        <v>72</v>
      </c>
      <c r="N16" s="8">
        <v>-12535082</v>
      </c>
      <c r="O16" s="8"/>
      <c r="P16" s="9">
        <v>0</v>
      </c>
    </row>
    <row r="17" spans="1:16" ht="21.15" customHeight="1">
      <c r="A17" s="6" t="s">
        <v>73</v>
      </c>
      <c r="B17" s="160"/>
      <c r="C17" s="155"/>
      <c r="D17" s="32">
        <v>169249</v>
      </c>
      <c r="E17" s="32"/>
      <c r="F17" s="32">
        <v>143980</v>
      </c>
      <c r="G17" s="32"/>
      <c r="H17" s="32">
        <v>135340</v>
      </c>
      <c r="I17" s="32"/>
      <c r="J17" s="32">
        <v>114148</v>
      </c>
      <c r="M17" s="6" t="s">
        <v>73</v>
      </c>
      <c r="N17" s="8">
        <v>-4410156</v>
      </c>
      <c r="O17" s="8"/>
      <c r="P17" s="8">
        <v>-848</v>
      </c>
    </row>
    <row r="18" spans="1:16" ht="21.15" customHeight="1">
      <c r="A18" s="6" t="s">
        <v>74</v>
      </c>
      <c r="D18" s="32">
        <v>129697</v>
      </c>
      <c r="E18" s="31"/>
      <c r="F18" s="32">
        <v>107158</v>
      </c>
      <c r="G18" s="31"/>
      <c r="H18" s="32">
        <v>91682</v>
      </c>
      <c r="I18" s="31"/>
      <c r="J18" s="32">
        <v>88517</v>
      </c>
      <c r="M18" s="6" t="s">
        <v>74</v>
      </c>
      <c r="N18" s="8">
        <v>-8122988</v>
      </c>
      <c r="O18" s="13"/>
      <c r="P18" s="8">
        <v>-178052</v>
      </c>
    </row>
    <row r="19" spans="1:16" ht="21.15" customHeight="1">
      <c r="A19" s="11" t="s">
        <v>75</v>
      </c>
      <c r="D19" s="33">
        <f>SUM(D16:D18)</f>
        <v>1146649</v>
      </c>
      <c r="E19" s="32"/>
      <c r="F19" s="33">
        <f>SUM(F16:F18)</f>
        <v>1227340</v>
      </c>
      <c r="G19" s="32"/>
      <c r="H19" s="33">
        <f>SUM(H16:H18)</f>
        <v>1048703</v>
      </c>
      <c r="I19" s="32"/>
      <c r="J19" s="33">
        <f>SUM(J16:J18)</f>
        <v>1144791</v>
      </c>
      <c r="N19" s="13"/>
      <c r="O19" s="8"/>
      <c r="P19" s="13"/>
    </row>
    <row r="20" spans="1:16" ht="21.15" customHeight="1">
      <c r="A20" s="11" t="s">
        <v>76</v>
      </c>
      <c r="D20" s="113">
        <f>D14-D19</f>
        <v>126038</v>
      </c>
      <c r="E20" s="32"/>
      <c r="F20" s="113">
        <f>F14-F19</f>
        <v>119908</v>
      </c>
      <c r="G20" s="32"/>
      <c r="H20" s="113">
        <f>H14-H19</f>
        <v>144944</v>
      </c>
      <c r="I20" s="32"/>
      <c r="J20" s="113">
        <f>J14-J19</f>
        <v>95472</v>
      </c>
      <c r="N20" s="13"/>
      <c r="O20" s="8"/>
      <c r="P20" s="13"/>
    </row>
    <row r="21" spans="1:16" ht="21.15" customHeight="1">
      <c r="A21" s="177" t="s">
        <v>216</v>
      </c>
      <c r="D21" s="113">
        <v>-77</v>
      </c>
      <c r="E21" s="32"/>
      <c r="F21" s="113">
        <v>-335</v>
      </c>
      <c r="G21" s="117"/>
      <c r="H21" s="138">
        <v>0</v>
      </c>
      <c r="I21" s="117"/>
      <c r="J21" s="138">
        <v>0</v>
      </c>
      <c r="N21" s="13"/>
      <c r="O21" s="8"/>
      <c r="P21" s="13"/>
    </row>
    <row r="22" spans="1:16" ht="21.15" customHeight="1">
      <c r="A22" s="11" t="s">
        <v>77</v>
      </c>
      <c r="D22" s="114">
        <f>SUM(D20:D21)</f>
        <v>125961</v>
      </c>
      <c r="E22" s="32"/>
      <c r="F22" s="114">
        <f>SUM(F20:F21)</f>
        <v>119573</v>
      </c>
      <c r="G22" s="117"/>
      <c r="H22" s="114">
        <f>SUM(H20:H21)</f>
        <v>144944</v>
      </c>
      <c r="I22" s="117"/>
      <c r="J22" s="114">
        <f>SUM(J20:J21)</f>
        <v>95472</v>
      </c>
      <c r="N22" s="13"/>
      <c r="O22" s="8"/>
      <c r="P22" s="13"/>
    </row>
    <row r="23" spans="1:16" ht="21.15" customHeight="1">
      <c r="A23" s="177" t="s">
        <v>209</v>
      </c>
      <c r="D23" s="32">
        <v>-4863</v>
      </c>
      <c r="E23" s="32"/>
      <c r="F23" s="32">
        <v>-4419</v>
      </c>
      <c r="G23" s="32"/>
      <c r="H23" s="32">
        <v>-4280</v>
      </c>
      <c r="I23" s="32"/>
      <c r="J23" s="32">
        <v>-3770</v>
      </c>
      <c r="N23" s="13"/>
      <c r="O23" s="8"/>
      <c r="P23" s="13"/>
    </row>
    <row r="24" spans="1:16" ht="21.15" customHeight="1">
      <c r="A24" s="11" t="s">
        <v>79</v>
      </c>
      <c r="D24" s="114">
        <f>SUM(D22:D23)</f>
        <v>121098</v>
      </c>
      <c r="E24" s="32"/>
      <c r="F24" s="114">
        <f>SUM(F22:F23)</f>
        <v>115154</v>
      </c>
      <c r="G24" s="32"/>
      <c r="H24" s="114">
        <f>SUM(H22:H23)</f>
        <v>140664</v>
      </c>
      <c r="I24" s="32"/>
      <c r="J24" s="114">
        <f>SUM(J22:J23)</f>
        <v>91702</v>
      </c>
      <c r="M24" s="11" t="s">
        <v>79</v>
      </c>
      <c r="N24" s="20">
        <v>19329103</v>
      </c>
      <c r="O24" s="13"/>
      <c r="P24" s="13">
        <v>16159041</v>
      </c>
    </row>
    <row r="25" spans="1:16" ht="21.15" customHeight="1">
      <c r="A25" s="177" t="s">
        <v>80</v>
      </c>
      <c r="B25" s="156">
        <v>12</v>
      </c>
      <c r="D25" s="32">
        <v>-20459</v>
      </c>
      <c r="E25" s="32"/>
      <c r="F25" s="32">
        <v>-16612</v>
      </c>
      <c r="G25" s="32"/>
      <c r="H25" s="32">
        <v>-18728</v>
      </c>
      <c r="I25" s="32"/>
      <c r="J25" s="32">
        <v>-14962</v>
      </c>
      <c r="M25" s="177" t="s">
        <v>81</v>
      </c>
      <c r="N25" s="21">
        <v>-3256948</v>
      </c>
      <c r="O25" s="8"/>
      <c r="P25" s="15">
        <v>-116623</v>
      </c>
    </row>
    <row r="26" spans="1:16" s="11" customFormat="1" ht="21.15" customHeight="1" thickBot="1">
      <c r="A26" s="179" t="s">
        <v>82</v>
      </c>
      <c r="B26" s="155"/>
      <c r="C26" s="155"/>
      <c r="D26" s="33">
        <f>SUM(D24:D25)</f>
        <v>100639</v>
      </c>
      <c r="E26" s="32"/>
      <c r="F26" s="33">
        <f>SUM(F24:F25)</f>
        <v>98542</v>
      </c>
      <c r="G26" s="32"/>
      <c r="H26" s="33">
        <f>SUM(H24:H25)</f>
        <v>121936</v>
      </c>
      <c r="I26" s="32"/>
      <c r="J26" s="33">
        <f>SUM(J24:J25)</f>
        <v>76740</v>
      </c>
      <c r="K26" s="178"/>
      <c r="L26" s="177"/>
      <c r="M26" s="11" t="s">
        <v>83</v>
      </c>
      <c r="N26" s="22">
        <v>16072155</v>
      </c>
      <c r="O26" s="8"/>
      <c r="P26" s="12">
        <v>16042418</v>
      </c>
    </row>
    <row r="27" spans="1:16" s="11" customFormat="1" ht="21.15" customHeight="1" thickTop="1">
      <c r="B27" s="155"/>
      <c r="C27" s="155"/>
      <c r="D27" s="35"/>
      <c r="E27" s="36"/>
      <c r="F27" s="35"/>
      <c r="G27" s="36"/>
      <c r="H27" s="35"/>
      <c r="I27" s="36"/>
      <c r="J27" s="35"/>
      <c r="K27" s="178"/>
      <c r="L27" s="177"/>
      <c r="N27" s="24"/>
      <c r="O27" s="25"/>
      <c r="P27" s="24"/>
    </row>
    <row r="28" spans="1:16" ht="21.15" customHeight="1">
      <c r="A28" s="163" t="s">
        <v>84</v>
      </c>
      <c r="B28" s="180"/>
      <c r="C28" s="155"/>
      <c r="D28" s="29"/>
      <c r="E28" s="29"/>
      <c r="F28" s="29"/>
      <c r="G28" s="29"/>
      <c r="H28" s="29"/>
      <c r="I28" s="29"/>
      <c r="J28" s="29"/>
    </row>
    <row r="29" spans="1:16" ht="21.15" customHeight="1">
      <c r="A29" s="161" t="s">
        <v>85</v>
      </c>
      <c r="B29" s="180"/>
      <c r="C29" s="155"/>
      <c r="D29" s="29"/>
      <c r="E29" s="29"/>
      <c r="F29" s="29"/>
      <c r="G29" s="29"/>
      <c r="H29" s="29"/>
      <c r="I29" s="29"/>
      <c r="J29" s="29"/>
    </row>
    <row r="30" spans="1:16" ht="21.15" customHeight="1">
      <c r="A30" s="181" t="s">
        <v>86</v>
      </c>
      <c r="B30" s="180"/>
      <c r="C30" s="155"/>
      <c r="D30" s="29">
        <v>3375</v>
      </c>
      <c r="E30" s="29"/>
      <c r="F30" s="29">
        <v>-282</v>
      </c>
      <c r="G30" s="29"/>
      <c r="H30" s="139">
        <v>0</v>
      </c>
      <c r="I30" s="29">
        <v>751929</v>
      </c>
      <c r="J30" s="139">
        <v>0</v>
      </c>
    </row>
    <row r="31" spans="1:16" ht="21.15" customHeight="1">
      <c r="A31" s="161" t="s">
        <v>168</v>
      </c>
      <c r="B31" s="180"/>
      <c r="C31" s="155"/>
      <c r="D31" s="29"/>
      <c r="E31" s="29"/>
      <c r="F31" s="29"/>
      <c r="G31" s="29"/>
      <c r="H31" s="110"/>
      <c r="I31" s="29"/>
      <c r="J31" s="110"/>
    </row>
    <row r="32" spans="1:16" ht="21.15" customHeight="1">
      <c r="A32" s="181" t="s">
        <v>217</v>
      </c>
      <c r="B32" s="180"/>
      <c r="C32" s="155"/>
      <c r="D32" s="28">
        <v>-9625</v>
      </c>
      <c r="E32" s="29"/>
      <c r="F32" s="28">
        <v>3644</v>
      </c>
      <c r="G32" s="29"/>
      <c r="H32" s="46">
        <v>-9625</v>
      </c>
      <c r="I32" s="29"/>
      <c r="J32" s="46">
        <v>3644</v>
      </c>
    </row>
    <row r="33" spans="1:10" ht="21.15" customHeight="1">
      <c r="A33" s="161" t="s">
        <v>202</v>
      </c>
      <c r="B33" s="180"/>
      <c r="C33" s="155"/>
      <c r="D33" s="28">
        <f>SUM(D30:D32)</f>
        <v>-6250</v>
      </c>
      <c r="E33" s="29"/>
      <c r="F33" s="28">
        <f>SUM(F30:F32)</f>
        <v>3362</v>
      </c>
      <c r="G33" s="29"/>
      <c r="H33" s="28">
        <f>SUM(H30:H32)</f>
        <v>-9625</v>
      </c>
      <c r="I33" s="29">
        <v>751929</v>
      </c>
      <c r="J33" s="28">
        <f>SUM(J30:J32)</f>
        <v>3644</v>
      </c>
    </row>
    <row r="34" spans="1:10" ht="21.15" customHeight="1" thickBot="1">
      <c r="A34" s="163" t="s">
        <v>183</v>
      </c>
      <c r="B34" s="180"/>
      <c r="C34" s="155"/>
      <c r="D34" s="30">
        <f>D33+D26</f>
        <v>94389</v>
      </c>
      <c r="E34" s="27"/>
      <c r="F34" s="30">
        <f>F33+F26</f>
        <v>101904</v>
      </c>
      <c r="G34" s="27"/>
      <c r="H34" s="30">
        <f>H33+H26</f>
        <v>112311</v>
      </c>
      <c r="I34" s="27"/>
      <c r="J34" s="30">
        <f>J33+J26</f>
        <v>80384</v>
      </c>
    </row>
    <row r="35" spans="1:10" ht="21.15" customHeight="1" thickTop="1">
      <c r="J35" s="174"/>
    </row>
    <row r="36" spans="1:10" ht="21.15" customHeight="1">
      <c r="A36" s="179" t="s">
        <v>218</v>
      </c>
      <c r="B36" s="182"/>
      <c r="C36" s="183"/>
      <c r="D36" s="27"/>
      <c r="E36" s="27"/>
      <c r="F36" s="27"/>
      <c r="G36" s="27"/>
      <c r="H36" s="29"/>
      <c r="I36" s="29"/>
      <c r="J36" s="29"/>
    </row>
    <row r="37" spans="1:10" ht="21.15" customHeight="1" thickBot="1">
      <c r="A37" s="6" t="s">
        <v>87</v>
      </c>
      <c r="B37" s="26"/>
      <c r="C37" s="183"/>
      <c r="D37" s="27">
        <v>101072</v>
      </c>
      <c r="E37" s="27"/>
      <c r="F37" s="27">
        <f>F26</f>
        <v>98542</v>
      </c>
      <c r="G37" s="27"/>
      <c r="H37" s="111">
        <f>H26</f>
        <v>121936</v>
      </c>
      <c r="I37" s="27"/>
      <c r="J37" s="111">
        <f>J26</f>
        <v>76740</v>
      </c>
    </row>
    <row r="38" spans="1:10" ht="21.15" customHeight="1" thickTop="1">
      <c r="A38" s="6" t="s">
        <v>88</v>
      </c>
      <c r="B38" s="26"/>
      <c r="C38" s="183"/>
      <c r="D38" s="27">
        <v>-433</v>
      </c>
      <c r="E38" s="27"/>
      <c r="F38" s="138">
        <v>0</v>
      </c>
      <c r="G38" s="27"/>
      <c r="H38" s="45"/>
      <c r="I38" s="27"/>
      <c r="J38" s="45"/>
    </row>
    <row r="39" spans="1:10" ht="21.15" customHeight="1" thickBot="1">
      <c r="A39" s="11"/>
      <c r="B39" s="160"/>
      <c r="C39" s="183"/>
      <c r="D39" s="30">
        <f>SUM(D37:D38)</f>
        <v>100639</v>
      </c>
      <c r="E39" s="27"/>
      <c r="F39" s="30">
        <f>SUM(F37:F38)</f>
        <v>98542</v>
      </c>
      <c r="G39" s="27"/>
      <c r="H39" s="29"/>
      <c r="I39" s="29"/>
      <c r="J39" s="29"/>
    </row>
    <row r="40" spans="1:10" ht="21.15" customHeight="1" thickTop="1">
      <c r="A40" s="163" t="s">
        <v>215</v>
      </c>
      <c r="B40" s="182"/>
      <c r="C40" s="183"/>
      <c r="D40" s="29"/>
      <c r="E40" s="27"/>
      <c r="F40" s="29"/>
      <c r="G40" s="27"/>
      <c r="H40" s="29"/>
      <c r="I40" s="29"/>
      <c r="J40" s="29"/>
    </row>
    <row r="41" spans="1:10" ht="21.15" customHeight="1" thickBot="1">
      <c r="A41" s="166" t="s">
        <v>89</v>
      </c>
      <c r="B41" s="26"/>
      <c r="C41" s="184"/>
      <c r="D41" s="29">
        <v>94822</v>
      </c>
      <c r="E41" s="27"/>
      <c r="F41" s="29">
        <f>F34</f>
        <v>101904</v>
      </c>
      <c r="G41" s="27"/>
      <c r="H41" s="111">
        <f>H34</f>
        <v>112311</v>
      </c>
      <c r="I41" s="27"/>
      <c r="J41" s="111">
        <f>J34</f>
        <v>80384</v>
      </c>
    </row>
    <row r="42" spans="1:10" ht="21.15" customHeight="1" thickTop="1">
      <c r="A42" s="166" t="s">
        <v>90</v>
      </c>
      <c r="B42" s="26"/>
      <c r="C42" s="183"/>
      <c r="D42" s="27">
        <v>-433</v>
      </c>
      <c r="E42" s="27"/>
      <c r="F42" s="138">
        <v>0</v>
      </c>
      <c r="G42" s="27"/>
      <c r="H42" s="45"/>
      <c r="I42" s="27"/>
      <c r="J42" s="45"/>
    </row>
    <row r="43" spans="1:10" ht="21.15" customHeight="1" thickBot="1">
      <c r="A43" s="161"/>
      <c r="C43" s="183"/>
      <c r="D43" s="30">
        <f>SUM(D41:D42)</f>
        <v>94389</v>
      </c>
      <c r="F43" s="30">
        <f>SUM(F41:F42)</f>
        <v>101904</v>
      </c>
      <c r="H43" s="29"/>
      <c r="I43" s="29"/>
      <c r="J43" s="29"/>
    </row>
    <row r="44" spans="1:10" ht="21.15" customHeight="1" thickTop="1">
      <c r="A44" s="161"/>
      <c r="C44" s="183"/>
      <c r="J44" s="174"/>
    </row>
    <row r="45" spans="1:10" ht="21.15" customHeight="1">
      <c r="A45" s="163" t="s">
        <v>91</v>
      </c>
      <c r="B45" s="156">
        <v>13</v>
      </c>
      <c r="C45" s="182"/>
      <c r="D45" s="185">
        <v>7.4046886446886451E-2</v>
      </c>
      <c r="E45" s="185"/>
      <c r="F45" s="185">
        <v>7.0000000000000007E-2</v>
      </c>
      <c r="G45" s="185"/>
      <c r="H45" s="185">
        <v>8.9330402930402925E-2</v>
      </c>
      <c r="J45" s="185">
        <v>0.06</v>
      </c>
    </row>
    <row r="46" spans="1:10" ht="21.15" customHeight="1">
      <c r="A46" s="163"/>
      <c r="B46" s="182"/>
      <c r="C46" s="182"/>
      <c r="D46" s="120"/>
      <c r="F46" s="120"/>
      <c r="H46" s="120"/>
      <c r="J46" s="120"/>
    </row>
    <row r="47" spans="1:10" ht="21.15" customHeight="1">
      <c r="A47" s="186"/>
      <c r="B47" s="182"/>
      <c r="C47" s="182"/>
      <c r="H47" s="165"/>
      <c r="J47" s="165"/>
    </row>
    <row r="48" spans="1:10" ht="21.15" customHeight="1">
      <c r="A48" s="186"/>
      <c r="B48" s="182"/>
      <c r="C48" s="182"/>
      <c r="H48" s="165"/>
      <c r="J48" s="165"/>
    </row>
    <row r="49" spans="1:10" ht="21.15" customHeight="1">
      <c r="A49" s="186"/>
      <c r="B49" s="182"/>
      <c r="C49" s="182"/>
      <c r="H49" s="165"/>
      <c r="J49" s="165"/>
    </row>
    <row r="50" spans="1:10" ht="21.15" customHeight="1">
      <c r="A50" s="186"/>
      <c r="B50" s="182"/>
      <c r="C50" s="182"/>
      <c r="H50" s="165"/>
      <c r="J50" s="165"/>
    </row>
    <row r="53" spans="1:10" ht="21.15" customHeight="1">
      <c r="A53" s="177" t="s">
        <v>33</v>
      </c>
    </row>
  </sheetData>
  <mergeCells count="9">
    <mergeCell ref="A1:J1"/>
    <mergeCell ref="D8:F8"/>
    <mergeCell ref="H8:J8"/>
    <mergeCell ref="A2:J2"/>
    <mergeCell ref="A3:J3"/>
    <mergeCell ref="A4:J4"/>
    <mergeCell ref="A5:J5"/>
    <mergeCell ref="D7:F7"/>
    <mergeCell ref="H7:J7"/>
  </mergeCells>
  <pageMargins left="0.8" right="0.3" top="0.8" bottom="0.5" header="0.6" footer="0.3"/>
  <pageSetup paperSize="9" scale="68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topLeftCell="L7" zoomScaleNormal="100" zoomScaleSheetLayoutView="80" workbookViewId="0">
      <selection activeCell="J20" sqref="J20"/>
    </sheetView>
  </sheetViews>
  <sheetFormatPr defaultColWidth="9.453125" defaultRowHeight="20.25" customHeight="1"/>
  <cols>
    <col min="1" max="1" width="30.453125" style="79" customWidth="1"/>
    <col min="2" max="2" width="5.7265625" style="76" customWidth="1"/>
    <col min="3" max="3" width="1.26953125" style="76" customWidth="1"/>
    <col min="4" max="4" width="11.453125" style="96" customWidth="1"/>
    <col min="5" max="5" width="1.90625" style="97" customWidth="1"/>
    <col min="6" max="6" width="11.453125" style="97" customWidth="1"/>
    <col min="7" max="7" width="1.90625" style="97" customWidth="1"/>
    <col min="8" max="8" width="11.453125" style="97" customWidth="1"/>
    <col min="9" max="9" width="1.90625" style="97" customWidth="1"/>
    <col min="10" max="10" width="11.453125" style="97" customWidth="1"/>
    <col min="11" max="11" width="1.90625" style="97" customWidth="1"/>
    <col min="12" max="12" width="12.90625" style="97" customWidth="1"/>
    <col min="13" max="13" width="1.90625" style="97" customWidth="1"/>
    <col min="14" max="14" width="13.453125" style="97" bestFit="1" customWidth="1"/>
    <col min="15" max="15" width="1.90625" style="97" customWidth="1"/>
    <col min="16" max="16" width="13.453125" style="97" customWidth="1"/>
    <col min="17" max="17" width="1.90625" style="96" customWidth="1"/>
    <col min="18" max="18" width="17.7265625" style="96" customWidth="1"/>
    <col min="19" max="19" width="1.453125" style="96" customWidth="1"/>
    <col min="20" max="20" width="19.90625" style="96" customWidth="1"/>
    <col min="21" max="21" width="1.90625" style="97" customWidth="1"/>
    <col min="22" max="22" width="17.7265625" style="97" customWidth="1"/>
    <col min="23" max="23" width="1.90625" style="97" customWidth="1"/>
    <col min="24" max="24" width="13.453125" style="96" customWidth="1"/>
    <col min="25" max="25" width="1.90625" style="97" customWidth="1"/>
    <col min="26" max="26" width="12.453125" style="96" customWidth="1"/>
    <col min="27" max="27" width="1.90625" style="96" customWidth="1"/>
    <col min="28" max="28" width="13.7265625" style="97" customWidth="1"/>
    <col min="29" max="29" width="1.453125" style="79" customWidth="1"/>
    <col min="30" max="16384" width="9.453125" style="79"/>
  </cols>
  <sheetData>
    <row r="1" spans="1:28" s="72" customFormat="1" ht="21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</row>
    <row r="2" spans="1:28" s="72" customFormat="1" ht="21.15" customHeight="1">
      <c r="A2" s="194" t="s">
        <v>92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</row>
    <row r="3" spans="1:28" s="72" customFormat="1" ht="21.15" customHeight="1">
      <c r="A3" s="195" t="s">
        <v>190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</row>
    <row r="4" spans="1:28" s="72" customFormat="1" ht="21.15" customHeight="1">
      <c r="A4" s="194" t="s">
        <v>61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</row>
    <row r="5" spans="1:28" s="72" customFormat="1" ht="21.15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1" t="s">
        <v>2</v>
      </c>
    </row>
    <row r="6" spans="1:28" s="72" customFormat="1" ht="6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</row>
    <row r="7" spans="1:28" s="72" customFormat="1" ht="21.15" customHeight="1">
      <c r="A7" s="75"/>
      <c r="B7" s="78" t="s">
        <v>206</v>
      </c>
      <c r="C7" s="3"/>
      <c r="D7" s="196" t="s">
        <v>93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</row>
    <row r="8" spans="1:28" s="80" customFormat="1" ht="21.15" customHeight="1">
      <c r="B8" s="76"/>
      <c r="C8" s="76"/>
      <c r="D8" s="77"/>
      <c r="E8" s="77"/>
      <c r="F8" s="77"/>
      <c r="G8" s="77"/>
      <c r="H8" s="78" t="s">
        <v>95</v>
      </c>
      <c r="I8" s="77"/>
      <c r="Q8" s="81"/>
      <c r="R8" s="197" t="s">
        <v>94</v>
      </c>
      <c r="S8" s="197"/>
      <c r="T8" s="197"/>
      <c r="U8" s="197"/>
      <c r="V8" s="197"/>
      <c r="W8" s="77"/>
      <c r="Y8" s="81"/>
      <c r="Z8" s="77"/>
      <c r="AA8" s="81"/>
      <c r="AB8" s="77"/>
    </row>
    <row r="9" spans="1:28" s="80" customFormat="1" ht="21.15" customHeight="1">
      <c r="B9" s="76"/>
      <c r="C9" s="76"/>
      <c r="G9" s="77"/>
      <c r="H9" s="77" t="s">
        <v>96</v>
      </c>
      <c r="I9" s="77"/>
      <c r="J9" s="193" t="s">
        <v>97</v>
      </c>
      <c r="K9" s="193"/>
      <c r="L9" s="193"/>
      <c r="M9" s="193"/>
      <c r="N9" s="193"/>
      <c r="O9" s="77"/>
      <c r="P9" s="77"/>
      <c r="Q9" s="81"/>
      <c r="R9" s="193" t="s">
        <v>171</v>
      </c>
      <c r="S9" s="193"/>
      <c r="T9" s="193"/>
      <c r="U9" s="81"/>
      <c r="X9" s="77" t="s">
        <v>98</v>
      </c>
      <c r="Y9" s="81"/>
      <c r="Z9" s="104"/>
      <c r="AA9" s="77"/>
    </row>
    <row r="10" spans="1:28" s="80" customFormat="1" ht="21.15" customHeight="1">
      <c r="B10" s="76"/>
      <c r="C10" s="76"/>
      <c r="D10" s="77" t="s">
        <v>99</v>
      </c>
      <c r="E10" s="77"/>
      <c r="F10" s="77" t="s">
        <v>100</v>
      </c>
      <c r="G10" s="77"/>
      <c r="H10" s="77" t="s">
        <v>101</v>
      </c>
      <c r="I10" s="77"/>
      <c r="J10" s="192" t="s">
        <v>102</v>
      </c>
      <c r="K10" s="192"/>
      <c r="L10" s="192"/>
      <c r="M10" s="133"/>
      <c r="Q10" s="81"/>
      <c r="R10" s="77" t="s">
        <v>103</v>
      </c>
      <c r="S10" s="77"/>
      <c r="T10" s="77"/>
      <c r="U10" s="81"/>
      <c r="V10" s="77" t="s">
        <v>104</v>
      </c>
      <c r="X10" s="77" t="s">
        <v>105</v>
      </c>
      <c r="Y10" s="81"/>
      <c r="Z10" s="104"/>
      <c r="AA10" s="77"/>
      <c r="AB10" s="77" t="s">
        <v>106</v>
      </c>
    </row>
    <row r="11" spans="1:28" s="80" customFormat="1" ht="21.15" customHeight="1">
      <c r="B11" s="76"/>
      <c r="C11" s="76"/>
      <c r="D11" s="77" t="s">
        <v>107</v>
      </c>
      <c r="E11" s="77"/>
      <c r="F11" s="77" t="s">
        <v>108</v>
      </c>
      <c r="G11" s="77"/>
      <c r="H11" s="77" t="s">
        <v>109</v>
      </c>
      <c r="I11" s="77"/>
      <c r="L11" s="149" t="s">
        <v>177</v>
      </c>
      <c r="M11" s="133"/>
      <c r="N11" s="77"/>
      <c r="O11" s="77"/>
      <c r="P11" s="77"/>
      <c r="Q11" s="81"/>
      <c r="R11" s="77" t="s">
        <v>110</v>
      </c>
      <c r="S11" s="77"/>
      <c r="T11" s="77" t="s">
        <v>169</v>
      </c>
      <c r="U11" s="81"/>
      <c r="V11" s="77" t="s">
        <v>111</v>
      </c>
      <c r="W11" s="78"/>
      <c r="X11" s="77" t="s">
        <v>112</v>
      </c>
      <c r="Y11" s="77"/>
      <c r="Z11" s="77" t="s">
        <v>113</v>
      </c>
      <c r="AA11" s="77"/>
      <c r="AB11" s="78" t="s">
        <v>114</v>
      </c>
    </row>
    <row r="12" spans="1:28" s="80" customFormat="1" ht="25.15" customHeight="1">
      <c r="B12" s="3"/>
      <c r="C12" s="3"/>
      <c r="D12" s="100" t="s">
        <v>115</v>
      </c>
      <c r="E12" s="77"/>
      <c r="F12" s="100" t="s">
        <v>116</v>
      </c>
      <c r="G12" s="77"/>
      <c r="H12" s="134" t="s">
        <v>117</v>
      </c>
      <c r="J12" s="135" t="s">
        <v>56</v>
      </c>
      <c r="K12" s="188"/>
      <c r="L12" s="100" t="s">
        <v>178</v>
      </c>
      <c r="N12" s="100" t="s">
        <v>118</v>
      </c>
      <c r="O12" s="77"/>
      <c r="P12" s="100" t="s">
        <v>175</v>
      </c>
      <c r="Q12" s="81"/>
      <c r="R12" s="100" t="s">
        <v>119</v>
      </c>
      <c r="S12" s="77"/>
      <c r="T12" s="100" t="s">
        <v>170</v>
      </c>
      <c r="U12" s="81"/>
      <c r="V12" s="100" t="s">
        <v>120</v>
      </c>
      <c r="W12" s="77"/>
      <c r="X12" s="100" t="s">
        <v>121</v>
      </c>
      <c r="Y12" s="77"/>
      <c r="Z12" s="100" t="s">
        <v>122</v>
      </c>
      <c r="AA12" s="81"/>
      <c r="AB12" s="100" t="s">
        <v>123</v>
      </c>
    </row>
    <row r="13" spans="1:28" s="80" customFormat="1" ht="21.15" customHeight="1">
      <c r="A13" s="82"/>
      <c r="B13" s="83"/>
      <c r="C13" s="83"/>
      <c r="D13" s="106"/>
      <c r="E13" s="107"/>
      <c r="F13" s="106"/>
      <c r="G13" s="106"/>
      <c r="H13" s="108"/>
      <c r="I13" s="106"/>
      <c r="J13" s="106"/>
      <c r="K13" s="106"/>
      <c r="L13" s="106"/>
      <c r="M13" s="107"/>
      <c r="N13" s="109"/>
      <c r="O13" s="109"/>
      <c r="P13" s="109"/>
      <c r="Q13" s="107"/>
      <c r="R13" s="106"/>
      <c r="S13" s="106"/>
      <c r="T13" s="106"/>
      <c r="U13" s="84"/>
      <c r="V13" s="84"/>
      <c r="W13" s="84"/>
      <c r="X13" s="88"/>
      <c r="Y13" s="84"/>
      <c r="Z13" s="88"/>
      <c r="AA13" s="84"/>
      <c r="AB13" s="84"/>
    </row>
    <row r="14" spans="1:28" ht="21.15" customHeight="1">
      <c r="A14" s="82" t="s">
        <v>164</v>
      </c>
      <c r="B14" s="83"/>
      <c r="C14" s="83"/>
      <c r="D14" s="106">
        <v>345000</v>
      </c>
      <c r="E14" s="107"/>
      <c r="F14" s="106">
        <v>1315440</v>
      </c>
      <c r="G14" s="106"/>
      <c r="H14" s="106">
        <v>-79961</v>
      </c>
      <c r="I14" s="106"/>
      <c r="J14" s="106">
        <v>34500</v>
      </c>
      <c r="K14" s="106"/>
      <c r="L14" s="87" t="s">
        <v>18</v>
      </c>
      <c r="M14" s="107"/>
      <c r="N14" s="106">
        <v>750462</v>
      </c>
      <c r="O14" s="106"/>
      <c r="P14" s="87" t="s">
        <v>18</v>
      </c>
      <c r="Q14" s="107"/>
      <c r="R14" s="106">
        <v>-8064</v>
      </c>
      <c r="S14" s="106"/>
      <c r="T14" s="87" t="s">
        <v>18</v>
      </c>
      <c r="U14" s="84"/>
      <c r="V14" s="106">
        <f>SUM(R14:T14)</f>
        <v>-8064</v>
      </c>
      <c r="W14" s="84"/>
      <c r="X14" s="106">
        <v>2357377</v>
      </c>
      <c r="Y14" s="84"/>
      <c r="Z14" s="87" t="s">
        <v>18</v>
      </c>
      <c r="AA14" s="84"/>
      <c r="AB14" s="106">
        <f>SUM(X14:Z14)</f>
        <v>2357377</v>
      </c>
    </row>
    <row r="15" spans="1:28" ht="21.15" customHeight="1">
      <c r="A15" s="89" t="s">
        <v>172</v>
      </c>
      <c r="B15" s="83"/>
      <c r="C15" s="83"/>
      <c r="D15" s="87" t="s">
        <v>18</v>
      </c>
      <c r="E15" s="85"/>
      <c r="F15" s="87" t="s">
        <v>18</v>
      </c>
      <c r="G15" s="85"/>
      <c r="H15" s="87" t="s">
        <v>18</v>
      </c>
      <c r="I15" s="86"/>
      <c r="J15" s="87" t="s">
        <v>18</v>
      </c>
      <c r="K15" s="87"/>
      <c r="L15" s="87" t="s">
        <v>18</v>
      </c>
      <c r="M15" s="85"/>
      <c r="N15" s="86">
        <v>98542</v>
      </c>
      <c r="O15" s="86"/>
      <c r="P15" s="87" t="s">
        <v>18</v>
      </c>
      <c r="Q15" s="85"/>
      <c r="R15" s="87" t="s">
        <v>18</v>
      </c>
      <c r="S15" s="87"/>
      <c r="T15" s="87" t="s">
        <v>18</v>
      </c>
      <c r="U15" s="85"/>
      <c r="V15" s="87" t="s">
        <v>18</v>
      </c>
      <c r="W15" s="85"/>
      <c r="X15" s="88">
        <v>98542</v>
      </c>
      <c r="Y15" s="85"/>
      <c r="Z15" s="87" t="s">
        <v>18</v>
      </c>
      <c r="AA15" s="85"/>
      <c r="AB15" s="88">
        <f t="shared" ref="AB15:AB18" si="0">SUM(X15:Z15)</f>
        <v>98542</v>
      </c>
    </row>
    <row r="16" spans="1:28" ht="21.15" customHeight="1">
      <c r="A16" s="79" t="s">
        <v>173</v>
      </c>
      <c r="B16" s="83"/>
      <c r="C16" s="83"/>
      <c r="D16" s="99" t="s">
        <v>18</v>
      </c>
      <c r="E16" s="90"/>
      <c r="F16" s="99" t="s">
        <v>18</v>
      </c>
      <c r="G16" s="86"/>
      <c r="H16" s="99" t="s">
        <v>18</v>
      </c>
      <c r="I16" s="86"/>
      <c r="J16" s="99" t="s">
        <v>18</v>
      </c>
      <c r="K16" s="99"/>
      <c r="L16" s="99" t="s">
        <v>18</v>
      </c>
      <c r="M16" s="90"/>
      <c r="N16" s="99" t="s">
        <v>18</v>
      </c>
      <c r="O16" s="99"/>
      <c r="P16" s="99" t="s">
        <v>18</v>
      </c>
      <c r="Q16" s="85"/>
      <c r="R16" s="86">
        <v>-282</v>
      </c>
      <c r="S16" s="86"/>
      <c r="T16" s="86">
        <v>3644</v>
      </c>
      <c r="U16" s="90"/>
      <c r="V16" s="140">
        <f>SUM(R16:T16)</f>
        <v>3362</v>
      </c>
      <c r="W16" s="90"/>
      <c r="X16" s="84">
        <v>3362</v>
      </c>
      <c r="Y16" s="90"/>
      <c r="Z16" s="99" t="s">
        <v>18</v>
      </c>
      <c r="AA16" s="90"/>
      <c r="AB16" s="84">
        <f t="shared" si="0"/>
        <v>3362</v>
      </c>
    </row>
    <row r="17" spans="1:28" ht="21.15" customHeight="1">
      <c r="A17" s="89" t="s">
        <v>174</v>
      </c>
      <c r="B17" s="83"/>
      <c r="C17" s="83"/>
      <c r="D17" s="147" t="s">
        <v>18</v>
      </c>
      <c r="E17" s="85"/>
      <c r="F17" s="147" t="s">
        <v>18</v>
      </c>
      <c r="G17" s="86"/>
      <c r="H17" s="147" t="s">
        <v>18</v>
      </c>
      <c r="I17" s="86"/>
      <c r="J17" s="147" t="s">
        <v>18</v>
      </c>
      <c r="K17" s="87"/>
      <c r="L17" s="147" t="s">
        <v>18</v>
      </c>
      <c r="M17" s="85"/>
      <c r="N17" s="141">
        <f>SUM(N15:N16)</f>
        <v>98542</v>
      </c>
      <c r="O17" s="87"/>
      <c r="P17" s="141" t="s">
        <v>18</v>
      </c>
      <c r="Q17" s="85"/>
      <c r="R17" s="141">
        <f>SUM(R15:R16)</f>
        <v>-282</v>
      </c>
      <c r="S17" s="87"/>
      <c r="T17" s="141">
        <f>SUM(T15:T16)</f>
        <v>3644</v>
      </c>
      <c r="U17" s="85"/>
      <c r="V17" s="141">
        <f>SUM(V15:V16)</f>
        <v>3362</v>
      </c>
      <c r="W17" s="85"/>
      <c r="X17" s="141">
        <f>SUM(X15:X16)</f>
        <v>101904</v>
      </c>
      <c r="Y17" s="85"/>
      <c r="Z17" s="147" t="s">
        <v>18</v>
      </c>
      <c r="AA17" s="85"/>
      <c r="AB17" s="141">
        <f t="shared" si="0"/>
        <v>101904</v>
      </c>
    </row>
    <row r="18" spans="1:28" ht="21.15" customHeight="1">
      <c r="A18" s="89" t="s">
        <v>175</v>
      </c>
      <c r="B18" s="83">
        <v>15</v>
      </c>
      <c r="C18" s="83"/>
      <c r="D18" s="98" t="s">
        <v>18</v>
      </c>
      <c r="E18" s="90"/>
      <c r="F18" s="98" t="s">
        <v>18</v>
      </c>
      <c r="G18" s="86"/>
      <c r="H18" s="98" t="s">
        <v>18</v>
      </c>
      <c r="I18" s="86"/>
      <c r="J18" s="98" t="s">
        <v>18</v>
      </c>
      <c r="K18" s="87"/>
      <c r="L18" s="87">
        <v>127299</v>
      </c>
      <c r="M18" s="85"/>
      <c r="N18" s="87">
        <v>-127299</v>
      </c>
      <c r="O18" s="87"/>
      <c r="P18" s="87">
        <v>-127299</v>
      </c>
      <c r="Q18" s="85"/>
      <c r="R18" s="98" t="s">
        <v>18</v>
      </c>
      <c r="S18" s="87"/>
      <c r="T18" s="98" t="s">
        <v>18</v>
      </c>
      <c r="U18" s="85"/>
      <c r="V18" s="98" t="s">
        <v>18</v>
      </c>
      <c r="W18" s="85"/>
      <c r="X18" s="91">
        <f>SUM(V18,D18:P18)</f>
        <v>-127299</v>
      </c>
      <c r="Y18" s="85"/>
      <c r="Z18" s="87" t="s">
        <v>18</v>
      </c>
      <c r="AA18" s="85"/>
      <c r="AB18" s="87">
        <f t="shared" si="0"/>
        <v>-127299</v>
      </c>
    </row>
    <row r="19" spans="1:28" ht="21.15" customHeight="1" thickBot="1">
      <c r="A19" s="82" t="s">
        <v>165</v>
      </c>
      <c r="B19" s="83"/>
      <c r="C19" s="83"/>
      <c r="D19" s="92">
        <f>SUM(D17:D18,D14)</f>
        <v>345000</v>
      </c>
      <c r="E19" s="85"/>
      <c r="F19" s="92">
        <f>SUM(F17:F18,F14)</f>
        <v>1315440</v>
      </c>
      <c r="G19" s="85"/>
      <c r="H19" s="92">
        <f>SUM(H17:H18,H14)</f>
        <v>-79961</v>
      </c>
      <c r="I19" s="86"/>
      <c r="J19" s="92">
        <f>SUM(J17:J18,J14)</f>
        <v>34500</v>
      </c>
      <c r="K19" s="86"/>
      <c r="L19" s="92">
        <f>SUM(L17:L18,L14)</f>
        <v>127299</v>
      </c>
      <c r="M19" s="85"/>
      <c r="N19" s="92">
        <f>SUM(N17:N18,N14)</f>
        <v>721705</v>
      </c>
      <c r="O19" s="86"/>
      <c r="P19" s="92">
        <f>SUM(P17:P18,P14)</f>
        <v>-127299</v>
      </c>
      <c r="Q19" s="85"/>
      <c r="R19" s="92">
        <f>SUM(R17:R18,R14)</f>
        <v>-8346</v>
      </c>
      <c r="S19" s="86"/>
      <c r="T19" s="92">
        <f>SUM(T17:T18,T14)</f>
        <v>3644</v>
      </c>
      <c r="U19" s="85"/>
      <c r="V19" s="92">
        <f>SUM(V17:V18,V14)</f>
        <v>-4702</v>
      </c>
      <c r="W19" s="85"/>
      <c r="X19" s="92">
        <f>SUM(X17:X18,X14)</f>
        <v>2331982</v>
      </c>
      <c r="Y19" s="85"/>
      <c r="Z19" s="148" t="s">
        <v>18</v>
      </c>
      <c r="AA19" s="85"/>
      <c r="AB19" s="92">
        <f>SUM(AB17:AB18,AB14)</f>
        <v>2331982</v>
      </c>
    </row>
    <row r="20" spans="1:28" ht="20.25" customHeight="1" thickTop="1">
      <c r="A20" s="82"/>
      <c r="B20" s="83"/>
      <c r="C20" s="83"/>
      <c r="D20" s="86"/>
      <c r="E20" s="85"/>
      <c r="F20" s="86"/>
      <c r="G20" s="85"/>
      <c r="H20" s="86"/>
      <c r="I20" s="86"/>
      <c r="J20" s="86"/>
      <c r="K20" s="86"/>
      <c r="L20" s="86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6"/>
      <c r="Y20" s="85"/>
      <c r="Z20" s="86"/>
      <c r="AA20" s="85"/>
      <c r="AB20" s="86"/>
    </row>
    <row r="21" spans="1:28" ht="21.15" customHeight="1">
      <c r="A21" s="82" t="s">
        <v>188</v>
      </c>
      <c r="B21" s="83"/>
      <c r="C21" s="83"/>
      <c r="D21" s="106">
        <v>345000</v>
      </c>
      <c r="E21" s="107"/>
      <c r="F21" s="106">
        <v>1315440</v>
      </c>
      <c r="G21" s="106"/>
      <c r="H21" s="106">
        <v>-79961</v>
      </c>
      <c r="I21" s="106"/>
      <c r="J21" s="106">
        <v>34500</v>
      </c>
      <c r="K21" s="106"/>
      <c r="L21" s="87">
        <v>127299</v>
      </c>
      <c r="M21" s="107"/>
      <c r="N21" s="106">
        <v>540857</v>
      </c>
      <c r="O21" s="106"/>
      <c r="P21" s="87">
        <v>-127299</v>
      </c>
      <c r="Q21" s="107"/>
      <c r="R21" s="106">
        <v>-13650</v>
      </c>
      <c r="S21" s="106"/>
      <c r="T21" s="87">
        <v>5837</v>
      </c>
      <c r="U21" s="84"/>
      <c r="V21" s="106">
        <f>SUM(R21:T21)</f>
        <v>-7813</v>
      </c>
      <c r="W21" s="84"/>
      <c r="X21" s="106">
        <f>SUM(V21,D21:P21)</f>
        <v>2148023</v>
      </c>
      <c r="Y21" s="84"/>
      <c r="Z21" s="87">
        <v>24298</v>
      </c>
      <c r="AA21" s="84"/>
      <c r="AB21" s="106">
        <v>2172321</v>
      </c>
    </row>
    <row r="22" spans="1:28" ht="21.15" customHeight="1">
      <c r="A22" s="89" t="s">
        <v>172</v>
      </c>
      <c r="B22" s="83"/>
      <c r="C22" s="83"/>
      <c r="D22" s="87" t="s">
        <v>18</v>
      </c>
      <c r="E22" s="85"/>
      <c r="F22" s="87" t="s">
        <v>18</v>
      </c>
      <c r="G22" s="85"/>
      <c r="H22" s="87" t="s">
        <v>18</v>
      </c>
      <c r="I22" s="86"/>
      <c r="J22" s="87" t="s">
        <v>18</v>
      </c>
      <c r="K22" s="87"/>
      <c r="L22" s="87" t="s">
        <v>18</v>
      </c>
      <c r="M22" s="85"/>
      <c r="N22" s="86">
        <f>PL!D37</f>
        <v>101072</v>
      </c>
      <c r="O22" s="86"/>
      <c r="P22" s="87" t="s">
        <v>18</v>
      </c>
      <c r="Q22" s="85"/>
      <c r="R22" s="87" t="s">
        <v>18</v>
      </c>
      <c r="S22" s="87"/>
      <c r="T22" s="87" t="s">
        <v>18</v>
      </c>
      <c r="U22" s="85"/>
      <c r="V22" s="87" t="s">
        <v>18</v>
      </c>
      <c r="W22" s="85"/>
      <c r="X22" s="106">
        <f>SUM(V22,D22:P22)</f>
        <v>101072</v>
      </c>
      <c r="Y22" s="85"/>
      <c r="Z22" s="87">
        <f>PL!D38</f>
        <v>-433</v>
      </c>
      <c r="AA22" s="85"/>
      <c r="AB22" s="88">
        <f t="shared" ref="AB22:AB23" si="1">SUM(X22:Z22)</f>
        <v>100639</v>
      </c>
    </row>
    <row r="23" spans="1:28" ht="21.15" customHeight="1">
      <c r="A23" s="79" t="s">
        <v>203</v>
      </c>
      <c r="B23" s="83"/>
      <c r="C23" s="83"/>
      <c r="D23" s="99" t="s">
        <v>18</v>
      </c>
      <c r="E23" s="90"/>
      <c r="F23" s="99" t="s">
        <v>18</v>
      </c>
      <c r="G23" s="86"/>
      <c r="H23" s="99" t="s">
        <v>18</v>
      </c>
      <c r="I23" s="86"/>
      <c r="J23" s="99" t="s">
        <v>18</v>
      </c>
      <c r="K23" s="99"/>
      <c r="L23" s="99" t="s">
        <v>18</v>
      </c>
      <c r="M23" s="90"/>
      <c r="N23" s="99" t="s">
        <v>18</v>
      </c>
      <c r="O23" s="99"/>
      <c r="P23" s="99" t="s">
        <v>18</v>
      </c>
      <c r="Q23" s="85"/>
      <c r="R23" s="86">
        <f>PL!D30</f>
        <v>3375</v>
      </c>
      <c r="S23" s="86"/>
      <c r="T23" s="86">
        <f>PL!D32</f>
        <v>-9625</v>
      </c>
      <c r="U23" s="90"/>
      <c r="V23" s="140">
        <f>SUM(R23:T23)</f>
        <v>-6250</v>
      </c>
      <c r="W23" s="90"/>
      <c r="X23" s="84">
        <f>SUM(V23,D23:P23)</f>
        <v>-6250</v>
      </c>
      <c r="Y23" s="90"/>
      <c r="Z23" s="99">
        <f>PL!D42-PL!D38</f>
        <v>0</v>
      </c>
      <c r="AA23" s="90"/>
      <c r="AB23" s="84">
        <f t="shared" si="1"/>
        <v>-6250</v>
      </c>
    </row>
    <row r="24" spans="1:28" ht="21.15" customHeight="1" thickBot="1">
      <c r="A24" s="82" t="s">
        <v>189</v>
      </c>
      <c r="B24" s="83"/>
      <c r="C24" s="83"/>
      <c r="D24" s="92">
        <f>SUM(D21:D23)</f>
        <v>345000</v>
      </c>
      <c r="E24" s="85"/>
      <c r="F24" s="92">
        <f>SUM(F21:F23)</f>
        <v>1315440</v>
      </c>
      <c r="G24" s="85"/>
      <c r="H24" s="92">
        <f>SUM(H21:H23)</f>
        <v>-79961</v>
      </c>
      <c r="I24" s="86"/>
      <c r="J24" s="92">
        <f>SUM(J21:J23)</f>
        <v>34500</v>
      </c>
      <c r="K24" s="86"/>
      <c r="L24" s="92">
        <f>SUM(L21:L23)</f>
        <v>127299</v>
      </c>
      <c r="M24" s="85"/>
      <c r="N24" s="92">
        <f>SUM(N21:N23)</f>
        <v>641929</v>
      </c>
      <c r="O24" s="86"/>
      <c r="P24" s="92">
        <f>SUM(P21:P23)</f>
        <v>-127299</v>
      </c>
      <c r="Q24" s="85"/>
      <c r="R24" s="92">
        <f>SUM(R21:R23)</f>
        <v>-10275</v>
      </c>
      <c r="S24" s="86"/>
      <c r="T24" s="92">
        <f>SUM(T21:T23)</f>
        <v>-3788</v>
      </c>
      <c r="U24" s="85"/>
      <c r="V24" s="92">
        <f>SUM(V21:V23)</f>
        <v>-14063</v>
      </c>
      <c r="W24" s="85"/>
      <c r="X24" s="92">
        <f>SUM(X21:X23)</f>
        <v>2242845</v>
      </c>
      <c r="Y24" s="85"/>
      <c r="Z24" s="92">
        <f>SUM(Z21:Z23)</f>
        <v>23865</v>
      </c>
      <c r="AA24" s="85"/>
      <c r="AB24" s="92">
        <f>SUM(AB21:AB23)</f>
        <v>2266710</v>
      </c>
    </row>
    <row r="25" spans="1:28" ht="20.25" customHeight="1" thickTop="1">
      <c r="A25" s="82"/>
      <c r="B25" s="83"/>
      <c r="C25" s="83"/>
      <c r="D25" s="86"/>
      <c r="E25" s="85"/>
      <c r="F25" s="86"/>
      <c r="G25" s="85"/>
      <c r="H25" s="86"/>
      <c r="I25" s="86"/>
      <c r="J25" s="86"/>
      <c r="K25" s="86"/>
      <c r="L25" s="86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6"/>
      <c r="Y25" s="85"/>
      <c r="Z25" s="86"/>
      <c r="AA25" s="85"/>
      <c r="AB25" s="86"/>
    </row>
    <row r="26" spans="1:28" ht="20.25" customHeight="1">
      <c r="A26" s="82"/>
      <c r="B26" s="83"/>
      <c r="C26" s="83"/>
      <c r="D26" s="86"/>
      <c r="E26" s="85"/>
      <c r="F26" s="86"/>
      <c r="G26" s="85"/>
      <c r="H26" s="86"/>
      <c r="I26" s="86"/>
      <c r="J26" s="86"/>
      <c r="K26" s="86"/>
      <c r="L26" s="86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6"/>
      <c r="Y26" s="85"/>
      <c r="Z26" s="86"/>
      <c r="AA26" s="85"/>
      <c r="AB26" s="86"/>
    </row>
    <row r="27" spans="1:28" ht="20.25" customHeight="1">
      <c r="A27" s="82"/>
      <c r="B27" s="83"/>
      <c r="C27" s="83"/>
      <c r="D27" s="86"/>
      <c r="E27" s="85"/>
      <c r="F27" s="86"/>
      <c r="G27" s="85"/>
      <c r="H27" s="86"/>
      <c r="I27" s="86"/>
      <c r="J27" s="86"/>
      <c r="K27" s="86"/>
      <c r="L27" s="86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6"/>
      <c r="Y27" s="85"/>
      <c r="Z27" s="86"/>
      <c r="AA27" s="85"/>
      <c r="AB27" s="86"/>
    </row>
    <row r="28" spans="1:28" ht="20.25" customHeight="1">
      <c r="B28" s="83"/>
      <c r="C28" s="83"/>
      <c r="D28" s="86"/>
      <c r="E28" s="85"/>
      <c r="F28" s="86"/>
      <c r="G28" s="85"/>
      <c r="H28" s="86"/>
      <c r="I28" s="86"/>
      <c r="J28" s="86"/>
      <c r="K28" s="86"/>
      <c r="L28" s="86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6"/>
      <c r="Y28" s="85"/>
      <c r="Z28" s="86"/>
      <c r="AA28" s="85"/>
      <c r="AB28" s="86"/>
    </row>
    <row r="29" spans="1:28" ht="20.25" customHeight="1"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6"/>
      <c r="Y29" s="85"/>
      <c r="Z29" s="86"/>
      <c r="AA29" s="85"/>
      <c r="AB29" s="86"/>
    </row>
    <row r="30" spans="1:28" ht="20.25" customHeight="1">
      <c r="B30" s="83"/>
      <c r="C30" s="83"/>
      <c r="D30" s="86"/>
      <c r="E30" s="85"/>
      <c r="F30" s="86"/>
      <c r="G30" s="85"/>
      <c r="H30" s="86"/>
      <c r="I30" s="86"/>
      <c r="J30" s="86"/>
      <c r="K30" s="86"/>
      <c r="L30" s="86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6"/>
      <c r="Y30" s="85"/>
      <c r="Z30" s="86"/>
      <c r="AA30" s="85"/>
      <c r="AB30" s="86"/>
    </row>
    <row r="31" spans="1:28" ht="20.25" customHeight="1"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93"/>
      <c r="N31" s="94"/>
      <c r="O31" s="94"/>
      <c r="P31" s="94"/>
      <c r="Q31" s="94"/>
      <c r="R31" s="93"/>
      <c r="S31" s="93"/>
      <c r="T31" s="93"/>
      <c r="U31" s="94"/>
      <c r="V31" s="94"/>
      <c r="W31" s="94"/>
      <c r="X31" s="94"/>
      <c r="Y31" s="94"/>
      <c r="Z31" s="95"/>
      <c r="AA31" s="94"/>
      <c r="AB31" s="94"/>
    </row>
    <row r="32" spans="1:28" ht="20.25" customHeight="1"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93"/>
      <c r="N32" s="94"/>
      <c r="O32" s="94"/>
      <c r="P32" s="94"/>
      <c r="Q32" s="94"/>
      <c r="R32" s="93"/>
      <c r="S32" s="93"/>
      <c r="T32" s="93"/>
      <c r="U32" s="94"/>
      <c r="V32" s="94"/>
      <c r="W32" s="94"/>
      <c r="X32" s="94"/>
      <c r="Y32" s="94"/>
      <c r="Z32" s="95"/>
      <c r="AA32" s="94"/>
      <c r="AB32" s="94"/>
    </row>
    <row r="33" spans="1:28" ht="20.25" customHeight="1">
      <c r="A33" s="89"/>
      <c r="B33" s="83"/>
      <c r="C33" s="8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4"/>
      <c r="O33" s="94"/>
      <c r="P33" s="94"/>
      <c r="Q33" s="94"/>
      <c r="R33" s="93"/>
      <c r="S33" s="93"/>
      <c r="T33" s="93"/>
      <c r="U33" s="94"/>
      <c r="V33" s="94"/>
      <c r="W33" s="94"/>
      <c r="X33" s="94"/>
      <c r="Y33" s="94"/>
      <c r="Z33" s="95"/>
      <c r="AA33" s="94"/>
      <c r="AB33" s="94"/>
    </row>
    <row r="41" spans="1:28" ht="20.25" customHeight="1">
      <c r="A41" s="79" t="s">
        <v>33</v>
      </c>
    </row>
  </sheetData>
  <mergeCells count="9">
    <mergeCell ref="J10:L10"/>
    <mergeCell ref="J9:N9"/>
    <mergeCell ref="A1:AB1"/>
    <mergeCell ref="A2:AB2"/>
    <mergeCell ref="A3:AB3"/>
    <mergeCell ref="A4:AB4"/>
    <mergeCell ref="D7:AB7"/>
    <mergeCell ref="R9:T9"/>
    <mergeCell ref="R8:V8"/>
  </mergeCells>
  <pageMargins left="0.3" right="0.3" top="0.8" bottom="0.5" header="0.6" footer="0.3"/>
  <pageSetup paperSize="9" scale="60" firstPageNumber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tabSelected="1" topLeftCell="E3" zoomScale="85" zoomScaleNormal="85" zoomScaleSheetLayoutView="70" workbookViewId="0">
      <selection activeCell="R13" sqref="R13"/>
    </sheetView>
  </sheetViews>
  <sheetFormatPr defaultColWidth="9.453125" defaultRowHeight="20.25" customHeight="1"/>
  <cols>
    <col min="1" max="1" width="46.7265625" style="2" customWidth="1"/>
    <col min="2" max="2" width="10" style="2" customWidth="1"/>
    <col min="3" max="3" width="1" style="2" customWidth="1"/>
    <col min="4" max="4" width="20" style="4" bestFit="1" customWidth="1"/>
    <col min="5" max="5" width="1.453125" style="4" customWidth="1"/>
    <col min="6" max="6" width="20" style="4" bestFit="1" customWidth="1"/>
    <col min="7" max="7" width="1.453125" style="4" customWidth="1"/>
    <col min="8" max="8" width="15.453125" style="4" bestFit="1" customWidth="1"/>
    <col min="9" max="9" width="1.453125" style="4" customWidth="1"/>
    <col min="10" max="10" width="24.453125" style="4" customWidth="1"/>
    <col min="11" max="11" width="1.453125" style="4" customWidth="1"/>
    <col min="12" max="12" width="17.453125" style="4" bestFit="1" customWidth="1"/>
    <col min="13" max="13" width="1.26953125" style="4" customWidth="1"/>
    <col min="14" max="14" width="17.7265625" style="4" bestFit="1" customWidth="1"/>
    <col min="15" max="15" width="1.453125" style="4" customWidth="1"/>
    <col min="16" max="16" width="22.453125" style="4" customWidth="1"/>
    <col min="17" max="17" width="1.453125" style="4" customWidth="1"/>
    <col min="18" max="18" width="23.453125" style="4" customWidth="1"/>
    <col min="19" max="16384" width="9.453125" style="2"/>
  </cols>
  <sheetData>
    <row r="1" spans="1:18" s="5" customFormat="1" ht="20.2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18" s="5" customFormat="1" ht="20.25" customHeight="1">
      <c r="A2" s="189" t="s">
        <v>124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</row>
    <row r="3" spans="1:18" s="5" customFormat="1" ht="20.25" customHeight="1">
      <c r="A3" s="191" t="s">
        <v>187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s="5" customFormat="1" ht="20.25" customHeight="1">
      <c r="A4" s="189" t="s">
        <v>61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s="5" customFormat="1" ht="20.25" customHeight="1">
      <c r="A5" s="190" t="s">
        <v>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s="5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s="5" customFormat="1" ht="20.25" customHeight="1">
      <c r="A7" s="1"/>
      <c r="B7" s="3" t="s">
        <v>206</v>
      </c>
      <c r="C7" s="3"/>
      <c r="D7" s="198" t="s">
        <v>125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s="5" customFormat="1" ht="20.25" customHeight="1">
      <c r="A8" s="1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7" t="s">
        <v>126</v>
      </c>
      <c r="Q8" s="37"/>
      <c r="R8" s="37"/>
    </row>
    <row r="9" spans="1:18" s="39" customFormat="1" ht="20.25" customHeight="1">
      <c r="A9" s="26"/>
      <c r="B9" s="26"/>
      <c r="C9" s="26"/>
      <c r="D9" s="103"/>
      <c r="E9" s="38"/>
      <c r="F9" s="103"/>
      <c r="G9" s="38"/>
      <c r="H9" s="200" t="s">
        <v>97</v>
      </c>
      <c r="I9" s="200"/>
      <c r="J9" s="200"/>
      <c r="K9" s="200"/>
      <c r="L9" s="200"/>
      <c r="M9" s="38"/>
      <c r="N9" s="38"/>
      <c r="O9" s="38"/>
      <c r="P9" s="136" t="s">
        <v>120</v>
      </c>
      <c r="Q9" s="105"/>
      <c r="R9" s="7"/>
    </row>
    <row r="10" spans="1:18" s="39" customFormat="1" ht="20.25" customHeight="1">
      <c r="A10" s="40"/>
      <c r="B10" s="3"/>
      <c r="C10" s="3"/>
      <c r="D10" s="38" t="s">
        <v>127</v>
      </c>
      <c r="E10" s="38"/>
      <c r="F10" s="103" t="s">
        <v>128</v>
      </c>
      <c r="G10" s="38"/>
      <c r="H10" s="201" t="s">
        <v>102</v>
      </c>
      <c r="I10" s="201"/>
      <c r="J10" s="201"/>
      <c r="K10" s="38"/>
      <c r="L10" s="38"/>
      <c r="M10" s="38"/>
      <c r="N10" s="38"/>
      <c r="O10" s="38"/>
      <c r="P10" s="7" t="s">
        <v>169</v>
      </c>
      <c r="Q10" s="105"/>
      <c r="R10" s="103" t="s">
        <v>106</v>
      </c>
    </row>
    <row r="11" spans="1:18" s="39" customFormat="1" ht="15.5">
      <c r="A11" s="40"/>
      <c r="B11" s="40"/>
      <c r="C11" s="40"/>
      <c r="D11" s="101" t="s">
        <v>115</v>
      </c>
      <c r="E11" s="38"/>
      <c r="F11" s="102" t="s">
        <v>129</v>
      </c>
      <c r="G11" s="38"/>
      <c r="H11" s="102" t="s">
        <v>56</v>
      </c>
      <c r="I11" s="38"/>
      <c r="J11" s="137" t="s">
        <v>176</v>
      </c>
      <c r="K11" s="38"/>
      <c r="L11" s="102" t="s">
        <v>118</v>
      </c>
      <c r="M11" s="38"/>
      <c r="N11" s="102" t="s">
        <v>175</v>
      </c>
      <c r="O11" s="38"/>
      <c r="P11" s="136" t="s">
        <v>170</v>
      </c>
      <c r="Q11" s="105"/>
      <c r="R11" s="101" t="s">
        <v>120</v>
      </c>
    </row>
    <row r="12" spans="1:18" s="14" customFormat="1" ht="20.25" customHeight="1">
      <c r="A12" s="11"/>
      <c r="B12" s="11"/>
      <c r="C12" s="1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116"/>
      <c r="Q12" s="42"/>
      <c r="R12" s="42"/>
    </row>
    <row r="13" spans="1:18" s="14" customFormat="1" ht="20.25" customHeight="1">
      <c r="A13" s="11" t="s">
        <v>164</v>
      </c>
      <c r="B13" s="11"/>
      <c r="C13" s="11"/>
      <c r="D13" s="42">
        <v>345000</v>
      </c>
      <c r="E13" s="42"/>
      <c r="F13" s="42">
        <v>1315440</v>
      </c>
      <c r="G13" s="42"/>
      <c r="H13" s="42">
        <v>34500</v>
      </c>
      <c r="I13" s="42"/>
      <c r="J13" s="110" t="s">
        <v>18</v>
      </c>
      <c r="K13" s="42"/>
      <c r="L13" s="42">
        <v>1009209</v>
      </c>
      <c r="M13" s="42"/>
      <c r="N13" s="110" t="s">
        <v>18</v>
      </c>
      <c r="O13" s="42"/>
      <c r="P13" s="110" t="s">
        <v>18</v>
      </c>
      <c r="Q13" s="42"/>
      <c r="R13" s="42">
        <f>SUM(D13:P13)</f>
        <v>2704149</v>
      </c>
    </row>
    <row r="14" spans="1:18" s="39" customFormat="1" ht="20.25" customHeight="1">
      <c r="A14" s="6" t="s">
        <v>172</v>
      </c>
      <c r="B14" s="6"/>
      <c r="C14" s="6"/>
      <c r="D14" s="110" t="s">
        <v>18</v>
      </c>
      <c r="E14" s="112"/>
      <c r="F14" s="110" t="s">
        <v>18</v>
      </c>
      <c r="G14" s="29"/>
      <c r="H14" s="110" t="s">
        <v>18</v>
      </c>
      <c r="I14" s="110"/>
      <c r="J14" s="110" t="s">
        <v>18</v>
      </c>
      <c r="K14" s="29"/>
      <c r="L14" s="29">
        <v>76740</v>
      </c>
      <c r="M14" s="29"/>
      <c r="N14" s="110" t="s">
        <v>18</v>
      </c>
      <c r="O14" s="29"/>
      <c r="P14" s="110" t="s">
        <v>18</v>
      </c>
      <c r="Q14" s="29"/>
      <c r="R14" s="42">
        <f t="shared" ref="R14:R17" si="0">SUM(D14:P14)</f>
        <v>76740</v>
      </c>
    </row>
    <row r="15" spans="1:18" s="39" customFormat="1" ht="20.25" customHeight="1">
      <c r="A15" s="6" t="s">
        <v>173</v>
      </c>
      <c r="B15" s="6"/>
      <c r="C15" s="6"/>
      <c r="D15" s="46" t="s">
        <v>18</v>
      </c>
      <c r="E15" s="43"/>
      <c r="F15" s="46" t="s">
        <v>18</v>
      </c>
      <c r="G15" s="27"/>
      <c r="H15" s="46" t="s">
        <v>18</v>
      </c>
      <c r="I15" s="110"/>
      <c r="J15" s="46" t="s">
        <v>18</v>
      </c>
      <c r="K15" s="27"/>
      <c r="L15" s="46" t="s">
        <v>18</v>
      </c>
      <c r="M15" s="29"/>
      <c r="N15" s="46" t="s">
        <v>18</v>
      </c>
      <c r="O15" s="27"/>
      <c r="P15" s="28">
        <v>3644</v>
      </c>
      <c r="Q15" s="27"/>
      <c r="R15" s="119">
        <f t="shared" si="0"/>
        <v>3644</v>
      </c>
    </row>
    <row r="16" spans="1:18" s="14" customFormat="1" ht="20.25" customHeight="1">
      <c r="A16" s="6" t="s">
        <v>174</v>
      </c>
      <c r="B16" s="6"/>
      <c r="C16" s="6"/>
      <c r="D16" s="110" t="s">
        <v>18</v>
      </c>
      <c r="E16" s="112"/>
      <c r="F16" s="110" t="s">
        <v>18</v>
      </c>
      <c r="G16" s="29"/>
      <c r="H16" s="110" t="s">
        <v>18</v>
      </c>
      <c r="I16" s="110"/>
      <c r="J16" s="110" t="s">
        <v>18</v>
      </c>
      <c r="K16" s="112"/>
      <c r="L16" s="110">
        <f>SUM(L14:L15)</f>
        <v>76740</v>
      </c>
      <c r="M16" s="110"/>
      <c r="N16" s="110" t="s">
        <v>18</v>
      </c>
      <c r="O16" s="29"/>
      <c r="P16" s="110">
        <f>SUM(P14:P15)</f>
        <v>3644</v>
      </c>
      <c r="Q16" s="112"/>
      <c r="R16" s="110">
        <f t="shared" si="0"/>
        <v>80384</v>
      </c>
    </row>
    <row r="17" spans="1:20" s="14" customFormat="1" ht="20.25" customHeight="1">
      <c r="A17" s="6" t="s">
        <v>175</v>
      </c>
      <c r="B17" s="26">
        <v>15</v>
      </c>
      <c r="C17" s="26"/>
      <c r="D17" s="110" t="s">
        <v>18</v>
      </c>
      <c r="E17" s="112"/>
      <c r="F17" s="110" t="s">
        <v>18</v>
      </c>
      <c r="G17" s="29"/>
      <c r="H17" s="110" t="s">
        <v>18</v>
      </c>
      <c r="I17" s="110"/>
      <c r="J17" s="110">
        <v>127299</v>
      </c>
      <c r="K17" s="112"/>
      <c r="L17" s="110">
        <v>-127299</v>
      </c>
      <c r="M17" s="110"/>
      <c r="N17" s="110">
        <v>-127299</v>
      </c>
      <c r="O17" s="29"/>
      <c r="P17" s="110" t="s">
        <v>18</v>
      </c>
      <c r="Q17" s="112"/>
      <c r="R17" s="110">
        <f t="shared" si="0"/>
        <v>-127299</v>
      </c>
    </row>
    <row r="18" spans="1:20" s="14" customFormat="1" ht="20.25" customHeight="1" thickBot="1">
      <c r="A18" s="16" t="s">
        <v>165</v>
      </c>
      <c r="B18" s="16"/>
      <c r="C18" s="16"/>
      <c r="D18" s="30">
        <f>SUM(D16:D17,D13)</f>
        <v>345000</v>
      </c>
      <c r="E18" s="29"/>
      <c r="F18" s="30">
        <f>SUM(F16:F17,F13)</f>
        <v>1315440</v>
      </c>
      <c r="G18" s="29"/>
      <c r="H18" s="30">
        <f>SUM(H16:H17,H13)</f>
        <v>34500</v>
      </c>
      <c r="I18" s="29"/>
      <c r="J18" s="30">
        <f>SUM(J16:J17,J13)</f>
        <v>127299</v>
      </c>
      <c r="K18" s="27"/>
      <c r="L18" s="30">
        <f>SUM(L16:L17,L13)</f>
        <v>958650</v>
      </c>
      <c r="M18" s="29"/>
      <c r="N18" s="30">
        <f>SUM(N16:N17,N13)</f>
        <v>-127299</v>
      </c>
      <c r="O18" s="29"/>
      <c r="P18" s="30">
        <f>SUM(P16:P17,P13)</f>
        <v>3644</v>
      </c>
      <c r="Q18" s="27"/>
      <c r="R18" s="30">
        <f>SUM(R16:R17,R13)</f>
        <v>2657234</v>
      </c>
      <c r="S18" s="44"/>
      <c r="T18" s="44"/>
    </row>
    <row r="19" spans="1:20" s="14" customFormat="1" ht="16" thickTop="1">
      <c r="A19" s="16"/>
      <c r="B19" s="16"/>
      <c r="C19" s="16"/>
      <c r="D19" s="29"/>
      <c r="E19" s="29"/>
      <c r="F19" s="29"/>
      <c r="G19" s="29"/>
      <c r="H19" s="29"/>
      <c r="I19" s="29"/>
      <c r="J19" s="29"/>
      <c r="K19" s="27"/>
      <c r="L19" s="29"/>
      <c r="M19" s="29"/>
      <c r="N19" s="29"/>
      <c r="O19" s="29"/>
      <c r="P19" s="29"/>
      <c r="Q19" s="27"/>
      <c r="R19" s="29"/>
      <c r="S19" s="44"/>
      <c r="T19" s="44"/>
    </row>
    <row r="20" spans="1:20" s="14" customFormat="1" ht="20.25" customHeight="1">
      <c r="A20" s="11" t="s">
        <v>188</v>
      </c>
      <c r="B20" s="11"/>
      <c r="C20" s="11"/>
      <c r="D20" s="42">
        <v>345000</v>
      </c>
      <c r="E20" s="42"/>
      <c r="F20" s="42">
        <v>1315440</v>
      </c>
      <c r="G20" s="42"/>
      <c r="H20" s="42">
        <v>34500</v>
      </c>
      <c r="I20" s="42"/>
      <c r="J20" s="110">
        <v>127299</v>
      </c>
      <c r="K20" s="42"/>
      <c r="L20" s="42">
        <v>606131</v>
      </c>
      <c r="M20" s="42"/>
      <c r="N20" s="110">
        <v>-127299</v>
      </c>
      <c r="O20" s="42"/>
      <c r="P20" s="110">
        <v>5837</v>
      </c>
      <c r="Q20" s="42"/>
      <c r="R20" s="42">
        <v>2306908</v>
      </c>
    </row>
    <row r="21" spans="1:20" s="39" customFormat="1" ht="20.25" customHeight="1">
      <c r="A21" s="6" t="s">
        <v>172</v>
      </c>
      <c r="B21" s="6"/>
      <c r="C21" s="6"/>
      <c r="D21" s="110" t="s">
        <v>18</v>
      </c>
      <c r="E21" s="112"/>
      <c r="F21" s="110" t="s">
        <v>18</v>
      </c>
      <c r="G21" s="29"/>
      <c r="H21" s="110" t="s">
        <v>18</v>
      </c>
      <c r="I21" s="110"/>
      <c r="J21" s="110" t="s">
        <v>18</v>
      </c>
      <c r="K21" s="29"/>
      <c r="L21" s="29">
        <f>PL!H37</f>
        <v>121936</v>
      </c>
      <c r="M21" s="29"/>
      <c r="N21" s="110" t="s">
        <v>18</v>
      </c>
      <c r="O21" s="29"/>
      <c r="P21" s="110" t="s">
        <v>18</v>
      </c>
      <c r="Q21" s="29"/>
      <c r="R21" s="42">
        <f t="shared" ref="R21:R22" si="1">SUM(D21:P21)</f>
        <v>121936</v>
      </c>
    </row>
    <row r="22" spans="1:20" s="39" customFormat="1" ht="20.25" customHeight="1">
      <c r="A22" s="6" t="s">
        <v>203</v>
      </c>
      <c r="B22" s="6"/>
      <c r="C22" s="6"/>
      <c r="D22" s="46" t="s">
        <v>18</v>
      </c>
      <c r="E22" s="43"/>
      <c r="F22" s="46" t="s">
        <v>18</v>
      </c>
      <c r="G22" s="27"/>
      <c r="H22" s="46" t="s">
        <v>18</v>
      </c>
      <c r="I22" s="110"/>
      <c r="J22" s="46" t="s">
        <v>18</v>
      </c>
      <c r="K22" s="27"/>
      <c r="L22" s="46" t="s">
        <v>18</v>
      </c>
      <c r="M22" s="29"/>
      <c r="N22" s="110" t="s">
        <v>18</v>
      </c>
      <c r="O22" s="27"/>
      <c r="P22" s="28">
        <f>PL!H32</f>
        <v>-9625</v>
      </c>
      <c r="Q22" s="27"/>
      <c r="R22" s="119">
        <f t="shared" si="1"/>
        <v>-9625</v>
      </c>
    </row>
    <row r="23" spans="1:20" s="14" customFormat="1" ht="20.25" customHeight="1" thickBot="1">
      <c r="A23" s="16" t="s">
        <v>189</v>
      </c>
      <c r="B23" s="16"/>
      <c r="C23" s="16"/>
      <c r="D23" s="30">
        <f>SUM(D20:D22)</f>
        <v>345000</v>
      </c>
      <c r="E23" s="29"/>
      <c r="F23" s="30">
        <f>SUM(F20:F22)</f>
        <v>1315440</v>
      </c>
      <c r="G23" s="29"/>
      <c r="H23" s="30">
        <f>SUM(H20:H22)</f>
        <v>34500</v>
      </c>
      <c r="I23" s="29"/>
      <c r="J23" s="30">
        <f>SUM(J20:J22)</f>
        <v>127299</v>
      </c>
      <c r="K23" s="27"/>
      <c r="L23" s="30">
        <f>SUM(L20:L22)</f>
        <v>728067</v>
      </c>
      <c r="M23" s="29"/>
      <c r="N23" s="30">
        <f>SUM(N20:N22)</f>
        <v>-127299</v>
      </c>
      <c r="O23" s="29"/>
      <c r="P23" s="30">
        <f>SUM(P20:P22)</f>
        <v>-3788</v>
      </c>
      <c r="Q23" s="27"/>
      <c r="R23" s="30">
        <f>SUM(R20:R22)</f>
        <v>2419219</v>
      </c>
      <c r="S23" s="44"/>
      <c r="T23" s="44"/>
    </row>
    <row r="24" spans="1:20" s="14" customFormat="1" ht="16" thickTop="1">
      <c r="A24" s="16"/>
      <c r="B24" s="16"/>
      <c r="C24" s="16"/>
      <c r="D24" s="29"/>
      <c r="E24" s="29"/>
      <c r="F24" s="29"/>
      <c r="G24" s="29"/>
      <c r="H24" s="29"/>
      <c r="I24" s="29"/>
      <c r="J24" s="29"/>
      <c r="K24" s="27"/>
      <c r="L24" s="29"/>
      <c r="M24" s="29"/>
      <c r="N24" s="29"/>
      <c r="O24" s="29"/>
      <c r="P24" s="29"/>
      <c r="Q24" s="27"/>
      <c r="R24" s="29"/>
      <c r="S24" s="44"/>
      <c r="T24" s="44"/>
    </row>
    <row r="25" spans="1:20" s="14" customFormat="1" ht="15.5">
      <c r="A25" s="16"/>
      <c r="B25" s="16"/>
      <c r="C25" s="16"/>
      <c r="D25" s="29"/>
      <c r="E25" s="29"/>
      <c r="F25" s="29"/>
      <c r="G25" s="29"/>
      <c r="H25" s="29"/>
      <c r="I25" s="29"/>
      <c r="J25" s="29"/>
      <c r="K25" s="27"/>
      <c r="L25" s="29"/>
      <c r="M25" s="29"/>
      <c r="N25" s="29"/>
      <c r="O25" s="29"/>
      <c r="P25" s="29"/>
      <c r="Q25" s="27"/>
      <c r="R25" s="29"/>
      <c r="S25" s="44"/>
      <c r="T25" s="44"/>
    </row>
    <row r="26" spans="1:20" s="14" customFormat="1" ht="15.5">
      <c r="A26" s="16"/>
      <c r="B26" s="16"/>
      <c r="C26" s="16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29"/>
      <c r="P26" s="29"/>
      <c r="Q26" s="27"/>
      <c r="R26" s="29"/>
      <c r="S26" s="44"/>
      <c r="T26" s="44"/>
    </row>
    <row r="27" spans="1:20" s="14" customFormat="1" ht="15.5">
      <c r="A27" s="16"/>
      <c r="B27" s="16"/>
      <c r="C27" s="16"/>
      <c r="D27" s="29"/>
      <c r="E27" s="29"/>
      <c r="F27" s="29"/>
      <c r="G27" s="29"/>
      <c r="H27" s="29"/>
      <c r="I27" s="29"/>
      <c r="J27" s="29"/>
      <c r="K27" s="27"/>
      <c r="L27" s="29"/>
      <c r="M27" s="29"/>
      <c r="N27" s="29"/>
      <c r="O27" s="29"/>
      <c r="P27" s="29"/>
      <c r="Q27" s="27"/>
      <c r="R27" s="29"/>
      <c r="S27" s="44"/>
      <c r="T27" s="44"/>
    </row>
    <row r="28" spans="1:20" s="14" customFormat="1" ht="15.5">
      <c r="A28" s="16"/>
      <c r="B28" s="16"/>
      <c r="C28" s="16"/>
      <c r="D28" s="29"/>
      <c r="E28" s="29"/>
      <c r="F28" s="29"/>
      <c r="G28" s="29"/>
      <c r="H28" s="29"/>
      <c r="I28" s="29"/>
      <c r="J28" s="29"/>
      <c r="K28" s="27"/>
      <c r="L28" s="29"/>
      <c r="M28" s="29"/>
      <c r="N28" s="29"/>
      <c r="O28" s="29"/>
      <c r="P28" s="29"/>
      <c r="Q28" s="27"/>
      <c r="R28" s="29"/>
      <c r="S28" s="44"/>
      <c r="T28" s="44"/>
    </row>
    <row r="29" spans="1:20" s="14" customFormat="1" ht="15.5">
      <c r="A29" s="16"/>
      <c r="B29" s="16"/>
      <c r="C29" s="16"/>
      <c r="D29" s="29"/>
      <c r="E29" s="29"/>
      <c r="F29" s="29"/>
      <c r="G29" s="29"/>
      <c r="H29" s="29"/>
      <c r="I29" s="29"/>
      <c r="J29" s="29"/>
      <c r="K29" s="27"/>
      <c r="L29" s="29"/>
      <c r="M29" s="29"/>
      <c r="N29" s="29"/>
      <c r="O29" s="29"/>
      <c r="P29" s="29"/>
      <c r="Q29" s="27"/>
      <c r="R29" s="29"/>
      <c r="S29" s="44"/>
      <c r="T29" s="44"/>
    </row>
    <row r="30" spans="1:20" s="14" customFormat="1" ht="15.5">
      <c r="A30" s="16"/>
      <c r="B30" s="16"/>
      <c r="C30" s="16"/>
      <c r="D30" s="29"/>
      <c r="E30" s="29"/>
      <c r="F30" s="29"/>
      <c r="G30" s="29"/>
      <c r="H30" s="29"/>
      <c r="I30" s="29"/>
      <c r="J30" s="29"/>
      <c r="K30" s="27"/>
      <c r="L30" s="29"/>
      <c r="M30" s="29"/>
      <c r="N30" s="29"/>
      <c r="O30" s="29"/>
      <c r="P30" s="29"/>
      <c r="Q30" s="27"/>
      <c r="R30" s="29"/>
      <c r="S30" s="44"/>
      <c r="T30" s="44"/>
    </row>
    <row r="31" spans="1:20" s="14" customFormat="1" ht="15.5">
      <c r="A31" s="16"/>
      <c r="B31" s="16"/>
      <c r="C31" s="16"/>
      <c r="D31" s="29"/>
      <c r="E31" s="29"/>
      <c r="F31" s="29"/>
      <c r="G31" s="29"/>
      <c r="H31" s="29"/>
      <c r="I31" s="29"/>
      <c r="J31" s="29"/>
      <c r="K31" s="27"/>
      <c r="L31" s="29"/>
      <c r="M31" s="29"/>
      <c r="N31" s="29"/>
      <c r="O31" s="29"/>
      <c r="P31" s="29"/>
      <c r="Q31" s="27"/>
      <c r="R31" s="29"/>
      <c r="S31" s="44"/>
      <c r="T31" s="44"/>
    </row>
    <row r="32" spans="1:20" s="14" customFormat="1" ht="15.5">
      <c r="A32" s="16"/>
      <c r="B32" s="16"/>
      <c r="C32" s="16"/>
      <c r="D32" s="29"/>
      <c r="E32" s="29"/>
      <c r="F32" s="29"/>
      <c r="G32" s="29"/>
      <c r="H32" s="29"/>
      <c r="I32" s="29"/>
      <c r="J32" s="29"/>
      <c r="K32" s="27"/>
      <c r="L32" s="29"/>
      <c r="M32" s="29"/>
      <c r="N32" s="29"/>
      <c r="O32" s="29"/>
      <c r="P32" s="29"/>
      <c r="Q32" s="27"/>
      <c r="R32" s="29"/>
      <c r="S32" s="44"/>
      <c r="T32" s="44"/>
    </row>
    <row r="33" spans="1:20" s="14" customFormat="1" ht="15.5">
      <c r="A33" s="16"/>
      <c r="B33" s="16"/>
      <c r="C33" s="16"/>
      <c r="D33" s="29"/>
      <c r="E33" s="29"/>
      <c r="F33" s="29"/>
      <c r="G33" s="29"/>
      <c r="H33" s="29"/>
      <c r="I33" s="29"/>
      <c r="J33" s="29"/>
      <c r="K33" s="27"/>
      <c r="L33" s="29"/>
      <c r="M33" s="29"/>
      <c r="N33" s="29"/>
      <c r="O33" s="29"/>
      <c r="P33" s="29"/>
      <c r="Q33" s="27"/>
      <c r="R33" s="29"/>
      <c r="S33" s="44"/>
      <c r="T33" s="44"/>
    </row>
    <row r="34" spans="1:20" s="14" customFormat="1" ht="15.5">
      <c r="A34" s="16"/>
      <c r="B34" s="16"/>
      <c r="C34" s="16"/>
      <c r="D34" s="29"/>
      <c r="E34" s="29"/>
      <c r="F34" s="29"/>
      <c r="G34" s="29"/>
      <c r="H34" s="29"/>
      <c r="I34" s="29"/>
      <c r="J34" s="29"/>
      <c r="K34" s="27"/>
      <c r="L34" s="29"/>
      <c r="M34" s="29"/>
      <c r="N34" s="29"/>
      <c r="O34" s="29"/>
      <c r="P34" s="29"/>
      <c r="Q34" s="27"/>
      <c r="R34" s="29"/>
      <c r="S34" s="44"/>
      <c r="T34" s="44"/>
    </row>
    <row r="35" spans="1:20" s="14" customFormat="1" ht="20.25" customHeight="1">
      <c r="G35" s="29"/>
      <c r="H35" s="29"/>
      <c r="I35" s="29"/>
      <c r="J35" s="29"/>
      <c r="K35" s="27"/>
      <c r="L35" s="29"/>
      <c r="M35" s="29"/>
      <c r="N35" s="29"/>
      <c r="O35" s="29"/>
      <c r="P35" s="29"/>
      <c r="Q35" s="27"/>
      <c r="R35" s="29"/>
      <c r="S35" s="44"/>
      <c r="T35" s="44"/>
    </row>
    <row r="36" spans="1:20" s="14" customFormat="1" ht="20.25" customHeight="1">
      <c r="G36" s="29"/>
      <c r="H36" s="29"/>
      <c r="I36" s="29"/>
      <c r="J36" s="29"/>
      <c r="K36" s="27"/>
      <c r="L36" s="29"/>
      <c r="M36" s="29"/>
      <c r="N36" s="29"/>
      <c r="O36" s="29"/>
      <c r="P36" s="29"/>
      <c r="Q36" s="27"/>
      <c r="R36" s="29"/>
      <c r="S36" s="44"/>
      <c r="T36" s="44"/>
    </row>
    <row r="37" spans="1:20" s="14" customFormat="1" ht="20.25" customHeight="1">
      <c r="G37" s="29"/>
      <c r="H37" s="29"/>
      <c r="I37" s="29"/>
      <c r="J37" s="29"/>
      <c r="K37" s="27"/>
      <c r="L37" s="29"/>
      <c r="M37" s="29"/>
      <c r="N37" s="29"/>
      <c r="O37" s="29"/>
      <c r="P37" s="29"/>
      <c r="Q37" s="27"/>
      <c r="R37" s="29"/>
      <c r="S37" s="44"/>
      <c r="T37" s="44"/>
    </row>
    <row r="38" spans="1:20" s="14" customFormat="1" ht="21.15" customHeight="1">
      <c r="G38" s="29"/>
      <c r="H38" s="29"/>
      <c r="I38" s="29"/>
      <c r="J38" s="29"/>
      <c r="K38" s="27"/>
      <c r="L38" s="29"/>
      <c r="M38" s="29"/>
      <c r="N38" s="29"/>
      <c r="O38" s="29"/>
      <c r="P38" s="29"/>
      <c r="Q38" s="27"/>
      <c r="R38" s="29"/>
      <c r="S38" s="44"/>
      <c r="T38" s="44"/>
    </row>
    <row r="39" spans="1:20" s="14" customFormat="1" ht="20.25" customHeight="1">
      <c r="G39" s="29"/>
      <c r="H39" s="29"/>
      <c r="I39" s="29"/>
      <c r="J39" s="29"/>
      <c r="K39" s="27"/>
      <c r="L39" s="29"/>
      <c r="M39" s="29"/>
      <c r="N39" s="29"/>
      <c r="O39" s="29"/>
      <c r="P39" s="29"/>
      <c r="Q39" s="27"/>
      <c r="R39" s="29"/>
      <c r="S39" s="44"/>
      <c r="T39" s="44"/>
    </row>
    <row r="40" spans="1:20" s="39" customFormat="1" ht="20.25" customHeight="1"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5" spans="1:20" ht="20.25" customHeight="1">
      <c r="A45" s="199" t="s">
        <v>33</v>
      </c>
      <c r="B45" s="199"/>
      <c r="C45" s="199"/>
      <c r="D45" s="199"/>
      <c r="E45" s="199"/>
      <c r="F45" s="199"/>
    </row>
  </sheetData>
  <mergeCells count="9">
    <mergeCell ref="D7:R7"/>
    <mergeCell ref="A45:F45"/>
    <mergeCell ref="H9:L9"/>
    <mergeCell ref="A1:R1"/>
    <mergeCell ref="A2:R2"/>
    <mergeCell ref="A3:R3"/>
    <mergeCell ref="A4:R4"/>
    <mergeCell ref="A5:R5"/>
    <mergeCell ref="H10:J10"/>
  </mergeCells>
  <pageMargins left="0.8" right="0.3" top="0.8" bottom="0.5" header="0.6" footer="0.3"/>
  <pageSetup paperSize="9" scale="60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5"/>
  <sheetViews>
    <sheetView topLeftCell="A15" zoomScale="85" zoomScaleNormal="85" zoomScaleSheetLayoutView="85" workbookViewId="0">
      <selection activeCell="C26" sqref="C26"/>
    </sheetView>
  </sheetViews>
  <sheetFormatPr defaultColWidth="9.453125" defaultRowHeight="21.15" customHeight="1"/>
  <cols>
    <col min="1" max="1" width="71.453125" style="49" customWidth="1"/>
    <col min="2" max="2" width="5.6328125" style="53" customWidth="1"/>
    <col min="3" max="3" width="13.453125" style="48" customWidth="1"/>
    <col min="4" max="4" width="0.7265625" style="55" customWidth="1"/>
    <col min="5" max="5" width="14.26953125" style="48" bestFit="1" customWidth="1"/>
    <col min="6" max="6" width="1" style="55" customWidth="1"/>
    <col min="7" max="7" width="13.453125" style="55" customWidth="1"/>
    <col min="8" max="8" width="0.453125" style="55" customWidth="1"/>
    <col min="9" max="9" width="14.26953125" style="55" bestFit="1" customWidth="1"/>
    <col min="10" max="10" width="9.453125" style="48" hidden="1" customWidth="1"/>
    <col min="11" max="13" width="0" style="48" hidden="1" customWidth="1"/>
    <col min="14" max="15" width="9.453125" style="48" hidden="1" customWidth="1"/>
    <col min="16" max="16" width="1.26953125" style="48" customWidth="1"/>
    <col min="17" max="16384" width="9.453125" style="48"/>
  </cols>
  <sheetData>
    <row r="1" spans="1:10" ht="21.1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</row>
    <row r="2" spans="1:10" ht="21.15" customHeight="1">
      <c r="A2" s="203" t="s">
        <v>130</v>
      </c>
      <c r="B2" s="203"/>
      <c r="C2" s="203"/>
      <c r="D2" s="203"/>
      <c r="E2" s="203"/>
      <c r="F2" s="203"/>
      <c r="G2" s="203"/>
      <c r="H2" s="203"/>
      <c r="I2" s="203"/>
    </row>
    <row r="3" spans="1:10" ht="21.15" customHeight="1">
      <c r="A3" s="204" t="s">
        <v>186</v>
      </c>
      <c r="B3" s="204"/>
      <c r="C3" s="204"/>
      <c r="D3" s="204"/>
      <c r="E3" s="204"/>
      <c r="F3" s="204"/>
      <c r="G3" s="204"/>
      <c r="H3" s="204"/>
      <c r="I3" s="204"/>
    </row>
    <row r="4" spans="1:10" ht="21.15" customHeight="1">
      <c r="A4" s="203" t="s">
        <v>61</v>
      </c>
      <c r="B4" s="203"/>
      <c r="C4" s="203"/>
      <c r="D4" s="203"/>
      <c r="E4" s="203"/>
      <c r="F4" s="203"/>
      <c r="G4" s="203"/>
      <c r="H4" s="203"/>
      <c r="I4" s="203"/>
    </row>
    <row r="5" spans="1:10" ht="21.15" customHeight="1">
      <c r="A5" s="205" t="s">
        <v>2</v>
      </c>
      <c r="B5" s="205"/>
      <c r="C5" s="205"/>
      <c r="D5" s="205"/>
      <c r="E5" s="205"/>
      <c r="F5" s="205"/>
      <c r="G5" s="205"/>
      <c r="H5" s="205"/>
      <c r="I5" s="205"/>
    </row>
    <row r="6" spans="1:10" ht="7" customHeight="1">
      <c r="A6" s="48"/>
      <c r="B6" s="48"/>
      <c r="D6" s="48"/>
      <c r="F6" s="48"/>
      <c r="G6" s="48"/>
      <c r="H6" s="48"/>
      <c r="I6" s="48"/>
    </row>
    <row r="7" spans="1:10" ht="21.15" customHeight="1">
      <c r="B7" s="150"/>
      <c r="C7" s="202" t="s">
        <v>4</v>
      </c>
      <c r="D7" s="202"/>
      <c r="E7" s="202"/>
      <c r="F7" s="150"/>
      <c r="G7" s="202" t="s">
        <v>5</v>
      </c>
      <c r="H7" s="202"/>
      <c r="I7" s="202"/>
    </row>
    <row r="8" spans="1:10" ht="21.15" customHeight="1">
      <c r="B8" s="50"/>
      <c r="C8" s="202" t="s">
        <v>6</v>
      </c>
      <c r="D8" s="202"/>
      <c r="E8" s="202"/>
      <c r="F8" s="150"/>
      <c r="G8" s="150"/>
      <c r="H8" s="150" t="s">
        <v>6</v>
      </c>
      <c r="I8" s="150"/>
    </row>
    <row r="9" spans="1:10" ht="21.15" customHeight="1">
      <c r="A9" s="48"/>
      <c r="B9" s="48"/>
      <c r="C9" s="51">
        <v>2026</v>
      </c>
      <c r="D9" s="51"/>
      <c r="E9" s="51">
        <v>2025</v>
      </c>
      <c r="F9" s="51"/>
      <c r="G9" s="51">
        <v>2026</v>
      </c>
      <c r="H9" s="51"/>
      <c r="I9" s="51">
        <v>2025</v>
      </c>
    </row>
    <row r="10" spans="1:10" ht="21.15" customHeight="1">
      <c r="A10" s="52" t="s">
        <v>131</v>
      </c>
      <c r="C10" s="54"/>
      <c r="D10" s="54"/>
      <c r="E10" s="54"/>
      <c r="F10" s="54"/>
      <c r="G10" s="54"/>
      <c r="H10" s="54"/>
      <c r="I10" s="54"/>
    </row>
    <row r="11" spans="1:10" ht="21.15" customHeight="1">
      <c r="A11" s="49" t="s">
        <v>159</v>
      </c>
      <c r="C11" s="55">
        <v>100639</v>
      </c>
      <c r="D11" s="56"/>
      <c r="E11" s="55">
        <v>98542</v>
      </c>
      <c r="F11" s="56"/>
      <c r="G11" s="55">
        <v>121936</v>
      </c>
      <c r="I11" s="55">
        <v>76740</v>
      </c>
    </row>
    <row r="12" spans="1:10" ht="21.15" customHeight="1">
      <c r="A12" s="48" t="s">
        <v>132</v>
      </c>
      <c r="C12" s="55"/>
      <c r="D12" s="56"/>
      <c r="E12" s="55"/>
      <c r="F12" s="56"/>
    </row>
    <row r="13" spans="1:10" ht="21.15" customHeight="1">
      <c r="A13" s="57" t="s">
        <v>80</v>
      </c>
      <c r="C13" s="55">
        <v>20459</v>
      </c>
      <c r="D13" s="56"/>
      <c r="E13" s="55">
        <v>16612</v>
      </c>
      <c r="F13" s="56"/>
      <c r="G13" s="55">
        <v>18728</v>
      </c>
      <c r="I13" s="55">
        <v>14962</v>
      </c>
    </row>
    <row r="14" spans="1:10" ht="21.15" customHeight="1">
      <c r="A14" s="57" t="s">
        <v>133</v>
      </c>
      <c r="B14" s="57"/>
      <c r="C14" s="55">
        <v>49630</v>
      </c>
      <c r="D14" s="56"/>
      <c r="E14" s="55">
        <v>44281</v>
      </c>
      <c r="F14" s="56"/>
      <c r="G14" s="55">
        <v>42386</v>
      </c>
      <c r="I14" s="55">
        <v>37715</v>
      </c>
    </row>
    <row r="15" spans="1:10" ht="21.15" customHeight="1">
      <c r="A15" s="57" t="s">
        <v>134</v>
      </c>
      <c r="B15" s="57"/>
      <c r="C15" s="55">
        <v>3713</v>
      </c>
      <c r="D15" s="56"/>
      <c r="E15" s="55">
        <v>2023</v>
      </c>
      <c r="F15" s="56"/>
      <c r="G15" s="55">
        <v>2272</v>
      </c>
      <c r="I15" s="55">
        <v>1641</v>
      </c>
    </row>
    <row r="16" spans="1:10" ht="21.15" customHeight="1">
      <c r="A16" s="57" t="s">
        <v>204</v>
      </c>
      <c r="B16" s="57"/>
      <c r="C16" s="115">
        <v>-2710</v>
      </c>
      <c r="D16" s="56"/>
      <c r="E16" s="115">
        <v>2787</v>
      </c>
      <c r="F16" s="56">
        <v>882465</v>
      </c>
      <c r="G16" s="115">
        <v>-2710</v>
      </c>
      <c r="H16" s="56"/>
      <c r="I16" s="115">
        <v>2787</v>
      </c>
      <c r="J16" s="48">
        <f>978224+1148</f>
        <v>979372</v>
      </c>
    </row>
    <row r="17" spans="1:10" ht="21.15" customHeight="1">
      <c r="A17" s="57" t="s">
        <v>135</v>
      </c>
      <c r="B17" s="57"/>
      <c r="C17" s="55">
        <v>9989</v>
      </c>
      <c r="D17" s="56"/>
      <c r="E17" s="55">
        <v>-633</v>
      </c>
      <c r="F17" s="56"/>
      <c r="G17" s="55">
        <v>9951</v>
      </c>
      <c r="H17" s="56"/>
      <c r="I17" s="55">
        <v>-1344</v>
      </c>
    </row>
    <row r="18" spans="1:10" ht="21.15" customHeight="1">
      <c r="A18" s="57" t="s">
        <v>136</v>
      </c>
      <c r="B18" s="57"/>
      <c r="C18" s="55">
        <v>402</v>
      </c>
      <c r="D18" s="56"/>
      <c r="E18" s="55">
        <v>9</v>
      </c>
      <c r="F18" s="56"/>
      <c r="G18" s="55">
        <v>-53</v>
      </c>
      <c r="H18" s="56"/>
      <c r="I18" s="55">
        <v>-154</v>
      </c>
    </row>
    <row r="19" spans="1:10" ht="21.15" customHeight="1">
      <c r="A19" s="57" t="s">
        <v>181</v>
      </c>
      <c r="B19" s="57"/>
      <c r="C19" s="55">
        <v>11264</v>
      </c>
      <c r="D19" s="56"/>
      <c r="E19" s="55">
        <v>-236</v>
      </c>
      <c r="F19" s="56"/>
      <c r="G19" s="115">
        <v>0</v>
      </c>
      <c r="H19" s="56"/>
      <c r="I19" s="115">
        <v>0</v>
      </c>
    </row>
    <row r="20" spans="1:10" ht="21.15" customHeight="1">
      <c r="A20" s="57" t="s">
        <v>185</v>
      </c>
      <c r="B20" s="57"/>
      <c r="C20" s="55">
        <v>8082</v>
      </c>
      <c r="D20" s="56"/>
      <c r="E20" s="55">
        <v>-40</v>
      </c>
      <c r="F20" s="56">
        <v>9267</v>
      </c>
      <c r="G20" s="115">
        <v>-150</v>
      </c>
      <c r="I20" s="115">
        <v>-52</v>
      </c>
      <c r="J20" s="48">
        <f>9254-1148</f>
        <v>8106</v>
      </c>
    </row>
    <row r="21" spans="1:10" ht="21.15" customHeight="1">
      <c r="A21" s="57" t="s">
        <v>210</v>
      </c>
      <c r="B21" s="57"/>
      <c r="C21" s="115">
        <v>-2990</v>
      </c>
      <c r="D21" s="56"/>
      <c r="E21" s="115">
        <v>-6494</v>
      </c>
      <c r="F21" s="56"/>
      <c r="G21" s="55">
        <v>-2539</v>
      </c>
      <c r="I21" s="55">
        <v>-6485</v>
      </c>
    </row>
    <row r="22" spans="1:10" ht="21.15" customHeight="1">
      <c r="A22" s="57" t="s">
        <v>216</v>
      </c>
      <c r="B22" s="57"/>
      <c r="C22" s="55">
        <v>77</v>
      </c>
      <c r="D22" s="56"/>
      <c r="E22" s="55">
        <v>335</v>
      </c>
      <c r="F22" s="56"/>
      <c r="G22" s="115">
        <v>0</v>
      </c>
      <c r="I22" s="115">
        <v>0</v>
      </c>
    </row>
    <row r="23" spans="1:10" ht="21.15" customHeight="1">
      <c r="A23" s="57" t="s">
        <v>160</v>
      </c>
      <c r="B23" s="57"/>
      <c r="C23" s="55">
        <v>3716</v>
      </c>
      <c r="D23" s="56"/>
      <c r="E23" s="55">
        <v>1564</v>
      </c>
      <c r="F23" s="56"/>
      <c r="G23" s="115">
        <v>3540</v>
      </c>
      <c r="I23" s="115">
        <v>1449</v>
      </c>
    </row>
    <row r="24" spans="1:10" ht="21.15" customHeight="1">
      <c r="A24" s="57" t="s">
        <v>137</v>
      </c>
      <c r="B24" s="57"/>
      <c r="C24" s="115">
        <v>-2</v>
      </c>
      <c r="D24" s="56"/>
      <c r="E24" s="115">
        <v>-27</v>
      </c>
      <c r="F24" s="56"/>
      <c r="G24" s="55">
        <v>-1550</v>
      </c>
      <c r="I24" s="55">
        <v>-1799</v>
      </c>
    </row>
    <row r="25" spans="1:10" ht="21.15" customHeight="1">
      <c r="A25" s="57" t="s">
        <v>78</v>
      </c>
      <c r="B25" s="57"/>
      <c r="C25" s="59">
        <v>4863</v>
      </c>
      <c r="D25" s="60"/>
      <c r="E25" s="59">
        <v>4419</v>
      </c>
      <c r="F25" s="60"/>
      <c r="G25" s="59">
        <v>4280</v>
      </c>
      <c r="H25" s="60"/>
      <c r="I25" s="59">
        <v>3770</v>
      </c>
    </row>
    <row r="26" spans="1:10" ht="21.15" customHeight="1">
      <c r="A26" s="48" t="s">
        <v>219</v>
      </c>
      <c r="B26" s="57"/>
      <c r="C26" s="61">
        <f>SUM(C11:C25)</f>
        <v>207132</v>
      </c>
      <c r="D26" s="60"/>
      <c r="E26" s="61">
        <f>SUM(E11:E25)</f>
        <v>163142</v>
      </c>
      <c r="F26" s="60"/>
      <c r="G26" s="61">
        <f>SUM(G11:G25)</f>
        <v>196091</v>
      </c>
      <c r="H26" s="60"/>
      <c r="I26" s="61">
        <f>SUM(I11:I25)</f>
        <v>129230</v>
      </c>
    </row>
    <row r="27" spans="1:10" ht="21.15" customHeight="1">
      <c r="A27" s="48" t="s">
        <v>138</v>
      </c>
      <c r="C27" s="56"/>
      <c r="D27" s="56"/>
      <c r="E27" s="56"/>
      <c r="F27" s="56"/>
    </row>
    <row r="28" spans="1:10" ht="21.15" customHeight="1">
      <c r="A28" s="57" t="s">
        <v>139</v>
      </c>
      <c r="C28" s="55">
        <v>-492793</v>
      </c>
      <c r="E28" s="55">
        <v>-244441</v>
      </c>
      <c r="F28" s="56"/>
      <c r="G28" s="55">
        <v>-468044</v>
      </c>
      <c r="I28" s="55">
        <v>-243867</v>
      </c>
    </row>
    <row r="29" spans="1:10" ht="21.15" customHeight="1">
      <c r="A29" s="57" t="s">
        <v>19</v>
      </c>
      <c r="C29" s="55">
        <v>-367783</v>
      </c>
      <c r="D29" s="56"/>
      <c r="E29" s="55">
        <v>-42061</v>
      </c>
      <c r="F29" s="56"/>
      <c r="G29" s="55">
        <v>-370336</v>
      </c>
      <c r="I29" s="55">
        <v>-45281</v>
      </c>
    </row>
    <row r="30" spans="1:10" ht="21.15" customHeight="1">
      <c r="A30" s="57" t="s">
        <v>20</v>
      </c>
      <c r="C30" s="55">
        <v>9537</v>
      </c>
      <c r="D30" s="56"/>
      <c r="E30" s="55">
        <v>2759</v>
      </c>
      <c r="F30" s="56"/>
      <c r="G30" s="55">
        <v>7416</v>
      </c>
      <c r="I30" s="55">
        <v>3130</v>
      </c>
    </row>
    <row r="31" spans="1:10" ht="21.15" customHeight="1">
      <c r="A31" s="57" t="s">
        <v>201</v>
      </c>
      <c r="C31" s="55">
        <v>-6200</v>
      </c>
      <c r="D31" s="56"/>
      <c r="E31" s="58">
        <v>0</v>
      </c>
      <c r="F31" s="56"/>
      <c r="G31" s="55">
        <v>-6200</v>
      </c>
      <c r="I31" s="58">
        <v>0</v>
      </c>
    </row>
    <row r="32" spans="1:10" ht="21.15" customHeight="1">
      <c r="A32" s="57" t="s">
        <v>30</v>
      </c>
      <c r="C32" s="55">
        <v>3398</v>
      </c>
      <c r="D32" s="56"/>
      <c r="E32" s="55">
        <v>-374</v>
      </c>
      <c r="F32" s="56"/>
      <c r="G32" s="55">
        <v>37</v>
      </c>
      <c r="I32" s="55">
        <v>-329</v>
      </c>
    </row>
    <row r="33" spans="1:9" ht="21.15" customHeight="1">
      <c r="A33" s="48" t="s">
        <v>140</v>
      </c>
      <c r="C33" s="55"/>
      <c r="D33" s="56"/>
      <c r="E33" s="58"/>
      <c r="F33" s="56"/>
      <c r="I33" s="58"/>
    </row>
    <row r="34" spans="1:9" ht="21.15" customHeight="1">
      <c r="A34" s="57" t="s">
        <v>38</v>
      </c>
      <c r="C34" s="55">
        <v>-80847</v>
      </c>
      <c r="D34" s="56"/>
      <c r="E34" s="55">
        <v>-125548</v>
      </c>
      <c r="F34" s="56"/>
      <c r="G34" s="61">
        <v>-62003</v>
      </c>
      <c r="H34" s="61"/>
      <c r="I34" s="61">
        <v>-112887</v>
      </c>
    </row>
    <row r="35" spans="1:9" ht="21.15" customHeight="1">
      <c r="A35" s="57" t="s">
        <v>41</v>
      </c>
      <c r="C35" s="55">
        <v>-2872</v>
      </c>
      <c r="D35" s="56"/>
      <c r="E35" s="55">
        <v>944</v>
      </c>
      <c r="F35" s="56"/>
      <c r="G35" s="61">
        <v>-2852</v>
      </c>
      <c r="H35" s="61"/>
      <c r="I35" s="61">
        <v>938</v>
      </c>
    </row>
    <row r="36" spans="1:9" ht="21.15" customHeight="1">
      <c r="A36" s="57" t="s">
        <v>46</v>
      </c>
      <c r="C36" s="55">
        <v>-1253</v>
      </c>
      <c r="D36" s="56"/>
      <c r="E36" s="55">
        <v>-175</v>
      </c>
      <c r="F36" s="56"/>
      <c r="G36" s="58">
        <v>24</v>
      </c>
      <c r="H36" s="61"/>
      <c r="I36" s="58">
        <v>0</v>
      </c>
    </row>
    <row r="37" spans="1:9" ht="21.15" customHeight="1">
      <c r="A37" s="57" t="s">
        <v>160</v>
      </c>
      <c r="C37" s="55">
        <v>-5194</v>
      </c>
      <c r="D37" s="56"/>
      <c r="E37" s="55">
        <v>-514</v>
      </c>
      <c r="F37" s="56"/>
      <c r="G37" s="58">
        <v>-4857</v>
      </c>
      <c r="H37" s="61"/>
      <c r="I37" s="58">
        <v>-514</v>
      </c>
    </row>
    <row r="38" spans="1:9" ht="21.15" customHeight="1">
      <c r="A38" s="57" t="s">
        <v>211</v>
      </c>
      <c r="C38" s="118">
        <f>SUM(C26:C37)</f>
        <v>-736875</v>
      </c>
      <c r="E38" s="118">
        <f>SUM(E26:E37)</f>
        <v>-246268</v>
      </c>
      <c r="F38" s="56"/>
      <c r="G38" s="118">
        <f>SUM(G26:G37)</f>
        <v>-710724</v>
      </c>
      <c r="I38" s="118">
        <f>SUM(I26:I37)</f>
        <v>-269580</v>
      </c>
    </row>
    <row r="39" spans="1:9" ht="21.15" customHeight="1">
      <c r="A39" s="48" t="s">
        <v>141</v>
      </c>
      <c r="C39" s="55">
        <v>-392</v>
      </c>
      <c r="D39" s="56"/>
      <c r="E39" s="55">
        <v>-168</v>
      </c>
      <c r="F39" s="56"/>
      <c r="G39" s="55">
        <v>-319</v>
      </c>
      <c r="I39" s="55">
        <v>-161</v>
      </c>
    </row>
    <row r="40" spans="1:9" ht="21.15" customHeight="1">
      <c r="A40" s="63" t="s">
        <v>182</v>
      </c>
      <c r="B40" s="50"/>
      <c r="C40" s="64">
        <f>SUM(C38:C39)</f>
        <v>-737267</v>
      </c>
      <c r="E40" s="64">
        <f>SUM(E38:E39)</f>
        <v>-246436</v>
      </c>
      <c r="G40" s="64">
        <f>SUM(G38:G39)</f>
        <v>-711043</v>
      </c>
      <c r="I40" s="64">
        <f>SUM(I38:I39)</f>
        <v>-269741</v>
      </c>
    </row>
    <row r="41" spans="1:9" s="65" customFormat="1" ht="21.15" customHeight="1"/>
    <row r="42" spans="1:9" s="65" customFormat="1" ht="21.15" customHeight="1">
      <c r="A42" s="63"/>
      <c r="B42" s="50"/>
      <c r="C42" s="61"/>
      <c r="D42" s="55"/>
      <c r="E42" s="61"/>
      <c r="F42" s="55"/>
      <c r="G42" s="61"/>
      <c r="H42" s="55"/>
      <c r="I42" s="61"/>
    </row>
    <row r="43" spans="1:9" s="65" customFormat="1" ht="21.15" customHeight="1">
      <c r="A43" s="63"/>
      <c r="B43" s="50"/>
      <c r="C43" s="61"/>
      <c r="D43" s="55"/>
      <c r="E43" s="61"/>
      <c r="F43" s="55"/>
      <c r="G43" s="61"/>
      <c r="H43" s="55"/>
      <c r="I43" s="61"/>
    </row>
    <row r="44" spans="1:9" s="65" customFormat="1" ht="21.15" customHeight="1">
      <c r="A44" s="63"/>
      <c r="B44" s="50"/>
      <c r="C44" s="61"/>
      <c r="D44" s="55"/>
      <c r="E44" s="61"/>
      <c r="F44" s="55"/>
      <c r="G44" s="61"/>
      <c r="H44" s="55"/>
      <c r="I44" s="61"/>
    </row>
    <row r="45" spans="1:9" s="65" customFormat="1" ht="21.15" customHeight="1">
      <c r="A45" s="63"/>
      <c r="B45" s="50"/>
      <c r="C45" s="61"/>
      <c r="D45" s="55"/>
      <c r="E45" s="61"/>
      <c r="F45" s="55"/>
      <c r="G45" s="61"/>
      <c r="H45" s="55"/>
      <c r="I45" s="61"/>
    </row>
    <row r="46" spans="1:9" s="65" customFormat="1" ht="21.15" customHeight="1">
      <c r="A46" s="63"/>
      <c r="B46" s="50"/>
      <c r="C46" s="61"/>
      <c r="D46" s="55"/>
      <c r="E46" s="61"/>
      <c r="F46" s="55"/>
      <c r="G46" s="61"/>
      <c r="H46" s="55"/>
      <c r="I46" s="61"/>
    </row>
    <row r="47" spans="1:9" s="65" customFormat="1" ht="21.15" customHeight="1">
      <c r="A47" s="63"/>
      <c r="B47" s="50"/>
      <c r="C47" s="61"/>
      <c r="D47" s="55"/>
      <c r="E47" s="61"/>
      <c r="F47" s="55"/>
      <c r="G47" s="61"/>
      <c r="H47" s="55"/>
      <c r="I47" s="61"/>
    </row>
    <row r="48" spans="1:9" s="65" customFormat="1" ht="21.15" customHeight="1">
      <c r="A48" s="63"/>
      <c r="B48" s="50"/>
      <c r="C48" s="61"/>
      <c r="D48" s="55"/>
      <c r="E48" s="61"/>
      <c r="F48" s="55"/>
      <c r="G48" s="61"/>
      <c r="H48" s="55"/>
      <c r="I48" s="61"/>
    </row>
    <row r="49" spans="1:9" s="65" customFormat="1" ht="21.15" customHeight="1">
      <c r="A49" s="63"/>
      <c r="B49" s="50"/>
      <c r="C49" s="61"/>
      <c r="D49" s="55"/>
      <c r="E49" s="61"/>
      <c r="F49" s="55"/>
      <c r="G49" s="61"/>
      <c r="H49" s="55"/>
      <c r="I49" s="61"/>
    </row>
    <row r="50" spans="1:9" s="65" customFormat="1" ht="21.15" customHeight="1">
      <c r="A50" s="63"/>
      <c r="B50" s="50"/>
      <c r="C50" s="61"/>
      <c r="D50" s="55"/>
      <c r="E50" s="61"/>
      <c r="F50" s="55"/>
      <c r="G50" s="61"/>
      <c r="H50" s="55"/>
      <c r="I50" s="61"/>
    </row>
    <row r="51" spans="1:9" s="65" customFormat="1" ht="21.15" customHeight="1">
      <c r="A51" s="63"/>
      <c r="B51" s="50"/>
      <c r="C51" s="61"/>
      <c r="D51" s="55"/>
      <c r="E51" s="61"/>
      <c r="F51" s="55"/>
      <c r="G51" s="61"/>
      <c r="H51" s="55"/>
      <c r="I51" s="61"/>
    </row>
    <row r="52" spans="1:9" s="65" customFormat="1" ht="21.15" customHeight="1">
      <c r="A52" s="63"/>
      <c r="B52" s="50"/>
      <c r="C52" s="61"/>
      <c r="D52" s="55"/>
      <c r="E52" s="61"/>
      <c r="F52" s="55"/>
      <c r="G52" s="61"/>
      <c r="H52" s="55"/>
      <c r="I52" s="61"/>
    </row>
    <row r="53" spans="1:9" s="65" customFormat="1" ht="21.15" customHeight="1">
      <c r="A53" s="63"/>
      <c r="B53" s="50"/>
      <c r="C53" s="61"/>
      <c r="D53" s="55"/>
      <c r="E53" s="61"/>
      <c r="F53" s="55"/>
      <c r="G53" s="61"/>
      <c r="H53" s="55"/>
      <c r="I53" s="61"/>
    </row>
    <row r="54" spans="1:9" s="65" customFormat="1" ht="21.15" customHeight="1">
      <c r="A54" s="63"/>
      <c r="B54" s="50"/>
      <c r="C54" s="61"/>
      <c r="D54" s="55"/>
      <c r="E54" s="61"/>
      <c r="F54" s="55"/>
      <c r="G54" s="61"/>
      <c r="H54" s="55"/>
      <c r="I54" s="61"/>
    </row>
    <row r="55" spans="1:9" s="65" customFormat="1" ht="21.15" customHeight="1">
      <c r="A55" s="203" t="s">
        <v>0</v>
      </c>
      <c r="B55" s="203"/>
      <c r="C55" s="203"/>
      <c r="D55" s="203"/>
      <c r="E55" s="203"/>
      <c r="F55" s="203"/>
      <c r="G55" s="203"/>
      <c r="H55" s="203"/>
      <c r="I55" s="203"/>
    </row>
    <row r="56" spans="1:9" s="66" customFormat="1" ht="21.15" customHeight="1">
      <c r="A56" s="206" t="s">
        <v>142</v>
      </c>
      <c r="B56" s="206"/>
      <c r="C56" s="206"/>
      <c r="D56" s="206"/>
      <c r="E56" s="206"/>
      <c r="F56" s="206"/>
      <c r="G56" s="206"/>
      <c r="H56" s="206"/>
      <c r="I56" s="206"/>
    </row>
    <row r="57" spans="1:9" s="66" customFormat="1" ht="21.15" customHeight="1">
      <c r="A57" s="204" t="s">
        <v>186</v>
      </c>
      <c r="B57" s="204"/>
      <c r="C57" s="204"/>
      <c r="D57" s="204"/>
      <c r="E57" s="204"/>
      <c r="F57" s="204"/>
      <c r="G57" s="204"/>
      <c r="H57" s="204"/>
      <c r="I57" s="204"/>
    </row>
    <row r="58" spans="1:9" ht="21.15" customHeight="1">
      <c r="A58" s="203" t="s">
        <v>61</v>
      </c>
      <c r="B58" s="203"/>
      <c r="C58" s="203"/>
      <c r="D58" s="203"/>
      <c r="E58" s="203"/>
      <c r="F58" s="203"/>
      <c r="G58" s="203"/>
      <c r="H58" s="203"/>
      <c r="I58" s="203"/>
    </row>
    <row r="59" spans="1:9" s="66" customFormat="1" ht="21.15" customHeight="1">
      <c r="A59" s="205" t="s">
        <v>2</v>
      </c>
      <c r="B59" s="205"/>
      <c r="C59" s="205"/>
      <c r="D59" s="205"/>
      <c r="E59" s="205"/>
      <c r="F59" s="205"/>
      <c r="G59" s="205"/>
      <c r="H59" s="205"/>
      <c r="I59" s="205"/>
    </row>
    <row r="60" spans="1:9" ht="21.15" customHeight="1">
      <c r="A60" s="48"/>
      <c r="B60" s="48"/>
      <c r="D60" s="48"/>
      <c r="F60" s="48"/>
      <c r="G60" s="48"/>
      <c r="H60" s="48"/>
      <c r="I60" s="48"/>
    </row>
    <row r="61" spans="1:9" ht="21.15" customHeight="1">
      <c r="B61" s="150"/>
      <c r="C61" s="202" t="s">
        <v>4</v>
      </c>
      <c r="D61" s="202"/>
      <c r="E61" s="202"/>
      <c r="F61" s="150"/>
      <c r="G61" s="202" t="s">
        <v>5</v>
      </c>
      <c r="H61" s="202"/>
      <c r="I61" s="202"/>
    </row>
    <row r="62" spans="1:9" ht="21.15" customHeight="1">
      <c r="B62" s="50"/>
      <c r="C62" s="202" t="s">
        <v>6</v>
      </c>
      <c r="D62" s="202"/>
      <c r="E62" s="202"/>
      <c r="F62" s="150"/>
      <c r="G62" s="150"/>
      <c r="H62" s="150" t="s">
        <v>6</v>
      </c>
      <c r="I62" s="150"/>
    </row>
    <row r="63" spans="1:9" ht="21.15" customHeight="1">
      <c r="A63" s="48"/>
      <c r="B63" s="48"/>
      <c r="C63" s="51">
        <v>2026</v>
      </c>
      <c r="D63" s="51"/>
      <c r="E63" s="51">
        <v>2025</v>
      </c>
      <c r="F63" s="51"/>
      <c r="G63" s="51">
        <v>2026</v>
      </c>
      <c r="H63" s="51"/>
      <c r="I63" s="51">
        <v>2025</v>
      </c>
    </row>
    <row r="64" spans="1:9" ht="21.15" customHeight="1">
      <c r="A64" s="52" t="s">
        <v>143</v>
      </c>
      <c r="C64" s="55"/>
      <c r="E64" s="55"/>
    </row>
    <row r="65" spans="1:10" ht="21.15" customHeight="1">
      <c r="A65" s="57" t="s">
        <v>220</v>
      </c>
      <c r="C65" s="48">
        <v>-5093</v>
      </c>
      <c r="D65" s="48"/>
      <c r="E65" s="48">
        <v>-9970</v>
      </c>
      <c r="F65" s="48"/>
      <c r="G65" s="48">
        <v>-5056</v>
      </c>
      <c r="H65" s="48"/>
      <c r="I65" s="48">
        <v>-9971</v>
      </c>
      <c r="J65" s="48">
        <f>639001+11177</f>
        <v>650178</v>
      </c>
    </row>
    <row r="66" spans="1:10" ht="21.15" customHeight="1">
      <c r="A66" s="57" t="s">
        <v>144</v>
      </c>
      <c r="C66" s="48">
        <v>-39488</v>
      </c>
      <c r="D66" s="48"/>
      <c r="E66" s="48">
        <v>-31006</v>
      </c>
      <c r="F66" s="67"/>
      <c r="G66" s="48">
        <v>-37971</v>
      </c>
      <c r="H66" s="67"/>
      <c r="I66" s="48">
        <v>-18279</v>
      </c>
    </row>
    <row r="67" spans="1:10" ht="21.15" customHeight="1">
      <c r="A67" s="57" t="s">
        <v>145</v>
      </c>
      <c r="C67" s="48">
        <v>1441</v>
      </c>
      <c r="D67" s="48"/>
      <c r="E67" s="48">
        <v>181</v>
      </c>
      <c r="F67" s="48"/>
      <c r="G67" s="58">
        <v>1033</v>
      </c>
      <c r="H67" s="48"/>
      <c r="I67" s="58">
        <v>168</v>
      </c>
    </row>
    <row r="68" spans="1:10" ht="21.15" customHeight="1">
      <c r="A68" s="57" t="s">
        <v>146</v>
      </c>
      <c r="C68" s="58">
        <v>0</v>
      </c>
      <c r="D68" s="48"/>
      <c r="E68" s="58">
        <v>-69195</v>
      </c>
      <c r="F68" s="48">
        <v>8119</v>
      </c>
      <c r="G68" s="58">
        <v>0</v>
      </c>
      <c r="H68" s="48"/>
      <c r="I68" s="58">
        <v>-69194</v>
      </c>
    </row>
    <row r="69" spans="1:10" ht="21.15" customHeight="1">
      <c r="A69" s="57" t="s">
        <v>147</v>
      </c>
      <c r="C69" s="58">
        <v>0</v>
      </c>
      <c r="D69" s="48"/>
      <c r="E69" s="58">
        <v>3009</v>
      </c>
      <c r="F69" s="48"/>
      <c r="G69" s="58">
        <v>0</v>
      </c>
      <c r="H69" s="48"/>
      <c r="I69" s="58">
        <v>3009</v>
      </c>
      <c r="J69" s="48">
        <f>19122-11177</f>
        <v>7945</v>
      </c>
    </row>
    <row r="70" spans="1:10" ht="21.15" customHeight="1">
      <c r="A70" s="57" t="s">
        <v>148</v>
      </c>
      <c r="C70" s="58">
        <v>0</v>
      </c>
      <c r="D70" s="48"/>
      <c r="E70" s="58">
        <v>0</v>
      </c>
      <c r="F70" s="48"/>
      <c r="G70" s="58">
        <v>0</v>
      </c>
      <c r="H70" s="48"/>
      <c r="I70" s="58">
        <v>-10000</v>
      </c>
    </row>
    <row r="71" spans="1:10" ht="21.15" customHeight="1">
      <c r="A71" s="57" t="s">
        <v>149</v>
      </c>
      <c r="C71" s="58">
        <v>2</v>
      </c>
      <c r="D71" s="48"/>
      <c r="E71" s="58">
        <v>3</v>
      </c>
      <c r="F71" s="48"/>
      <c r="G71" s="48">
        <v>1526</v>
      </c>
      <c r="H71" s="48"/>
      <c r="I71" s="48">
        <v>1775</v>
      </c>
    </row>
    <row r="72" spans="1:10" ht="21.15" customHeight="1">
      <c r="A72" s="63" t="s">
        <v>205</v>
      </c>
      <c r="B72" s="50"/>
      <c r="C72" s="68">
        <f>SUM(C65:C71)</f>
        <v>-43138</v>
      </c>
      <c r="D72" s="48"/>
      <c r="E72" s="68">
        <f>SUM(E65:E71)</f>
        <v>-106978</v>
      </c>
      <c r="F72" s="48"/>
      <c r="G72" s="68">
        <f>SUM(G65:G71)</f>
        <v>-40468</v>
      </c>
      <c r="H72" s="48"/>
      <c r="I72" s="68">
        <f>SUM(I65:I71)</f>
        <v>-102492</v>
      </c>
    </row>
    <row r="73" spans="1:10" s="65" customFormat="1" ht="21.15" customHeight="1"/>
    <row r="74" spans="1:10" ht="21.15" customHeight="1">
      <c r="A74" s="52"/>
      <c r="C74" s="67"/>
      <c r="D74" s="48"/>
      <c r="E74" s="67"/>
      <c r="F74" s="48"/>
      <c r="G74" s="67"/>
      <c r="H74" s="48"/>
      <c r="I74" s="67"/>
    </row>
    <row r="75" spans="1:10" ht="21.15" customHeight="1">
      <c r="A75" s="52" t="s">
        <v>150</v>
      </c>
      <c r="D75" s="48"/>
      <c r="F75" s="48"/>
      <c r="G75" s="48"/>
      <c r="H75" s="48"/>
      <c r="I75" s="48"/>
    </row>
    <row r="76" spans="1:10" ht="21.15" customHeight="1">
      <c r="A76" s="57" t="s">
        <v>221</v>
      </c>
      <c r="C76" s="58">
        <v>-1150246</v>
      </c>
      <c r="D76" s="48"/>
      <c r="E76" s="58">
        <v>-429663</v>
      </c>
      <c r="F76" s="48"/>
      <c r="G76" s="58">
        <v>-1130346</v>
      </c>
      <c r="H76" s="48"/>
      <c r="I76" s="58">
        <v>-429663</v>
      </c>
    </row>
    <row r="77" spans="1:10" ht="21.15" customHeight="1">
      <c r="A77" s="57" t="s">
        <v>212</v>
      </c>
      <c r="C77" s="48">
        <v>1915035</v>
      </c>
      <c r="D77" s="48"/>
      <c r="E77" s="58">
        <v>923249</v>
      </c>
      <c r="F77" s="48"/>
      <c r="G77" s="48">
        <v>1895135</v>
      </c>
      <c r="H77" s="48"/>
      <c r="I77" s="58">
        <v>923249</v>
      </c>
    </row>
    <row r="78" spans="1:10" ht="21.15" customHeight="1">
      <c r="A78" s="57" t="s">
        <v>151</v>
      </c>
      <c r="C78" s="58">
        <v>0</v>
      </c>
      <c r="D78" s="48"/>
      <c r="E78" s="58">
        <v>-1018</v>
      </c>
      <c r="F78" s="48"/>
      <c r="G78" s="58">
        <v>0</v>
      </c>
      <c r="H78" s="48"/>
      <c r="I78" s="58">
        <v>0</v>
      </c>
    </row>
    <row r="79" spans="1:10" ht="21.15" customHeight="1">
      <c r="A79" s="57" t="s">
        <v>222</v>
      </c>
      <c r="C79" s="58">
        <v>-7110</v>
      </c>
      <c r="D79" s="48"/>
      <c r="E79" s="58">
        <v>0</v>
      </c>
      <c r="F79" s="48"/>
      <c r="G79" s="58">
        <v>-7110</v>
      </c>
      <c r="H79" s="48"/>
      <c r="I79" s="58">
        <v>0</v>
      </c>
    </row>
    <row r="80" spans="1:10" ht="21.15" customHeight="1">
      <c r="A80" s="57" t="s">
        <v>152</v>
      </c>
      <c r="C80" s="48">
        <v>-11183</v>
      </c>
      <c r="D80" s="48"/>
      <c r="E80" s="48">
        <v>-9398</v>
      </c>
      <c r="F80" s="48"/>
      <c r="G80" s="48">
        <v>-6956</v>
      </c>
      <c r="H80" s="48"/>
      <c r="I80" s="48">
        <v>-6392</v>
      </c>
    </row>
    <row r="81" spans="1:9" ht="21.15" customHeight="1">
      <c r="A81" s="57" t="s">
        <v>223</v>
      </c>
      <c r="C81" s="58">
        <v>0</v>
      </c>
      <c r="D81" s="48"/>
      <c r="E81" s="48">
        <v>-127299</v>
      </c>
      <c r="F81" s="48"/>
      <c r="G81" s="58">
        <v>0</v>
      </c>
      <c r="H81" s="48"/>
      <c r="I81" s="48">
        <v>-127299</v>
      </c>
    </row>
    <row r="82" spans="1:9" ht="21.15" customHeight="1">
      <c r="A82" s="57" t="s">
        <v>153</v>
      </c>
      <c r="C82" s="48">
        <v>-1</v>
      </c>
      <c r="D82" s="48"/>
      <c r="E82" s="48">
        <v>-13</v>
      </c>
      <c r="F82" s="48"/>
      <c r="G82" s="48">
        <v>-1</v>
      </c>
      <c r="H82" s="48"/>
      <c r="I82" s="48">
        <v>-13</v>
      </c>
    </row>
    <row r="83" spans="1:9" ht="21.15" customHeight="1">
      <c r="A83" s="57" t="s">
        <v>154</v>
      </c>
      <c r="C83" s="48">
        <v>-4722</v>
      </c>
      <c r="D83" s="48"/>
      <c r="E83" s="48">
        <v>-4224</v>
      </c>
      <c r="F83" s="48"/>
      <c r="G83" s="48">
        <v>-4139</v>
      </c>
      <c r="H83" s="48"/>
      <c r="I83" s="48">
        <v>-3574</v>
      </c>
    </row>
    <row r="84" spans="1:9" ht="21.15" customHeight="1">
      <c r="A84" s="63" t="s">
        <v>207</v>
      </c>
      <c r="B84" s="50"/>
      <c r="C84" s="68">
        <f>SUM(C76:C83)</f>
        <v>741773</v>
      </c>
      <c r="D84" s="48"/>
      <c r="E84" s="68">
        <f>SUM(E76:E83)</f>
        <v>351634</v>
      </c>
      <c r="F84" s="48"/>
      <c r="G84" s="68">
        <f>SUM(G76:G83)</f>
        <v>746583</v>
      </c>
      <c r="H84" s="48"/>
      <c r="I84" s="68">
        <f>SUM(I76:I83)</f>
        <v>356308</v>
      </c>
    </row>
    <row r="86" spans="1:9" s="65" customFormat="1" ht="21.15" customHeight="1">
      <c r="A86" s="49" t="s">
        <v>155</v>
      </c>
      <c r="B86" s="53"/>
      <c r="C86" s="69">
        <v>-1142</v>
      </c>
      <c r="D86" s="67"/>
      <c r="E86" s="69">
        <v>58</v>
      </c>
      <c r="F86" s="67"/>
      <c r="G86" s="62">
        <v>0</v>
      </c>
      <c r="H86" s="67"/>
      <c r="I86" s="62">
        <v>0</v>
      </c>
    </row>
    <row r="87" spans="1:9" ht="21.15" customHeight="1">
      <c r="A87" s="52" t="s">
        <v>156</v>
      </c>
      <c r="B87" s="50"/>
      <c r="C87" s="48">
        <f>C40+C72+C84+C86</f>
        <v>-39774</v>
      </c>
      <c r="D87" s="48"/>
      <c r="E87" s="48">
        <f>E40+E72+E84+E86</f>
        <v>-1722</v>
      </c>
      <c r="F87" s="48"/>
      <c r="G87" s="48">
        <f>G40+G72+G84+G86</f>
        <v>-4928</v>
      </c>
      <c r="H87" s="48"/>
      <c r="I87" s="48">
        <f>I40+I72+I84+I86</f>
        <v>-15925</v>
      </c>
    </row>
    <row r="88" spans="1:9" ht="21.15" customHeight="1">
      <c r="A88" s="49" t="s">
        <v>157</v>
      </c>
      <c r="C88" s="69">
        <f>BS!F15</f>
        <v>368725</v>
      </c>
      <c r="D88" s="48"/>
      <c r="E88" s="69">
        <v>415992</v>
      </c>
      <c r="F88" s="48"/>
      <c r="G88" s="69">
        <f>BS!J15</f>
        <v>237840</v>
      </c>
      <c r="H88" s="48"/>
      <c r="I88" s="69">
        <v>354196</v>
      </c>
    </row>
    <row r="89" spans="1:9" s="65" customFormat="1" ht="21.15" customHeight="1" thickBot="1">
      <c r="A89" s="52" t="s">
        <v>158</v>
      </c>
      <c r="B89" s="187"/>
      <c r="C89" s="70">
        <f>SUM(C87:C88)</f>
        <v>328951</v>
      </c>
      <c r="D89" s="48"/>
      <c r="E89" s="70">
        <f>SUM(E87:E88)</f>
        <v>414270</v>
      </c>
      <c r="F89" s="48"/>
      <c r="G89" s="70">
        <f>SUM(G87:G88)</f>
        <v>232912</v>
      </c>
      <c r="H89" s="48"/>
      <c r="I89" s="70">
        <f>SUM(I87:I88)</f>
        <v>338271</v>
      </c>
    </row>
    <row r="90" spans="1:9" ht="21.15" customHeight="1" thickTop="1"/>
    <row r="91" spans="1:9" s="65" customFormat="1" ht="21.15" customHeight="1">
      <c r="A91" s="52" t="s">
        <v>225</v>
      </c>
      <c r="B91" s="53"/>
      <c r="C91" s="67"/>
      <c r="D91" s="48"/>
      <c r="E91" s="67"/>
      <c r="F91" s="48"/>
      <c r="G91" s="67"/>
      <c r="H91" s="48"/>
      <c r="I91" s="67"/>
    </row>
    <row r="92" spans="1:9" ht="21.15" customHeight="1">
      <c r="A92" s="52" t="s">
        <v>179</v>
      </c>
      <c r="C92" s="67"/>
      <c r="D92" s="48"/>
      <c r="E92" s="67"/>
      <c r="F92" s="48"/>
      <c r="G92" s="67"/>
      <c r="H92" s="48"/>
      <c r="I92" s="67"/>
    </row>
    <row r="93" spans="1:9" ht="21.15" customHeight="1">
      <c r="A93" s="49" t="s">
        <v>224</v>
      </c>
      <c r="C93" s="67">
        <v>30044</v>
      </c>
      <c r="D93" s="48"/>
      <c r="E93" s="67">
        <v>8013</v>
      </c>
      <c r="F93" s="48"/>
      <c r="G93" s="67">
        <v>27931</v>
      </c>
      <c r="H93" s="48"/>
      <c r="I93" s="67">
        <v>8010</v>
      </c>
    </row>
    <row r="94" spans="1:9" ht="21.15" customHeight="1">
      <c r="A94" s="49" t="s">
        <v>180</v>
      </c>
      <c r="C94" s="67">
        <v>4073</v>
      </c>
      <c r="D94" s="48"/>
      <c r="E94" s="67">
        <v>3976</v>
      </c>
      <c r="F94" s="48"/>
      <c r="G94" s="67">
        <v>4073</v>
      </c>
      <c r="H94" s="48"/>
      <c r="I94" s="67">
        <v>3976.3737799999999</v>
      </c>
    </row>
    <row r="95" spans="1:9" ht="21.15" customHeight="1">
      <c r="A95" s="49" t="s">
        <v>213</v>
      </c>
      <c r="C95" s="67">
        <v>8649</v>
      </c>
      <c r="D95" s="48"/>
      <c r="E95" s="67">
        <v>13068</v>
      </c>
      <c r="F95" s="48"/>
      <c r="G95" s="58">
        <v>6654</v>
      </c>
      <c r="H95" s="48"/>
      <c r="I95" s="58">
        <v>0</v>
      </c>
    </row>
    <row r="98" spans="1:15" ht="21.15" customHeight="1">
      <c r="A98" s="52"/>
      <c r="C98" s="67"/>
      <c r="D98" s="48"/>
      <c r="E98" s="67"/>
      <c r="F98" s="48"/>
      <c r="G98" s="67"/>
      <c r="H98" s="48"/>
      <c r="I98" s="67"/>
    </row>
    <row r="99" spans="1:15" ht="21.15" customHeight="1">
      <c r="A99" s="52"/>
      <c r="C99" s="67"/>
      <c r="D99" s="48"/>
      <c r="E99" s="67"/>
      <c r="F99" s="48"/>
      <c r="G99" s="67"/>
      <c r="H99" s="48"/>
      <c r="I99" s="67"/>
    </row>
    <row r="100" spans="1:15" ht="21.15" customHeight="1">
      <c r="A100" s="52"/>
      <c r="C100" s="67"/>
      <c r="D100" s="48"/>
      <c r="E100" s="67"/>
      <c r="F100" s="48"/>
      <c r="G100" s="67"/>
      <c r="H100" s="48"/>
      <c r="I100" s="67"/>
    </row>
    <row r="101" spans="1:15" ht="21.15" customHeight="1">
      <c r="C101" s="67"/>
      <c r="D101" s="48"/>
      <c r="E101" s="67"/>
      <c r="F101" s="48"/>
      <c r="G101" s="67"/>
      <c r="H101" s="48"/>
      <c r="I101" s="67"/>
    </row>
    <row r="102" spans="1:15" ht="21.15" customHeight="1">
      <c r="A102" s="52"/>
      <c r="C102" s="67"/>
      <c r="D102" s="48"/>
      <c r="E102" s="67"/>
      <c r="F102" s="48"/>
      <c r="G102" s="67"/>
      <c r="H102" s="48"/>
      <c r="I102" s="67"/>
    </row>
    <row r="103" spans="1:15" ht="21.15" customHeight="1">
      <c r="A103" s="52"/>
      <c r="C103" s="67"/>
      <c r="D103" s="48"/>
      <c r="E103" s="67"/>
      <c r="F103" s="48"/>
      <c r="G103" s="67"/>
      <c r="H103" s="48"/>
      <c r="I103" s="67"/>
    </row>
    <row r="104" spans="1:15" ht="21.15" customHeight="1">
      <c r="A104" s="48"/>
      <c r="C104" s="67"/>
      <c r="D104" s="48"/>
      <c r="E104" s="67"/>
      <c r="F104" s="48"/>
      <c r="G104" s="67"/>
      <c r="H104" s="48"/>
      <c r="I104" s="67"/>
    </row>
    <row r="105" spans="1:15" s="55" customFormat="1" ht="21.15" customHeight="1">
      <c r="A105" s="49" t="s">
        <v>33</v>
      </c>
      <c r="B105" s="53"/>
      <c r="C105" s="48"/>
      <c r="E105" s="48"/>
      <c r="J105" s="48"/>
      <c r="K105" s="48"/>
      <c r="L105" s="48"/>
      <c r="M105" s="48"/>
      <c r="N105" s="48"/>
      <c r="O105" s="48"/>
    </row>
  </sheetData>
  <mergeCells count="16">
    <mergeCell ref="C62:E62"/>
    <mergeCell ref="G61:I61"/>
    <mergeCell ref="C8:E8"/>
    <mergeCell ref="A58:I58"/>
    <mergeCell ref="A56:I56"/>
    <mergeCell ref="A57:I57"/>
    <mergeCell ref="A59:I59"/>
    <mergeCell ref="A55:I55"/>
    <mergeCell ref="C61:E61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68" firstPageNumber="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92e9f0ed7301807815af8d0ec2473b15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44497f6b5b9468995f53370853d57a28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1E36E9-25B5-49DE-98EA-E3EA1F2B4E23}">
  <ds:schemaRefs>
    <ds:schemaRef ds:uri="http://purl.org/dc/dcmitype/"/>
    <ds:schemaRef ds:uri="http://purl.org/dc/terms/"/>
    <ds:schemaRef ds:uri="b368c8dd-b33d-431e-bbdf-61e6517d1484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d7c2dac-94df-4015-ad90-7375b076b3e2"/>
  </ds:schemaRefs>
</ds:datastoreItem>
</file>

<file path=customXml/itemProps2.xml><?xml version="1.0" encoding="utf-8"?>
<ds:datastoreItem xmlns:ds="http://schemas.openxmlformats.org/officeDocument/2006/customXml" ds:itemID="{658D3E40-4394-42B2-89D0-77699EA17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1CF605-C135-4F90-B8FE-3328D1C11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(Conso)</vt:lpstr>
      <vt:lpstr>EQ (Separate)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ypornpanomvest@deloitte.com</cp:lastModifiedBy>
  <cp:revision/>
  <cp:lastPrinted>2026-05-13T14:12:53Z</cp:lastPrinted>
  <dcterms:created xsi:type="dcterms:W3CDTF">2001-07-23T03:17:52Z</dcterms:created>
  <dcterms:modified xsi:type="dcterms:W3CDTF">2026-05-13T17:40:59Z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2022-04-07T03:29:15Z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2169f495-1cf5-4c0e-909e-7293a26f5616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