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CGJWD Logistics Public Company Limited - 1000049319\1833999 - 2026 Dec-FSA-SCGJWD\Financial Statement\Quarter\Q1'26\Set File\"/>
    </mc:Choice>
  </mc:AlternateContent>
  <xr:revisionPtr revIDLastSave="0" documentId="13_ncr:1_{5222873D-4DDC-400B-B501-791CC525AEBD}" xr6:coauthVersionLast="47" xr6:coauthVersionMax="47" xr10:uidLastSave="{00000000-0000-0000-0000-000000000000}"/>
  <bookViews>
    <workbookView xWindow="28680" yWindow="-120" windowWidth="29040" windowHeight="15720" tabRatio="783" activeTab="1" xr2:uid="{00000000-000D-0000-FFFF-FFFF00000000}"/>
  </bookViews>
  <sheets>
    <sheet name="BS-3-5" sheetId="17" r:id="rId1"/>
    <sheet name="PL 6-7" sheetId="20" r:id="rId2"/>
    <sheet name="SH 8" sheetId="21" r:id="rId3"/>
    <sheet name="SH 9" sheetId="22" r:id="rId4"/>
    <sheet name="SH 10" sheetId="23" r:id="rId5"/>
    <sheet name="SH 11" sheetId="25" r:id="rId6"/>
    <sheet name="CF 12-14" sheetId="24" r:id="rId7"/>
    <sheet name="DS_INTERNAL_SETTINGS_STORAGE" sheetId="26" state="veryHidden" r:id="rId8"/>
    <sheet name="DS_INTERNAL_DOCGROUP_STORAGE" sheetId="27" state="veryHidden" r:id="rId9"/>
    <sheet name="DS_INTERNAL_DOCUMENT_STORAGE" sheetId="28" state="veryHidden" r:id="rId10"/>
    <sheet name="DS_INTERNAL_SNIP_STORAGE" sheetId="29" state="veryHidden" r:id="rId11"/>
  </sheets>
  <definedNames>
    <definedName name="\A">#REF!</definedName>
    <definedName name="\orkje" hidden="1">{"'Eng (page2)'!$A$1:$D$52"}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_" hidden="1">#REF!</definedName>
    <definedName name="___" hidden="1">#REF!</definedName>
    <definedName name="_____" hidden="1">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_pp30" hidden="1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M300" hidden="1">{"'Model'!$A$1:$N$53"}</definedName>
    <definedName name="__________pp30" hidden="1">#REF!</definedName>
    <definedName name="_________a1" hidden="1">{"'Sheet1'!$L$16"}</definedName>
    <definedName name="_________M300" hidden="1">{"'Model'!$A$1:$N$53"}</definedName>
    <definedName name="_________NSO2" hidden="1">{"'Sheet1'!$L$16"}</definedName>
    <definedName name="_________pp30" hidden="1">#REF!</definedName>
    <definedName name="_________V1" hidden="1">{"sales",#N/A,FALSE,"SALES"}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M300" hidden="1">{"'Model'!$A$1:$N$53"}</definedName>
    <definedName name="________pp30" hidden="1">#REF!</definedName>
    <definedName name="________X2" hidden="1">{"'Eng (page2)'!$A$1:$D$52"}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M300" hidden="1">{"'Model'!$A$1:$N$53"}</definedName>
    <definedName name="_______NSO2" hidden="1">{"'Sheet1'!$L$16"}</definedName>
    <definedName name="_______pp30" hidden="1">#REF!</definedName>
    <definedName name="_______V1" hidden="1">{"sales",#N/A,FALSE,"SALES"}</definedName>
    <definedName name="_______X2" hidden="1">{"'Eng (page2)'!$A$1:$D$52"}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r43" hidden="1">{"'Eng (page2)'!$A$1:$D$52"}</definedName>
    <definedName name="______G1" hidden="1">{"'Eng (page2)'!$A$1:$D$52"}</definedName>
    <definedName name="______K306" hidden="1">{"'Eng (page2)'!$A$1:$D$52"}</definedName>
    <definedName name="______M300" hidden="1">{"'Model'!$A$1:$N$53"}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V1" hidden="1">{"sales",#N/A,FALSE,"SALES"}</definedName>
    <definedName name="______X2" hidden="1">{"'Eng (page2)'!$A$1:$D$52"}</definedName>
    <definedName name="______y4" hidden="1">{"'Eng (page2)'!$A$1:$D$52"}</definedName>
    <definedName name="______ZD1" hidden="1">{"'Eng (page2)'!$A$1:$D$52"}</definedName>
    <definedName name="_____a1" hidden="1">{"'Sheet1'!$L$16"}</definedName>
    <definedName name="_____a10" hidden="1">{"sales",#N/A,FALSE,"SALES"}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r43" hidden="1">{"'Eng (page2)'!$A$1:$D$52"}</definedName>
    <definedName name="_____G1" hidden="1">{"'Eng (page2)'!$A$1:$D$52"}</definedName>
    <definedName name="_____K306" hidden="1">{"'Eng (page2)'!$A$1:$D$52"}</definedName>
    <definedName name="_____M300" hidden="1">{"'Model'!$A$1:$N$53"}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V1" hidden="1">{"sales",#N/A,FALSE,"SALES"}</definedName>
    <definedName name="_____X2" hidden="1">{"'Eng (page2)'!$A$1:$D$52"}</definedName>
    <definedName name="_____y4" hidden="1">{"'Eng (page2)'!$A$1:$D$52"}</definedName>
    <definedName name="_____ZD1" hidden="1">{"'Eng (page2)'!$A$1:$D$52"}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1" hidden="1">{"'Eng (page2)'!$A$1:$D$52"}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#REF!</definedName>
    <definedName name="____M300" hidden="1">{"'Model'!$A$1:$N$53"}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1" hidden="1">{"'Eng (page2)'!$A$1:$D$52"}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#REF!</definedName>
    <definedName name="___M300" hidden="1">{"'Model'!$A$1:$N$53"}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1" hidden="1">{"sales",#N/A,FALSE,"SALES"}</definedName>
    <definedName name="___X2" hidden="1">{"'Eng (page2)'!$A$1:$D$52"}</definedName>
    <definedName name="___y4" hidden="1">{"'Eng (page2)'!$A$1:$D$52"}</definedName>
    <definedName name="___ZC301" hidden="1">{"'Eng (page2)'!$A$1:$D$52"}</definedName>
    <definedName name="___ZD1" hidden="1">{"'Eng (page2)'!$A$1:$D$52"}</definedName>
    <definedName name="___ZD303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3__123Graph_ACHART_1" hidden="1">#REF!</definedName>
    <definedName name="__4__123Graph_BCHART_1" hidden="1">#REF!</definedName>
    <definedName name="__5__123Graph_AF_S" hidden="1">#REF!</definedName>
    <definedName name="__5__123Graph_CCHART_1" hidden="1">#REF!</definedName>
    <definedName name="__6__123Graph_BF_S" hidden="1">#REF!</definedName>
    <definedName name="__6__123Graph_XCHART_1" hidden="1">#REF!</definedName>
    <definedName name="__7__123Graph_XF_S" hidden="1">#REF!</definedName>
    <definedName name="__9__123Graph_Cグラフ_20A" hidden="1">#REF!</definedName>
    <definedName name="__9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P1" hidden="1">{#N/A,#N/A,FALSE,"COVER1.XLS ";#N/A,#N/A,FALSE,"RACT1.XLS";#N/A,#N/A,FALSE,"RACT2.XLS";#N/A,#N/A,FALSE,"ECCMP";#N/A,#N/A,FALSE,"WELDER.XLS"}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FG5" hidden="1">{"cashflow",#N/A,FALSE,"cash flow"}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#REF!</definedName>
    <definedName name="__KIM01" hidden="1">{"'Changes Log'!$A$1:$F$25"}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O1" hidden="1">{"'Changes Log'!$A$1:$F$25"}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B1206" hidden="1">#REF!</definedName>
    <definedName name="__TH1">"#REF!"</definedName>
    <definedName name="__TH2">"#REF!"</definedName>
    <definedName name="__TH3">"#REF!"</definedName>
    <definedName name="__TH4">"#REF!"</definedName>
    <definedName name="__TH5">"#REF!"</definedName>
    <definedName name="__TH6">"#REF!"</definedName>
    <definedName name="__TI1">"#REF!"</definedName>
    <definedName name="__TI2">"#REF!"</definedName>
    <definedName name="__TI3">"#REF!"</definedName>
    <definedName name="__TI4">"#REF!"</definedName>
    <definedName name="__TI5">"#REF!"</definedName>
    <definedName name="__TI6">"#REF!"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23" hidden="1">{"'Eng (page2)'!$A$1:$D$52"}</definedName>
    <definedName name="__xlfn.BAHTTEXT" hidden="1">#NAME?</definedName>
    <definedName name="__xlnm._FilterDatabase">#REF!</definedName>
    <definedName name="__xlnm._FilterDatabase_2">#REF!</definedName>
    <definedName name="__xlnm.Print_Area">#REF!</definedName>
    <definedName name="__xlnm.Print_Area_10">"#REF!"</definedName>
    <definedName name="__xlnm.Print_Area_11">"#REF!"</definedName>
    <definedName name="__xlnm.Print_Area_12">"#REF!"</definedName>
    <definedName name="__xlnm.Print_Area_13">"#REF!"</definedName>
    <definedName name="__xlnm.Print_Area_14">"#REF!"</definedName>
    <definedName name="__xlnm.Print_Area_15">"#REF!"</definedName>
    <definedName name="__xlnm.Print_Area_17">"#REF!"</definedName>
    <definedName name="__xlnm.Print_Area_2">#REF!</definedName>
    <definedName name="__xlnm.Print_Area_22">"#REF!"</definedName>
    <definedName name="__xlnm.Print_Area_23">#REF!</definedName>
    <definedName name="__xlnm.Print_Area_24">#REF!</definedName>
    <definedName name="__xlnm.Print_Area_25">#REF!</definedName>
    <definedName name="__xlnm.Print_Area_27">"#REF!"</definedName>
    <definedName name="__xlnm.Print_Area_28">"#REF!"</definedName>
    <definedName name="__xlnm.Print_Area_29">"#REF!"</definedName>
    <definedName name="__xlnm.Print_Area_3">#REF!</definedName>
    <definedName name="__xlnm.Print_Area_30">"#REF!"</definedName>
    <definedName name="__xlnm.Print_Area_33">#REF!</definedName>
    <definedName name="__xlnm.Print_Area_34">"#REF!"</definedName>
    <definedName name="__xlnm.Print_Area_35">NA()</definedName>
    <definedName name="__xlnm.Print_Area_37">"#REF!"</definedName>
    <definedName name="__xlnm.Print_Area_4">#REF!</definedName>
    <definedName name="__xlnm.Print_Area_5">#REF!</definedName>
    <definedName name="__xlnm.Print_Area_6">#REF!</definedName>
    <definedName name="__xlnm.Print_Area_7">"#REF!"</definedName>
    <definedName name="__xlnm.Print_Area_8">"#REF!"</definedName>
    <definedName name="__xlnm.Print_Area_9">"#REF!"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_xlnm.Print_Titles_4">(#REF!,#REF!)</definedName>
    <definedName name="__xlnm.Print_Titles_5">#REF!</definedName>
    <definedName name="__xlnm.Print_Titles_6">"#N/A"</definedName>
    <definedName name="__y4" hidden="1">{"'Eng (page2)'!$A$1:$D$52"}</definedName>
    <definedName name="__ZC301" hidden="1">{"'Eng (page2)'!$A$1:$D$52"}</definedName>
    <definedName name="__ZD1" hidden="1">{"'Eng (page2)'!$A$1:$D$52"}</definedName>
    <definedName name="__ZD303" hidden="1">{"'Eng (page2)'!$A$1:$D$52"}</definedName>
    <definedName name="__ZH111" hidden="1">{"'Model'!$A$1:$N$53"}</definedName>
    <definedName name="_1___123Graph_Aグラフ_20A" hidden="1">#REF!</definedName>
    <definedName name="_1__123Graph_AF_S" hidden="1">#REF!</definedName>
    <definedName name="_10__123Graph_AC04C_FR_L2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_15.1.2">"#REF!"</definedName>
    <definedName name="_10_15.1.2_1">"#REF!"</definedName>
    <definedName name="_10_15.1.2_2">"#REF!"</definedName>
    <definedName name="_100__123Graph_Cｸﾞﾗﾌ_18" hidden="1">#REF!</definedName>
    <definedName name="_101__123Graph_Cｸﾞﾗﾌ_2" hidden="1">#REF!</definedName>
    <definedName name="_103__123Graph_Cｸﾞﾗﾌ_3" hidden="1">#REF!</definedName>
    <definedName name="_103_15.3.2">"#REF!"</definedName>
    <definedName name="_103_15.3.2_1">"#REF!"</definedName>
    <definedName name="_103_15.3.2_2">"#REF!"</definedName>
    <definedName name="_103_15.3.2_3">"#REF!"</definedName>
    <definedName name="_105__123Graph_Cｸﾞﾗﾌ_4" hidden="1">#REF!</definedName>
    <definedName name="_107__123Graph_Cｸﾞﾗﾌ_5" hidden="1">#REF!</definedName>
    <definedName name="_107_15.4">"#REF!"</definedName>
    <definedName name="_107_15.4_1">"#REF!"</definedName>
    <definedName name="_107_15.4_2">"#REF!"</definedName>
    <definedName name="_107_15.4_3">"#REF!"</definedName>
    <definedName name="_109__123Graph_Cｸﾞﾗﾌ_6" hidden="1">#REF!</definedName>
    <definedName name="_11__123Graph_AC04C_FR_T1" hidden="1">#REF!</definedName>
    <definedName name="_11__123Graph_Eグラフ_20A" hidden="1">#REF!</definedName>
    <definedName name="_11_15.2">"#REF!"</definedName>
    <definedName name="_11_15.2_1">"#REF!"</definedName>
    <definedName name="_11_15.2_2">"#REF!"</definedName>
    <definedName name="_110000_ABUDADJ">"#REF!"</definedName>
    <definedName name="_110000_YACTADJ">"#REF!"</definedName>
    <definedName name="_110000_YBUD">"#REF!"</definedName>
    <definedName name="_110000_YBUDADJ">"#REF!"</definedName>
    <definedName name="_1102" hidden="1">#REF!</definedName>
    <definedName name="_111__123Graph_Cｸﾞﾗﾌ_7" hidden="1">#REF!</definedName>
    <definedName name="_111_15.4.1">"#REF!"</definedName>
    <definedName name="_111_15.4.1_1">"#REF!"</definedName>
    <definedName name="_111_15.4.1_2">"#REF!"</definedName>
    <definedName name="_111_15.4.1_3">"#REF!"</definedName>
    <definedName name="_111000_ABUD">"#REF!"</definedName>
    <definedName name="_111000_ABUDADJ">"#REF!"</definedName>
    <definedName name="_111000_YACT">"#REF!"</definedName>
    <definedName name="_111000_YACTADJ">"#REF!"</definedName>
    <definedName name="_111000_YBUD">"#REF!"</definedName>
    <definedName name="_111000_YBUDADJ">"#REF!"</definedName>
    <definedName name="_111001_ABUD">"#REF!"</definedName>
    <definedName name="_111001_ABUDADJ">"#REF!"</definedName>
    <definedName name="_111001_YACT">"#REF!"</definedName>
    <definedName name="_111001_YACTADJ">"#REF!"</definedName>
    <definedName name="_111001_YBUD">"#REF!"</definedName>
    <definedName name="_111001_YBUDADJ">"#REF!"</definedName>
    <definedName name="_112000_ABUD">"#REF!"</definedName>
    <definedName name="_112000_ABUDADJ">"#REF!"</definedName>
    <definedName name="_112000_YACT">"#REF!"</definedName>
    <definedName name="_112000_YACTADJ">"#REF!"</definedName>
    <definedName name="_112000_YBUD">"#REF!"</definedName>
    <definedName name="_112000_YBUDADJ">"#REF!"</definedName>
    <definedName name="_112001_ABUD">"#REF!"</definedName>
    <definedName name="_112001_ABUDADJ">"#REF!"</definedName>
    <definedName name="_112001_YACT">"#REF!"</definedName>
    <definedName name="_112001_YACTADJ">"#REF!"</definedName>
    <definedName name="_112001_YBUD">"#REF!"</definedName>
    <definedName name="_112001_YBUDADJ">"#REF!"</definedName>
    <definedName name="_113__123Graph_Cｸﾞﾗﾌ_8" hidden="1">#REF!</definedName>
    <definedName name="_113000_ABUD">"#REF!"</definedName>
    <definedName name="_113000_ABUDADJ">"#REF!"</definedName>
    <definedName name="_113000_YACT">"#REF!"</definedName>
    <definedName name="_113000_YACTADJ">"#REF!"</definedName>
    <definedName name="_113000_YBUD">"#REF!"</definedName>
    <definedName name="_113000_YBUDADJ">"#REF!"</definedName>
    <definedName name="_113001_ABUD">"#REF!"</definedName>
    <definedName name="_113001_ABUDADJ">"#REF!"</definedName>
    <definedName name="_113001_YACT">"#REF!"</definedName>
    <definedName name="_113001_YACTADJ">"#REF!"</definedName>
    <definedName name="_113001_YBUD">"#REF!"</definedName>
    <definedName name="_113001_YBUDADJ">"#REF!"</definedName>
    <definedName name="_115__123Graph_Cｸﾞﾗﾌ_9" hidden="1">#REF!</definedName>
    <definedName name="_116__123Graph_Dｸﾞﾗﾌ_1" hidden="1">#REF!</definedName>
    <definedName name="_118__123Graph_Dｸﾞﾗﾌ_10" hidden="1">#REF!</definedName>
    <definedName name="_119_15.4.2">"#REF!"</definedName>
    <definedName name="_119_15.4.2_1">"#REF!"</definedName>
    <definedName name="_119_15.4.2_2">"#REF!"</definedName>
    <definedName name="_119_15.4.2_3">"#REF!"</definedName>
    <definedName name="_12_____F" hidden="1">#REF!</definedName>
    <definedName name="_12__123Graph_AC04C_FR_T2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_15.2.1">"#REF!"</definedName>
    <definedName name="_12_15.2.1_1">"#REF!"</definedName>
    <definedName name="_12_15.2.1_2">"#REF!"</definedName>
    <definedName name="_120__123Graph_Dｸﾞﾗﾌ_15" hidden="1">#REF!</definedName>
    <definedName name="_120000_ABUD">"#REF!"</definedName>
    <definedName name="_120000_ABUDADJ">"#REF!"</definedName>
    <definedName name="_120000_YACT">"#REF!"</definedName>
    <definedName name="_120000_YACTADJ">"#REF!"</definedName>
    <definedName name="_120000_YBUD">"#REF!"</definedName>
    <definedName name="_120000_YBUDADJ">"#REF!"</definedName>
    <definedName name="_121000_ABUD">"#REF!"</definedName>
    <definedName name="_121000_ABUDADJ">"#REF!"</definedName>
    <definedName name="_121000_YACT">"#REF!"</definedName>
    <definedName name="_121000_YACTADJ">"#REF!"</definedName>
    <definedName name="_121000_YBUD">"#REF!"</definedName>
    <definedName name="_121000_YBUDADJ">"#REF!"</definedName>
    <definedName name="_121001_ABUD">"#REF!"</definedName>
    <definedName name="_121001_ABUDADJ">"#REF!"</definedName>
    <definedName name="_121001_YACT">"#REF!"</definedName>
    <definedName name="_121001_YACTADJ">"#REF!"</definedName>
    <definedName name="_121001_YBUD">"#REF!"</definedName>
    <definedName name="_121001_YBUDADJ">"#REF!"</definedName>
    <definedName name="_122__123Graph_Dｸﾞﾗﾌ_16" hidden="1">#REF!</definedName>
    <definedName name="_122000_ABUD">"#REF!"</definedName>
    <definedName name="_122000_ABUDADJ">"#REF!"</definedName>
    <definedName name="_122000_YACT">"#REF!"</definedName>
    <definedName name="_122000_YACTADJ">"#REF!"</definedName>
    <definedName name="_122000_YBUD">"#REF!"</definedName>
    <definedName name="_122000_YBUDADJ">"#REF!"</definedName>
    <definedName name="_122001_ABUD">"#REF!"</definedName>
    <definedName name="_122001_ABUDADJ">"#REF!"</definedName>
    <definedName name="_122001_YACT">"#REF!"</definedName>
    <definedName name="_122001_YACTADJ">"#REF!"</definedName>
    <definedName name="_122001_YBUD">"#REF!"</definedName>
    <definedName name="_122001_YBUDADJ">"#REF!"</definedName>
    <definedName name="_123000_ABUD">"#REF!"</definedName>
    <definedName name="_123000_ABUDADJ">"#REF!"</definedName>
    <definedName name="_123000_YACT">"#REF!"</definedName>
    <definedName name="_123000_YACTADJ">"#REF!"</definedName>
    <definedName name="_123000_YBUD">"#REF!"</definedName>
    <definedName name="_123000_YBUDADJ">"#REF!"</definedName>
    <definedName name="_123001_ABUD">"#REF!"</definedName>
    <definedName name="_123001_ABUDADJ">"#REF!"</definedName>
    <definedName name="_123001_YACT">"#REF!"</definedName>
    <definedName name="_123001_YACTADJ">"#REF!"</definedName>
    <definedName name="_123001_YBUD">"#REF!"</definedName>
    <definedName name="_123001_YBUDADJ">"#REF!"</definedName>
    <definedName name="_124__123Graph_Dｸﾞﾗﾌ_17" hidden="1">#REF!</definedName>
    <definedName name="_126__123Graph_Dｸﾞﾗﾌ_18" hidden="1">#REF!</definedName>
    <definedName name="_127_15.4.3">"#REF!"</definedName>
    <definedName name="_127_15.4.3_1">"#REF!"</definedName>
    <definedName name="_127_15.4.3_2">"#REF!"</definedName>
    <definedName name="_127_15.4.3_3">"#REF!"</definedName>
    <definedName name="_128__123Graph_Dｸﾞﾗﾌ_2" hidden="1">#REF!</definedName>
    <definedName name="_13______123Graph_AF_S" hidden="1">#REF!</definedName>
    <definedName name="_13__123Graph_BF_S" hidden="1">#REF!</definedName>
    <definedName name="_13_0_0_F" hidden="1">#REF!</definedName>
    <definedName name="_13_15.2.2">"#REF!"</definedName>
    <definedName name="_13_15.2.2_1">"#REF!"</definedName>
    <definedName name="_13_15.2.2_2">"#REF!"</definedName>
    <definedName name="_130__123Graph_Dｸﾞﾗﾌ_3" hidden="1">#REF!</definedName>
    <definedName name="_130000_ABUD">"#REF!"</definedName>
    <definedName name="_130000_ABUDADJ">"#REF!"</definedName>
    <definedName name="_130000_YACT">"#REF!"</definedName>
    <definedName name="_130000_YACTADJ">"#REF!"</definedName>
    <definedName name="_130000_YBUD">"#REF!"</definedName>
    <definedName name="_130000_YBUDADJ">"#REF!"</definedName>
    <definedName name="_130001_ABUD">"#REF!"</definedName>
    <definedName name="_130001_ABUDADJ">"#REF!"</definedName>
    <definedName name="_130001_YACT">"#REF!"</definedName>
    <definedName name="_130001_YACTADJ">"#REF!"</definedName>
    <definedName name="_130001_YBUD">"#REF!"</definedName>
    <definedName name="_130001_YBUDADJ">"#REF!"</definedName>
    <definedName name="_130002_ABUD">"#REF!"</definedName>
    <definedName name="_130002_ABUDADJ">"#REF!"</definedName>
    <definedName name="_130002_YACT">"#REF!"</definedName>
    <definedName name="_130002_YACTADJ">"#REF!"</definedName>
    <definedName name="_130002_YBUD">"#REF!"</definedName>
    <definedName name="_130002_YBUDADJ">"#REF!"</definedName>
    <definedName name="_132__123Graph_Dｸﾞﾗﾌ_4" hidden="1">#REF!</definedName>
    <definedName name="_134__123Graph_Dｸﾞﾗﾌ_5" hidden="1">#REF!</definedName>
    <definedName name="_135_15.4.4">"#REF!"</definedName>
    <definedName name="_135_15.4.4_1">"#REF!"</definedName>
    <definedName name="_135_15.4.4_2">"#REF!"</definedName>
    <definedName name="_135_15.4.4_3">"#REF!"</definedName>
    <definedName name="_136__123Graph_Dｸﾞﾗﾌ_6" hidden="1">#REF!</definedName>
    <definedName name="_138__123Graph_Dｸﾞﾗﾌ_7" hidden="1">#REF!</definedName>
    <definedName name="_14____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_15.3">"#REF!"</definedName>
    <definedName name="_14_15.3_1">"#REF!"</definedName>
    <definedName name="_14_15.3_2">"#REF!"</definedName>
    <definedName name="_140__123Graph_Dｸﾞﾗﾌ_8" hidden="1">#REF!</definedName>
    <definedName name="_140000_ABUD">"#REF!"</definedName>
    <definedName name="_140000_ABUDADJ">"#REF!"</definedName>
    <definedName name="_140000_YACT">"#REF!"</definedName>
    <definedName name="_140000_YACTADJ">"#REF!"</definedName>
    <definedName name="_140000_YBUD">"#REF!"</definedName>
    <definedName name="_140000_YBUDADJ">"#REF!"</definedName>
    <definedName name="_141000_ABUD">"#REF!"</definedName>
    <definedName name="_141000_ABUDADJ">"#REF!"</definedName>
    <definedName name="_141000_YACT">"#REF!"</definedName>
    <definedName name="_141000_YACTADJ">"#REF!"</definedName>
    <definedName name="_141000_YBUD">"#REF!"</definedName>
    <definedName name="_141000_YBUDADJ">"#REF!"</definedName>
    <definedName name="_141001_ABUD">"#REF!"</definedName>
    <definedName name="_141001_ABUDADJ">"#REF!"</definedName>
    <definedName name="_141001_YACT">"#REF!"</definedName>
    <definedName name="_141001_YACTADJ">"#REF!"</definedName>
    <definedName name="_141001_YBUD">"#REF!"</definedName>
    <definedName name="_141001_YBUDADJ">"#REF!"</definedName>
    <definedName name="_141002_ABUD">"#REF!"</definedName>
    <definedName name="_141002_ABUDADJ">"#REF!"</definedName>
    <definedName name="_141002_YACT">"#REF!"</definedName>
    <definedName name="_141002_YACTADJ">"#REF!"</definedName>
    <definedName name="_141002_YBUD">"#REF!"</definedName>
    <definedName name="_141002_YBUDADJ">"#REF!"</definedName>
    <definedName name="_141004_ABUD">"#REF!"</definedName>
    <definedName name="_141004_ABUDADJ">"#REF!"</definedName>
    <definedName name="_141004_YACT">"#REF!"</definedName>
    <definedName name="_141004_YACTADJ">"#REF!"</definedName>
    <definedName name="_141004_YBUD">"#REF!"</definedName>
    <definedName name="_141004_YBUDADJ">"#REF!"</definedName>
    <definedName name="_141005_ABUD">"#REF!"</definedName>
    <definedName name="_141005_ABUDADJ">"#REF!"</definedName>
    <definedName name="_141005_YACT">"#REF!"</definedName>
    <definedName name="_141005_YACTADJ">"#REF!"</definedName>
    <definedName name="_141005_YBUD">"#REF!"</definedName>
    <definedName name="_141005_YBUDADJ">"#REF!"</definedName>
    <definedName name="_142__123Graph_Dｸﾞﾗﾌ_9" hidden="1">#REF!</definedName>
    <definedName name="_143_15.4.5">"#REF!"</definedName>
    <definedName name="_143_15.4.5_1">"#REF!"</definedName>
    <definedName name="_143_15.4.5_2">"#REF!"</definedName>
    <definedName name="_143_15.4.5_3">"#REF!"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5______123Graph_XF_S" hidden="1">#REF!</definedName>
    <definedName name="_15__123Graph_A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6_96_ABUD">"#REF!"</definedName>
    <definedName name="_15_06_96_YACT">"#REF!"</definedName>
    <definedName name="_15_06_96_YBUD">"#REF!"</definedName>
    <definedName name="_15_15.3.1">"#REF!"</definedName>
    <definedName name="_15_15.3.1_1">"#REF!"</definedName>
    <definedName name="_15_15.3.1_2">"#REF!"</definedName>
    <definedName name="_150__123Graph_Eｸﾞﾗﾌ_18" hidden="1">#REF!</definedName>
    <definedName name="_150000_ABUD">"#REF!"</definedName>
    <definedName name="_150000_ABUDADJ">"#REF!"</definedName>
    <definedName name="_150000_YACT">"#REF!"</definedName>
    <definedName name="_150000_YACTADJ">"#REF!"</definedName>
    <definedName name="_150000_YBUD">"#REF!"</definedName>
    <definedName name="_150000_YBUDADJ">"#REF!"</definedName>
    <definedName name="_151_15.4.6">"#REF!"</definedName>
    <definedName name="_151_15.4.6_1">"#REF!"</definedName>
    <definedName name="_151_15.4.6_2">"#REF!"</definedName>
    <definedName name="_151_15.4.6_3">"#REF!"</definedName>
    <definedName name="_151000_ABUD">"#REF!"</definedName>
    <definedName name="_151000_ABUDADJ">"#REF!"</definedName>
    <definedName name="_151000_YACT">"#REF!"</definedName>
    <definedName name="_151000_YACTADJ">"#REF!"</definedName>
    <definedName name="_151000_YBUD">"#REF!"</definedName>
    <definedName name="_151000_YBUDADJ">"#REF!"</definedName>
    <definedName name="_151001_ABUD">"#REF!"</definedName>
    <definedName name="_151001_ABUDADJ">"#REF!"</definedName>
    <definedName name="_151001_YACT">"#REF!"</definedName>
    <definedName name="_151001_YACTADJ">"#REF!"</definedName>
    <definedName name="_151001_YBUD">"#REF!"</definedName>
    <definedName name="_151001_YBUDADJ">"#REF!"</definedName>
    <definedName name="_152__123Graph_Eｸﾞﾗﾌ_2" hidden="1">#REF!</definedName>
    <definedName name="_152000_ABUD">"#REF!"</definedName>
    <definedName name="_152000_ABUDADJ">"#REF!"</definedName>
    <definedName name="_152000_YACT">"#REF!"</definedName>
    <definedName name="_152000_YACTADJ">"#REF!"</definedName>
    <definedName name="_152000_YBUD">"#REF!"</definedName>
    <definedName name="_152000_YBUDADJ">"#REF!"</definedName>
    <definedName name="_152002_ABUD">"#REF!"</definedName>
    <definedName name="_152002_ABUDADJ">"#REF!"</definedName>
    <definedName name="_152002_YACT">"#REF!"</definedName>
    <definedName name="_152002_YACTADJ">"#REF!"</definedName>
    <definedName name="_152002_YBUD">"#REF!"</definedName>
    <definedName name="_152002_YBUDADJ">"#REF!"</definedName>
    <definedName name="_152003_ABUD">"#REF!"</definedName>
    <definedName name="_152003_ABUDADJ">"#REF!"</definedName>
    <definedName name="_152003_YACT">"#REF!"</definedName>
    <definedName name="_152003_YACTADJ">"#REF!"</definedName>
    <definedName name="_152003_YBUD">"#REF!"</definedName>
    <definedName name="_152003_YBUDADJ">"#REF!"</definedName>
    <definedName name="_152004_ABUD">"#REF!"</definedName>
    <definedName name="_152004_ABUDADJ">"#REF!"</definedName>
    <definedName name="_152004_YACT">"#REF!"</definedName>
    <definedName name="_152004_YACTADJ">"#REF!"</definedName>
    <definedName name="_152004_YBUD">"#REF!"</definedName>
    <definedName name="_152004_YBUDADJ">"#REF!"</definedName>
    <definedName name="_152005_ABUD">"#REF!"</definedName>
    <definedName name="_152005_ABUDADJ">"#REF!"</definedName>
    <definedName name="_152005_YACT">"#REF!"</definedName>
    <definedName name="_152005_YACTADJ">"#REF!"</definedName>
    <definedName name="_152005_YBUD">"#REF!"</definedName>
    <definedName name="_152005_YBUDADJ">"#REF!"</definedName>
    <definedName name="_152006_ABUD">"#REF!"</definedName>
    <definedName name="_152006_ABUDADJ">"#REF!"</definedName>
    <definedName name="_152006_YACT">"#REF!"</definedName>
    <definedName name="_152006_YACTADJ">"#REF!"</definedName>
    <definedName name="_152006_YBUD">"#REF!"</definedName>
    <definedName name="_152006_YBUDADJ">"#REF!"</definedName>
    <definedName name="_152007_ABUD">"#REF!"</definedName>
    <definedName name="_152007_ABUDADJ">"#REF!"</definedName>
    <definedName name="_152007_YACT">"#REF!"</definedName>
    <definedName name="_152007_YACTADJ">"#REF!"</definedName>
    <definedName name="_152007_YBUD">"#REF!"</definedName>
    <definedName name="_152007_YBUDADJ">"#REF!"</definedName>
    <definedName name="_152008_ABUD">"#REF!"</definedName>
    <definedName name="_152008_ABUDADJ">"#REF!"</definedName>
    <definedName name="_152008_YACT">"#REF!"</definedName>
    <definedName name="_152008_YACTADJ">"#REF!"</definedName>
    <definedName name="_152008_YBUD">"#REF!"</definedName>
    <definedName name="_152008_YBUDADJ">"#REF!"</definedName>
    <definedName name="_154__123Graph_Eｸﾞﾗﾌ_3" hidden="1">#REF!</definedName>
    <definedName name="_155_15.4A">"#REF!"</definedName>
    <definedName name="_155_15.4A_1">"#REF!"</definedName>
    <definedName name="_155_15.4A_2">"#REF!"</definedName>
    <definedName name="_155_15.4A_3">"#REF!"</definedName>
    <definedName name="_156__123Graph_Eｸﾞﾗﾌ_4" hidden="1">#REF!</definedName>
    <definedName name="_158__123Graph_Eｸﾞﾗﾌ_9" hidden="1">#REF!</definedName>
    <definedName name="_159_15.4B">"#REF!"</definedName>
    <definedName name="_159_15.4B_1">"#REF!"</definedName>
    <definedName name="_159_15.4B_2">"#REF!"</definedName>
    <definedName name="_159_15.4B_3">"#REF!"</definedName>
    <definedName name="_15F" hidden="1">#REF!</definedName>
    <definedName name="_16_____123Graph_AF_S" hidden="1">#REF!</definedName>
    <definedName name="_16__123Graph_BF_S" hidden="1">#REF!</definedName>
    <definedName name="_16__123Graph_DCHART_1" hidden="1">#REF!</definedName>
    <definedName name="_16_15.3.2">"#REF!"</definedName>
    <definedName name="_16_15.3.2_1">"#REF!"</definedName>
    <definedName name="_16_15.3.2_2">"#REF!"</definedName>
    <definedName name="_160__123Graph_Fｸﾞﾗﾌ_1" hidden="1">#REF!</definedName>
    <definedName name="_160_15.5">"#REF!"</definedName>
    <definedName name="_160_15.5_1">"#REF!"</definedName>
    <definedName name="_160_15.5_2">"#REF!"</definedName>
    <definedName name="_160_15.5_3">"#REF!"</definedName>
    <definedName name="_160000_ABUD">"#REF!"</definedName>
    <definedName name="_160000_ABUDADJ">"#REF!"</definedName>
    <definedName name="_160000_YACT">"#REF!"</definedName>
    <definedName name="_160000_YACTADJ">"#REF!"</definedName>
    <definedName name="_160000_YBUD">"#REF!"</definedName>
    <definedName name="_160000_YBUDADJ">"#REF!"</definedName>
    <definedName name="_160001_ABUD">"#REF!"</definedName>
    <definedName name="_160001_ABUDADJ">"#REF!"</definedName>
    <definedName name="_160001_YACT">"#REF!"</definedName>
    <definedName name="_160001_YACTADJ">"#REF!"</definedName>
    <definedName name="_160001_YBUD">"#REF!"</definedName>
    <definedName name="_160001_YBUDADJ">"#REF!"</definedName>
    <definedName name="_161_15.5.1">"#REF!"</definedName>
    <definedName name="_161_15.5.1_1">"#REF!"</definedName>
    <definedName name="_161_15.5.1_2">"#REF!"</definedName>
    <definedName name="_161_15.5.1_3">"#REF!"</definedName>
    <definedName name="_162__123Graph_Fｸﾞﾗﾌ_2" hidden="1">#REF!</definedName>
    <definedName name="_162_15.6">"#REF!"</definedName>
    <definedName name="_162_15.6_1">"#REF!"</definedName>
    <definedName name="_162_15.6_2">"#REF!"</definedName>
    <definedName name="_162_15.6_3">"#REF!"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___123Graph_BF_S" hidden="1">#REF!</definedName>
    <definedName name="_17__123Graph_Aｸﾞﾗﾌ_1" hidden="1">#REF!</definedName>
    <definedName name="_17__123Graph_XF_S" hidden="1">#REF!</definedName>
    <definedName name="_17_12">"#REF!"</definedName>
    <definedName name="_17_12_1">"#REF!"</definedName>
    <definedName name="_17_12_2">"#REF!"</definedName>
    <definedName name="_17_12_3">"#REF!"</definedName>
    <definedName name="_17_15.4">"#REF!"</definedName>
    <definedName name="_17_15.4_1">"#REF!"</definedName>
    <definedName name="_17_15.4_2">"#REF!"</definedName>
    <definedName name="_170__123Graph_LBL_Aｸﾞﾗﾌ_1" hidden="1">#REF!</definedName>
    <definedName name="_170000_ABUD">"#REF!"</definedName>
    <definedName name="_170000_ABUDADJ">"#REF!"</definedName>
    <definedName name="_170000_YACT">"#REF!"</definedName>
    <definedName name="_170000_YACTADJ">"#REF!"</definedName>
    <definedName name="_170000_YBUD">"#REF!"</definedName>
    <definedName name="_170000_YBUDADJ">"#REF!"</definedName>
    <definedName name="_170001_ABUD">"#REF!"</definedName>
    <definedName name="_170001_ABUDADJ">"#REF!"</definedName>
    <definedName name="_170001_YACT">"#REF!"</definedName>
    <definedName name="_170001_YACTADJ">"#REF!"</definedName>
    <definedName name="_170001_YBUD">"#REF!"</definedName>
    <definedName name="_170001_YBUDADJ">"#REF!"</definedName>
    <definedName name="_171_15.6.1">"#REF!"</definedName>
    <definedName name="_171_15.6.1_1">"#REF!"</definedName>
    <definedName name="_171_15.6.1_2">"#REF!"</definedName>
    <definedName name="_171_15.6.1_3">"#REF!"</definedName>
    <definedName name="_172__123Graph_LBL_Aｸﾞﾗﾌ_10" hidden="1">#REF!</definedName>
    <definedName name="_172_15.7">"#REF!"</definedName>
    <definedName name="_172_15.7_1">"#REF!"</definedName>
    <definedName name="_172_15.7_2">"#REF!"</definedName>
    <definedName name="_172_15.7_3">"#REF!"</definedName>
    <definedName name="_174__123Graph_LBL_Aｸﾞﾗﾌ_11" hidden="1">#REF!</definedName>
    <definedName name="_176__123Graph_LBL_Aｸﾞﾗﾌ_12" hidden="1">#REF!</definedName>
    <definedName name="_176_15.7.1">"#REF!"</definedName>
    <definedName name="_176_15.7.1_1">"#REF!"</definedName>
    <definedName name="_176_15.7.1_2">"#REF!"</definedName>
    <definedName name="_176_15.7.1_3">"#REF!"</definedName>
    <definedName name="_177_15.8">"#REF!"</definedName>
    <definedName name="_177_15.8_1">"#REF!"</definedName>
    <definedName name="_177_15.8_2">"#REF!"</definedName>
    <definedName name="_177_15.8_3">"#REF!"</definedName>
    <definedName name="_178__123Graph_LBL_Aｸﾞﾗﾌ_13" hidden="1">#REF!</definedName>
    <definedName name="_179_15.8.1">"#REF!"</definedName>
    <definedName name="_179_15.8.1_1">"#REF!"</definedName>
    <definedName name="_179_15.8.1_2">"#REF!"</definedName>
    <definedName name="_179_15.8.1_3">"#REF!"</definedName>
    <definedName name="_18_____123Graph_XF_S" hidden="1">#REF!</definedName>
    <definedName name="_18__123Graph_Fグラフ_20A" hidden="1">#REF!</definedName>
    <definedName name="_18__123Graph_XCHART_1" hidden="1">#REF!</definedName>
    <definedName name="_18_15.4.1">"#REF!"</definedName>
    <definedName name="_18_15.4.1_1">"#REF!"</definedName>
    <definedName name="_18_15.4.1_2">"#REF!"</definedName>
    <definedName name="_180__123Graph_LBL_Aｸﾞﾗﾌ_14" hidden="1">#REF!</definedName>
    <definedName name="_182__123Graph_LBL_Aｸﾞﾗﾌ_15" hidden="1">#REF!</definedName>
    <definedName name="_183_16">"#REF!"</definedName>
    <definedName name="_183_16_1">"#REF!"</definedName>
    <definedName name="_183_16_2">"#REF!"</definedName>
    <definedName name="_183_16_3">"#REF!"</definedName>
    <definedName name="_184__123Graph_LBL_Aｸﾞﾗﾌ_16" hidden="1">#REF!</definedName>
    <definedName name="_186__123Graph_LBL_Aｸﾞﾗﾌ_17" hidden="1">#REF!</definedName>
    <definedName name="_187_18.1">"#REF!"</definedName>
    <definedName name="_187_18.1_1">"#REF!"</definedName>
    <definedName name="_187_18.1_2">"#REF!"</definedName>
    <definedName name="_187_18.1_3">"#REF!"</definedName>
    <definedName name="_188__123Graph_LBL_Aｸﾞﾗﾌ_18" hidden="1">#REF!</definedName>
    <definedName name="_18F" hidden="1">#REF!</definedName>
    <definedName name="_19__123Graph_Aｸﾞﾗﾌ_10" hidden="1">#REF!</definedName>
    <definedName name="_19_0_0_F" hidden="1">#REF!</definedName>
    <definedName name="_19_15.4.2">"#REF!"</definedName>
    <definedName name="_19_15.4.2_1">"#REF!"</definedName>
    <definedName name="_19_15.4.2_2">"#REF!"</definedName>
    <definedName name="_190__123Graph_LBL_Aｸﾞﾗﾌ_2" hidden="1">#REF!</definedName>
    <definedName name="_190000_ABUD">"#REF!"</definedName>
    <definedName name="_190000_ABUDADJ">"#REF!"</definedName>
    <definedName name="_190000_YACT">"#REF!"</definedName>
    <definedName name="_190000_YACTADJ">"#REF!"</definedName>
    <definedName name="_190000_YBUD">"#REF!"</definedName>
    <definedName name="_190000_YBUDADJ">"#REF!"</definedName>
    <definedName name="_190001_ABUD">"#REF!"</definedName>
    <definedName name="_190001_ABUDADJ">"#REF!"</definedName>
    <definedName name="_190001_YACT">"#REF!"</definedName>
    <definedName name="_190001_YACTADJ">"#REF!"</definedName>
    <definedName name="_190001_YBUD">"#REF!"</definedName>
    <definedName name="_190001_YBUDADJ">"#REF!"</definedName>
    <definedName name="_192__123Graph_LBL_Aｸﾞﾗﾌ_3" hidden="1">#REF!</definedName>
    <definedName name="_194__123Graph_LBL_Aｸﾞﾗﾌ_4" hidden="1">#REF!</definedName>
    <definedName name="_195_2.1">"#REF!"</definedName>
    <definedName name="_195_2.1_1">"#REF!"</definedName>
    <definedName name="_195_2.1_2">"#REF!"</definedName>
    <definedName name="_195_2.1_3">"#REF!"</definedName>
    <definedName name="_196__123Graph_LBL_Aｸﾞﾗﾌ_5" hidden="1">#REF!</definedName>
    <definedName name="_197_2.3">#REF!</definedName>
    <definedName name="_198__123Graph_LBL_Aｸﾞﾗﾌ_6" hidden="1">#REF!</definedName>
    <definedName name="_2___123Graph_Bグラフ_20A" hidden="1">#REF!</definedName>
    <definedName name="_2__123Graph_ACHART_1" hidden="1">#REF!</definedName>
    <definedName name="_2__123Graph_AF_S" hidden="1">#REF!</definedName>
    <definedName name="_2__123Graph_ATEILM_RKTE2" hidden="1">#REF!</definedName>
    <definedName name="_2__123Graph_BF_S" hidden="1">#REF!</definedName>
    <definedName name="_2_11.2">"#REF!"</definedName>
    <definedName name="_2_11.2_1">"#REF!"</definedName>
    <definedName name="_2_11.2_2">"#REF!"</definedName>
    <definedName name="_20__123Graph_XF_S" hidden="1">#REF!</definedName>
    <definedName name="_20_15.4.3">"#REF!"</definedName>
    <definedName name="_20_15.4.3_1">"#REF!"</definedName>
    <definedName name="_20_15.4.3_2">"#REF!"</definedName>
    <definedName name="_200__123Graph_LBL_Aｸﾞﾗﾌ_7" hidden="1">#REF!</definedName>
    <definedName name="_200000_ABUD">"#REF!"</definedName>
    <definedName name="_200000_ABUDADJ">"#REF!"</definedName>
    <definedName name="_200000_YACT">"#REF!"</definedName>
    <definedName name="_200000_YACTADJ">"#REF!"</definedName>
    <definedName name="_200000_YBUD">"#REF!"</definedName>
    <definedName name="_200000_YBUDADJ">"#REF!"</definedName>
    <definedName name="_202__123Graph_LBL_Aｸﾞﾗﾌ_8" hidden="1">#REF!</definedName>
    <definedName name="_203_152003_48022">"#REF!"</definedName>
    <definedName name="_203_152003_48022_ABUDADJ">"#REF!"</definedName>
    <definedName name="_203_152003_48022_YACTADJ">"#REF!"</definedName>
    <definedName name="_203_152003_48022_YBUDADJ">"#REF!"</definedName>
    <definedName name="_203_530109_48016">"#REF!"</definedName>
    <definedName name="_203_530109_48016_ABUD">"#REF!"</definedName>
    <definedName name="_203_530109_48016_ABUDADJ">"#REF!"</definedName>
    <definedName name="_203_530109_48016_YACT">"#REF!"</definedName>
    <definedName name="_203_530109_48016_YACTADJ">"#REF!"</definedName>
    <definedName name="_203_530109_48016_YBUD">"#REF!"</definedName>
    <definedName name="_203_530109_48016_YBUDADJ">"#REF!"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6_2.4">"#REF!"</definedName>
    <definedName name="_206_2.4_1">"#REF!"</definedName>
    <definedName name="_206_2.4_2">"#REF!"</definedName>
    <definedName name="_206_2.4_3">"#REF!"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ｸﾞﾗﾌ_11" hidden="1">#REF!</definedName>
    <definedName name="_21_13.1">"#REF!"</definedName>
    <definedName name="_21_13.1_1">"#REF!"</definedName>
    <definedName name="_21_13.1_2">"#REF!"</definedName>
    <definedName name="_21_13.1_3">"#REF!"</definedName>
    <definedName name="_21_15.4.4">"#REF!"</definedName>
    <definedName name="_21_15.4.4_1">"#REF!"</definedName>
    <definedName name="_21_15.4.4_2">"#REF!"</definedName>
    <definedName name="_210__123Graph_XC04C_FR_L2" hidden="1">#REF!</definedName>
    <definedName name="_210000">"#REF!"</definedName>
    <definedName name="_210000_ABUD">"#REF!"</definedName>
    <definedName name="_210000_ABUDADJ">"#REF!"</definedName>
    <definedName name="_210000_YACT">"#REF!"</definedName>
    <definedName name="_210000_YACTADJ">"#REF!"</definedName>
    <definedName name="_210000_YBUD">"#REF!"</definedName>
    <definedName name="_210000_YBUDADJ">"#REF!"</definedName>
    <definedName name="_210001_ABUDADJ">"#REF!"</definedName>
    <definedName name="_210001_YACTADJ">"#REF!"</definedName>
    <definedName name="_210001_YBUDADJ">"#REF!"</definedName>
    <definedName name="_210002_ABUDADJ">"#REF!"</definedName>
    <definedName name="_210002_YACTADJ">"#REF!"</definedName>
    <definedName name="_210002_YBUDADJ">"#REF!"</definedName>
    <definedName name="_210003_ABUDADJ">"#REF!"</definedName>
    <definedName name="_210003_YACTADJ">"#REF!"</definedName>
    <definedName name="_210003_YBUDADJ">"#REF!"</definedName>
    <definedName name="_210004_ABUDADJ">"#REF!"</definedName>
    <definedName name="_210004_YACTADJ">"#REF!"</definedName>
    <definedName name="_210004_YBUDADJ">"#REF!"</definedName>
    <definedName name="_210005_ABUDADJ">"#REF!"</definedName>
    <definedName name="_210005_YACTADJ">"#REF!"</definedName>
    <definedName name="_210005_YBUDADJ">"#REF!"</definedName>
    <definedName name="_211__123Graph_XC04C_FR_T1" hidden="1">#REF!</definedName>
    <definedName name="_211000_ABUD">"#REF!"</definedName>
    <definedName name="_211000_ABUDADJ">"#REF!"</definedName>
    <definedName name="_211000_YACT">"#REF!"</definedName>
    <definedName name="_211000_YACTADJ">"#REF!"</definedName>
    <definedName name="_211000_YBUD">"#REF!"</definedName>
    <definedName name="_211000_YBUDADJ">"#REF!"</definedName>
    <definedName name="_211001_ABUD">"#REF!"</definedName>
    <definedName name="_211001_ABUDADJ">"#REF!"</definedName>
    <definedName name="_211001_YACT">"#REF!"</definedName>
    <definedName name="_211001_YACTADJ">"#REF!"</definedName>
    <definedName name="_211001_YBUD">"#REF!"</definedName>
    <definedName name="_211001_YBUDADJ">"#REF!"</definedName>
    <definedName name="_211002_ABUD">"#REF!"</definedName>
    <definedName name="_211002_ABUDADJ">"#REF!"</definedName>
    <definedName name="_211002_YACT">"#REF!"</definedName>
    <definedName name="_211002_YACTADJ">"#REF!"</definedName>
    <definedName name="_211002_YBUD">"#REF!"</definedName>
    <definedName name="_211002_YBUDADJ">"#REF!"</definedName>
    <definedName name="_211003_ABUD">"#REF!"</definedName>
    <definedName name="_211003_ABUDADJ">"#REF!"</definedName>
    <definedName name="_211003_YACT">"#REF!"</definedName>
    <definedName name="_211003_YACTADJ">"#REF!"</definedName>
    <definedName name="_211003_YBUD">"#REF!"</definedName>
    <definedName name="_211003_YBUDADJ">"#REF!"</definedName>
    <definedName name="_211004_ABUD">"#REF!"</definedName>
    <definedName name="_211004_ABUDADJ">"#REF!"</definedName>
    <definedName name="_211004_YACT">"#REF!"</definedName>
    <definedName name="_211004_YACTADJ">"#REF!"</definedName>
    <definedName name="_211004_YBUD">"#REF!"</definedName>
    <definedName name="_211004_YBUDADJ">"#REF!"</definedName>
    <definedName name="_211005_ABUD">"#REF!"</definedName>
    <definedName name="_211005_ABUDADJ">"#REF!"</definedName>
    <definedName name="_211005_YACT">"#REF!"</definedName>
    <definedName name="_211005_YACTADJ">"#REF!"</definedName>
    <definedName name="_211005_YBUD">"#REF!"</definedName>
    <definedName name="_211005_YBUDADJ">"#REF!"</definedName>
    <definedName name="_211006_ABUD">"#REF!"</definedName>
    <definedName name="_211006_ABUDADJ">"#REF!"</definedName>
    <definedName name="_211006_YACT">"#REF!"</definedName>
    <definedName name="_211006_YACTADJ">"#REF!"</definedName>
    <definedName name="_211006_YBUD">"#REF!"</definedName>
    <definedName name="_211006_YBUDADJ">"#REF!"</definedName>
    <definedName name="_211007_ABUD">"#REF!"</definedName>
    <definedName name="_211007_ABUDADJ">"#REF!"</definedName>
    <definedName name="_211007_YACT">"#REF!"</definedName>
    <definedName name="_211007_YACTADJ">"#REF!"</definedName>
    <definedName name="_211007_YBUD">"#REF!"</definedName>
    <definedName name="_211007_YBUDADJ">"#REF!"</definedName>
    <definedName name="_212__123Graph_XC04C_FR_T2" hidden="1">#REF!</definedName>
    <definedName name="_212000_ABUD">"#REF!"</definedName>
    <definedName name="_212000_ABUDADJ">"#REF!"</definedName>
    <definedName name="_212000_YACT">"#REF!"</definedName>
    <definedName name="_212000_YACTADJ">"#REF!"</definedName>
    <definedName name="_212000_YBUD">"#REF!"</definedName>
    <definedName name="_212000_YBUDADJ">"#REF!"</definedName>
    <definedName name="_212001_ABUD">"#REF!"</definedName>
    <definedName name="_212001_ABUDADJ">"#REF!"</definedName>
    <definedName name="_212001_YACT">"#REF!"</definedName>
    <definedName name="_212001_YACTADJ">"#REF!"</definedName>
    <definedName name="_212001_YBUD">"#REF!"</definedName>
    <definedName name="_212001_YBUDADJ">"#REF!"</definedName>
    <definedName name="_212002_ABUD">"#REF!"</definedName>
    <definedName name="_212002_ABUDADJ">"#REF!"</definedName>
    <definedName name="_212002_YACT">"#REF!"</definedName>
    <definedName name="_212002_YACTADJ">"#REF!"</definedName>
    <definedName name="_212002_YBUD">"#REF!"</definedName>
    <definedName name="_212002_YBUDADJ">"#REF!"</definedName>
    <definedName name="_212003_ABUD">"#REF!"</definedName>
    <definedName name="_212003_ABUDADJ">"#REF!"</definedName>
    <definedName name="_212003_YACT">"#REF!"</definedName>
    <definedName name="_212003_YACTADJ">"#REF!"</definedName>
    <definedName name="_212003_YBUD">"#REF!"</definedName>
    <definedName name="_212003_YBUDADJ">"#REF!"</definedName>
    <definedName name="_212004_ABUD">"#REF!"</definedName>
    <definedName name="_212004_ABUDADJ">"#REF!"</definedName>
    <definedName name="_212004_YACT">"#REF!"</definedName>
    <definedName name="_212004_YACTADJ">"#REF!"</definedName>
    <definedName name="_212004_YBUD">"#REF!"</definedName>
    <definedName name="_212004_YBUDADJ">"#REF!"</definedName>
    <definedName name="_212005_ABUD">"#REF!"</definedName>
    <definedName name="_212005_ABUDADJ">"#REF!"</definedName>
    <definedName name="_212005_YACT">"#REF!"</definedName>
    <definedName name="_212005_YACTADJ">"#REF!"</definedName>
    <definedName name="_212005_YBUD">"#REF!"</definedName>
    <definedName name="_212005_YBUDADJ">"#REF!"</definedName>
    <definedName name="_212006_ABUD">"#REF!"</definedName>
    <definedName name="_212006_ABUDADJ">"#REF!"</definedName>
    <definedName name="_212006_YACT">"#REF!"</definedName>
    <definedName name="_212006_YACTADJ">"#REF!"</definedName>
    <definedName name="_212006_YBUD">"#REF!"</definedName>
    <definedName name="_212006_YBUDADJ">"#REF!"</definedName>
    <definedName name="_212007_ABUD">"#REF!"</definedName>
    <definedName name="_212007_ABUDADJ">"#REF!"</definedName>
    <definedName name="_212007_YACT">"#REF!"</definedName>
    <definedName name="_212007_YACTADJ">"#REF!"</definedName>
    <definedName name="_212007_YBUD">"#REF!"</definedName>
    <definedName name="_212007_YBUDADJ">"#REF!"</definedName>
    <definedName name="_212008_ABUD">"#REF!"</definedName>
    <definedName name="_212008_ABUDADJ">"#REF!"</definedName>
    <definedName name="_212008_YACT">"#REF!"</definedName>
    <definedName name="_212008_YACTADJ">"#REF!"</definedName>
    <definedName name="_212008_YBUD">"#REF!"</definedName>
    <definedName name="_212008_YBUDADJ">"#REF!"</definedName>
    <definedName name="_212009_ABUD">"#REF!"</definedName>
    <definedName name="_212009_ABUDADJ">"#REF!"</definedName>
    <definedName name="_212009_YACT">"#REF!"</definedName>
    <definedName name="_212009_YACTADJ">"#REF!"</definedName>
    <definedName name="_212009_YBUD">"#REF!"</definedName>
    <definedName name="_212009_YBUDADJ">"#REF!"</definedName>
    <definedName name="_212010_ABUD">"#REF!"</definedName>
    <definedName name="_212010_ABUDADJ">"#REF!"</definedName>
    <definedName name="_212010_YACT">"#REF!"</definedName>
    <definedName name="_212010_YACTADJ">"#REF!"</definedName>
    <definedName name="_212010_YBUD">"#REF!"</definedName>
    <definedName name="_212010_YBUDADJ">"#REF!"</definedName>
    <definedName name="_212011_ABUD">"#REF!"</definedName>
    <definedName name="_212011_ABUDADJ">"#REF!"</definedName>
    <definedName name="_212011_YACT">"#REF!"</definedName>
    <definedName name="_212011_YACTADJ">"#REF!"</definedName>
    <definedName name="_212011_YBUD">"#REF!"</definedName>
    <definedName name="_212011_YBUDADJ">"#REF!"</definedName>
    <definedName name="_213000_ABUD">"#REF!"</definedName>
    <definedName name="_213000_ABUDADJ">"#REF!"</definedName>
    <definedName name="_213000_YACT">"#REF!"</definedName>
    <definedName name="_213000_YACTADJ">"#REF!"</definedName>
    <definedName name="_213000_YBUD">"#REF!"</definedName>
    <definedName name="_213000_YBUDADJ">"#REF!"</definedName>
    <definedName name="_213001_ABUD">"#REF!"</definedName>
    <definedName name="_213001_ABUDADJ">"#REF!"</definedName>
    <definedName name="_213001_YACT">"#REF!"</definedName>
    <definedName name="_213001_YACTADJ">"#REF!"</definedName>
    <definedName name="_213001_YBUD">"#REF!"</definedName>
    <definedName name="_213001_YBUDADJ">"#REF!"</definedName>
    <definedName name="_213002_ABUD">"#REF!"</definedName>
    <definedName name="_213002_ABUDADJ">"#REF!"</definedName>
    <definedName name="_213002_YACT">"#REF!"</definedName>
    <definedName name="_213002_YACTADJ">"#REF!"</definedName>
    <definedName name="_213002_YBUD">"#REF!"</definedName>
    <definedName name="_213002_YBUDADJ">"#REF!"</definedName>
    <definedName name="_213003_ABUD">"#REF!"</definedName>
    <definedName name="_213003_ABUDADJ">"#REF!"</definedName>
    <definedName name="_213003_YACT">"#REF!"</definedName>
    <definedName name="_213003_YACTADJ">"#REF!"</definedName>
    <definedName name="_213003_YBUD">"#REF!"</definedName>
    <definedName name="_213003_YBUDADJ">"#REF!"</definedName>
    <definedName name="_213004_ABUD">"#REF!"</definedName>
    <definedName name="_213004_ABUDADJ">"#REF!"</definedName>
    <definedName name="_213004_YACT">"#REF!"</definedName>
    <definedName name="_213004_YACTADJ">"#REF!"</definedName>
    <definedName name="_213004_YBUD">"#REF!"</definedName>
    <definedName name="_213004_YBUDADJ">"#REF!"</definedName>
    <definedName name="_213005_ABUD">"#REF!"</definedName>
    <definedName name="_213005_ABUDADJ">"#REF!"</definedName>
    <definedName name="_213005_YACT">"#REF!"</definedName>
    <definedName name="_213005_YACTADJ">"#REF!"</definedName>
    <definedName name="_213005_YBUD">"#REF!"</definedName>
    <definedName name="_213005_YBUDADJ">"#REF!"</definedName>
    <definedName name="_213006_ABUD">"#REF!"</definedName>
    <definedName name="_213006_ABUDADJ">"#REF!"</definedName>
    <definedName name="_213006_YACT">"#REF!"</definedName>
    <definedName name="_213006_YACTADJ">"#REF!"</definedName>
    <definedName name="_213006_YBUD">"#REF!"</definedName>
    <definedName name="_213006_YBUDADJ">"#REF!"</definedName>
    <definedName name="_213007_ABUD">"#REF!"</definedName>
    <definedName name="_213007_ABUDADJ">"#REF!"</definedName>
    <definedName name="_213007_YACT">"#REF!"</definedName>
    <definedName name="_213007_YACTADJ">"#REF!"</definedName>
    <definedName name="_213007_YBUD">"#REF!"</definedName>
    <definedName name="_213007_YBUDADJ">"#REF!"</definedName>
    <definedName name="_213008_ABUD">"#REF!"</definedName>
    <definedName name="_213008_ABUDADJ">"#REF!"</definedName>
    <definedName name="_213008_YACT">"#REF!"</definedName>
    <definedName name="_213008_YACTADJ">"#REF!"</definedName>
    <definedName name="_213008_YBUD">"#REF!"</definedName>
    <definedName name="_213008_YBUDADJ">"#REF!"</definedName>
    <definedName name="_213009_ABUD">"#REF!"</definedName>
    <definedName name="_213009_ABUDADJ">"#REF!"</definedName>
    <definedName name="_213009_YACT">"#REF!"</definedName>
    <definedName name="_213009_YACTADJ">"#REF!"</definedName>
    <definedName name="_213009_YBUD">"#REF!"</definedName>
    <definedName name="_213009_YBUDADJ">"#REF!"</definedName>
    <definedName name="_213010_ABUD">"#REF!"</definedName>
    <definedName name="_213010_ABUDADJ">"#REF!"</definedName>
    <definedName name="_213010_YACT">"#REF!"</definedName>
    <definedName name="_213010_YACTADJ">"#REF!"</definedName>
    <definedName name="_213010_YBUD">"#REF!"</definedName>
    <definedName name="_213010_YBUDADJ">"#REF!"</definedName>
    <definedName name="_213011_ABUD">"#REF!"</definedName>
    <definedName name="_213011_ABUDADJ">"#REF!"</definedName>
    <definedName name="_213011_YACT">"#REF!"</definedName>
    <definedName name="_213011_YACTADJ">"#REF!"</definedName>
    <definedName name="_213011_YBUD">"#REF!"</definedName>
    <definedName name="_213011_YBUDADJ">"#REF!"</definedName>
    <definedName name="_213012_ABUD">"#REF!"</definedName>
    <definedName name="_213012_ABUDADJ">"#REF!"</definedName>
    <definedName name="_213012_YACT">"#REF!"</definedName>
    <definedName name="_213012_YACTADJ">"#REF!"</definedName>
    <definedName name="_213012_YBUD">"#REF!"</definedName>
    <definedName name="_213012_YBUDADJ">"#REF!"</definedName>
    <definedName name="_213013_ABUD">"#REF!"</definedName>
    <definedName name="_213013_ABUDADJ">"#REF!"</definedName>
    <definedName name="_213013_YACT">"#REF!"</definedName>
    <definedName name="_213013_YACTADJ">"#REF!"</definedName>
    <definedName name="_213013_YBUD">"#REF!"</definedName>
    <definedName name="_213013_YBUDADJ">"#REF!"</definedName>
    <definedName name="_213014_ABUD">"#REF!"</definedName>
    <definedName name="_213014_ABUDADJ">"#REF!"</definedName>
    <definedName name="_213014_YACT">"#REF!"</definedName>
    <definedName name="_213014_YACTADJ">"#REF!"</definedName>
    <definedName name="_213014_YBUD">"#REF!"</definedName>
    <definedName name="_213014_YBUDADJ">"#REF!"</definedName>
    <definedName name="_213015_ABUD">"#REF!"</definedName>
    <definedName name="_213015_ABUDADJ">"#REF!"</definedName>
    <definedName name="_213015_YACT">"#REF!"</definedName>
    <definedName name="_213015_YACTADJ">"#REF!"</definedName>
    <definedName name="_213015_YBUD">"#REF!"</definedName>
    <definedName name="_213015_YBUDADJ">"#REF!"</definedName>
    <definedName name="_213016_ABUD">"#REF!"</definedName>
    <definedName name="_213016_ABUDADJ">"#REF!"</definedName>
    <definedName name="_213016_YACT">"#REF!"</definedName>
    <definedName name="_213016_YACTADJ">"#REF!"</definedName>
    <definedName name="_213016_YBUD">"#REF!"</definedName>
    <definedName name="_213016_YBUDADJ">"#REF!"</definedName>
    <definedName name="_213017_ABUD">"#REF!"</definedName>
    <definedName name="_213017_ABUDADJ">"#REF!"</definedName>
    <definedName name="_213017_YACT">"#REF!"</definedName>
    <definedName name="_213017_YACTADJ">"#REF!"</definedName>
    <definedName name="_213017_YBUD">"#REF!"</definedName>
    <definedName name="_213017_YBUDADJ">"#REF!"</definedName>
    <definedName name="_213018_ABUD">"#REF!"</definedName>
    <definedName name="_213018_ABUDADJ">"#REF!"</definedName>
    <definedName name="_213018_YACT">"#REF!"</definedName>
    <definedName name="_213018_YACTADJ">"#REF!"</definedName>
    <definedName name="_213018_YBUD">"#REF!"</definedName>
    <definedName name="_213018_YBUDADJ">"#REF!"</definedName>
    <definedName name="_214000_ABUD">"#REF!"</definedName>
    <definedName name="_214000_ABUDADJ">"#REF!"</definedName>
    <definedName name="_214000_YACT">"#REF!"</definedName>
    <definedName name="_214000_YACTADJ">"#REF!"</definedName>
    <definedName name="_214000_YBUD">"#REF!"</definedName>
    <definedName name="_214000_YBUDADJ">"#REF!"</definedName>
    <definedName name="_214001_ABUD">"#REF!"</definedName>
    <definedName name="_214001_ABUDADJ">"#REF!"</definedName>
    <definedName name="_214001_YACT">"#REF!"</definedName>
    <definedName name="_214001_YACTADJ">"#REF!"</definedName>
    <definedName name="_214001_YBUD">"#REF!"</definedName>
    <definedName name="_214001_YBUDADJ">"#REF!"</definedName>
    <definedName name="_214002_ABUD">"#REF!"</definedName>
    <definedName name="_214002_ABUDADJ">"#REF!"</definedName>
    <definedName name="_214002_YACT">"#REF!"</definedName>
    <definedName name="_214002_YACTADJ">"#REF!"</definedName>
    <definedName name="_214002_YBUD">"#REF!"</definedName>
    <definedName name="_214002_YBUDADJ">"#REF!"</definedName>
    <definedName name="_214003_ABUD">"#REF!"</definedName>
    <definedName name="_214003_ABUDADJ">"#REF!"</definedName>
    <definedName name="_214003_YACT">"#REF!"</definedName>
    <definedName name="_214003_YACTADJ">"#REF!"</definedName>
    <definedName name="_214003_YBUD">"#REF!"</definedName>
    <definedName name="_214003_YBUDADJ">"#REF!"</definedName>
    <definedName name="_215__123Graph_XF_S" hidden="1">#REF!</definedName>
    <definedName name="_215000_ABUD">"#REF!"</definedName>
    <definedName name="_215000_ABUDADJ">"#REF!"</definedName>
    <definedName name="_215000_YACT">"#REF!"</definedName>
    <definedName name="_215000_YACTADJ">"#REF!"</definedName>
    <definedName name="_215000_YBUD">"#REF!"</definedName>
    <definedName name="_215000_YBUDADJ">"#REF!"</definedName>
    <definedName name="_215001_ABUD">"#REF!"</definedName>
    <definedName name="_215001_ABUDADJ">"#REF!"</definedName>
    <definedName name="_215001_YACT">"#REF!"</definedName>
    <definedName name="_215001_YACTADJ">"#REF!"</definedName>
    <definedName name="_215001_YBUD">"#REF!"</definedName>
    <definedName name="_215001_YBUDADJ">"#REF!"</definedName>
    <definedName name="_215002_ABUD">"#REF!"</definedName>
    <definedName name="_215002_ABUDADJ">"#REF!"</definedName>
    <definedName name="_215002_YACT">"#REF!"</definedName>
    <definedName name="_215002_YACTADJ">"#REF!"</definedName>
    <definedName name="_215002_YBUD">"#REF!"</definedName>
    <definedName name="_215002_YBUDADJ">"#REF!"</definedName>
    <definedName name="_216__123Graph_Xｸﾞﾗﾌ_1" hidden="1">#REF!</definedName>
    <definedName name="_216000_ABUD">"#REF!"</definedName>
    <definedName name="_216000_ABUDADJ">"#REF!"</definedName>
    <definedName name="_216000_YACT">"#REF!"</definedName>
    <definedName name="_216000_YACTADJ">"#REF!"</definedName>
    <definedName name="_216000_YBUD">"#REF!"</definedName>
    <definedName name="_216000_YBUDADJ">"#REF!"</definedName>
    <definedName name="_216001_ABUD">"#REF!"</definedName>
    <definedName name="_216001_ABUDADJ">"#REF!"</definedName>
    <definedName name="_216001_YACT">"#REF!"</definedName>
    <definedName name="_216001_YACTADJ">"#REF!"</definedName>
    <definedName name="_216001_YBUD">"#REF!"</definedName>
    <definedName name="_216001_YBUDADJ">"#REF!"</definedName>
    <definedName name="_216002_ABUD">"#REF!"</definedName>
    <definedName name="_216002_ABUDADJ">"#REF!"</definedName>
    <definedName name="_216002_YACT">"#REF!"</definedName>
    <definedName name="_216002_YACTADJ">"#REF!"</definedName>
    <definedName name="_216002_YBUD">"#REF!"</definedName>
    <definedName name="_216002_YBUDADJ">"#REF!"</definedName>
    <definedName name="_217__123Graph_Xｸﾞﾗﾌ_10" hidden="1">#REF!</definedName>
    <definedName name="_217_20">"#REF!"</definedName>
    <definedName name="_217_20_1">"#REF!"</definedName>
    <definedName name="_217_20_2">"#REF!"</definedName>
    <definedName name="_217_20_3">"#REF!"</definedName>
    <definedName name="_218__123Graph_Xｸﾞﾗﾌ_11" hidden="1">#REF!</definedName>
    <definedName name="_219__123Graph_Xｸﾞﾗﾌ_12" hidden="1">#REF!</definedName>
    <definedName name="_22_0_0_F" hidden="1">#REF!</definedName>
    <definedName name="_22_15.4.5">"#REF!"</definedName>
    <definedName name="_22_15.4.5_1">"#REF!"</definedName>
    <definedName name="_22_15.4.5_2">"#REF!"</definedName>
    <definedName name="_220__123Graph_Xｸﾞﾗﾌ_13" hidden="1">#REF!</definedName>
    <definedName name="_220000_ABUD">"#REF!"</definedName>
    <definedName name="_220000_ABUDADJ">"#REF!"</definedName>
    <definedName name="_220000_YACT">"#REF!"</definedName>
    <definedName name="_220000_YACTADJ">"#REF!"</definedName>
    <definedName name="_220000_YBUD">"#REF!"</definedName>
    <definedName name="_220000_YBUDADJ">"#REF!"</definedName>
    <definedName name="_220001_ABUDADJ">"#REF!"</definedName>
    <definedName name="_220001_YACTADJ">"#REF!"</definedName>
    <definedName name="_220001_YBUDADJ">"#REF!"</definedName>
    <definedName name="_221__123Graph_Xｸﾞﾗﾌ_14" hidden="1">#REF!</definedName>
    <definedName name="_221_21.1">"#REF!"</definedName>
    <definedName name="_221_21.1_1">"#REF!"</definedName>
    <definedName name="_221_21.1_2">"#REF!"</definedName>
    <definedName name="_221_21.1_3">"#REF!"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__123Graph_AF_S" hidden="1">#REF!</definedName>
    <definedName name="_23__123Graph_Aｸﾞﾗﾌ_12" hidden="1">#REF!</definedName>
    <definedName name="_23_15.4.6">"#REF!"</definedName>
    <definedName name="_23_15.4.6_1">"#REF!"</definedName>
    <definedName name="_23_15.4.6_2">"#REF!"</definedName>
    <definedName name="_230__123Graph_Xｸﾞﾗﾌ_6" hidden="1">#REF!</definedName>
    <definedName name="_230_21.5">"#REF!"</definedName>
    <definedName name="_230_21.5_1">"#REF!"</definedName>
    <definedName name="_230_21.5_2">"#REF!"</definedName>
    <definedName name="_230_21.5_3">"#REF!"</definedName>
    <definedName name="_230000_ABUD">"#REF!"</definedName>
    <definedName name="_230000_abudadj">"#REF!"</definedName>
    <definedName name="_230000_yact">"#REF!"</definedName>
    <definedName name="_230000_yactadj">"#REF!"</definedName>
    <definedName name="_230000_YBUD">"#REF!"</definedName>
    <definedName name="_230000_ybudadj">"#REF!"</definedName>
    <definedName name="_231__123Graph_Xｸﾞﾗﾌ_7" hidden="1">#REF!</definedName>
    <definedName name="_231000_ABUD">"#REF!"</definedName>
    <definedName name="_231000_ABUDADJ">"#REF!"</definedName>
    <definedName name="_231000_YACT">"#REF!"</definedName>
    <definedName name="_231000_YACTADJ">"#REF!"</definedName>
    <definedName name="_231000_YBUD">"#REF!"</definedName>
    <definedName name="_231000_YBUDADJ">"#REF!"</definedName>
    <definedName name="_232__123Graph_Xｸﾞﾗﾌ_8" hidden="1">#REF!</definedName>
    <definedName name="_232000_ABUD">"#REF!"</definedName>
    <definedName name="_232000_ABUDADJ">"#REF!"</definedName>
    <definedName name="_232000_YACT">"#REF!"</definedName>
    <definedName name="_232000_YACTADJ">"#REF!"</definedName>
    <definedName name="_232000_YBUD">"#REF!"</definedName>
    <definedName name="_232000_YBUDADJ">"#REF!"</definedName>
    <definedName name="_233__123Graph_Xｸﾞﾗﾌ_9" hidden="1">#REF!</definedName>
    <definedName name="_233000_ABUD">"#REF!"</definedName>
    <definedName name="_233000_ABUDADJ">"#REF!"</definedName>
    <definedName name="_233000_YACT">"#REF!"</definedName>
    <definedName name="_233000_YACTADJ">"#REF!"</definedName>
    <definedName name="_233000_YBUD">"#REF!"</definedName>
    <definedName name="_233000_YBUDADJ">"#REF!"</definedName>
    <definedName name="_234000_ABUD">"#REF!"</definedName>
    <definedName name="_234000_ABUDADJ">"#REF!"</definedName>
    <definedName name="_234000_YACT">"#REF!"</definedName>
    <definedName name="_234000_YACTADJ">"#REF!"</definedName>
    <definedName name="_234000_YBUD">"#REF!"</definedName>
    <definedName name="_234000_YBUDADJ">"#REF!"</definedName>
    <definedName name="_235000_ABUD">"#REF!"</definedName>
    <definedName name="_235000_ABUDADJ">"#REF!"</definedName>
    <definedName name="_235000_YACT">"#REF!"</definedName>
    <definedName name="_235000_YACTADJ">"#REF!"</definedName>
    <definedName name="_235000_YBUD">"#REF!"</definedName>
    <definedName name="_235000_YBUDADJ">"#REF!"</definedName>
    <definedName name="_236000_ABUD">"#REF!"</definedName>
    <definedName name="_236000_ABUDADJ">"#REF!"</definedName>
    <definedName name="_236000_YACT">"#REF!"</definedName>
    <definedName name="_236000_YACTADJ">"#REF!"</definedName>
    <definedName name="_236000_YBUD">"#REF!"</definedName>
    <definedName name="_236000_YBUDADJ">"#REF!"</definedName>
    <definedName name="_239_24.1">"#REF!"</definedName>
    <definedName name="_239_24.1_1">"#REF!"</definedName>
    <definedName name="_239_24.1_2">"#REF!"</definedName>
    <definedName name="_239_24.1_3">"#REF!"</definedName>
    <definedName name="_24____123Graph_BF_S" hidden="1">#REF!</definedName>
    <definedName name="_24_15.4A">"#REF!"</definedName>
    <definedName name="_24_15.4A_1">"#REF!"</definedName>
    <definedName name="_24_15.4A_2">"#REF!"</definedName>
    <definedName name="_240000_ABUD">"#REF!"</definedName>
    <definedName name="_240000_ABUDADJ">"#REF!"</definedName>
    <definedName name="_240000_YACT">"#REF!"</definedName>
    <definedName name="_240000_YACTADJ">"#REF!"</definedName>
    <definedName name="_240000_YBUD">"#REF!"</definedName>
    <definedName name="_240000_YBUDADJ">"#REF!"</definedName>
    <definedName name="_241000_ABUD">"#REF!"</definedName>
    <definedName name="_241000_ABUDADJ">"#REF!"</definedName>
    <definedName name="_241000_YACT">"#REF!"</definedName>
    <definedName name="_241000_YACTADJ">"#REF!"</definedName>
    <definedName name="_241000_YBUD">"#REF!"</definedName>
    <definedName name="_241000_YBUDADJ">"#REF!"</definedName>
    <definedName name="_242000_ABUD">"#REF!"</definedName>
    <definedName name="_242000_ABUDADJ">"#REF!"</definedName>
    <definedName name="_242000_YACT">"#REF!"</definedName>
    <definedName name="_242000_YACTADJ">"#REF!"</definedName>
    <definedName name="_242000_YBUD">"#REF!"</definedName>
    <definedName name="_242000_YBUDADJ">"#REF!"</definedName>
    <definedName name="_243000_ABUD">"#REF!"</definedName>
    <definedName name="_243000_ABUDADJ">"#REF!"</definedName>
    <definedName name="_243000_YACT">"#REF!"</definedName>
    <definedName name="_243000_YACTADJ">"#REF!"</definedName>
    <definedName name="_243000_YBUD">"#REF!"</definedName>
    <definedName name="_243000_YBUDADJ">"#REF!"</definedName>
    <definedName name="_244000_ABUD">"#REF!"</definedName>
    <definedName name="_244000_ABUDADJ">"#REF!"</definedName>
    <definedName name="_244000_YACT">"#REF!"</definedName>
    <definedName name="_244000_YACTADJ">"#REF!"</definedName>
    <definedName name="_244000_YBUD">"#REF!"</definedName>
    <definedName name="_244000_YBUDADJ">"#REF!"</definedName>
    <definedName name="_245000_ABUD">"#REF!"</definedName>
    <definedName name="_245000_ABUDADJ">"#REF!"</definedName>
    <definedName name="_245000_YACT">"#REF!"</definedName>
    <definedName name="_245000_YACTADJ">"#REF!"</definedName>
    <definedName name="_245000_YBUD">"#REF!"</definedName>
    <definedName name="_245000_YBUDADJ">"#REF!"</definedName>
    <definedName name="_246000_ABUD">"#REF!"</definedName>
    <definedName name="_246000_ABUDADJ">"#REF!"</definedName>
    <definedName name="_246000_YACT">"#REF!"</definedName>
    <definedName name="_246000_YACTADJ">"#REF!"</definedName>
    <definedName name="_246000_YBUD">"#REF!"</definedName>
    <definedName name="_246000_YBUDADJ">"#REF!"</definedName>
    <definedName name="_248_26">"#REF!"</definedName>
    <definedName name="_248_26_1">"#REF!"</definedName>
    <definedName name="_248_26_2">"#REF!"</definedName>
    <definedName name="_248_26_3">"#REF!"</definedName>
    <definedName name="_25____123Graph_XF_S" hidden="1">#REF!</definedName>
    <definedName name="_25__123Graph_Aｸﾞﾗﾌ_13" hidden="1">#REF!</definedName>
    <definedName name="_25_15.4B">"#REF!"</definedName>
    <definedName name="_25_15.4B_1">"#REF!"</definedName>
    <definedName name="_25_15.4B_2">"#REF!"</definedName>
    <definedName name="_250000_ABUD">"#REF!"</definedName>
    <definedName name="_250000_ABUDADJ">"#REF!"</definedName>
    <definedName name="_250000_YACT">"#REF!"</definedName>
    <definedName name="_250000_YACTADJ">"#REF!"</definedName>
    <definedName name="_250000_YBUD">"#REF!"</definedName>
    <definedName name="_250000_YBUDADJ">"#REF!"</definedName>
    <definedName name="_251001_ABUD">"#REF!"</definedName>
    <definedName name="_251001_ABUDADJ">"#REF!"</definedName>
    <definedName name="_251001_YACT">"#REF!"</definedName>
    <definedName name="_251001_YACTADJ">"#REF!"</definedName>
    <definedName name="_251001_YBUD">"#REF!"</definedName>
    <definedName name="_251001_YBUDADJ">"#REF!"</definedName>
    <definedName name="_251002_ABUD">"#REF!"</definedName>
    <definedName name="_251002_ABUDADJ">"#REF!"</definedName>
    <definedName name="_251002_YACT">"#REF!"</definedName>
    <definedName name="_251002_YACTADJ">"#REF!"</definedName>
    <definedName name="_251002_YBUD">"#REF!"</definedName>
    <definedName name="_251002_YBUDADJ">"#REF!"</definedName>
    <definedName name="_251003_ABUD">"#REF!"</definedName>
    <definedName name="_251003_ABUDADJ">"#REF!"</definedName>
    <definedName name="_251003_YACT">"#REF!"</definedName>
    <definedName name="_251003_YACTADJ">"#REF!"</definedName>
    <definedName name="_251003_YBUD">"#REF!"</definedName>
    <definedName name="_251003_YBUDADJ">"#REF!"</definedName>
    <definedName name="_251004_ABUD">"#REF!"</definedName>
    <definedName name="_251004_ABUDADJ">"#REF!"</definedName>
    <definedName name="_251004_YACT">"#REF!"</definedName>
    <definedName name="_251004_YACTADJ">"#REF!"</definedName>
    <definedName name="_251004_YBUD">"#REF!"</definedName>
    <definedName name="_251004_YBUDADJ">"#REF!"</definedName>
    <definedName name="_251009_ABUD">"#REF!"</definedName>
    <definedName name="_251009_ABUDADJ">"#REF!"</definedName>
    <definedName name="_251009_YACT">"#REF!"</definedName>
    <definedName name="_251009_YACTADJ">"#REF!"</definedName>
    <definedName name="_251009_YBUD">"#REF!"</definedName>
    <definedName name="_251009_YBUDADJ">"#REF!"</definedName>
    <definedName name="_257_27">"#REF!"</definedName>
    <definedName name="_257_27_1">"#REF!"</definedName>
    <definedName name="_257_27_2">"#REF!"</definedName>
    <definedName name="_257_27_3">"#REF!"</definedName>
    <definedName name="_26_15.5">"#REF!"</definedName>
    <definedName name="_26_15.5_1">"#REF!"</definedName>
    <definedName name="_26_15.5_2">"#REF!"</definedName>
    <definedName name="_266_27.1">"#REF!"</definedName>
    <definedName name="_266_27.1_1">"#REF!"</definedName>
    <definedName name="_266_27.1_2">"#REF!"</definedName>
    <definedName name="_266_27.1_3">"#REF!"</definedName>
    <definedName name="_27__123Graph_Aｸﾞﾗﾌ_14" hidden="1">#REF!</definedName>
    <definedName name="_27_15.5.1">"#REF!"</definedName>
    <definedName name="_27_15.5.1_1">"#REF!"</definedName>
    <definedName name="_27_15.5.1_2">"#REF!"</definedName>
    <definedName name="_276_28">"#REF!"</definedName>
    <definedName name="_276_28_1">"#REF!"</definedName>
    <definedName name="_276_28_2">"#REF!"</definedName>
    <definedName name="_276_28_3">"#REF!"</definedName>
    <definedName name="_28_15.6">"#REF!"</definedName>
    <definedName name="_28_15.6_1">"#REF!"</definedName>
    <definedName name="_28_15.6_2">"#REF!"</definedName>
    <definedName name="_281_3.2">"#REF!"</definedName>
    <definedName name="_281_3.2_1">"#REF!"</definedName>
    <definedName name="_281_3.2_2">"#REF!"</definedName>
    <definedName name="_281_3.2_3">"#REF!"</definedName>
    <definedName name="_285_3.3">"#REF!"</definedName>
    <definedName name="_285_3.3_1">"#REF!"</definedName>
    <definedName name="_285_3.3_2">"#REF!"</definedName>
    <definedName name="_285_3.3_3">"#REF!"</definedName>
    <definedName name="_29__123Graph_Aｸﾞﾗﾌ_15" hidden="1">#REF!</definedName>
    <definedName name="_29_15.6.1">"#REF!"</definedName>
    <definedName name="_29_15.6.1_1">"#REF!"</definedName>
    <definedName name="_29_15.6.1_2">"#REF!"</definedName>
    <definedName name="_294_30">"#REF!"</definedName>
    <definedName name="_294_30_1">"#REF!"</definedName>
    <definedName name="_294_30_2">"#REF!"</definedName>
    <definedName name="_294_30_3">"#REF!"</definedName>
    <definedName name="_3___123Graph_ACHART_1" hidden="1">#REF!</definedName>
    <definedName name="_3___123Graph_Cグラフ_20A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__123Graph_XTEILM_RKTE2" hidden="1">#REF!</definedName>
    <definedName name="_3_0_0_F" hidden="1">#REF!</definedName>
    <definedName name="_3_12">"#REF!"</definedName>
    <definedName name="_3_12_1">"#REF!"</definedName>
    <definedName name="_3_12_2">"#REF!"</definedName>
    <definedName name="_30___123Graph_AF_S" hidden="1">#REF!</definedName>
    <definedName name="_30_14.2">"#REF!"</definedName>
    <definedName name="_30_14.2_1">"#REF!"</definedName>
    <definedName name="_30_14.2_2">"#REF!"</definedName>
    <definedName name="_30_14.2_3">"#REF!"</definedName>
    <definedName name="_30_15.7">"#REF!"</definedName>
    <definedName name="_30_15.7_1">"#REF!"</definedName>
    <definedName name="_30_15.7_2">"#REF!"</definedName>
    <definedName name="_300000_ABUD">"#REF!"</definedName>
    <definedName name="_300000_ABUDADJ">"#REF!"</definedName>
    <definedName name="_300000_YACT">"#REF!"</definedName>
    <definedName name="_300000_YACTADJ">"#REF!"</definedName>
    <definedName name="_300000_YBUD">"#REF!"</definedName>
    <definedName name="_300000_YBUDADJ">"#REF!"</definedName>
    <definedName name="_303_30.1">"#REF!"</definedName>
    <definedName name="_303_30.1_1">"#REF!"</definedName>
    <definedName name="_303_30.1_2">"#REF!"</definedName>
    <definedName name="_303_30.1_3">"#REF!"</definedName>
    <definedName name="_31___123Graph_BF_S" hidden="1">#REF!</definedName>
    <definedName name="_31__123Graph_Aｸﾞﾗﾌ_16" hidden="1">#REF!</definedName>
    <definedName name="_31_15.7.1">"#REF!"</definedName>
    <definedName name="_31_15.7.1_1">"#REF!"</definedName>
    <definedName name="_31_15.7.1_2">"#REF!"</definedName>
    <definedName name="_310000_ABUD">"#REF!"</definedName>
    <definedName name="_310000_ABUDADJ">"#REF!"</definedName>
    <definedName name="_310000_YACT">"#REF!"</definedName>
    <definedName name="_310000_YACTADJ">"#REF!"</definedName>
    <definedName name="_310000_YBUD">"#REF!"</definedName>
    <definedName name="_310000_YBUDADJ">"#REF!"</definedName>
    <definedName name="_311000_ABUD">"#REF!"</definedName>
    <definedName name="_311000_ABUDADJ">"#REF!"</definedName>
    <definedName name="_311000_YACT">"#REF!"</definedName>
    <definedName name="_311000_YACTADJ">"#REF!"</definedName>
    <definedName name="_311000_YBUD">"#REF!"</definedName>
    <definedName name="_311000_YBUDADJ">"#REF!"</definedName>
    <definedName name="_311001_ABUD">"#REF!"</definedName>
    <definedName name="_311001_ABUDADJ">"#REF!"</definedName>
    <definedName name="_311001_YACT">"#REF!"</definedName>
    <definedName name="_311001_YACTADJ">"#REF!"</definedName>
    <definedName name="_311001_YBUD">"#REF!"</definedName>
    <definedName name="_311001_YBUDADJ">"#REF!"</definedName>
    <definedName name="_311002_ABUD">"#REF!"</definedName>
    <definedName name="_311002_ABUDADJ">"#REF!"</definedName>
    <definedName name="_311002_YACT">"#REF!"</definedName>
    <definedName name="_311002_YACTADJ">"#REF!"</definedName>
    <definedName name="_311002_YBUD">"#REF!"</definedName>
    <definedName name="_311002_YBUDADJ">"#REF!"</definedName>
    <definedName name="_311003_ABUD">"#REF!"</definedName>
    <definedName name="_311003_ABUDADJ">"#REF!"</definedName>
    <definedName name="_311003_YACT">"#REF!"</definedName>
    <definedName name="_311003_YACTADJ">"#REF!"</definedName>
    <definedName name="_311003_YBUD">"#REF!"</definedName>
    <definedName name="_311003_YBUDADJ">"#REF!"</definedName>
    <definedName name="_312_30.2">"#REF!"</definedName>
    <definedName name="_312_30.2_1">"#REF!"</definedName>
    <definedName name="_312_30.2_2">"#REF!"</definedName>
    <definedName name="_312_30.2_3">"#REF!"</definedName>
    <definedName name="_312000_ABUD">"#REF!"</definedName>
    <definedName name="_312000_ABUDADJ">"#REF!"</definedName>
    <definedName name="_312000_YACT">"#REF!"</definedName>
    <definedName name="_312000_YACTADJ">"#REF!"</definedName>
    <definedName name="_312000_YBUD">"#REF!"</definedName>
    <definedName name="_312000_YBUDADJ">"#REF!"</definedName>
    <definedName name="_312001_ABUD">"#REF!"</definedName>
    <definedName name="_312001_ABUDADJ">"#REF!"</definedName>
    <definedName name="_312001_YACT">"#REF!"</definedName>
    <definedName name="_312001_YACTADJ">"#REF!"</definedName>
    <definedName name="_312001_YBUD">"#REF!"</definedName>
    <definedName name="_312001_YBUDADJ">"#REF!"</definedName>
    <definedName name="_312002_ABUD">"#REF!"</definedName>
    <definedName name="_312002_ABUDADJ">"#REF!"</definedName>
    <definedName name="_312002_YACT">"#REF!"</definedName>
    <definedName name="_312002_YACTADJ">"#REF!"</definedName>
    <definedName name="_312002_YBUD">"#REF!"</definedName>
    <definedName name="_312002_YBUDADJ">"#REF!"</definedName>
    <definedName name="_312003_ABUD">"#REF!"</definedName>
    <definedName name="_312003_ABUDADJ">"#REF!"</definedName>
    <definedName name="_312003_YACT">"#REF!"</definedName>
    <definedName name="_312003_YACTADJ">"#REF!"</definedName>
    <definedName name="_312003_YBUD">"#REF!"</definedName>
    <definedName name="_312003_YBUDADJ">"#REF!"</definedName>
    <definedName name="_312004_ABUD">"#REF!"</definedName>
    <definedName name="_312004_ABUDADJ">"#REF!"</definedName>
    <definedName name="_312004_YACT">"#REF!"</definedName>
    <definedName name="_312004_YACTADJ">"#REF!"</definedName>
    <definedName name="_312004_YBUD">"#REF!"</definedName>
    <definedName name="_312004_YBUDADJ">"#REF!"</definedName>
    <definedName name="_313000_ABUD">"#REF!"</definedName>
    <definedName name="_313000_ABUDADJ">"#REF!"</definedName>
    <definedName name="_313000_YACT">"#REF!"</definedName>
    <definedName name="_313000_YACTADJ">"#REF!"</definedName>
    <definedName name="_313000_YBUD">"#REF!"</definedName>
    <definedName name="_313000_YBUDADJ">"#REF!"</definedName>
    <definedName name="_313001_ABUD">"#REF!"</definedName>
    <definedName name="_313001_ABUDADJ">"#REF!"</definedName>
    <definedName name="_313001_YACT">"#REF!"</definedName>
    <definedName name="_313001_YACTADJ">"#REF!"</definedName>
    <definedName name="_313001_YBUD">"#REF!"</definedName>
    <definedName name="_313001_YBUDADJ">"#REF!"</definedName>
    <definedName name="_313002_ABUD">"#REF!"</definedName>
    <definedName name="_313002_ABUDADJ">"#REF!"</definedName>
    <definedName name="_313002_YACT">"#REF!"</definedName>
    <definedName name="_313002_YACTADJ">"#REF!"</definedName>
    <definedName name="_313002_YBUD">"#REF!"</definedName>
    <definedName name="_313002_YBUDADJ">"#REF!"</definedName>
    <definedName name="_314000_ABUD">"#REF!"</definedName>
    <definedName name="_314000_ABUDADJ">"#REF!"</definedName>
    <definedName name="_314000_YACT">"#REF!"</definedName>
    <definedName name="_314000_YACTADJ">"#REF!"</definedName>
    <definedName name="_314000_YBUD">"#REF!"</definedName>
    <definedName name="_314000_YBUDADJ">"#REF!"</definedName>
    <definedName name="_314001_ABUD">"#REF!"</definedName>
    <definedName name="_314001_ABUDADJ">"#REF!"</definedName>
    <definedName name="_314001_YACT">"#REF!"</definedName>
    <definedName name="_314001_YACTADJ">"#REF!"</definedName>
    <definedName name="_314001_YBUD">"#REF!"</definedName>
    <definedName name="_314001_YBUDADJ">"#REF!"</definedName>
    <definedName name="_314002_ABUD">"#REF!"</definedName>
    <definedName name="_314002_ABUDADJ">"#REF!"</definedName>
    <definedName name="_314002_YACT">"#REF!"</definedName>
    <definedName name="_314002_YACTADJ">"#REF!"</definedName>
    <definedName name="_314002_YBUD">"#REF!"</definedName>
    <definedName name="_314002_YBUDADJ">"#REF!"</definedName>
    <definedName name="_314003_ABUD">"#REF!"</definedName>
    <definedName name="_314003_ABUDADJ">"#REF!"</definedName>
    <definedName name="_314003_YACT">"#REF!"</definedName>
    <definedName name="_314003_YACTADJ">"#REF!"</definedName>
    <definedName name="_314003_YBUD">"#REF!"</definedName>
    <definedName name="_314003_YBUDADJ">"#REF!"</definedName>
    <definedName name="_314004_ABUD">"#REF!"</definedName>
    <definedName name="_314004_ABUDADJ">"#REF!"</definedName>
    <definedName name="_314004_YACT">"#REF!"</definedName>
    <definedName name="_314004_YACTADJ">"#REF!"</definedName>
    <definedName name="_314004_YBUD">"#REF!"</definedName>
    <definedName name="_314004_YBUDADJ">"#REF!"</definedName>
    <definedName name="_315000_ABUD">"#REF!"</definedName>
    <definedName name="_315000_ABUDADJ">"#REF!"</definedName>
    <definedName name="_315000_YACT">"#REF!"</definedName>
    <definedName name="_315000_YACTADJ">"#REF!"</definedName>
    <definedName name="_315000_YBUD">"#REF!"</definedName>
    <definedName name="_315000_YBUDADJ">"#REF!"</definedName>
    <definedName name="_315001_ABUD">"#REF!"</definedName>
    <definedName name="_315001_ABUDADJ">"#REF!"</definedName>
    <definedName name="_315001_YACT">"#REF!"</definedName>
    <definedName name="_315001_YACTADJ">"#REF!"</definedName>
    <definedName name="_315001_YBUD">"#REF!"</definedName>
    <definedName name="_315001_YBUDADJ">"#REF!"</definedName>
    <definedName name="_315002_ABUD">"#REF!"</definedName>
    <definedName name="_315002_ABUDADJ">"#REF!"</definedName>
    <definedName name="_315002_YACT">"#REF!"</definedName>
    <definedName name="_315002_YACTADJ">"#REF!"</definedName>
    <definedName name="_315002_YBUD">"#REF!"</definedName>
    <definedName name="_315002_YBUDADJ">"#REF!"</definedName>
    <definedName name="_315003_ABUD">"#REF!"</definedName>
    <definedName name="_315003_ABUDADJ">"#REF!"</definedName>
    <definedName name="_315003_YACT">"#REF!"</definedName>
    <definedName name="_315003_YACTADJ">"#REF!"</definedName>
    <definedName name="_315003_YBUD">"#REF!"</definedName>
    <definedName name="_315003_YBUDADJ">"#REF!"</definedName>
    <definedName name="_315004_ABUD">"#REF!"</definedName>
    <definedName name="_315004_ABUDADJ">"#REF!"</definedName>
    <definedName name="_315004_YACT">"#REF!"</definedName>
    <definedName name="_315004_YACTADJ">"#REF!"</definedName>
    <definedName name="_315004_YBUD">"#REF!"</definedName>
    <definedName name="_315004_YBUDADJ">"#REF!"</definedName>
    <definedName name="_315005_ABUD">"#REF!"</definedName>
    <definedName name="_315005_ABUDADJ">"#REF!"</definedName>
    <definedName name="_315005_YACT">"#REF!"</definedName>
    <definedName name="_315005_YACTADJ">"#REF!"</definedName>
    <definedName name="_315005_YBUD">"#REF!"</definedName>
    <definedName name="_315005_YBUDADJ">"#REF!"</definedName>
    <definedName name="_316000_ABUD">"#REF!"</definedName>
    <definedName name="_316000_ABUDADJ">"#REF!"</definedName>
    <definedName name="_316000_YACT">"#REF!"</definedName>
    <definedName name="_316000_YACTADJ">"#REF!"</definedName>
    <definedName name="_316000_YBUD">"#REF!"</definedName>
    <definedName name="_316000_YBUDADJ">"#REF!"</definedName>
    <definedName name="_316001_ABUD">"#REF!"</definedName>
    <definedName name="_316001_ABUDADJ">"#REF!"</definedName>
    <definedName name="_316001_YACT">"#REF!"</definedName>
    <definedName name="_316001_YACTADJ">"#REF!"</definedName>
    <definedName name="_316001_YBUD">"#REF!"</definedName>
    <definedName name="_316001_YBUDADJ">"#REF!"</definedName>
    <definedName name="_316002_ABUD">"#REF!"</definedName>
    <definedName name="_316002_ABUDADJ">"#REF!"</definedName>
    <definedName name="_316002_YACT">"#REF!"</definedName>
    <definedName name="_316002_YACTADJ">"#REF!"</definedName>
    <definedName name="_316002_YBUD">"#REF!"</definedName>
    <definedName name="_316002_YBUDADJ">"#REF!"</definedName>
    <definedName name="_316003_ABUD">"#REF!"</definedName>
    <definedName name="_316003_ABUDADJ">"#REF!"</definedName>
    <definedName name="_316003_YACT">"#REF!"</definedName>
    <definedName name="_316003_YACTADJ">"#REF!"</definedName>
    <definedName name="_316003_YBUD">"#REF!"</definedName>
    <definedName name="_316003_YBUDADJ">"#REF!"</definedName>
    <definedName name="_316004_ABUD">"#REF!"</definedName>
    <definedName name="_316004_ABUDADJ">"#REF!"</definedName>
    <definedName name="_316004_YACT">"#REF!"</definedName>
    <definedName name="_316004_YACTADJ">"#REF!"</definedName>
    <definedName name="_316004_YBUD">"#REF!"</definedName>
    <definedName name="_316004_YBUDADJ">"#REF!"</definedName>
    <definedName name="_316005_ABUD">"#REF!"</definedName>
    <definedName name="_316005_ABUDADJ">"#REF!"</definedName>
    <definedName name="_316005_YACT">"#REF!"</definedName>
    <definedName name="_316005_YACTADJ">"#REF!"</definedName>
    <definedName name="_316005_YBUD">"#REF!"</definedName>
    <definedName name="_316005_YBUDADJ">"#REF!"</definedName>
    <definedName name="_317001_ABUD">"#REF!"</definedName>
    <definedName name="_317001_ABUDADJ">"#REF!"</definedName>
    <definedName name="_317001_YACT">"#REF!"</definedName>
    <definedName name="_317001_YACTADJ">"#REF!"</definedName>
    <definedName name="_317001_YBUD">"#REF!"</definedName>
    <definedName name="_317001_YBUDADJ">"#REF!"</definedName>
    <definedName name="_317002_ABUD">"#REF!"</definedName>
    <definedName name="_317002_ABUDADJ">"#REF!"</definedName>
    <definedName name="_317002_YACT">"#REF!"</definedName>
    <definedName name="_317002_YACTADJ">"#REF!"</definedName>
    <definedName name="_317002_YBUD">"#REF!"</definedName>
    <definedName name="_317002_YBUDADJ">"#REF!"</definedName>
    <definedName name="_317003_ABUD">"#REF!"</definedName>
    <definedName name="_317003_ABUDADJ">"#REF!"</definedName>
    <definedName name="_317003_YACT">"#REF!"</definedName>
    <definedName name="_317003_YACTADJ">"#REF!"</definedName>
    <definedName name="_317003_YBUD">"#REF!"</definedName>
    <definedName name="_317003_YBUDADJ">"#REF!"</definedName>
    <definedName name="_317004_ABUD">"#REF!"</definedName>
    <definedName name="_317004_ABUDADJ">"#REF!"</definedName>
    <definedName name="_317004_YACT">"#REF!"</definedName>
    <definedName name="_317004_YACTADJ">"#REF!"</definedName>
    <definedName name="_317004_YBUD">"#REF!"</definedName>
    <definedName name="_317004_YBUDADJ">"#REF!"</definedName>
    <definedName name="_317005_ABUD">"#REF!"</definedName>
    <definedName name="_317005_ABUDADJ">"#REF!"</definedName>
    <definedName name="_317005_YACT">"#REF!"</definedName>
    <definedName name="_317005_YACTADJ">"#REF!"</definedName>
    <definedName name="_317005_YBUD">"#REF!"</definedName>
    <definedName name="_317005_YBUDADJ">"#REF!"</definedName>
    <definedName name="_317006_ABUD">"#REF!"</definedName>
    <definedName name="_317006_ABUDADJ">"#REF!"</definedName>
    <definedName name="_317006_YACT">"#REF!"</definedName>
    <definedName name="_317006_YACTADJ">"#REF!"</definedName>
    <definedName name="_317006_YBUD">"#REF!"</definedName>
    <definedName name="_317006_YBUDADJ">"#REF!"</definedName>
    <definedName name="_317009_ABUD">"#REF!"</definedName>
    <definedName name="_317009_ABUDADJ">"#REF!"</definedName>
    <definedName name="_317009_YACT">"#REF!"</definedName>
    <definedName name="_317009_YACTADJ">"#REF!"</definedName>
    <definedName name="_317009_YBUD">"#REF!"</definedName>
    <definedName name="_317009_YBUDADJ">"#REF!"</definedName>
    <definedName name="_319_31">"#REF!"</definedName>
    <definedName name="_319_31_1">"#REF!"</definedName>
    <definedName name="_319_31_2">"#REF!"</definedName>
    <definedName name="_319_31_3">"#REF!"</definedName>
    <definedName name="_31F" hidden="1">#REF!</definedName>
    <definedName name="_32___123Graph_XF_S" hidden="1">#REF!</definedName>
    <definedName name="_32_15.8">"#REF!"</definedName>
    <definedName name="_32_15.8_1">"#REF!"</definedName>
    <definedName name="_32_15.8_2">"#REF!"</definedName>
    <definedName name="_320000_ABUD">"#REF!"</definedName>
    <definedName name="_320000_ABUDADJ">"#REF!"</definedName>
    <definedName name="_320000_YACT">"#REF!"</definedName>
    <definedName name="_320000_YACTADJ">"#REF!"</definedName>
    <definedName name="_320000_YBUD">"#REF!"</definedName>
    <definedName name="_320000_YBUDADJ">"#REF!"</definedName>
    <definedName name="_321000_ABUD">"#REF!"</definedName>
    <definedName name="_321000_ABUDADJ">"#REF!"</definedName>
    <definedName name="_321000_YACT">"#REF!"</definedName>
    <definedName name="_321000_YACTADJ">"#REF!"</definedName>
    <definedName name="_321000_YBUD">"#REF!"</definedName>
    <definedName name="_321000_YBUDADJ">"#REF!"</definedName>
    <definedName name="_321001_ABUD">"#REF!"</definedName>
    <definedName name="_321001_ABUDADJ">"#REF!"</definedName>
    <definedName name="_321001_YACT">"#REF!"</definedName>
    <definedName name="_321001_YACTADJ">"#REF!"</definedName>
    <definedName name="_321001_YBUD">"#REF!"</definedName>
    <definedName name="_321001_YBUDADJ">"#REF!"</definedName>
    <definedName name="_321002_ABUD">"#REF!"</definedName>
    <definedName name="_321002_ABUDADJ">"#REF!"</definedName>
    <definedName name="_321002_YACT">"#REF!"</definedName>
    <definedName name="_321002_YACTADJ">"#REF!"</definedName>
    <definedName name="_321002_YBUD">"#REF!"</definedName>
    <definedName name="_321002_YBUDADJ">"#REF!"</definedName>
    <definedName name="_321003_ABUD">"#REF!"</definedName>
    <definedName name="_321003_ABUDADJ">"#REF!"</definedName>
    <definedName name="_321003_YACT">"#REF!"</definedName>
    <definedName name="_321003_YACTADJ">"#REF!"</definedName>
    <definedName name="_321003_YBUD">"#REF!"</definedName>
    <definedName name="_321003_YBUDADJ">"#REF!"</definedName>
    <definedName name="_321004_ABUD">"#REF!"</definedName>
    <definedName name="_321004_ABUDADJ">"#REF!"</definedName>
    <definedName name="_321004_YACT">"#REF!"</definedName>
    <definedName name="_321004_YACTADJ">"#REF!"</definedName>
    <definedName name="_321004_YBUD">"#REF!"</definedName>
    <definedName name="_321004_YBUDADJ">"#REF!"</definedName>
    <definedName name="_322000_ABUD">"#REF!"</definedName>
    <definedName name="_322000_ABUDADJ">"#REF!"</definedName>
    <definedName name="_322000_YACT">"#REF!"</definedName>
    <definedName name="_322000_YACTADJ">"#REF!"</definedName>
    <definedName name="_322000_YBUD">"#REF!"</definedName>
    <definedName name="_322000_YBUDADJ">"#REF!"</definedName>
    <definedName name="_322001_ABUD">"#REF!"</definedName>
    <definedName name="_322001_ABUDADJ">"#REF!"</definedName>
    <definedName name="_322001_YACT">"#REF!"</definedName>
    <definedName name="_322001_YACTADJ">"#REF!"</definedName>
    <definedName name="_322001_YBUD">"#REF!"</definedName>
    <definedName name="_322001_YBUDADJ">"#REF!"</definedName>
    <definedName name="_322002_ABUD">"#REF!"</definedName>
    <definedName name="_322002_ABUDADJ">"#REF!"</definedName>
    <definedName name="_322002_YACT">"#REF!"</definedName>
    <definedName name="_322002_YACTADJ">"#REF!"</definedName>
    <definedName name="_322002_YBUD">"#REF!"</definedName>
    <definedName name="_322002_YBUDADJ">"#REF!"</definedName>
    <definedName name="_322003_ABUD">"#REF!"</definedName>
    <definedName name="_322003_ABUDADJ">"#REF!"</definedName>
    <definedName name="_322003_YACT">"#REF!"</definedName>
    <definedName name="_322003_YACTADJ">"#REF!"</definedName>
    <definedName name="_322003_YBUD">"#REF!"</definedName>
    <definedName name="_322003_YBUDADJ">"#REF!"</definedName>
    <definedName name="_323000_ABUD">"#REF!"</definedName>
    <definedName name="_323000_ABUDADJ">"#REF!"</definedName>
    <definedName name="_323000_YACT">"#REF!"</definedName>
    <definedName name="_323000_YACTADJ">"#REF!"</definedName>
    <definedName name="_323000_YBUD">"#REF!"</definedName>
    <definedName name="_323000_YBUDADJ">"#REF!"</definedName>
    <definedName name="_323001_ABUD">"#REF!"</definedName>
    <definedName name="_323001_ABUDADJ">"#REF!"</definedName>
    <definedName name="_323001_YACT">"#REF!"</definedName>
    <definedName name="_323001_YACTADJ">"#REF!"</definedName>
    <definedName name="_323001_YBUD">"#REF!"</definedName>
    <definedName name="_323001_YBUDADJ">"#REF!"</definedName>
    <definedName name="_323002_ABUD">"#REF!"</definedName>
    <definedName name="_323002_ABUDADJ">"#REF!"</definedName>
    <definedName name="_323002_YACT">"#REF!"</definedName>
    <definedName name="_323002_YACTADJ">"#REF!"</definedName>
    <definedName name="_323002_YBUD">"#REF!"</definedName>
    <definedName name="_323002_YBUDADJ">"#REF!"</definedName>
    <definedName name="_323004_ABUD">"#REF!"</definedName>
    <definedName name="_323004_ABUDADJ">"#REF!"</definedName>
    <definedName name="_323004_YACT">"#REF!"</definedName>
    <definedName name="_323004_YACTADJ">"#REF!"</definedName>
    <definedName name="_323004_YBUD">"#REF!"</definedName>
    <definedName name="_323004_YBUDADJ">"#REF!"</definedName>
    <definedName name="_324000_ABUD">"#REF!"</definedName>
    <definedName name="_324000_ABUDADJ">"#REF!"</definedName>
    <definedName name="_324000_YACT">"#REF!"</definedName>
    <definedName name="_324000_YACTADJ">"#REF!"</definedName>
    <definedName name="_324000_YBUD">"#REF!"</definedName>
    <definedName name="_324000_YBUDADJ">"#REF!"</definedName>
    <definedName name="_324001_ABUD">"#REF!"</definedName>
    <definedName name="_324001_ABUDADJ">"#REF!"</definedName>
    <definedName name="_324001_YACT">"#REF!"</definedName>
    <definedName name="_324001_YACTADJ">"#REF!"</definedName>
    <definedName name="_324001_YBUD">"#REF!"</definedName>
    <definedName name="_324001_YBUDADJ">"#REF!"</definedName>
    <definedName name="_324002_ABUD">"#REF!"</definedName>
    <definedName name="_324002_ABUDADJ">"#REF!"</definedName>
    <definedName name="_324002_YACT">"#REF!"</definedName>
    <definedName name="_324002_YACTADJ">"#REF!"</definedName>
    <definedName name="_324002_YBUD">"#REF!"</definedName>
    <definedName name="_324002_YBUDADJ">"#REF!"</definedName>
    <definedName name="_324003_ABUD">"#REF!"</definedName>
    <definedName name="_324003_ABUDADJ">"#REF!"</definedName>
    <definedName name="_324003_YACT">"#REF!"</definedName>
    <definedName name="_324003_YACTADJ">"#REF!"</definedName>
    <definedName name="_324003_YBUD">"#REF!"</definedName>
    <definedName name="_324003_YBUDADJ">"#REF!"</definedName>
    <definedName name="_326_31.1">"#REF!"</definedName>
    <definedName name="_326_31.1_1">"#REF!"</definedName>
    <definedName name="_326_31.1_2">"#REF!"</definedName>
    <definedName name="_326_31.1_3">"#REF!"</definedName>
    <definedName name="_33__123Graph_Aｸﾞﾗﾌ_17" hidden="1">#REF!</definedName>
    <definedName name="_33_15.8.1">"#REF!"</definedName>
    <definedName name="_33_15.8.1_1">"#REF!"</definedName>
    <definedName name="_33_15.8.1_2">"#REF!"</definedName>
    <definedName name="_330000_ABUD">"#REF!"</definedName>
    <definedName name="_330000_ABUDADJ">"#REF!"</definedName>
    <definedName name="_330000_YACT">"#REF!"</definedName>
    <definedName name="_330000_YACTADJ">"#REF!"</definedName>
    <definedName name="_330000_YBUD">"#REF!"</definedName>
    <definedName name="_330000_YBUDADJ">"#REF!"</definedName>
    <definedName name="_331000_ABUD">"#REF!"</definedName>
    <definedName name="_331000_ABUDADJ">"#REF!"</definedName>
    <definedName name="_331000_YACT">"#REF!"</definedName>
    <definedName name="_331000_YACTADJ">"#REF!"</definedName>
    <definedName name="_331000_YBUD">"#REF!"</definedName>
    <definedName name="_331000_YBUDADJ">"#REF!"</definedName>
    <definedName name="_331002_ABUD">"#REF!"</definedName>
    <definedName name="_331002_ABUDADJ">"#REF!"</definedName>
    <definedName name="_331002_YACT">"#REF!"</definedName>
    <definedName name="_331002_YACTADJ">"#REF!"</definedName>
    <definedName name="_331002_YBUD">"#REF!"</definedName>
    <definedName name="_331002_YBUDADJ">"#REF!"</definedName>
    <definedName name="_331003_ABUD">"#REF!"</definedName>
    <definedName name="_331003_ABUDADJ">"#REF!"</definedName>
    <definedName name="_331003_YACT">"#REF!"</definedName>
    <definedName name="_331003_YACTADJ">"#REF!"</definedName>
    <definedName name="_331003_YBUD">"#REF!"</definedName>
    <definedName name="_331003_YBUDADJ">"#REF!"</definedName>
    <definedName name="_331004_ABUD">"#REF!"</definedName>
    <definedName name="_331004_ABUDADJ">"#REF!"</definedName>
    <definedName name="_331004_YACT">"#REF!"</definedName>
    <definedName name="_331004_YACTADJ">"#REF!"</definedName>
    <definedName name="_331004_YBUD">"#REF!"</definedName>
    <definedName name="_331004_YBUDADJ">"#REF!"</definedName>
    <definedName name="_331005_ABUD">"#REF!"</definedName>
    <definedName name="_331005_ABUDADJ">"#REF!"</definedName>
    <definedName name="_331005_YACT">"#REF!"</definedName>
    <definedName name="_331005_YACTADJ">"#REF!"</definedName>
    <definedName name="_331005_YBUD">"#REF!"</definedName>
    <definedName name="_331005_YBUDADJ">"#REF!"</definedName>
    <definedName name="_332000_ABUD">"#REF!"</definedName>
    <definedName name="_332000_ABUDADJ">"#REF!"</definedName>
    <definedName name="_332000_YACT">"#REF!"</definedName>
    <definedName name="_332000_YACTADJ">"#REF!"</definedName>
    <definedName name="_332000_YBUD">"#REF!"</definedName>
    <definedName name="_332000_YBUDADJ">"#REF!"</definedName>
    <definedName name="_332001_ABUD">"#REF!"</definedName>
    <definedName name="_332001_ABUDADJ">"#REF!"</definedName>
    <definedName name="_332001_YACT">"#REF!"</definedName>
    <definedName name="_332001_YACTADJ">"#REF!"</definedName>
    <definedName name="_332001_YBUD">"#REF!"</definedName>
    <definedName name="_332001_YBUDADJ">"#REF!"</definedName>
    <definedName name="_332002_ABUD">"#REF!"</definedName>
    <definedName name="_332002_ABUDADJ">"#REF!"</definedName>
    <definedName name="_332002_YACT">"#REF!"</definedName>
    <definedName name="_332002_YACTADJ">"#REF!"</definedName>
    <definedName name="_332002_YBUD">"#REF!"</definedName>
    <definedName name="_332002_YBUDADJ">"#REF!"</definedName>
    <definedName name="_332003_ABUD">"#REF!"</definedName>
    <definedName name="_332003_ABUDADJ">"#REF!"</definedName>
    <definedName name="_332003_YACT">"#REF!"</definedName>
    <definedName name="_332003_YACTADJ">"#REF!"</definedName>
    <definedName name="_332003_YBUD">"#REF!"</definedName>
    <definedName name="_332003_YBUDADJ">"#REF!"</definedName>
    <definedName name="_332004_ABUD">"#REF!"</definedName>
    <definedName name="_332004_ABUDADJ">"#REF!"</definedName>
    <definedName name="_332004_YACT">"#REF!"</definedName>
    <definedName name="_332004_YACTADJ">"#REF!"</definedName>
    <definedName name="_332004_YBUD">"#REF!"</definedName>
    <definedName name="_332004_YBUDADJ">"#REF!"</definedName>
    <definedName name="_332005_ABUD">"#REF!"</definedName>
    <definedName name="_332005_ABUDADJ">"#REF!"</definedName>
    <definedName name="_332005_YACT">"#REF!"</definedName>
    <definedName name="_332005_YACTADJ">"#REF!"</definedName>
    <definedName name="_332005_YBUD">"#REF!"</definedName>
    <definedName name="_332005_YBUDADJ">"#REF!"</definedName>
    <definedName name="_332006_ABUD">"#REF!"</definedName>
    <definedName name="_332006_ABUDADJ">"#REF!"</definedName>
    <definedName name="_332006_YACT">"#REF!"</definedName>
    <definedName name="_332006_YACTADJ">"#REF!"</definedName>
    <definedName name="_332006_YBUD">"#REF!"</definedName>
    <definedName name="_332006_YBUDADJ">"#REF!"</definedName>
    <definedName name="_333_32">"#REF!"</definedName>
    <definedName name="_333_32_1">"#REF!"</definedName>
    <definedName name="_333_32_2">"#REF!"</definedName>
    <definedName name="_333_32_3">"#REF!"</definedName>
    <definedName name="_337_33">"#REF!"</definedName>
    <definedName name="_337_33_1">"#REF!"</definedName>
    <definedName name="_337_33_2">"#REF!"</definedName>
    <definedName name="_337_33_3">"#REF!"</definedName>
    <definedName name="_34_16">"#REF!"</definedName>
    <definedName name="_34_16_1">"#REF!"</definedName>
    <definedName name="_34_16_2">"#REF!"</definedName>
    <definedName name="_341_34">"#REF!"</definedName>
    <definedName name="_341_34_1">"#REF!"</definedName>
    <definedName name="_341_34_2">"#REF!"</definedName>
    <definedName name="_341_34_3">"#REF!"</definedName>
    <definedName name="_345_34.1">"#REF!"</definedName>
    <definedName name="_345_34.1_1">"#REF!"</definedName>
    <definedName name="_345_34.1_2">"#REF!"</definedName>
    <definedName name="_345_34.1_3">"#REF!"</definedName>
    <definedName name="_35__123Graph_Aｸﾞﾗﾌ_18" hidden="1">#REF!</definedName>
    <definedName name="_35_18.1">"#REF!"</definedName>
    <definedName name="_35_18.1_1">"#REF!"</definedName>
    <definedName name="_35_18.1_2">"#REF!"</definedName>
    <definedName name="_354_4">"#REF!"</definedName>
    <definedName name="_354_4_1">"#REF!"</definedName>
    <definedName name="_354_4_2">"#REF!"</definedName>
    <definedName name="_354_4_3">"#REF!"</definedName>
    <definedName name="_36__123Graph_Aｸﾞﾗﾌ_2" hidden="1">#REF!</definedName>
    <definedName name="_36_2.1">"#REF!"</definedName>
    <definedName name="_36_2.1_1">"#REF!"</definedName>
    <definedName name="_36_2.1_2">"#REF!"</definedName>
    <definedName name="_365_7.1">"#REF!"</definedName>
    <definedName name="_365_7.1_1">"#REF!"</definedName>
    <definedName name="_365_7.1_2">"#REF!"</definedName>
    <definedName name="_365_7.1_3">"#REF!"</definedName>
    <definedName name="_374_7.2">"#REF!"</definedName>
    <definedName name="_374_7.2_1">"#REF!"</definedName>
    <definedName name="_374_7.2_2">"#REF!"</definedName>
    <definedName name="_374_7.2_3">"#REF!"</definedName>
    <definedName name="_38__123Graph_Aｸﾞﾗﾌ_3" hidden="1">#REF!</definedName>
    <definedName name="_383_7.3">"#REF!"</definedName>
    <definedName name="_383_7.3_1">"#REF!"</definedName>
    <definedName name="_383_7.3_2">"#REF!"</definedName>
    <definedName name="_383_7.3_3">"#REF!"</definedName>
    <definedName name="_39_14.3">"#REF!"</definedName>
    <definedName name="_39_14.3_1">"#REF!"</definedName>
    <definedName name="_39_14.3_2">"#REF!"</definedName>
    <definedName name="_39_14.3_3">"#REF!"</definedName>
    <definedName name="_39_2.4">"#REF!"</definedName>
    <definedName name="_39_2.4_1">"#REF!"</definedName>
    <definedName name="_39_2.4_2">"#REF!"</definedName>
    <definedName name="_392_9">"#REF!"</definedName>
    <definedName name="_392_9_1">"#REF!"</definedName>
    <definedName name="_392_9_2">"#REF!"</definedName>
    <definedName name="_392_9_3">"#REF!"</definedName>
    <definedName name="_3F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0_0_F" hidden="1">#REF!</definedName>
    <definedName name="_4_13.1">"#REF!"</definedName>
    <definedName name="_4_13.1_1">"#REF!"</definedName>
    <definedName name="_4_13.1_2">"#REF!"</definedName>
    <definedName name="_40__123Graph_Aｸﾞﾗﾌ_4" hidden="1">#REF!</definedName>
    <definedName name="_400000_ABUD">"#REF!"</definedName>
    <definedName name="_400000_ABUDADJ">"#REF!"</definedName>
    <definedName name="_400000_YACT">"#REF!"</definedName>
    <definedName name="_400000_YACTADJ">"#REF!"</definedName>
    <definedName name="_400000_YBUD">"#REF!"</definedName>
    <definedName name="_400000_YBUDADJ">"#REF!"</definedName>
    <definedName name="_41_20">"#REF!"</definedName>
    <definedName name="_41_20_1">"#REF!"</definedName>
    <definedName name="_41_20_2">"#REF!"</definedName>
    <definedName name="_410000_ABUD">"#REF!"</definedName>
    <definedName name="_410000_ABUDADJ">"#REF!"</definedName>
    <definedName name="_410000_YACT">"#REF!"</definedName>
    <definedName name="_410000_YACTADJ">"#REF!"</definedName>
    <definedName name="_410000_YBUD">"#REF!"</definedName>
    <definedName name="_410000_YBUDADJ">"#REF!"</definedName>
    <definedName name="_410001_ABUD">"#REF!"</definedName>
    <definedName name="_410001_ABUDADJ">"#REF!"</definedName>
    <definedName name="_410001_YACT">"#REF!"</definedName>
    <definedName name="_410001_YACTADJ">"#REF!"</definedName>
    <definedName name="_410001_YBUD">"#REF!"</definedName>
    <definedName name="_410001_YBUDADJ">"#REF!"</definedName>
    <definedName name="_42__123Graph_Aｸﾞﾗﾌ_5" hidden="1">#REF!</definedName>
    <definedName name="_42_0_0_F" hidden="1">#REF!</definedName>
    <definedName name="_42_21.1">"#REF!"</definedName>
    <definedName name="_42_21.1_1">"#REF!"</definedName>
    <definedName name="_42_21.1_2">"#REF!"</definedName>
    <definedName name="_420000_">"#REF!"</definedName>
    <definedName name="_420000_ABUD">"#REF!"</definedName>
    <definedName name="_420000_ABUDADJ">"#REF!"</definedName>
    <definedName name="_420000_YACT">"#REF!"</definedName>
    <definedName name="_420000_YACTADJ">"#REF!"</definedName>
    <definedName name="_420000_YBUD">"#REF!"</definedName>
    <definedName name="_420000_YBUDADJ">"#REF!"</definedName>
    <definedName name="_420001_">"#REF!"</definedName>
    <definedName name="_420001_ABUD">"#REF!"</definedName>
    <definedName name="_420001_ABUDADJ">"#REF!"</definedName>
    <definedName name="_420001_YACT">"#REF!"</definedName>
    <definedName name="_420001_YACTADJ">"#REF!"</definedName>
    <definedName name="_420001_YBUD">"#REF!"</definedName>
    <definedName name="_420001_YBUDADJ">"#REF!"</definedName>
    <definedName name="_420002_ABUD">"#REF!"</definedName>
    <definedName name="_420002_ABUDADJ">"#REF!"</definedName>
    <definedName name="_420002_YACT">"#REF!"</definedName>
    <definedName name="_420002_YACTADJ">"#REF!"</definedName>
    <definedName name="_420002_YBUD">"#REF!"</definedName>
    <definedName name="_420002_YBUDADJ">"#REF!"</definedName>
    <definedName name="_420003_ABUD">"#REF!"</definedName>
    <definedName name="_420003_ABUDADJ">"#REF!"</definedName>
    <definedName name="_420003_YACT">"#REF!"</definedName>
    <definedName name="_420003_YACTADJ">"#REF!"</definedName>
    <definedName name="_420003_YBUD">"#REF!"</definedName>
    <definedName name="_420003_YBUDADJ">"#REF!"</definedName>
    <definedName name="_420004_ABUD">"#REF!"</definedName>
    <definedName name="_420004_ABUDADJ">"#REF!"</definedName>
    <definedName name="_420004_YACT">"#REF!"</definedName>
    <definedName name="_420004_YACTADJ">"#REF!"</definedName>
    <definedName name="_420004_YBUD">"#REF!"</definedName>
    <definedName name="_420004_YBUDADJ">"#REF!"</definedName>
    <definedName name="_420005_ABUD">"#REF!"</definedName>
    <definedName name="_420005_ABUDADJ">"#REF!"</definedName>
    <definedName name="_420005_YACT">"#REF!"</definedName>
    <definedName name="_420005_YACTADJ">"#REF!"</definedName>
    <definedName name="_420005_YBUD">"#REF!"</definedName>
    <definedName name="_420005_YBUDADJ">"#REF!"</definedName>
    <definedName name="_420006_ABUD">"#REF!"</definedName>
    <definedName name="_420006_ABUDADJ">"#REF!"</definedName>
    <definedName name="_420006_YACT">"#REF!"</definedName>
    <definedName name="_420006_YACTADJ">"#REF!"</definedName>
    <definedName name="_420006_YBUD">"#REF!"</definedName>
    <definedName name="_420006_YBUDADJ">"#REF!"</definedName>
    <definedName name="_43_15">"#REF!"</definedName>
    <definedName name="_43_15_1">"#REF!"</definedName>
    <definedName name="_43_15_2">"#REF!"</definedName>
    <definedName name="_43_15_3">"#REF!"</definedName>
    <definedName name="_43_21.5">"#REF!"</definedName>
    <definedName name="_43_21.5_1">"#REF!"</definedName>
    <definedName name="_43_21.5_2">"#REF!"</definedName>
    <definedName name="_430000_ABUD">"#REF!"</definedName>
    <definedName name="_430000_ABUDADJ">"#REF!"</definedName>
    <definedName name="_430000_YACT">"#REF!"</definedName>
    <definedName name="_430000_YACTADJ">"#REF!"</definedName>
    <definedName name="_430000_YBUD">"#REF!"</definedName>
    <definedName name="_430000_YBUDADJ">"#REF!"</definedName>
    <definedName name="_430001_ABUD">"#REF!"</definedName>
    <definedName name="_430001_ABUDADJ">"#REF!"</definedName>
    <definedName name="_430001_YACT">"#REF!"</definedName>
    <definedName name="_430001_YACTADJ">"#REF!"</definedName>
    <definedName name="_430001_YBUD">"#REF!"</definedName>
    <definedName name="_430001_YBUDADJ">"#REF!"</definedName>
    <definedName name="_430002_ABUD">"#REF!"</definedName>
    <definedName name="_430002_ABUDADJ">"#REF!"</definedName>
    <definedName name="_430002_YACT">"#REF!"</definedName>
    <definedName name="_430002_YACTADJ">"#REF!"</definedName>
    <definedName name="_430002_YBUD">"#REF!"</definedName>
    <definedName name="_430002_YBUDADJ">"#REF!"</definedName>
    <definedName name="_430003_ABUD">"#REF!"</definedName>
    <definedName name="_430003_ABUDADJ">"#REF!"</definedName>
    <definedName name="_430003_YACT">"#REF!"</definedName>
    <definedName name="_430003_YACTADJ">"#REF!"</definedName>
    <definedName name="_430003_YBUD">"#REF!"</definedName>
    <definedName name="_430003_YBUDADJ">"#REF!"</definedName>
    <definedName name="_430009_ABUD">"#REF!"</definedName>
    <definedName name="_430009_ABUDADJ">"#REF!"</definedName>
    <definedName name="_430009_YACT">"#REF!"</definedName>
    <definedName name="_430009_YACTADJ">"#REF!"</definedName>
    <definedName name="_430009_YBUD">"#REF!"</definedName>
    <definedName name="_430009_YBUDADJ">"#REF!"</definedName>
    <definedName name="_44__123Graph_Aｸﾞﾗﾌ_6" hidden="1">#REF!</definedName>
    <definedName name="_44_15.1">"#REF!"</definedName>
    <definedName name="_44_15.1_1">"#REF!"</definedName>
    <definedName name="_44_15.1_2">"#REF!"</definedName>
    <definedName name="_44_15.1_3">"#REF!"</definedName>
    <definedName name="_44_24.1">"#REF!"</definedName>
    <definedName name="_44_24.1_1">"#REF!"</definedName>
    <definedName name="_44_24.1_2">"#REF!"</definedName>
    <definedName name="_45_26">"#REF!"</definedName>
    <definedName name="_45_26_1">"#REF!"</definedName>
    <definedName name="_45_26_2">"#REF!"</definedName>
    <definedName name="_46__123Graph_Aｸﾞﾗﾌ_7" hidden="1">#REF!</definedName>
    <definedName name="_46_27">"#REF!"</definedName>
    <definedName name="_46_27_1">"#REF!"</definedName>
    <definedName name="_46_27_2">"#REF!"</definedName>
    <definedName name="_47_27.1">"#REF!"</definedName>
    <definedName name="_47_27.1_1">"#REF!"</definedName>
    <definedName name="_47_27.1_2">"#REF!"</definedName>
    <definedName name="_48__123Graph_Aｸﾞﾗﾌ_8" hidden="1">#REF!</definedName>
    <definedName name="_48_15.1.1">"#REF!"</definedName>
    <definedName name="_48_15.1.1_1">"#REF!"</definedName>
    <definedName name="_48_15.1.1_2">"#REF!"</definedName>
    <definedName name="_48_15.1.1_3">"#REF!"</definedName>
    <definedName name="_48_28">"#REF!"</definedName>
    <definedName name="_48_28_1">"#REF!"</definedName>
    <definedName name="_48_28_2">"#REF!"</definedName>
    <definedName name="_49_15.1.2">"#REF!"</definedName>
    <definedName name="_49_15.1.2_1">"#REF!"</definedName>
    <definedName name="_49_15.1.2_2">"#REF!"</definedName>
    <definedName name="_49_15.1.2_3">"#REF!"</definedName>
    <definedName name="_4F" hidden="1">#REF!</definedName>
    <definedName name="_5___123Graph_CCHART_1" hidden="1">#REF!</definedName>
    <definedName name="_5___123Graph_Eグラフ_20A" hidden="1">#REF!</definedName>
    <definedName name="_5__123Graph_AC04C_ALL_T1" hidden="1">#REF!</definedName>
    <definedName name="_5__123Graph_AF_S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_14.2">"#REF!"</definedName>
    <definedName name="_5_14.2_1">"#REF!"</definedName>
    <definedName name="_5_14.2_2">"#REF!"</definedName>
    <definedName name="_50__123Graph_Aｸﾞﾗﾌ_9" hidden="1">#REF!</definedName>
    <definedName name="_50_3.2">"#REF!"</definedName>
    <definedName name="_50_3.2_1">"#REF!"</definedName>
    <definedName name="_50_3.2_2">"#REF!"</definedName>
    <definedName name="_500000_ABUD">"#REF!"</definedName>
    <definedName name="_500000_ABUDADJ">"#REF!"</definedName>
    <definedName name="_500000_YACT">"#REF!"</definedName>
    <definedName name="_500000_YACTADJ">"#REF!"</definedName>
    <definedName name="_500000_YBUD">"#REF!"</definedName>
    <definedName name="_500000_YBUDADJ">"#REF!"</definedName>
    <definedName name="_51_3.3">"#REF!"</definedName>
    <definedName name="_51_3.3_1">"#REF!"</definedName>
    <definedName name="_51_3.3_2">"#REF!"</definedName>
    <definedName name="_510000_ABUD">"#REF!"</definedName>
    <definedName name="_510000_ABUDADJ">"#REF!"</definedName>
    <definedName name="_510000_YACT">"#REF!"</definedName>
    <definedName name="_510000_YACTADJ">"#REF!"</definedName>
    <definedName name="_510000_YBUD">"#REF!"</definedName>
    <definedName name="_510000_YBUDADJ">"#REF!"</definedName>
    <definedName name="_511000_ABUD">"#REF!"</definedName>
    <definedName name="_511000_ABUDADJ">"#REF!"</definedName>
    <definedName name="_511000_YACT">"#REF!"</definedName>
    <definedName name="_511000_YACTADJ">"#REF!"</definedName>
    <definedName name="_511000_YBUD">"#REF!"</definedName>
    <definedName name="_511000_YBUDADJ">"#REF!"</definedName>
    <definedName name="_511001_ABUD">"#REF!"</definedName>
    <definedName name="_511001_ABUDADJ">"#REF!"</definedName>
    <definedName name="_511001_YACT">"#REF!"</definedName>
    <definedName name="_511001_YACTADJ">"#REF!"</definedName>
    <definedName name="_511001_YBUD">"#REF!"</definedName>
    <definedName name="_511001_YBUDADJ">"#REF!"</definedName>
    <definedName name="_511002_ABUD">"#REF!"</definedName>
    <definedName name="_511002_ABUDADJ">"#REF!"</definedName>
    <definedName name="_511002_YACT">"#REF!"</definedName>
    <definedName name="_511002_YACTADJ">"#REF!"</definedName>
    <definedName name="_511002_YBUD">"#REF!"</definedName>
    <definedName name="_511002_YBUDADJ">"#REF!"</definedName>
    <definedName name="_511003_ABUD">"#REF!"</definedName>
    <definedName name="_511003_ABUDADJ">"#REF!"</definedName>
    <definedName name="_511003_YACT">"#REF!"</definedName>
    <definedName name="_511003_YACTADJ">"#REF!"</definedName>
    <definedName name="_511003_YBUD">"#REF!"</definedName>
    <definedName name="_511003_YBUDADJ">"#REF!"</definedName>
    <definedName name="_511004_ABUD">"#REF!"</definedName>
    <definedName name="_511004_ABUDADJ">"#REF!"</definedName>
    <definedName name="_511004_YACT">"#REF!"</definedName>
    <definedName name="_511004_YACTADJ">"#REF!"</definedName>
    <definedName name="_511004_YBUD">"#REF!"</definedName>
    <definedName name="_511004_YBUDADJ">"#REF!"</definedName>
    <definedName name="_511005_ABUD">"#REF!"</definedName>
    <definedName name="_511005_ABUDADJ">"#REF!"</definedName>
    <definedName name="_511005_YACT">"#REF!"</definedName>
    <definedName name="_511005_YACTADJ">"#REF!"</definedName>
    <definedName name="_511005_YBUD">"#REF!"</definedName>
    <definedName name="_511005_YBUDADJ">"#REF!"</definedName>
    <definedName name="_511006_ABUD">"#REF!"</definedName>
    <definedName name="_511006_ABUDADJ">"#REF!"</definedName>
    <definedName name="_511006_YACT">"#REF!"</definedName>
    <definedName name="_511006_YACTADJ">"#REF!"</definedName>
    <definedName name="_511006_YBUD">"#REF!"</definedName>
    <definedName name="_511006_YBUDADJ">"#REF!"</definedName>
    <definedName name="_511007_ABUD">"#REF!"</definedName>
    <definedName name="_511007_ABUDADJ">"#REF!"</definedName>
    <definedName name="_511007_YACT">"#REF!"</definedName>
    <definedName name="_511007_YACTADJ">"#REF!"</definedName>
    <definedName name="_511007_YBUD">"#REF!"</definedName>
    <definedName name="_511007_YBUDADJ">"#REF!"</definedName>
    <definedName name="_511008_ABUD">"#REF!"</definedName>
    <definedName name="_511008_ABUDADJ">"#REF!"</definedName>
    <definedName name="_511008_YACT">"#REF!"</definedName>
    <definedName name="_511008_YACTADJ">"#REF!"</definedName>
    <definedName name="_511008_YBUD">"#REF!"</definedName>
    <definedName name="_511008_YBUDADJ">"#REF!"</definedName>
    <definedName name="_511009_ABUD">"#REF!"</definedName>
    <definedName name="_511009_ABUDADJ">"#REF!"</definedName>
    <definedName name="_511009_YACT">"#REF!"</definedName>
    <definedName name="_511009_YACTADJ">"#REF!"</definedName>
    <definedName name="_511009_YBUD">"#REF!"</definedName>
    <definedName name="_511009_YBUDADJ">"#REF!"</definedName>
    <definedName name="_511010_ABUD">"#REF!"</definedName>
    <definedName name="_511010_ABUDADJ">"#REF!"</definedName>
    <definedName name="_511010_YACT">"#REF!"</definedName>
    <definedName name="_511010_YACTADJ">"#REF!"</definedName>
    <definedName name="_511010_YBUD">"#REF!"</definedName>
    <definedName name="_511010_YBUDADJ">"#REF!"</definedName>
    <definedName name="_511011_ABUD">"#REF!"</definedName>
    <definedName name="_511011_ABUDADJ">"#REF!"</definedName>
    <definedName name="_511011_YACT">"#REF!"</definedName>
    <definedName name="_511011_YACTADJ">"#REF!"</definedName>
    <definedName name="_511011_YBUD">"#REF!"</definedName>
    <definedName name="_511011_YBUDADJ">"#REF!"</definedName>
    <definedName name="_511012_ABUD">"#REF!"</definedName>
    <definedName name="_511012_ABUDADJ">"#REF!"</definedName>
    <definedName name="_511012_YACT">"#REF!"</definedName>
    <definedName name="_511012_YACTADJ">"#REF!"</definedName>
    <definedName name="_511012_YBUD">"#REF!"</definedName>
    <definedName name="_511012_YBUDADJ">"#REF!"</definedName>
    <definedName name="_511013_ABUD">"#REF!"</definedName>
    <definedName name="_511013_ABUDADJ">"#REF!"</definedName>
    <definedName name="_511013_YACT">"#REF!"</definedName>
    <definedName name="_511013_YACTADJ">"#REF!"</definedName>
    <definedName name="_511013_YBUD">"#REF!"</definedName>
    <definedName name="_511013_YBUDADJ">"#REF!"</definedName>
    <definedName name="_511014_ABUD">"#REF!"</definedName>
    <definedName name="_511014_ABUDADJ">"#REF!"</definedName>
    <definedName name="_511014_YACT">"#REF!"</definedName>
    <definedName name="_511014_YACTADJ">"#REF!"</definedName>
    <definedName name="_511014_YBUD">"#REF!"</definedName>
    <definedName name="_511014_YBUDADJ">"#REF!"</definedName>
    <definedName name="_512000_ABUD">"#REF!"</definedName>
    <definedName name="_512000_ABUDADJ">"#REF!"</definedName>
    <definedName name="_512000_YACT">"#REF!"</definedName>
    <definedName name="_512000_YACTADJ">"#REF!"</definedName>
    <definedName name="_512000_YBUD">"#REF!"</definedName>
    <definedName name="_512000_YBUDADJ">"#REF!"</definedName>
    <definedName name="_512100_ABUD">"#REF!"</definedName>
    <definedName name="_512100_ABUDADJ">"#REF!"</definedName>
    <definedName name="_512100_YACT">"#REF!"</definedName>
    <definedName name="_512100_YACTADJ">"#REF!"</definedName>
    <definedName name="_512100_YBUD">"#REF!"</definedName>
    <definedName name="_512100_YBUDADJ">"#REF!"</definedName>
    <definedName name="_512200_ABUD">"#REF!"</definedName>
    <definedName name="_512200_ABUDADJ">"#REF!"</definedName>
    <definedName name="_512200_YACT">"#REF!"</definedName>
    <definedName name="_512200_YACTADJ">"#REF!"</definedName>
    <definedName name="_512200_YBUD">"#REF!"</definedName>
    <definedName name="_512200_YBUDADJ">"#REF!"</definedName>
    <definedName name="_512300_ABUD">"#REF!"</definedName>
    <definedName name="_512300_ABUDADJ">"#REF!"</definedName>
    <definedName name="_512300_YACT">"#REF!"</definedName>
    <definedName name="_512300_YACTADJ">"#REF!"</definedName>
    <definedName name="_512300_YBUD">"#REF!"</definedName>
    <definedName name="_512300_YBUDADJ">"#REF!"</definedName>
    <definedName name="_512400_ABUD">"#REF!"</definedName>
    <definedName name="_512400_ABUDADJ">"#REF!"</definedName>
    <definedName name="_512400_YACT">"#REF!"</definedName>
    <definedName name="_512400_YACTADJ">"#REF!"</definedName>
    <definedName name="_512400_YBUD">"#REF!"</definedName>
    <definedName name="_512400_YBUDADJ">"#REF!"</definedName>
    <definedName name="_512500_ABUD">"#REF!"</definedName>
    <definedName name="_512500_ABUDADJ">"#REF!"</definedName>
    <definedName name="_512500_YACT">"#REF!"</definedName>
    <definedName name="_512500_YACTADJ">"#REF!"</definedName>
    <definedName name="_512500_YBUD">"#REF!"</definedName>
    <definedName name="_512500_YBUDADJ">"#REF!"</definedName>
    <definedName name="_512600_ABUD">"#REF!"</definedName>
    <definedName name="_512600_ABUDADJ">"#REF!"</definedName>
    <definedName name="_512600_YACT">"#REF!"</definedName>
    <definedName name="_512600_YACTADJ">"#REF!"</definedName>
    <definedName name="_512600_YBUD">"#REF!"</definedName>
    <definedName name="_512600_YBUDADJ">"#REF!"</definedName>
    <definedName name="_512700_ABUD">"#REF!"</definedName>
    <definedName name="_512700_ABUDADJ">"#REF!"</definedName>
    <definedName name="_512700_YACT">"#REF!"</definedName>
    <definedName name="_512700_YACTADJ">"#REF!"</definedName>
    <definedName name="_512700_YBUD">"#REF!"</definedName>
    <definedName name="_512700_YBUDADJ">"#REF!"</definedName>
    <definedName name="_512810_ABUD">"#REF!"</definedName>
    <definedName name="_512810_ABUDADJ">"#REF!"</definedName>
    <definedName name="_512810_YACT">"#REF!"</definedName>
    <definedName name="_512810_YACTADJ">"#REF!"</definedName>
    <definedName name="_512810_YBUD">"#REF!"</definedName>
    <definedName name="_512810_YBUDADJ">"#REF!"</definedName>
    <definedName name="_512820_ABUD">"#REF!"</definedName>
    <definedName name="_512820_ABUDADJ">"#REF!"</definedName>
    <definedName name="_512820_YACT">"#REF!"</definedName>
    <definedName name="_512820_YACTADJ">"#REF!"</definedName>
    <definedName name="_512820_YBUD">"#REF!"</definedName>
    <definedName name="_512820_YBUDADJ">"#REF!"</definedName>
    <definedName name="_512830_ABUD">"#REF!"</definedName>
    <definedName name="_512830_ABUDADJ">"#REF!"</definedName>
    <definedName name="_512830_YACT">"#REF!"</definedName>
    <definedName name="_512830_YACTADJ">"#REF!"</definedName>
    <definedName name="_512830_YBUD">"#REF!"</definedName>
    <definedName name="_512830_YBUDADJ">"#REF!"</definedName>
    <definedName name="_512900_ABUD">"#REF!"</definedName>
    <definedName name="_512900_ABUDADJ">"#REF!"</definedName>
    <definedName name="_512900_YACT">"#REF!"</definedName>
    <definedName name="_512900_YACTADJ">"#REF!"</definedName>
    <definedName name="_512900_YBUD">"#REF!"</definedName>
    <definedName name="_512900_YBUDADJ">"#REF!"</definedName>
    <definedName name="_513000_ABUD">"#REF!"</definedName>
    <definedName name="_513000_ABUDADJ">"#REF!"</definedName>
    <definedName name="_513000_YACT">"#REF!"</definedName>
    <definedName name="_513000_YACTADJ">"#REF!"</definedName>
    <definedName name="_513000_YBUD">"#REF!"</definedName>
    <definedName name="_513000_YBUDADJ">"#REF!"</definedName>
    <definedName name="_513001_ABUD">"#REF!"</definedName>
    <definedName name="_513001_ABUDADJ">"#REF!"</definedName>
    <definedName name="_513001_YACT">"#REF!"</definedName>
    <definedName name="_513001_YACTADJ">"#REF!"</definedName>
    <definedName name="_513001_YBUD">"#REF!"</definedName>
    <definedName name="_513001_YBUDADJ">"#REF!"</definedName>
    <definedName name="_513002_ABUD">"#REF!"</definedName>
    <definedName name="_513002_ABUDADJ">"#REF!"</definedName>
    <definedName name="_513002_YACT">"#REF!"</definedName>
    <definedName name="_513002_YACTADJ">"#REF!"</definedName>
    <definedName name="_513002_YBUD">"#REF!"</definedName>
    <definedName name="_513002_YBUDADJ">"#REF!"</definedName>
    <definedName name="_513004_ABUD">"#REF!"</definedName>
    <definedName name="_513004_ABUDADJ">"#REF!"</definedName>
    <definedName name="_513004_YACT">"#REF!"</definedName>
    <definedName name="_513004_YACTADJ">"#REF!"</definedName>
    <definedName name="_513004_YBUD">"#REF!"</definedName>
    <definedName name="_513004_YBUDADJ">"#REF!"</definedName>
    <definedName name="_513005_ABUD">"#REF!"</definedName>
    <definedName name="_513005_ABUDADJ">"#REF!"</definedName>
    <definedName name="_513005_YACT">"#REF!"</definedName>
    <definedName name="_513005_YACTADJ">"#REF!"</definedName>
    <definedName name="_513005_YBUD">"#REF!"</definedName>
    <definedName name="_513005_YBUDADJ">"#REF!"</definedName>
    <definedName name="_513006_ABUD">"#REF!"</definedName>
    <definedName name="_513006_ABUDADJ">"#REF!"</definedName>
    <definedName name="_513006_YACT">"#REF!"</definedName>
    <definedName name="_513006_YACTADJ">"#REF!"</definedName>
    <definedName name="_513006_YBUD">"#REF!"</definedName>
    <definedName name="_513006_YBUDADJ">"#REF!"</definedName>
    <definedName name="_513007_ABUD">"#REF!"</definedName>
    <definedName name="_513007_ABUDADJ">"#REF!"</definedName>
    <definedName name="_513007_YACT">"#REF!"</definedName>
    <definedName name="_513007_YACTADJ">"#REF!"</definedName>
    <definedName name="_513007_YBUD">"#REF!"</definedName>
    <definedName name="_513007_YBUDADJ">"#REF!"</definedName>
    <definedName name="_514000_ABUD">"#REF!"</definedName>
    <definedName name="_514000_ABUDADJ">"#REF!"</definedName>
    <definedName name="_514000_YACT">"#REF!"</definedName>
    <definedName name="_514000_YACTADJ">"#REF!"</definedName>
    <definedName name="_514000_YBUD">"#REF!"</definedName>
    <definedName name="_514000_YBUDADJ">"#REF!"</definedName>
    <definedName name="_514001_ABUD">"#REF!"</definedName>
    <definedName name="_514001_ABUDADJ">"#REF!"</definedName>
    <definedName name="_514001_YACT">"#REF!"</definedName>
    <definedName name="_514001_YACTADJ">"#REF!"</definedName>
    <definedName name="_514001_YBUD">"#REF!"</definedName>
    <definedName name="_514001_YBUDADJ">"#REF!"</definedName>
    <definedName name="_514002_ABUD">"#REF!"</definedName>
    <definedName name="_514002_ABUDADJ">"#REF!"</definedName>
    <definedName name="_514002_YACT">"#REF!"</definedName>
    <definedName name="_514002_YACTADJ">"#REF!"</definedName>
    <definedName name="_514002_YBUD">"#REF!"</definedName>
    <definedName name="_514002_YBUDADJ">"#REF!"</definedName>
    <definedName name="_514003_ABUD">"#REF!"</definedName>
    <definedName name="_514003_ABUDADJ">"#REF!"</definedName>
    <definedName name="_514003_YACT">"#REF!"</definedName>
    <definedName name="_514003_YACTADJ">"#REF!"</definedName>
    <definedName name="_514003_YBUD">"#REF!"</definedName>
    <definedName name="_514003_YBUDADJ">"#REF!"</definedName>
    <definedName name="_514004_ABUD">"#REF!"</definedName>
    <definedName name="_514004_ABUDADJ">"#REF!"</definedName>
    <definedName name="_514004_YACT">"#REF!"</definedName>
    <definedName name="_514004_YACTADJ">"#REF!"</definedName>
    <definedName name="_514004_YBUD">"#REF!"</definedName>
    <definedName name="_514004_YBUDADJ">"#REF!"</definedName>
    <definedName name="_514005_ABUD">"#REF!"</definedName>
    <definedName name="_514005_ABUDADJ">"#REF!"</definedName>
    <definedName name="_514005_YACT">"#REF!"</definedName>
    <definedName name="_514005_YACTADJ">"#REF!"</definedName>
    <definedName name="_514005_YBUD">"#REF!"</definedName>
    <definedName name="_514005_YBUDADJ">"#REF!"</definedName>
    <definedName name="_514008_ABUD">"#REF!"</definedName>
    <definedName name="_514008_ABUDADJ">"#REF!"</definedName>
    <definedName name="_514008_YACT">"#REF!"</definedName>
    <definedName name="_514008_YACTADJ">"#REF!"</definedName>
    <definedName name="_514008_YBUD">"#REF!"</definedName>
    <definedName name="_514008_YBUDADJ">"#REF!"</definedName>
    <definedName name="_514009_ABUD">"#REF!"</definedName>
    <definedName name="_514009_ABUDADJ">"#REF!"</definedName>
    <definedName name="_514009_YACT">"#REF!"</definedName>
    <definedName name="_514009_YACTADJ">"#REF!"</definedName>
    <definedName name="_514009_YBUD">"#REF!"</definedName>
    <definedName name="_514009_YBUDADJ">"#REF!"</definedName>
    <definedName name="_514010_ABUD">"#REF!"</definedName>
    <definedName name="_514010_ABUDADJ">"#REF!"</definedName>
    <definedName name="_514010_YACT">"#REF!"</definedName>
    <definedName name="_514010_YACTADJ">"#REF!"</definedName>
    <definedName name="_514010_YBUD">"#REF!"</definedName>
    <definedName name="_514010_YBUDADJ">"#REF!"</definedName>
    <definedName name="_514012_ABUD">"#REF!"</definedName>
    <definedName name="_514012_ABUDADJ">"#REF!"</definedName>
    <definedName name="_514012_YACT">"#REF!"</definedName>
    <definedName name="_514012_YACTADJ">"#REF!"</definedName>
    <definedName name="_514012_YBUD">"#REF!"</definedName>
    <definedName name="_514012_YBUDADJ">"#REF!"</definedName>
    <definedName name="_514013_ABUD">"#REF!"</definedName>
    <definedName name="_514013_ABUDADJ">"#REF!"</definedName>
    <definedName name="_514013_YACT">"#REF!"</definedName>
    <definedName name="_514013_YACTADJ">"#REF!"</definedName>
    <definedName name="_514013_YBUD">"#REF!"</definedName>
    <definedName name="_514013_YBUDADJ">"#REF!"</definedName>
    <definedName name="_514014_ABUD">"#REF!"</definedName>
    <definedName name="_514014_ABUDADJ">"#REF!"</definedName>
    <definedName name="_514014_YACT">"#REF!"</definedName>
    <definedName name="_514014_YACTADJ">"#REF!"</definedName>
    <definedName name="_514014_YBUD">"#REF!"</definedName>
    <definedName name="_514014_YBUDADJ">"#REF!"</definedName>
    <definedName name="_514016_ABUD">"#REF!"</definedName>
    <definedName name="_514016_ABUDADJ">"#REF!"</definedName>
    <definedName name="_514016_YACT">"#REF!"</definedName>
    <definedName name="_514016_YACTADJ">"#REF!"</definedName>
    <definedName name="_514016_YBUD">"#REF!"</definedName>
    <definedName name="_514016_YBUDADJ">"#REF!"</definedName>
    <definedName name="_514017_">"#REF!"</definedName>
    <definedName name="_514017_ABUD">"#REF!"</definedName>
    <definedName name="_514017_ABUDADJ">"#REF!"</definedName>
    <definedName name="_514017_YACT">"#REF!"</definedName>
    <definedName name="_514017_YACTADJ">"#REF!"</definedName>
    <definedName name="_514017_YBUD">"#REF!"</definedName>
    <definedName name="_514017_YBUDADJ">"#REF!"</definedName>
    <definedName name="_514018_">"#REF!"</definedName>
    <definedName name="_514018_ABUD">"#REF!"</definedName>
    <definedName name="_514018_ABUDADJ">"#REF!"</definedName>
    <definedName name="_514018_YACT">"#REF!"</definedName>
    <definedName name="_514018_YACTADJ">"#REF!"</definedName>
    <definedName name="_514018_YBUD">"#REF!"</definedName>
    <definedName name="_514018_YBUDADJ">"#REF!"</definedName>
    <definedName name="_52_30">"#REF!"</definedName>
    <definedName name="_52_30_1">"#REF!"</definedName>
    <definedName name="_52_30_2">"#REF!"</definedName>
    <definedName name="_520000_">"#REF!"</definedName>
    <definedName name="_520000_ABUD">"#REF!"</definedName>
    <definedName name="_520000_ABUDADJ">"#REF!"</definedName>
    <definedName name="_520000_YACT">"#REF!"</definedName>
    <definedName name="_520000_YACTADJ">"#REF!"</definedName>
    <definedName name="_520000_YBUD">"#REF!"</definedName>
    <definedName name="_520000_YBUDADJ">"#REF!"</definedName>
    <definedName name="_521000_">"#REF!"</definedName>
    <definedName name="_521000_ABUD">"#REF!"</definedName>
    <definedName name="_521000_ABUDADJ">"#REF!"</definedName>
    <definedName name="_521000_YACT">"#REF!"</definedName>
    <definedName name="_521000_YACTADJ">"#REF!"</definedName>
    <definedName name="_521000_YBUD">"#REF!"</definedName>
    <definedName name="_521000_YBUDADJ">"#REF!"</definedName>
    <definedName name="_521001_">"#REF!"</definedName>
    <definedName name="_521001_ABUD">"#REF!"</definedName>
    <definedName name="_521001_ABUDADJ">"#REF!"</definedName>
    <definedName name="_521001_YACT">"#REF!"</definedName>
    <definedName name="_521001_YACTADJ">"#REF!"</definedName>
    <definedName name="_521001_YBUD">"#REF!"</definedName>
    <definedName name="_521001_YBUDADJ">"#REF!"</definedName>
    <definedName name="_521002_">"#REF!"</definedName>
    <definedName name="_521002_ABUD">"#REF!"</definedName>
    <definedName name="_521002_ABUDADJ">"#REF!"</definedName>
    <definedName name="_521002_YACT">"#REF!"</definedName>
    <definedName name="_521002_YACTADJ">"#REF!"</definedName>
    <definedName name="_521002_YBUD">"#REF!"</definedName>
    <definedName name="_521002_YBUDADJ">"#REF!"</definedName>
    <definedName name="_521003_">"#REF!"</definedName>
    <definedName name="_521003_ABUD">"#REF!"</definedName>
    <definedName name="_521003_ABUDADJ">"#REF!"</definedName>
    <definedName name="_521003_YACT">"#REF!"</definedName>
    <definedName name="_521003_YACTADJ">"#REF!"</definedName>
    <definedName name="_521003_YBUD">"#REF!"</definedName>
    <definedName name="_521003_YBUDADJ">"#REF!"</definedName>
    <definedName name="_521004_">"#REF!"</definedName>
    <definedName name="_521004_ABUD">"#REF!"</definedName>
    <definedName name="_521004_ABUDADJ">"#REF!"</definedName>
    <definedName name="_521004_YACT">"#REF!"</definedName>
    <definedName name="_521004_YACTADJ">"#REF!"</definedName>
    <definedName name="_521004_YBUD">"#REF!"</definedName>
    <definedName name="_521004_YBUDADJ">"#REF!"</definedName>
    <definedName name="_521005_">"#REF!"</definedName>
    <definedName name="_521005_ABUD">"#REF!"</definedName>
    <definedName name="_521005_ABUDADJ">"#REF!"</definedName>
    <definedName name="_521005_YACT">"#REF!"</definedName>
    <definedName name="_521005_YACTADJ">"#REF!"</definedName>
    <definedName name="_521005_YBUD">"#REF!"</definedName>
    <definedName name="_521005_YBUDADJ">"#REF!"</definedName>
    <definedName name="_521006_">"#REF!"</definedName>
    <definedName name="_521006_ABUD">"#REF!"</definedName>
    <definedName name="_521006_ABUDADJ">"#REF!"</definedName>
    <definedName name="_521006_YACT">"#REF!"</definedName>
    <definedName name="_521006_YACTADJ">"#REF!"</definedName>
    <definedName name="_521006_YBUD">"#REF!"</definedName>
    <definedName name="_521006_YBUDADJ">"#REF!"</definedName>
    <definedName name="_521007_">"#REF!"</definedName>
    <definedName name="_521007_ABUD">"#REF!"</definedName>
    <definedName name="_521007_ABUDADJ">"#REF!"</definedName>
    <definedName name="_521007_YACT">"#REF!"</definedName>
    <definedName name="_521007_YACTADJ">"#REF!"</definedName>
    <definedName name="_521007_YBUD">"#REF!"</definedName>
    <definedName name="_521007_YBUDADJ">"#REF!"</definedName>
    <definedName name="_521008_">"#REF!"</definedName>
    <definedName name="_521008_ABUD">"#REF!"</definedName>
    <definedName name="_521008_ABUDADJ">"#REF!"</definedName>
    <definedName name="_521008_YACT">"#REF!"</definedName>
    <definedName name="_521008_YACTADJ">"#REF!"</definedName>
    <definedName name="_521008_YBUD">"#REF!"</definedName>
    <definedName name="_521008_YBUDADJ">"#REF!"</definedName>
    <definedName name="_521009_">"#REF!"</definedName>
    <definedName name="_521009_ABUD">"#REF!"</definedName>
    <definedName name="_521009_ABUDADJ">"#REF!"</definedName>
    <definedName name="_521009_YACT">"#REF!"</definedName>
    <definedName name="_521009_YACTADJ">"#REF!"</definedName>
    <definedName name="_521009_YBUD">"#REF!"</definedName>
    <definedName name="_521009_YBUDADJ">"#REF!"</definedName>
    <definedName name="_522000_">"#REF!"</definedName>
    <definedName name="_522000_ABUD">"#REF!"</definedName>
    <definedName name="_522000_ABUDADJ">"#REF!"</definedName>
    <definedName name="_522000_YACT">"#REF!"</definedName>
    <definedName name="_522000_YACTADJ">"#REF!"</definedName>
    <definedName name="_522000_YBUD">"#REF!"</definedName>
    <definedName name="_522000_YBUDADJ">"#REF!"</definedName>
    <definedName name="_522001_">"#REF!"</definedName>
    <definedName name="_522001_ABUD">"#REF!"</definedName>
    <definedName name="_522001_ABUDADJ">"#REF!"</definedName>
    <definedName name="_522001_YACT">"#REF!"</definedName>
    <definedName name="_522001_YACTADJ">"#REF!"</definedName>
    <definedName name="_522001_YBUD">"#REF!"</definedName>
    <definedName name="_522001_YBUDADJ">"#REF!"</definedName>
    <definedName name="_522003_">"#REF!"</definedName>
    <definedName name="_522003_ABUD">"#REF!"</definedName>
    <definedName name="_522003_ABUDADJ">"#REF!"</definedName>
    <definedName name="_522003_YACT">"#REF!"</definedName>
    <definedName name="_522003_YACTADJ">"#REF!"</definedName>
    <definedName name="_522003_YBUD">"#REF!"</definedName>
    <definedName name="_522003_YBUDADJ">"#REF!"</definedName>
    <definedName name="_522004_">"#REF!"</definedName>
    <definedName name="_522004_ABUD">"#REF!"</definedName>
    <definedName name="_522004_ABUDADJ">"#REF!"</definedName>
    <definedName name="_522004_YACT">"#REF!"</definedName>
    <definedName name="_522004_YACTADJ">"#REF!"</definedName>
    <definedName name="_522004_YBUD">"#REF!"</definedName>
    <definedName name="_522004_YBUDADJ">"#REF!"</definedName>
    <definedName name="_522005_">"#REF!"</definedName>
    <definedName name="_522005_ABUD">"#REF!"</definedName>
    <definedName name="_522005_ABUDADJ">"#REF!"</definedName>
    <definedName name="_522005_YACT">"#REF!"</definedName>
    <definedName name="_522005_YACTADJ">"#REF!"</definedName>
    <definedName name="_522005_YBUD">"#REF!"</definedName>
    <definedName name="_522005_YBUDADJ">"#REF!"</definedName>
    <definedName name="_522006_">"#REF!"</definedName>
    <definedName name="_522006_ABUD">"#REF!"</definedName>
    <definedName name="_522006_ABUDADJ">"#REF!"</definedName>
    <definedName name="_522006_YACT">"#REF!"</definedName>
    <definedName name="_522006_YACTADJ">"#REF!"</definedName>
    <definedName name="_522006_YBUD">"#REF!"</definedName>
    <definedName name="_522006_YBUDADJ">"#REF!"</definedName>
    <definedName name="_523000_">"#REF!"</definedName>
    <definedName name="_523000_ABUD">"#REF!"</definedName>
    <definedName name="_523000_ABUDADJ">"#REF!"</definedName>
    <definedName name="_523000_YACT">"#REF!"</definedName>
    <definedName name="_523000_YACTADJ">"#REF!"</definedName>
    <definedName name="_523000_YBUD">"#REF!"</definedName>
    <definedName name="_523000_YBUDADJ">"#REF!"</definedName>
    <definedName name="_523001_">"#REF!"</definedName>
    <definedName name="_523001_ABUD">"#REF!"</definedName>
    <definedName name="_523001_ABUDADJ">"#REF!"</definedName>
    <definedName name="_523001_YACT">"#REF!"</definedName>
    <definedName name="_523001_YACTADJ">"#REF!"</definedName>
    <definedName name="_523001_YBUD">"#REF!"</definedName>
    <definedName name="_523001_YBUDADJ">"#REF!"</definedName>
    <definedName name="_523003_">"#REF!"</definedName>
    <definedName name="_523003_ABUD">"#REF!"</definedName>
    <definedName name="_523003_ABUDADJ">"#REF!"</definedName>
    <definedName name="_523003_YACT">"#REF!"</definedName>
    <definedName name="_523003_YACTADJ">"#REF!"</definedName>
    <definedName name="_523003_YBUD">"#REF!"</definedName>
    <definedName name="_523003_YBUDADJ">"#REF!"</definedName>
    <definedName name="_523004_">"#REF!"</definedName>
    <definedName name="_523004_ABUD">"#REF!"</definedName>
    <definedName name="_523004_ABUDADJ">"#REF!"</definedName>
    <definedName name="_523004_YACT">"#REF!"</definedName>
    <definedName name="_523004_YACTADJ">"#REF!"</definedName>
    <definedName name="_523004_YBUD">"#REF!"</definedName>
    <definedName name="_523004_YBUDADJ">"#REF!"</definedName>
    <definedName name="_523005_">"#REF!"</definedName>
    <definedName name="_523005_ABUD">"#REF!"</definedName>
    <definedName name="_523005_ABUDADJ">"#REF!"</definedName>
    <definedName name="_523005_YACT">"#REF!"</definedName>
    <definedName name="_523005_YACTADJ">"#REF!"</definedName>
    <definedName name="_523005_YBUD">"#REF!"</definedName>
    <definedName name="_523005_YBUDADJ">"#REF!"</definedName>
    <definedName name="_523006_">"#REF!"</definedName>
    <definedName name="_523006_ABUD">"#REF!"</definedName>
    <definedName name="_523006_ABUDADJ">"#REF!"</definedName>
    <definedName name="_523006_YACT">"#REF!"</definedName>
    <definedName name="_523006_YACTADJ">"#REF!"</definedName>
    <definedName name="_523006_YBUD">"#REF!"</definedName>
    <definedName name="_523006_YBUDADJ">"#REF!"</definedName>
    <definedName name="_523007_">"#REF!"</definedName>
    <definedName name="_523007_ABUD">"#REF!"</definedName>
    <definedName name="_523007_ABUDADJ">"#REF!"</definedName>
    <definedName name="_523007_YACT">"#REF!"</definedName>
    <definedName name="_523007_YACTADJ">"#REF!"</definedName>
    <definedName name="_523007_YBUD">"#REF!"</definedName>
    <definedName name="_523007_YBUDADJ">"#REF!"</definedName>
    <definedName name="_523008_">"#REF!"</definedName>
    <definedName name="_523008_ABUD">"#REF!"</definedName>
    <definedName name="_523008_ABUDADJ">"#REF!"</definedName>
    <definedName name="_523008_YACT">"#REF!"</definedName>
    <definedName name="_523008_YACTADJ">"#REF!"</definedName>
    <definedName name="_523008_YBUD">"#REF!"</definedName>
    <definedName name="_523008_YBUDADJ">"#REF!"</definedName>
    <definedName name="_523009_">"#REF!"</definedName>
    <definedName name="_523009_ABUD">"#REF!"</definedName>
    <definedName name="_523009_ABUDADJ">"#REF!"</definedName>
    <definedName name="_523009_YACT">"#REF!"</definedName>
    <definedName name="_523009_YACTADJ">"#REF!"</definedName>
    <definedName name="_523009_YBUD">"#REF!"</definedName>
    <definedName name="_523009_YBUDADJ">"#REF!"</definedName>
    <definedName name="_523011_">"#REF!"</definedName>
    <definedName name="_523011_ABUD">"#REF!"</definedName>
    <definedName name="_523011_ABUDADJ">"#REF!"</definedName>
    <definedName name="_523011_YACT">"#REF!"</definedName>
    <definedName name="_523011_YACTADJ">"#REF!"</definedName>
    <definedName name="_523011_YBUD">"#REF!"</definedName>
    <definedName name="_523011_YBUDADJ">"#REF!"</definedName>
    <definedName name="_523012_">"#REF!"</definedName>
    <definedName name="_523012_ABUD">"#REF!"</definedName>
    <definedName name="_523012_ABUDADJ">"#REF!"</definedName>
    <definedName name="_523012_YACT">"#REF!"</definedName>
    <definedName name="_523012_YACTADJ">"#REF!"</definedName>
    <definedName name="_523012_YBUD">"#REF!"</definedName>
    <definedName name="_523012_YBUDADJ">"#REF!"</definedName>
    <definedName name="_523013_">"#REF!"</definedName>
    <definedName name="_523013_ABUD">"#REF!"</definedName>
    <definedName name="_523013_ABUDADJ">"#REF!"</definedName>
    <definedName name="_523013_YACT">"#REF!"</definedName>
    <definedName name="_523013_YACTADJ">"#REF!"</definedName>
    <definedName name="_523013_YBUD">"#REF!"</definedName>
    <definedName name="_523013_YBUDADJ">"#REF!"</definedName>
    <definedName name="_523014_">"#REF!"</definedName>
    <definedName name="_523014_ABUD">"#REF!"</definedName>
    <definedName name="_523014_ABUDADJ">"#REF!"</definedName>
    <definedName name="_523014_YACT">"#REF!"</definedName>
    <definedName name="_523014_YACTADJ">"#REF!"</definedName>
    <definedName name="_523014_YBUD">"#REF!"</definedName>
    <definedName name="_523014_YBUDADJ">"#REF!"</definedName>
    <definedName name="_523100_">"#REF!"</definedName>
    <definedName name="_523100_ABUD">"#REF!"</definedName>
    <definedName name="_523100_ABUDADJ">"#REF!"</definedName>
    <definedName name="_523100_YACT">"#REF!"</definedName>
    <definedName name="_523100_YACTADJ">"#REF!"</definedName>
    <definedName name="_523100_YBUD">"#REF!"</definedName>
    <definedName name="_523100_YBUDADJ">"#REF!"</definedName>
    <definedName name="_524000_">"#REF!"</definedName>
    <definedName name="_524000_ABUD">"#REF!"</definedName>
    <definedName name="_524000_ABUDADJ">"#REF!"</definedName>
    <definedName name="_524000_YACT">"#REF!"</definedName>
    <definedName name="_524000_YACTADJ">"#REF!"</definedName>
    <definedName name="_524000_YBUD">"#REF!"</definedName>
    <definedName name="_524000_YBUDADJ">"#REF!"</definedName>
    <definedName name="_524001_">"#REF!"</definedName>
    <definedName name="_524001_ABUD">"#REF!"</definedName>
    <definedName name="_524001_ABUDADJ">"#REF!"</definedName>
    <definedName name="_524001_YACT">"#REF!"</definedName>
    <definedName name="_524001_YACTADJ">"#REF!"</definedName>
    <definedName name="_524001_YBUD">"#REF!"</definedName>
    <definedName name="_524001_YBUDADJ">"#REF!"</definedName>
    <definedName name="_524002_">"#REF!"</definedName>
    <definedName name="_524002_ABUD">"#REF!"</definedName>
    <definedName name="_524002_ABUDADJ">"#REF!"</definedName>
    <definedName name="_524002_YACT">"#REF!"</definedName>
    <definedName name="_524002_YACTADJ">"#REF!"</definedName>
    <definedName name="_524002_YBUD">"#REF!"</definedName>
    <definedName name="_524002_YBUDADJ">"#REF!"</definedName>
    <definedName name="_524003_">"#REF!"</definedName>
    <definedName name="_524003_ABUD">"#REF!"</definedName>
    <definedName name="_524003_ABUDADJ">"#REF!"</definedName>
    <definedName name="_524003_YACT">"#REF!"</definedName>
    <definedName name="_524003_YACTADJ">"#REF!"</definedName>
    <definedName name="_524003_YBUD">"#REF!"</definedName>
    <definedName name="_524003_YBUDADJ">"#REF!"</definedName>
    <definedName name="_524004_">"#REF!"</definedName>
    <definedName name="_524004_ABUD">"#REF!"</definedName>
    <definedName name="_524004_ABUDADJ">"#REF!"</definedName>
    <definedName name="_524004_YACT">"#REF!"</definedName>
    <definedName name="_524004_YACTADJ">"#REF!"</definedName>
    <definedName name="_524004_YBUD">"#REF!"</definedName>
    <definedName name="_524004_YBUDADJ">"#REF!"</definedName>
    <definedName name="_524005_">"#REF!"</definedName>
    <definedName name="_524005_ABUD">"#REF!"</definedName>
    <definedName name="_524005_ABUDADJ">"#REF!"</definedName>
    <definedName name="_524005_YACT">"#REF!"</definedName>
    <definedName name="_524005_YACTADJ">"#REF!"</definedName>
    <definedName name="_524005_YBUD">"#REF!"</definedName>
    <definedName name="_524005_YBUDADJ">"#REF!"</definedName>
    <definedName name="_53__123Graph_BF_S" hidden="1">#REF!</definedName>
    <definedName name="_53_30.1">"#REF!"</definedName>
    <definedName name="_53_30.1_1">"#REF!"</definedName>
    <definedName name="_53_30.1_2">"#REF!"</definedName>
    <definedName name="_530000_">"#REF!"</definedName>
    <definedName name="_530000_ABUD">"#REF!"</definedName>
    <definedName name="_530000_ABUDADJ">"#REF!"</definedName>
    <definedName name="_530000_YACT">"#REF!"</definedName>
    <definedName name="_530000_YACTADJ">"#REF!"</definedName>
    <definedName name="_530000_YBUD">"#REF!"</definedName>
    <definedName name="_530000_YBUDADJ">"#REF!"</definedName>
    <definedName name="_530100_">"#REF!"</definedName>
    <definedName name="_530100_ABUD">"#REF!"</definedName>
    <definedName name="_530100_ABUDADJ">"#REF!"</definedName>
    <definedName name="_530100_YACT">"#REF!"</definedName>
    <definedName name="_530100_YACTADJ">"#REF!"</definedName>
    <definedName name="_530100_YBUD">"#REF!"</definedName>
    <definedName name="_530100_YBUDADJ">"#REF!"</definedName>
    <definedName name="_530110_">"#REF!"</definedName>
    <definedName name="_530110_ABUD">"#REF!"</definedName>
    <definedName name="_530110_ABUDADJ">"#REF!"</definedName>
    <definedName name="_530110_YACT">"#REF!"</definedName>
    <definedName name="_530110_YACTADJ">"#REF!"</definedName>
    <definedName name="_530110_YBUD">"#REF!"</definedName>
    <definedName name="_530110_YBUDADJ">"#REF!"</definedName>
    <definedName name="_530115_">"#REF!"</definedName>
    <definedName name="_530115_ABUD">"#REF!"</definedName>
    <definedName name="_530115_ABUDADJ">"#REF!"</definedName>
    <definedName name="_530115_YACT">"#REF!"</definedName>
    <definedName name="_530115_YACTADJ">"#REF!"</definedName>
    <definedName name="_530115_YBUD">"#REF!"</definedName>
    <definedName name="_530115_YBUDADJ">"#REF!"</definedName>
    <definedName name="_530150_">"#REF!"</definedName>
    <definedName name="_530150_ABUD">"#REF!"</definedName>
    <definedName name="_530150_ABUDADJ">"#REF!"</definedName>
    <definedName name="_530150_YACT">"#REF!"</definedName>
    <definedName name="_530150_YACTADJ">"#REF!"</definedName>
    <definedName name="_530150_YBUD">"#REF!"</definedName>
    <definedName name="_530150_YBUDADJ">"#REF!"</definedName>
    <definedName name="_530155_">"#REF!"</definedName>
    <definedName name="_530155_ABUD">"#REF!"</definedName>
    <definedName name="_530155_ABUDADJ">"#REF!"</definedName>
    <definedName name="_530155_YACT">"#REF!"</definedName>
    <definedName name="_530155_YACTADJ">"#REF!"</definedName>
    <definedName name="_530155_YBUD">"#REF!"</definedName>
    <definedName name="_530155_YBUDADJ">"#REF!"</definedName>
    <definedName name="_530200_">"#REF!"</definedName>
    <definedName name="_530200_ABUD">"#REF!"</definedName>
    <definedName name="_530200_ABUDADJ">"#REF!"</definedName>
    <definedName name="_530200_YACT">"#REF!"</definedName>
    <definedName name="_530200_YACTADJ">"#REF!"</definedName>
    <definedName name="_530200_YBUD">"#REF!"</definedName>
    <definedName name="_530200_YBUDADJ">"#REF!"</definedName>
    <definedName name="_530201_">"#REF!"</definedName>
    <definedName name="_530201_ABUD">"#REF!"</definedName>
    <definedName name="_530201_ABUDADJ">"#REF!"</definedName>
    <definedName name="_530201_YACT">"#REF!"</definedName>
    <definedName name="_530201_YACTADJ">"#REF!"</definedName>
    <definedName name="_530201_YBUD">"#REF!"</definedName>
    <definedName name="_530201_YBUDADJ">"#REF!"</definedName>
    <definedName name="_530202_">"#REF!"</definedName>
    <definedName name="_530202_ABUD">"#REF!"</definedName>
    <definedName name="_530202_ABUDADJ">"#REF!"</definedName>
    <definedName name="_530202_YACT">"#REF!"</definedName>
    <definedName name="_530202_YACTADJ">"#REF!"</definedName>
    <definedName name="_530202_YBUD">"#REF!"</definedName>
    <definedName name="_530202_YBUDADJ">"#REF!"</definedName>
    <definedName name="_530203_">"#REF!"</definedName>
    <definedName name="_530203_ABUD">"#REF!"</definedName>
    <definedName name="_530203_ABUDADJ">"#REF!"</definedName>
    <definedName name="_530203_YACT">"#REF!"</definedName>
    <definedName name="_530203_YACTADJ">"#REF!"</definedName>
    <definedName name="_530203_YBUD">"#REF!"</definedName>
    <definedName name="_530203_YBUDADJ">"#REF!"</definedName>
    <definedName name="_530204_">"#REF!"</definedName>
    <definedName name="_530204_ABUD">"#REF!"</definedName>
    <definedName name="_530204_ABUDADJ">"#REF!"</definedName>
    <definedName name="_530204_YACT">"#REF!"</definedName>
    <definedName name="_530204_YACTADJ">"#REF!"</definedName>
    <definedName name="_530204_YBUD">"#REF!"</definedName>
    <definedName name="_530204_YBUDADJ">"#REF!"</definedName>
    <definedName name="_530205_">"#REF!"</definedName>
    <definedName name="_530205_ABUD">"#REF!"</definedName>
    <definedName name="_530205_ABUDADJ">"#REF!"</definedName>
    <definedName name="_530205_YACT">"#REF!"</definedName>
    <definedName name="_530205_YACTADJ">"#REF!"</definedName>
    <definedName name="_530205_YBUD">"#REF!"</definedName>
    <definedName name="_530205_YBUDADJ">"#REF!"</definedName>
    <definedName name="_530206_">"#REF!"</definedName>
    <definedName name="_530206_ABUD">"#REF!"</definedName>
    <definedName name="_530206_ABUDADJ">"#REF!"</definedName>
    <definedName name="_530206_YACT">"#REF!"</definedName>
    <definedName name="_530206_YACTADJ">"#REF!"</definedName>
    <definedName name="_530206_YBUD">"#REF!"</definedName>
    <definedName name="_530206_YBUDADJ">"#REF!"</definedName>
    <definedName name="_530207_">"#REF!"</definedName>
    <definedName name="_530207_ABUD">"#REF!"</definedName>
    <definedName name="_530207_ABUDADJ">"#REF!"</definedName>
    <definedName name="_530207_YACT">"#REF!"</definedName>
    <definedName name="_530207_YACTADJ">"#REF!"</definedName>
    <definedName name="_530207_YBUD">"#REF!"</definedName>
    <definedName name="_530207_YBUDADJ">"#REF!"</definedName>
    <definedName name="_530208_">"#REF!"</definedName>
    <definedName name="_530208_ABUD">"#REF!"</definedName>
    <definedName name="_530208_ABUDADJ">"#REF!"</definedName>
    <definedName name="_530208_YACT">"#REF!"</definedName>
    <definedName name="_530208_YACTADJ">"#REF!"</definedName>
    <definedName name="_530208_YBUD">"#REF!"</definedName>
    <definedName name="_530208_YBUDADJ">"#REF!"</definedName>
    <definedName name="_530209_">"#REF!"</definedName>
    <definedName name="_530209_ABUD">"#REF!"</definedName>
    <definedName name="_530209_ABUDADJ">"#REF!"</definedName>
    <definedName name="_530209_YACT">"#REF!"</definedName>
    <definedName name="_530209_YACTADJ">"#REF!"</definedName>
    <definedName name="_530209_YBUD">"#REF!"</definedName>
    <definedName name="_530209_YBUDADJ">"#REF!"</definedName>
    <definedName name="_530210_">"#REF!"</definedName>
    <definedName name="_530210_ABUD">"#REF!"</definedName>
    <definedName name="_530210_ABUDADJ">"#REF!"</definedName>
    <definedName name="_530210_YACT">"#REF!"</definedName>
    <definedName name="_530210_YACTADJ">"#REF!"</definedName>
    <definedName name="_530210_YBUD">"#REF!"</definedName>
    <definedName name="_530210_YBUDADJ">"#REF!"</definedName>
    <definedName name="_530300_">"#REF!"</definedName>
    <definedName name="_530300_ABUD">"#REF!"</definedName>
    <definedName name="_530300_ABUDADJ">"#REF!"</definedName>
    <definedName name="_530300_YACT">"#REF!"</definedName>
    <definedName name="_530300_YACTADJ">"#REF!"</definedName>
    <definedName name="_530300_YBUD">"#REF!"</definedName>
    <definedName name="_530300_YBUDADJ">"#REF!"</definedName>
    <definedName name="_530301_">"#REF!"</definedName>
    <definedName name="_530301_ABUD">"#REF!"</definedName>
    <definedName name="_530301_ABUDADJ">"#REF!"</definedName>
    <definedName name="_530301_YACT">"#REF!"</definedName>
    <definedName name="_530301_YACTADJ">"#REF!"</definedName>
    <definedName name="_530301_YBUD">"#REF!"</definedName>
    <definedName name="_530301_YBUDADJ">"#REF!"</definedName>
    <definedName name="_530302_">"#REF!"</definedName>
    <definedName name="_530302_ABUD">"#REF!"</definedName>
    <definedName name="_530302_ABUDADJ">"#REF!"</definedName>
    <definedName name="_530302_YACT">"#REF!"</definedName>
    <definedName name="_530302_YACTADJ">"#REF!"</definedName>
    <definedName name="_530302_YBUD">"#REF!"</definedName>
    <definedName name="_530302_YBUDADJ">"#REF!"</definedName>
    <definedName name="_530303_">"#REF!"</definedName>
    <definedName name="_530303_ABUD">"#REF!"</definedName>
    <definedName name="_530303_ABUDADJ">"#REF!"</definedName>
    <definedName name="_530303_YACT">"#REF!"</definedName>
    <definedName name="_530303_YACTADJ">"#REF!"</definedName>
    <definedName name="_530303_YBUD">"#REF!"</definedName>
    <definedName name="_530303_YBUDADJ">"#REF!"</definedName>
    <definedName name="_530304_">"#REF!"</definedName>
    <definedName name="_530304_ABUD">"#REF!"</definedName>
    <definedName name="_530304_ABUDADJ">"#REF!"</definedName>
    <definedName name="_530304_YACT">"#REF!"</definedName>
    <definedName name="_530304_YACTADJ">"#REF!"</definedName>
    <definedName name="_530304_YBUD">"#REF!"</definedName>
    <definedName name="_530304_YBUDADJ">"#REF!"</definedName>
    <definedName name="_530305_">"#REF!"</definedName>
    <definedName name="_530305_ABUD">"#REF!"</definedName>
    <definedName name="_530305_ABUDADJ">"#REF!"</definedName>
    <definedName name="_530305_YACT">"#REF!"</definedName>
    <definedName name="_530305_YACTADJ">"#REF!"</definedName>
    <definedName name="_530305_YBUD">"#REF!"</definedName>
    <definedName name="_530305_YBUDADJ">"#REF!"</definedName>
    <definedName name="_530306_">"#REF!"</definedName>
    <definedName name="_530306_ABUD">"#REF!"</definedName>
    <definedName name="_530306_ABUDADJ">"#REF!"</definedName>
    <definedName name="_530306_YACT">"#REF!"</definedName>
    <definedName name="_530306_YACTADJ">"#REF!"</definedName>
    <definedName name="_530306_YBUD">"#REF!"</definedName>
    <definedName name="_530306_YBUDADJ">"#REF!"</definedName>
    <definedName name="_530307_">"#REF!"</definedName>
    <definedName name="_530307_ABUD">"#REF!"</definedName>
    <definedName name="_530307_ABUDADJ">"#REF!"</definedName>
    <definedName name="_530307_YACT">"#REF!"</definedName>
    <definedName name="_530307_YACTADJ">"#REF!"</definedName>
    <definedName name="_530307_YBUD">"#REF!"</definedName>
    <definedName name="_530307_YBUDADJ">"#REF!"</definedName>
    <definedName name="_530308_">"#REF!"</definedName>
    <definedName name="_530308_ABUD">"#REF!"</definedName>
    <definedName name="_530308_ABUDADJ">"#REF!"</definedName>
    <definedName name="_530308_YACT">"#REF!"</definedName>
    <definedName name="_530308_YACTADJ">"#REF!"</definedName>
    <definedName name="_530308_YBUD">"#REF!"</definedName>
    <definedName name="_530308_YBUDADJ">"#REF!"</definedName>
    <definedName name="_530309_">"#REF!"</definedName>
    <definedName name="_530309_ABUD">"#REF!"</definedName>
    <definedName name="_530309_ABUDADJ">"#REF!"</definedName>
    <definedName name="_530309_YACT">"#REF!"</definedName>
    <definedName name="_530309_YACTADJ">"#REF!"</definedName>
    <definedName name="_530309_YBUD">"#REF!"</definedName>
    <definedName name="_530309_YBUDADJ">"#REF!"</definedName>
    <definedName name="_530310_">"#REF!"</definedName>
    <definedName name="_530310_ABUD">"#REF!"</definedName>
    <definedName name="_530310_ABUDADJ">"#REF!"</definedName>
    <definedName name="_530310_YACT">"#REF!"</definedName>
    <definedName name="_530310_YACTADJ">"#REF!"</definedName>
    <definedName name="_530310_YBUD">"#REF!"</definedName>
    <definedName name="_530310_YBUDADJ">"#REF!"</definedName>
    <definedName name="_530311_">"#REF!"</definedName>
    <definedName name="_530311_ABUD">"#REF!"</definedName>
    <definedName name="_530311_ABUDADJ">"#REF!"</definedName>
    <definedName name="_530311_YACT">"#REF!"</definedName>
    <definedName name="_530311_YACTADJ">"#REF!"</definedName>
    <definedName name="_530311_YBUD">"#REF!"</definedName>
    <definedName name="_530311_YBUDADJ">"#REF!"</definedName>
    <definedName name="_530312_">"#REF!"</definedName>
    <definedName name="_530312_ABUD">"#REF!"</definedName>
    <definedName name="_530312_ABUDADJ">"#REF!"</definedName>
    <definedName name="_530312_YACT">"#REF!"</definedName>
    <definedName name="_530312_YACTADJ">"#REF!"</definedName>
    <definedName name="_530312_YBUD">"#REF!"</definedName>
    <definedName name="_530312_YBUDADJ">"#REF!"</definedName>
    <definedName name="_530313_">"#REF!"</definedName>
    <definedName name="_530313_ABUD">"#REF!"</definedName>
    <definedName name="_530313_ABUDADJ">"#REF!"</definedName>
    <definedName name="_530313_YACT">"#REF!"</definedName>
    <definedName name="_530313_YACTADJ">"#REF!"</definedName>
    <definedName name="_530313_YBUD">"#REF!"</definedName>
    <definedName name="_530313_YBUDADJ">"#REF!"</definedName>
    <definedName name="_530314_">"#REF!"</definedName>
    <definedName name="_530314_ABUD">"#REF!"</definedName>
    <definedName name="_530314_ABUDADJ">"#REF!"</definedName>
    <definedName name="_530314_YACT">"#REF!"</definedName>
    <definedName name="_530314_YACTADJ">"#REF!"</definedName>
    <definedName name="_530314_YBUD">"#REF!"</definedName>
    <definedName name="_530314_YBUDADJ">"#REF!"</definedName>
    <definedName name="_530315_">"#REF!"</definedName>
    <definedName name="_530315_ABUD">"#REF!"</definedName>
    <definedName name="_530315_ABUDADJ">"#REF!"</definedName>
    <definedName name="_530315_YACT">"#REF!"</definedName>
    <definedName name="_530315_YACTADJ">"#REF!"</definedName>
    <definedName name="_530315_YBUD">"#REF!"</definedName>
    <definedName name="_530315_YBUDADJ">"#REF!"</definedName>
    <definedName name="_530316_">"#REF!"</definedName>
    <definedName name="_530316_ABUD">"#REF!"</definedName>
    <definedName name="_530316_ABUDADJ">"#REF!"</definedName>
    <definedName name="_530316_YACT">"#REF!"</definedName>
    <definedName name="_530316_YACTADJ">"#REF!"</definedName>
    <definedName name="_530316_YBUD">"#REF!"</definedName>
    <definedName name="_530316_YBUDADJ">"#REF!"</definedName>
    <definedName name="_530317_">"#REF!"</definedName>
    <definedName name="_530317_ABUD">"#REF!"</definedName>
    <definedName name="_530317_ABUDADJ">"#REF!"</definedName>
    <definedName name="_530317_YACT">"#REF!"</definedName>
    <definedName name="_530317_YACTADJ">"#REF!"</definedName>
    <definedName name="_530317_YBUD">"#REF!"</definedName>
    <definedName name="_530317_YBUDADJ">"#REF!"</definedName>
    <definedName name="_530400_">"#REF!"</definedName>
    <definedName name="_530400_ABUD">"#REF!"</definedName>
    <definedName name="_530400_ABUDADJ">"#REF!"</definedName>
    <definedName name="_530400_YACT">"#REF!"</definedName>
    <definedName name="_530400_YACTADJ">"#REF!"</definedName>
    <definedName name="_530400_YBUD">"#REF!"</definedName>
    <definedName name="_530400_YBUDADJ">"#REF!"</definedName>
    <definedName name="_530401_">"#REF!"</definedName>
    <definedName name="_530401_ABUD">"#REF!"</definedName>
    <definedName name="_530401_ABUDADJ">"#REF!"</definedName>
    <definedName name="_530401_YACT">"#REF!"</definedName>
    <definedName name="_530401_YACTADJ">"#REF!"</definedName>
    <definedName name="_530401_YBUD">"#REF!"</definedName>
    <definedName name="_530401_YBUDADJ">"#REF!"</definedName>
    <definedName name="_530402_">"#REF!"</definedName>
    <definedName name="_530402_ABUD">"#REF!"</definedName>
    <definedName name="_530402_ABUDADJ">"#REF!"</definedName>
    <definedName name="_530402_YACT">"#REF!"</definedName>
    <definedName name="_530402_YACTADJ">"#REF!"</definedName>
    <definedName name="_530402_YBUD">"#REF!"</definedName>
    <definedName name="_530402_YBUDADJ">"#REF!"</definedName>
    <definedName name="_530403_">"#REF!"</definedName>
    <definedName name="_530403_ABUD">"#REF!"</definedName>
    <definedName name="_530403_ABUDADJ">"#REF!"</definedName>
    <definedName name="_530403_YACT">"#REF!"</definedName>
    <definedName name="_530403_YACTADJ">"#REF!"</definedName>
    <definedName name="_530403_YBUD">"#REF!"</definedName>
    <definedName name="_530403_YBUDADJ">"#REF!"</definedName>
    <definedName name="_530404_">"#REF!"</definedName>
    <definedName name="_530404_ABUD">"#REF!"</definedName>
    <definedName name="_530404_ABUDADJ">"#REF!"</definedName>
    <definedName name="_530404_YACT">"#REF!"</definedName>
    <definedName name="_530404_YACTADJ">"#REF!"</definedName>
    <definedName name="_530404_YBUD">"#REF!"</definedName>
    <definedName name="_530404_YBUDADJ">"#REF!"</definedName>
    <definedName name="_530405_">"#REF!"</definedName>
    <definedName name="_530405_ABUD">"#REF!"</definedName>
    <definedName name="_530405_ABUDADJ">"#REF!"</definedName>
    <definedName name="_530405_YACT">"#REF!"</definedName>
    <definedName name="_530405_YACTADJ">"#REF!"</definedName>
    <definedName name="_530405_YBUD">"#REF!"</definedName>
    <definedName name="_530405_YBUDADJ">"#REF!"</definedName>
    <definedName name="_530406_">"#REF!"</definedName>
    <definedName name="_530406_ABUD">"#REF!"</definedName>
    <definedName name="_530406_ABUDADJ">"#REF!"</definedName>
    <definedName name="_530406_YACT">"#REF!"</definedName>
    <definedName name="_530406_YACTADJ">"#REF!"</definedName>
    <definedName name="_530406_YBUD">"#REF!"</definedName>
    <definedName name="_530406_YBUDADJ">"#REF!"</definedName>
    <definedName name="_530407_">"#REF!"</definedName>
    <definedName name="_530407_ABUD">"#REF!"</definedName>
    <definedName name="_530407_ABUDADJ">"#REF!"</definedName>
    <definedName name="_530407_YACT">"#REF!"</definedName>
    <definedName name="_530407_YACTADJ">"#REF!"</definedName>
    <definedName name="_530407_YBUD">"#REF!"</definedName>
    <definedName name="_530407_YBUDADJ">"#REF!"</definedName>
    <definedName name="_530408_">"#REF!"</definedName>
    <definedName name="_530408_ABUD">"#REF!"</definedName>
    <definedName name="_530408_ABUDADJ">"#REF!"</definedName>
    <definedName name="_530408_YACT">"#REF!"</definedName>
    <definedName name="_530408_YACTADJ">"#REF!"</definedName>
    <definedName name="_530408_YBUD">"#REF!"</definedName>
    <definedName name="_530408_YBUDADJ">"#REF!"</definedName>
    <definedName name="_530409_">"#REF!"</definedName>
    <definedName name="_530409_ABUD">"#REF!"</definedName>
    <definedName name="_530409_ABUDADJ">"#REF!"</definedName>
    <definedName name="_530409_YACT">"#REF!"</definedName>
    <definedName name="_530409_YACTADJ">"#REF!"</definedName>
    <definedName name="_530409_YBUD">"#REF!"</definedName>
    <definedName name="_530409_YBUDADJ">"#REF!"</definedName>
    <definedName name="_530500_">"#REF!"</definedName>
    <definedName name="_530500_ABUD">"#REF!"</definedName>
    <definedName name="_530500_ABUDADJ">"#REF!"</definedName>
    <definedName name="_530500_YACT">"#REF!"</definedName>
    <definedName name="_530500_YACTADJ">"#REF!"</definedName>
    <definedName name="_530500_YBUD">"#REF!"</definedName>
    <definedName name="_530500_YBUDADJ">"#REF!"</definedName>
    <definedName name="_530501_">"#REF!"</definedName>
    <definedName name="_530501_ABUD">"#REF!"</definedName>
    <definedName name="_530501_ABUDADJ">"#REF!"</definedName>
    <definedName name="_530501_YACT">"#REF!"</definedName>
    <definedName name="_530501_YACTADJ">"#REF!"</definedName>
    <definedName name="_530501_YBUD">"#REF!"</definedName>
    <definedName name="_530501_YBUDADJ">"#REF!"</definedName>
    <definedName name="_530503_">"#REF!"</definedName>
    <definedName name="_530503_ABUD">"#REF!"</definedName>
    <definedName name="_530503_ABUDADJ">"#REF!"</definedName>
    <definedName name="_530503_YACT">"#REF!"</definedName>
    <definedName name="_530503_YACTADJ">"#REF!"</definedName>
    <definedName name="_530503_YBUD">"#REF!"</definedName>
    <definedName name="_530503_YBUDADJ">"#REF!"</definedName>
    <definedName name="_530504_">"#REF!"</definedName>
    <definedName name="_530504_ABUD">"#REF!"</definedName>
    <definedName name="_530504_ABUDADJ">"#REF!"</definedName>
    <definedName name="_530504_YACT">"#REF!"</definedName>
    <definedName name="_530504_YACTADJ">"#REF!"</definedName>
    <definedName name="_530504_YBUD">"#REF!"</definedName>
    <definedName name="_530504_YBUDADJ">"#REF!"</definedName>
    <definedName name="_530505_">"#REF!"</definedName>
    <definedName name="_530505_ABUD">"#REF!"</definedName>
    <definedName name="_530505_ABUDADJ">"#REF!"</definedName>
    <definedName name="_530505_YACT">"#REF!"</definedName>
    <definedName name="_530505_YACTADJ">"#REF!"</definedName>
    <definedName name="_530505_YBUD">"#REF!"</definedName>
    <definedName name="_530505_YBUDADJ">"#REF!"</definedName>
    <definedName name="_530506_">"#REF!"</definedName>
    <definedName name="_530506_ABUD">"#REF!"</definedName>
    <definedName name="_530506_ABUDADJ">"#REF!"</definedName>
    <definedName name="_530506_YACT">"#REF!"</definedName>
    <definedName name="_530506_YACTADJ">"#REF!"</definedName>
    <definedName name="_530506_YBUD">"#REF!"</definedName>
    <definedName name="_530506_YBUDADJ">"#REF!"</definedName>
    <definedName name="_530507_">"#REF!"</definedName>
    <definedName name="_530507_ABUD">"#REF!"</definedName>
    <definedName name="_530507_ABUDADJ">"#REF!"</definedName>
    <definedName name="_530507_YACT">"#REF!"</definedName>
    <definedName name="_530507_YACTADJ">"#REF!"</definedName>
    <definedName name="_530507_YBUD">"#REF!"</definedName>
    <definedName name="_530507_YBUDADJ">"#REF!"</definedName>
    <definedName name="_530508_">"#REF!"</definedName>
    <definedName name="_530508_ABUD">"#REF!"</definedName>
    <definedName name="_530508_ABUDADJ">"#REF!"</definedName>
    <definedName name="_530508_YACT">"#REF!"</definedName>
    <definedName name="_530508_YACTADJ">"#REF!"</definedName>
    <definedName name="_530508_YBUD">"#REF!"</definedName>
    <definedName name="_530508_YBUDADJ">"#REF!"</definedName>
    <definedName name="_530509_">"#REF!"</definedName>
    <definedName name="_530509_ABUD">"#REF!"</definedName>
    <definedName name="_530509_ABUDADJ">"#REF!"</definedName>
    <definedName name="_530509_YACT">"#REF!"</definedName>
    <definedName name="_530509_YACTADJ">"#REF!"</definedName>
    <definedName name="_530509_YBUD">"#REF!"</definedName>
    <definedName name="_530509_YBUDADJ">"#REF!"</definedName>
    <definedName name="_530510_">"#REF!"</definedName>
    <definedName name="_530510_ABUD">"#REF!"</definedName>
    <definedName name="_530510_ABUDADJ">"#REF!"</definedName>
    <definedName name="_530510_YACT">"#REF!"</definedName>
    <definedName name="_530510_YACTADJ">"#REF!"</definedName>
    <definedName name="_530510_YBUD">"#REF!"</definedName>
    <definedName name="_530510_YBUDADJ">"#REF!"</definedName>
    <definedName name="_530600_">"#REF!"</definedName>
    <definedName name="_530600_ABUD">"#REF!"</definedName>
    <definedName name="_530600_ABUDADJ">"#REF!"</definedName>
    <definedName name="_530600_YACT">"#REF!"</definedName>
    <definedName name="_530600_YACTADJ">"#REF!"</definedName>
    <definedName name="_530600_YBUD">"#REF!"</definedName>
    <definedName name="_530600_YBUDADJ">"#REF!"</definedName>
    <definedName name="_530601_">"#REF!"</definedName>
    <definedName name="_530601_ABUD">"#REF!"</definedName>
    <definedName name="_530601_ABUDADJ">"#REF!"</definedName>
    <definedName name="_530601_YACT">"#REF!"</definedName>
    <definedName name="_530601_YACTADJ">"#REF!"</definedName>
    <definedName name="_530601_YBUD">"#REF!"</definedName>
    <definedName name="_530601_YBUDADJ">"#REF!"</definedName>
    <definedName name="_530602_">"#REF!"</definedName>
    <definedName name="_530602_ABUD">"#REF!"</definedName>
    <definedName name="_530602_ABUDADJ">"#REF!"</definedName>
    <definedName name="_530602_YACT">"#REF!"</definedName>
    <definedName name="_530602_YACTADJ">"#REF!"</definedName>
    <definedName name="_530602_YBUD">"#REF!"</definedName>
    <definedName name="_530602_YBUDADJ">"#REF!"</definedName>
    <definedName name="_530603_">"#REF!"</definedName>
    <definedName name="_530603_ABUD">"#REF!"</definedName>
    <definedName name="_530603_ABUDADJ">"#REF!"</definedName>
    <definedName name="_530603_YACT">"#REF!"</definedName>
    <definedName name="_530603_YACTADJ">"#REF!"</definedName>
    <definedName name="_530603_YBUD">"#REF!"</definedName>
    <definedName name="_530603_YBUDADJ">"#REF!"</definedName>
    <definedName name="_530604_">"#REF!"</definedName>
    <definedName name="_530604_ABUD">"#REF!"</definedName>
    <definedName name="_530604_ABUDADJ">"#REF!"</definedName>
    <definedName name="_530604_YACT">"#REF!"</definedName>
    <definedName name="_530604_YACTADJ">"#REF!"</definedName>
    <definedName name="_530604_YBUD">"#REF!"</definedName>
    <definedName name="_530604_YBUDADJ">"#REF!"</definedName>
    <definedName name="_530605_">"#REF!"</definedName>
    <definedName name="_530605_ABUD">"#REF!"</definedName>
    <definedName name="_530605_ABUDADJ">"#REF!"</definedName>
    <definedName name="_530605_YACT">"#REF!"</definedName>
    <definedName name="_530605_YACTADJ">"#REF!"</definedName>
    <definedName name="_530605_YBUD">"#REF!"</definedName>
    <definedName name="_530605_YBUDADJ">"#REF!"</definedName>
    <definedName name="_530606_">"#REF!"</definedName>
    <definedName name="_530606_ABUD">"#REF!"</definedName>
    <definedName name="_530606_ABUDADJ">"#REF!"</definedName>
    <definedName name="_530606_YACT">"#REF!"</definedName>
    <definedName name="_530606_YACTADJ">"#REF!"</definedName>
    <definedName name="_530606_YBUD">"#REF!"</definedName>
    <definedName name="_530606_YBUDADJ">"#REF!"</definedName>
    <definedName name="_530607_">"#REF!"</definedName>
    <definedName name="_530607_ABUD">"#REF!"</definedName>
    <definedName name="_530607_ABUDADJ">"#REF!"</definedName>
    <definedName name="_530607_YACT">"#REF!"</definedName>
    <definedName name="_530607_YACTADJ">"#REF!"</definedName>
    <definedName name="_530607_YBUD">"#REF!"</definedName>
    <definedName name="_530607_YBUDADJ">"#REF!"</definedName>
    <definedName name="_530608_">"#REF!"</definedName>
    <definedName name="_530608_ABUD">"#REF!"</definedName>
    <definedName name="_530608_ABUDADJ">"#REF!"</definedName>
    <definedName name="_530608_YACT">"#REF!"</definedName>
    <definedName name="_530608_YACTADJ">"#REF!"</definedName>
    <definedName name="_530608_YBUD">"#REF!"</definedName>
    <definedName name="_530608_YBUDADJ">"#REF!"</definedName>
    <definedName name="_530609_">"#REF!"</definedName>
    <definedName name="_530609_ABUD">"#REF!"</definedName>
    <definedName name="_530609_ABUDADJ">"#REF!"</definedName>
    <definedName name="_530609_YACT">"#REF!"</definedName>
    <definedName name="_530609_YACTADJ">"#REF!"</definedName>
    <definedName name="_530609_YBUD">"#REF!"</definedName>
    <definedName name="_530609_YBUDADJ">"#REF!"</definedName>
    <definedName name="_530610_">"#REF!"</definedName>
    <definedName name="_530610_ABUD">"#REF!"</definedName>
    <definedName name="_530610_ABUDADJ">"#REF!"</definedName>
    <definedName name="_530610_YACT">"#REF!"</definedName>
    <definedName name="_530610_YACTADJ">"#REF!"</definedName>
    <definedName name="_530610_YBUD">"#REF!"</definedName>
    <definedName name="_530610_YBUDADJ">"#REF!"</definedName>
    <definedName name="_530612_">"#REF!"</definedName>
    <definedName name="_530612_ABUD">"#REF!"</definedName>
    <definedName name="_530612_ABUDADJ">"#REF!"</definedName>
    <definedName name="_530612_YACT">"#REF!"</definedName>
    <definedName name="_530612_YACTADJ">"#REF!"</definedName>
    <definedName name="_530612_YBUD">"#REF!"</definedName>
    <definedName name="_530612_YBUDADJ">"#REF!"</definedName>
    <definedName name="_530613_">"#REF!"</definedName>
    <definedName name="_530613_ABUD">"#REF!"</definedName>
    <definedName name="_530613_ABUDADJ">"#REF!"</definedName>
    <definedName name="_530613_YACT">"#REF!"</definedName>
    <definedName name="_530613_YACTADJ">"#REF!"</definedName>
    <definedName name="_530613_YBUD">"#REF!"</definedName>
    <definedName name="_530613_YBUDADJ">"#REF!"</definedName>
    <definedName name="_530614_">"#REF!"</definedName>
    <definedName name="_530614_ABUD">"#REF!"</definedName>
    <definedName name="_530614_ABUDADJ">"#REF!"</definedName>
    <definedName name="_530614_YACT">"#REF!"</definedName>
    <definedName name="_530614_YACTADJ">"#REF!"</definedName>
    <definedName name="_530614_YBUD">"#REF!"</definedName>
    <definedName name="_530614_YBUDADJ">"#REF!"</definedName>
    <definedName name="_530615_">"#REF!"</definedName>
    <definedName name="_530615_ABUD">"#REF!"</definedName>
    <definedName name="_530615_ABUDADJ">"#REF!"</definedName>
    <definedName name="_530615_YACT">"#REF!"</definedName>
    <definedName name="_530615_YACTADJ">"#REF!"</definedName>
    <definedName name="_530615_YBUD">"#REF!"</definedName>
    <definedName name="_530615_YBUDADJ">"#REF!"</definedName>
    <definedName name="_530616_">"#REF!"</definedName>
    <definedName name="_530616_ABUD">"#REF!"</definedName>
    <definedName name="_530616_ABUDADJ">"#REF!"</definedName>
    <definedName name="_530616_YACT">"#REF!"</definedName>
    <definedName name="_530616_YACTADJ">"#REF!"</definedName>
    <definedName name="_530616_YBUD">"#REF!"</definedName>
    <definedName name="_530616_YBUDADJ">"#REF!"</definedName>
    <definedName name="_530617_">"#REF!"</definedName>
    <definedName name="_530617_ABUD">"#REF!"</definedName>
    <definedName name="_530617_ABUDADJ">"#REF!"</definedName>
    <definedName name="_530617_YACT">"#REF!"</definedName>
    <definedName name="_530617_YACTADJ">"#REF!"</definedName>
    <definedName name="_530617_YBUD">"#REF!"</definedName>
    <definedName name="_530617_YBUDADJ">"#REF!"</definedName>
    <definedName name="_530618_">"#REF!"</definedName>
    <definedName name="_530618_ABUD">"#REF!"</definedName>
    <definedName name="_530618_ABUDADJ">"#REF!"</definedName>
    <definedName name="_530618_YACT">"#REF!"</definedName>
    <definedName name="_530618_YACTADJ">"#REF!"</definedName>
    <definedName name="_530618_YBUD">"#REF!"</definedName>
    <definedName name="_530618_YBUDADJ">"#REF!"</definedName>
    <definedName name="_530619_">"#REF!"</definedName>
    <definedName name="_530619_ABUD">"#REF!"</definedName>
    <definedName name="_530619_ABUDADJ">"#REF!"</definedName>
    <definedName name="_530619_YACT">"#REF!"</definedName>
    <definedName name="_530619_YACTADJ">"#REF!"</definedName>
    <definedName name="_530619_YBUD">"#REF!"</definedName>
    <definedName name="_530619_YBUDADJ">"#REF!"</definedName>
    <definedName name="_530620_">"#REF!"</definedName>
    <definedName name="_530620_ABUD">"#REF!"</definedName>
    <definedName name="_530620_ABUDADJ">"#REF!"</definedName>
    <definedName name="_530620_YACT">"#REF!"</definedName>
    <definedName name="_530620_YACTADJ">"#REF!"</definedName>
    <definedName name="_530620_YBUD">"#REF!"</definedName>
    <definedName name="_530620_YBUDADJ">"#REF!"</definedName>
    <definedName name="_530650_">"#REF!"</definedName>
    <definedName name="_530650_ABUD">"#REF!"</definedName>
    <definedName name="_530650_ABUDADJ">"#REF!"</definedName>
    <definedName name="_530650_YACT">"#REF!"</definedName>
    <definedName name="_530650_YACTADJ">"#REF!"</definedName>
    <definedName name="_530650_YBUD">"#REF!"</definedName>
    <definedName name="_530650_YBUDADJ">"#REF!"</definedName>
    <definedName name="_530700_">"#REF!"</definedName>
    <definedName name="_530700_ABUD">"#REF!"</definedName>
    <definedName name="_530700_ABUDADJ">"#REF!"</definedName>
    <definedName name="_530700_YACT">"#REF!"</definedName>
    <definedName name="_530700_YACTADJ">"#REF!"</definedName>
    <definedName name="_530700_YBUD">"#REF!"</definedName>
    <definedName name="_530700_YBUDADJ">"#REF!"</definedName>
    <definedName name="_530701_">"#REF!"</definedName>
    <definedName name="_530701_ABUD">"#REF!"</definedName>
    <definedName name="_530701_ABUDADJ">"#REF!"</definedName>
    <definedName name="_530701_YACT">"#REF!"</definedName>
    <definedName name="_530701_YACTADJ">"#REF!"</definedName>
    <definedName name="_530701_YBUD">"#REF!"</definedName>
    <definedName name="_530701_YBUDADJ">"#REF!"</definedName>
    <definedName name="_530702_">"#REF!"</definedName>
    <definedName name="_530702_ABUD">"#REF!"</definedName>
    <definedName name="_530702_ABUDADJ">"#REF!"</definedName>
    <definedName name="_530702_YACT">"#REF!"</definedName>
    <definedName name="_530702_YACTADJ">"#REF!"</definedName>
    <definedName name="_530702_YBUD">"#REF!"</definedName>
    <definedName name="_530702_YBUDADJ">"#REF!"</definedName>
    <definedName name="_530703_">"#REF!"</definedName>
    <definedName name="_530703_ABUD">"#REF!"</definedName>
    <definedName name="_530703_ABUDADJ">"#REF!"</definedName>
    <definedName name="_530703_YACT">"#REF!"</definedName>
    <definedName name="_530703_YACTADJ">"#REF!"</definedName>
    <definedName name="_530703_YBUD">"#REF!"</definedName>
    <definedName name="_530703_YBUDADJ">"#REF!"</definedName>
    <definedName name="_530704_">"#REF!"</definedName>
    <definedName name="_530704_ABUD">"#REF!"</definedName>
    <definedName name="_530704_ABUDADJ">"#REF!"</definedName>
    <definedName name="_530704_YACT">"#REF!"</definedName>
    <definedName name="_530704_YACTADJ">"#REF!"</definedName>
    <definedName name="_530704_YBUD">"#REF!"</definedName>
    <definedName name="_530704_YBUDADJ">"#REF!"</definedName>
    <definedName name="_530705_">"#REF!"</definedName>
    <definedName name="_530705_ABUD">"#REF!"</definedName>
    <definedName name="_530705_ABUDADJ">"#REF!"</definedName>
    <definedName name="_530705_YACT">"#REF!"</definedName>
    <definedName name="_530705_YACTADJ">"#REF!"</definedName>
    <definedName name="_530705_YBUD">"#REF!"</definedName>
    <definedName name="_530705_YBUDADJ">"#REF!"</definedName>
    <definedName name="_530706_">"#REF!"</definedName>
    <definedName name="_530706_ABUD">"#REF!"</definedName>
    <definedName name="_530706_ABUDADJ">"#REF!"</definedName>
    <definedName name="_530706_YACT">"#REF!"</definedName>
    <definedName name="_530706_YACTADJ">"#REF!"</definedName>
    <definedName name="_530706_YBUD">"#REF!"</definedName>
    <definedName name="_530706_YBUDADJ">"#REF!"</definedName>
    <definedName name="_530707_">"#REF!"</definedName>
    <definedName name="_530707_ABUD">"#REF!"</definedName>
    <definedName name="_530707_ABUDADJ">"#REF!"</definedName>
    <definedName name="_530707_YACT">"#REF!"</definedName>
    <definedName name="_530707_YACTADJ">"#REF!"</definedName>
    <definedName name="_530707_YBUD">"#REF!"</definedName>
    <definedName name="_530707_YBUDADJ">"#REF!"</definedName>
    <definedName name="_530708_">"#REF!"</definedName>
    <definedName name="_530708_ABUD">"#REF!"</definedName>
    <definedName name="_530708_ABUDADJ">"#REF!"</definedName>
    <definedName name="_530708_YACT">"#REF!"</definedName>
    <definedName name="_530708_YACTADJ">"#REF!"</definedName>
    <definedName name="_530708_YBUD">"#REF!"</definedName>
    <definedName name="_530708_YBUDADJ">"#REF!"</definedName>
    <definedName name="_530709_">"#REF!"</definedName>
    <definedName name="_530709_ABUD">"#REF!"</definedName>
    <definedName name="_530709_ABUDADJ">"#REF!"</definedName>
    <definedName name="_530709_YACT">"#REF!"</definedName>
    <definedName name="_530709_YACTADJ">"#REF!"</definedName>
    <definedName name="_530709_YBUD">"#REF!"</definedName>
    <definedName name="_530709_YBUDADJ">"#REF!"</definedName>
    <definedName name="_530710_">"#REF!"</definedName>
    <definedName name="_530710_ABUD">"#REF!"</definedName>
    <definedName name="_530710_ABUDADJ">"#REF!"</definedName>
    <definedName name="_530710_YACT">"#REF!"</definedName>
    <definedName name="_530710_YACTADJ">"#REF!"</definedName>
    <definedName name="_530710_YBUD">"#REF!"</definedName>
    <definedName name="_530710_YBUDADJ">"#REF!"</definedName>
    <definedName name="_530800_">"#REF!"</definedName>
    <definedName name="_530800_ABUD">"#REF!"</definedName>
    <definedName name="_530800_ABUDADJ">"#REF!"</definedName>
    <definedName name="_530800_YACT">"#REF!"</definedName>
    <definedName name="_530800_YACTADJ">"#REF!"</definedName>
    <definedName name="_530800_YBUD">"#REF!"</definedName>
    <definedName name="_530800_YBUDADJ">"#REF!"</definedName>
    <definedName name="_530801_">"#REF!"</definedName>
    <definedName name="_530801_ABUD">"#REF!"</definedName>
    <definedName name="_530801_ABUDADJ">"#REF!"</definedName>
    <definedName name="_530801_YACT">"#REF!"</definedName>
    <definedName name="_530801_YACTADJ">"#REF!"</definedName>
    <definedName name="_530801_YBUD">"#REF!"</definedName>
    <definedName name="_530801_YBUDADJ">"#REF!"</definedName>
    <definedName name="_530802_">"#REF!"</definedName>
    <definedName name="_530802_ABUD">"#REF!"</definedName>
    <definedName name="_530802_ABUDADJ">"#REF!"</definedName>
    <definedName name="_530802_YACT">"#REF!"</definedName>
    <definedName name="_530802_YACTADJ">"#REF!"</definedName>
    <definedName name="_530802_YBUD">"#REF!"</definedName>
    <definedName name="_530802_YBUDADJ">"#REF!"</definedName>
    <definedName name="_530803_">"#REF!"</definedName>
    <definedName name="_530803_ABUD">"#REF!"</definedName>
    <definedName name="_530803_ABUDADJ">"#REF!"</definedName>
    <definedName name="_530803_YACT">"#REF!"</definedName>
    <definedName name="_530803_YACTADJ">"#REF!"</definedName>
    <definedName name="_530803_YBUD">"#REF!"</definedName>
    <definedName name="_530803_YBUDADJ">"#REF!"</definedName>
    <definedName name="_530804_">"#REF!"</definedName>
    <definedName name="_530804_ABUD">"#REF!"</definedName>
    <definedName name="_530804_ABUDADJ">"#REF!"</definedName>
    <definedName name="_530804_YACT">"#REF!"</definedName>
    <definedName name="_530804_YACTADJ">"#REF!"</definedName>
    <definedName name="_530804_YBUD">"#REF!"</definedName>
    <definedName name="_530804_YBUDADJ">"#REF!"</definedName>
    <definedName name="_530805_">"#REF!"</definedName>
    <definedName name="_530805_ABUD">"#REF!"</definedName>
    <definedName name="_530805_ABUDADJ">"#REF!"</definedName>
    <definedName name="_530805_YACT">"#REF!"</definedName>
    <definedName name="_530805_YACTADJ">"#REF!"</definedName>
    <definedName name="_530805_YBUD">"#REF!"</definedName>
    <definedName name="_530805_YBUDADJ">"#REF!"</definedName>
    <definedName name="_530806_">"#REF!"</definedName>
    <definedName name="_530806_ABUD">"#REF!"</definedName>
    <definedName name="_530806_ABUDADJ">"#REF!"</definedName>
    <definedName name="_530806_YACT">"#REF!"</definedName>
    <definedName name="_530806_YACTADJ">"#REF!"</definedName>
    <definedName name="_530806_YBUD">"#REF!"</definedName>
    <definedName name="_530806_YBUDADJ">"#REF!"</definedName>
    <definedName name="_530807_">"#REF!"</definedName>
    <definedName name="_530807_ABUD">"#REF!"</definedName>
    <definedName name="_530807_ABUDADJ">"#REF!"</definedName>
    <definedName name="_530807_YACT">"#REF!"</definedName>
    <definedName name="_530807_YACTADJ">"#REF!"</definedName>
    <definedName name="_530807_YBUD">"#REF!"</definedName>
    <definedName name="_530807_YBUDADJ">"#REF!"</definedName>
    <definedName name="_530808_">"#REF!"</definedName>
    <definedName name="_530808_ABUD">"#REF!"</definedName>
    <definedName name="_530808_ABUDADJ">"#REF!"</definedName>
    <definedName name="_530808_YACT">"#REF!"</definedName>
    <definedName name="_530808_YACTADJ">"#REF!"</definedName>
    <definedName name="_530808_YBUD">"#REF!"</definedName>
    <definedName name="_530808_YBUDADJ">"#REF!"</definedName>
    <definedName name="_530809_">"#REF!"</definedName>
    <definedName name="_530809_ABUD">"#REF!"</definedName>
    <definedName name="_530809_ABUDADJ">"#REF!"</definedName>
    <definedName name="_530809_YACT">"#REF!"</definedName>
    <definedName name="_530809_YACTADJ">"#REF!"</definedName>
    <definedName name="_530809_YBUD">"#REF!"</definedName>
    <definedName name="_530809_YBUDADJ">"#REF!"</definedName>
    <definedName name="_530810_">"#REF!"</definedName>
    <definedName name="_530810_ABUD">"#REF!"</definedName>
    <definedName name="_530810_ABUDADJ">"#REF!"</definedName>
    <definedName name="_530810_YACT">"#REF!"</definedName>
    <definedName name="_530810_YACTADJ">"#REF!"</definedName>
    <definedName name="_530810_YBUD">"#REF!"</definedName>
    <definedName name="_530810_YBUDADJ">"#REF!"</definedName>
    <definedName name="_530811_">"#REF!"</definedName>
    <definedName name="_530811_ABUD">"#REF!"</definedName>
    <definedName name="_530811_ABUDADJ">"#REF!"</definedName>
    <definedName name="_530811_YACT">"#REF!"</definedName>
    <definedName name="_530811_YACTADJ">"#REF!"</definedName>
    <definedName name="_530811_YBUD">"#REF!"</definedName>
    <definedName name="_530811_YBUDADJ">"#REF!"</definedName>
    <definedName name="_530812_">"#REF!"</definedName>
    <definedName name="_530812_ABUD">"#REF!"</definedName>
    <definedName name="_530812_ABUDADJ">"#REF!"</definedName>
    <definedName name="_530812_YACT">"#REF!"</definedName>
    <definedName name="_530812_YACTADJ">"#REF!"</definedName>
    <definedName name="_530812_YBUD">"#REF!"</definedName>
    <definedName name="_530812_YBUDADJ">"#REF!"</definedName>
    <definedName name="_530813_">"#REF!"</definedName>
    <definedName name="_530813_ABUD">"#REF!"</definedName>
    <definedName name="_530813_ABUDADJ">"#REF!"</definedName>
    <definedName name="_530813_YACT">"#REF!"</definedName>
    <definedName name="_530813_YACTADJ">"#REF!"</definedName>
    <definedName name="_530813_YBUD">"#REF!"</definedName>
    <definedName name="_530813_YBUDADJ">"#REF!"</definedName>
    <definedName name="_530814_">"#REF!"</definedName>
    <definedName name="_530814_ABUD">"#REF!"</definedName>
    <definedName name="_530814_ABUDADJ">"#REF!"</definedName>
    <definedName name="_530814_YACT">"#REF!"</definedName>
    <definedName name="_530814_YACTADJ">"#REF!"</definedName>
    <definedName name="_530814_YBUD">"#REF!"</definedName>
    <definedName name="_530814_YBUDADJ">"#REF!"</definedName>
    <definedName name="_530816_">"#REF!"</definedName>
    <definedName name="_530816_ABUD">"#REF!"</definedName>
    <definedName name="_530816_ABUDADJ">"#REF!"</definedName>
    <definedName name="_530816_YACT">"#REF!"</definedName>
    <definedName name="_530816_YACTADJ">"#REF!"</definedName>
    <definedName name="_530816_YBUD">"#REF!"</definedName>
    <definedName name="_530816_YBUDADJ">"#REF!"</definedName>
    <definedName name="_530820_">"#REF!"</definedName>
    <definedName name="_530820_ABUD">"#REF!"</definedName>
    <definedName name="_530820_ABUDADJ">"#REF!"</definedName>
    <definedName name="_530820_YACT">"#REF!"</definedName>
    <definedName name="_530820_YACTADJ">"#REF!"</definedName>
    <definedName name="_530820_YBUD">"#REF!"</definedName>
    <definedName name="_530820_YBUDADJ">"#REF!"</definedName>
    <definedName name="_530900_">"#REF!"</definedName>
    <definedName name="_530900_ABUD">"#REF!"</definedName>
    <definedName name="_530900_ABUDADJ">"#REF!"</definedName>
    <definedName name="_530900_YACT">"#REF!"</definedName>
    <definedName name="_530900_YACTADJ">"#REF!"</definedName>
    <definedName name="_530900_YBUD">"#REF!"</definedName>
    <definedName name="_530900_YBUDADJ">"#REF!"</definedName>
    <definedName name="_530901_">"#REF!"</definedName>
    <definedName name="_530901_ABUD">"#REF!"</definedName>
    <definedName name="_530901_ABUDADJ">"#REF!"</definedName>
    <definedName name="_530901_YACT">"#REF!"</definedName>
    <definedName name="_530901_YACTADJ">"#REF!"</definedName>
    <definedName name="_530901_YBUD">"#REF!"</definedName>
    <definedName name="_530901_YBUDADJ">"#REF!"</definedName>
    <definedName name="_530902_">"#REF!"</definedName>
    <definedName name="_530902_ABUD">"#REF!"</definedName>
    <definedName name="_530902_ABUDADJ">"#REF!"</definedName>
    <definedName name="_530902_YACT">"#REF!"</definedName>
    <definedName name="_530902_YACTADJ">"#REF!"</definedName>
    <definedName name="_530902_YBUD">"#REF!"</definedName>
    <definedName name="_530902_YBUDADJ">"#REF!"</definedName>
    <definedName name="_530903_">"#REF!"</definedName>
    <definedName name="_530903_ABUD">"#REF!"</definedName>
    <definedName name="_530903_ABUDADJ">"#REF!"</definedName>
    <definedName name="_530903_YACT">"#REF!"</definedName>
    <definedName name="_530903_YACTADJ">"#REF!"</definedName>
    <definedName name="_530903_YBUD">"#REF!"</definedName>
    <definedName name="_530903_YBUDADJ">"#REF!"</definedName>
    <definedName name="_530904_">"#REF!"</definedName>
    <definedName name="_530904_ABUD">"#REF!"</definedName>
    <definedName name="_530904_ABUDADJ">"#REF!"</definedName>
    <definedName name="_530904_YACT">"#REF!"</definedName>
    <definedName name="_530904_YACTADJ">"#REF!"</definedName>
    <definedName name="_530904_YBUD">"#REF!"</definedName>
    <definedName name="_530904_YBUDADJ">"#REF!"</definedName>
    <definedName name="_530905_">"#REF!"</definedName>
    <definedName name="_530905_ABUD">"#REF!"</definedName>
    <definedName name="_530905_ABUDADJ">"#REF!"</definedName>
    <definedName name="_530905_YACT">"#REF!"</definedName>
    <definedName name="_530905_YACTADJ">"#REF!"</definedName>
    <definedName name="_530905_YBUD">"#REF!"</definedName>
    <definedName name="_530905_YBUDADJ">"#REF!"</definedName>
    <definedName name="_530906_">"#REF!"</definedName>
    <definedName name="_530906_ABUD">"#REF!"</definedName>
    <definedName name="_530906_ABUDADJ">"#REF!"</definedName>
    <definedName name="_530906_YACT">"#REF!"</definedName>
    <definedName name="_530906_YACTADJ">"#REF!"</definedName>
    <definedName name="_530906_YBUD">"#REF!"</definedName>
    <definedName name="_530906_YBUDADJ">"#REF!"</definedName>
    <definedName name="_530907_">"#REF!"</definedName>
    <definedName name="_530907_ABUD">"#REF!"</definedName>
    <definedName name="_530907_ABUDADJ">"#REF!"</definedName>
    <definedName name="_530907_YACT">"#REF!"</definedName>
    <definedName name="_530907_YACTADJ">"#REF!"</definedName>
    <definedName name="_530907_YBUD">"#REF!"</definedName>
    <definedName name="_530907_YBUDADJ">"#REF!"</definedName>
    <definedName name="_531000_">"#REF!"</definedName>
    <definedName name="_531000_ABUD">"#REF!"</definedName>
    <definedName name="_531000_ABUDADJ">"#REF!"</definedName>
    <definedName name="_531000_YACT">"#REF!"</definedName>
    <definedName name="_531000_YACTADJ">"#REF!"</definedName>
    <definedName name="_531000_YBUD">"#REF!"</definedName>
    <definedName name="_531000_YBUDADJ">"#REF!"</definedName>
    <definedName name="_531015_">"#REF!"</definedName>
    <definedName name="_531015_ABUD">"#REF!"</definedName>
    <definedName name="_531015_ABUDADJ">"#REF!"</definedName>
    <definedName name="_531015_YACT">"#REF!"</definedName>
    <definedName name="_531015_YACTADJ">"#REF!"</definedName>
    <definedName name="_531015_YBUD">"#REF!"</definedName>
    <definedName name="_531015_YBUDADJ">"#REF!"</definedName>
    <definedName name="_531030_">"#REF!"</definedName>
    <definedName name="_531030_ABUD">"#REF!"</definedName>
    <definedName name="_531030_ABUDADJ">"#REF!"</definedName>
    <definedName name="_531030_YACT">"#REF!"</definedName>
    <definedName name="_531030_YACTADJ">"#REF!"</definedName>
    <definedName name="_531030_YBUD">"#REF!"</definedName>
    <definedName name="_531030_YBUDADJ">"#REF!"</definedName>
    <definedName name="_531039_">"#REF!"</definedName>
    <definedName name="_531039_ABUD">"#REF!"</definedName>
    <definedName name="_531039_ABUDADJ">"#REF!"</definedName>
    <definedName name="_531039_YACT">"#REF!"</definedName>
    <definedName name="_531039_YACTADJ">"#REF!"</definedName>
    <definedName name="_531039_YBUD">"#REF!"</definedName>
    <definedName name="_531039_YBUDADJ">"#REF!"</definedName>
    <definedName name="_531040_">"#REF!"</definedName>
    <definedName name="_531040_ABUD">"#REF!"</definedName>
    <definedName name="_531040_ABUDADJ">"#REF!"</definedName>
    <definedName name="_531040_YACT">"#REF!"</definedName>
    <definedName name="_531040_YACTADJ">"#REF!"</definedName>
    <definedName name="_531040_YBUD">"#REF!"</definedName>
    <definedName name="_531040_YBUDADJ">"#REF!"</definedName>
    <definedName name="_532000_">"#REF!"</definedName>
    <definedName name="_532000_ABUD">"#REF!"</definedName>
    <definedName name="_532000_ABUDADJ">"#REF!"</definedName>
    <definedName name="_532000_YACT">"#REF!"</definedName>
    <definedName name="_532000_YACTADJ">"#REF!"</definedName>
    <definedName name="_532000_YBUD">"#REF!"</definedName>
    <definedName name="_532000_YBUDADJ">"#REF!"</definedName>
    <definedName name="_533000_">"#REF!"</definedName>
    <definedName name="_533000_ABUD">"#REF!"</definedName>
    <definedName name="_533000_ABUDADJ">"#REF!"</definedName>
    <definedName name="_533000_YACT">"#REF!"</definedName>
    <definedName name="_533000_YACTADJ">"#REF!"</definedName>
    <definedName name="_533000_YBUD">"#REF!"</definedName>
    <definedName name="_533000_YBUDADJ">"#REF!"</definedName>
    <definedName name="_533001_">"#REF!"</definedName>
    <definedName name="_533001_ABUD">"#REF!"</definedName>
    <definedName name="_533001_ABUDADJ">"#REF!"</definedName>
    <definedName name="_533001_YACT">"#REF!"</definedName>
    <definedName name="_533001_YACTADJ">"#REF!"</definedName>
    <definedName name="_533001_YBUD">"#REF!"</definedName>
    <definedName name="_533001_YBUDADJ">"#REF!"</definedName>
    <definedName name="_54_30.2">"#REF!"</definedName>
    <definedName name="_54_30.2_1">"#REF!"</definedName>
    <definedName name="_54_30.2_2">"#REF!"</definedName>
    <definedName name="_540000_">"#REF!"</definedName>
    <definedName name="_540000_ABUD">"#REF!"</definedName>
    <definedName name="_540000_ABUDADJ">"#REF!"</definedName>
    <definedName name="_540000_YACT">"#REF!"</definedName>
    <definedName name="_540000_YACTADJ">"#REF!"</definedName>
    <definedName name="_540000_YBUD">"#REF!"</definedName>
    <definedName name="_540000_YBUDADJ">"#REF!"</definedName>
    <definedName name="_541000_">"#REF!"</definedName>
    <definedName name="_541000_ABUD">"#REF!"</definedName>
    <definedName name="_541000_ABUDADJ">"#REF!"</definedName>
    <definedName name="_541000_YACT">"#REF!"</definedName>
    <definedName name="_541000_YACTADJ">"#REF!"</definedName>
    <definedName name="_541000_YBUD">"#REF!"</definedName>
    <definedName name="_541000_YBUDADJ">"#REF!"</definedName>
    <definedName name="_542000_">"#REF!"</definedName>
    <definedName name="_542000_ABUD">"#REF!"</definedName>
    <definedName name="_542000_ABUDADJ">"#REF!"</definedName>
    <definedName name="_542000_YACT">"#REF!"</definedName>
    <definedName name="_542000_YACTADJ">"#REF!"</definedName>
    <definedName name="_542000_YBUD">"#REF!"</definedName>
    <definedName name="_542000_YBUDADJ">"#REF!"</definedName>
    <definedName name="_543000_">"#REF!"</definedName>
    <definedName name="_543000_ABUD">"#REF!"</definedName>
    <definedName name="_543000_ABUDADJ">"#REF!"</definedName>
    <definedName name="_543000_YACT">"#REF!"</definedName>
    <definedName name="_543000_YACTADJ">"#REF!"</definedName>
    <definedName name="_543000_YBUD">"#REF!"</definedName>
    <definedName name="_543000_YBUDADJ">"#REF!"</definedName>
    <definedName name="_544000_">"#REF!"</definedName>
    <definedName name="_544000_ABUD">"#REF!"</definedName>
    <definedName name="_544000_ABUDADJ">"#REF!"</definedName>
    <definedName name="_544000_YACT">"#REF!"</definedName>
    <definedName name="_544000_YACTADJ">"#REF!"</definedName>
    <definedName name="_544000_YBUD">"#REF!"</definedName>
    <definedName name="_544000_YBUDADJ">"#REF!"</definedName>
    <definedName name="_55__123Graph_Bｸﾞﾗﾌ_1" hidden="1">#REF!</definedName>
    <definedName name="_55_31">"#REF!"</definedName>
    <definedName name="_55_31_1">"#REF!"</definedName>
    <definedName name="_55_31_2">"#REF!"</definedName>
    <definedName name="_550000_">"#REF!"</definedName>
    <definedName name="_550000_ABUD">"#REF!"</definedName>
    <definedName name="_550000_ABUDADJ">"#REF!"</definedName>
    <definedName name="_550000_YACT">"#REF!"</definedName>
    <definedName name="_550000_YACTADJ">"#REF!"</definedName>
    <definedName name="_550000_YBUD">"#REF!"</definedName>
    <definedName name="_550000_YBUDADJ">"#REF!"</definedName>
    <definedName name="_551001_">"#REF!"</definedName>
    <definedName name="_551001_ABUD">"#REF!"</definedName>
    <definedName name="_551001_ABUDADJ">"#REF!"</definedName>
    <definedName name="_551001_YACT">"#REF!"</definedName>
    <definedName name="_551001_YACTADJ">"#REF!"</definedName>
    <definedName name="_551001_YBUD">"#REF!"</definedName>
    <definedName name="_551001_YBUDADJ">"#REF!"</definedName>
    <definedName name="_551002_">"#REF!"</definedName>
    <definedName name="_551002_ABUD">"#REF!"</definedName>
    <definedName name="_551002_ABUDADJ">"#REF!"</definedName>
    <definedName name="_551002_YACT">"#REF!"</definedName>
    <definedName name="_551002_YACTADJ">"#REF!"</definedName>
    <definedName name="_551002_YBUD">"#REF!"</definedName>
    <definedName name="_551002_YBUDADJ">"#REF!"</definedName>
    <definedName name="_551003_">"#REF!"</definedName>
    <definedName name="_551003_ABUD">"#REF!"</definedName>
    <definedName name="_551003_ABUDADJ">"#REF!"</definedName>
    <definedName name="_551003_YACT">"#REF!"</definedName>
    <definedName name="_551003_YACTADJ">"#REF!"</definedName>
    <definedName name="_551003_YBUD">"#REF!"</definedName>
    <definedName name="_551003_YBUDADJ">"#REF!"</definedName>
    <definedName name="_551004_">"#REF!"</definedName>
    <definedName name="_551004_ABUD">"#REF!"</definedName>
    <definedName name="_551004_ABUDADJ">"#REF!"</definedName>
    <definedName name="_551004_YACT">"#REF!"</definedName>
    <definedName name="_551004_YACTADJ">"#REF!"</definedName>
    <definedName name="_551004_YBUD">"#REF!"</definedName>
    <definedName name="_551004_YBUDADJ">"#REF!"</definedName>
    <definedName name="_56_31.1">"#REF!"</definedName>
    <definedName name="_56_31.1_1">"#REF!"</definedName>
    <definedName name="_56_31.1_2">"#REF!"</definedName>
    <definedName name="_560000_">"#REF!"</definedName>
    <definedName name="_560000_ABUD">"#REF!"</definedName>
    <definedName name="_560000_ABUDADJ">"#REF!"</definedName>
    <definedName name="_560000_YACT">"#REF!"</definedName>
    <definedName name="_560000_YACTADJ">"#REF!"</definedName>
    <definedName name="_560000_YBUD">"#REF!"</definedName>
    <definedName name="_560000_YBUDADJ">"#REF!"</definedName>
    <definedName name="_560001_">"#REF!"</definedName>
    <definedName name="_560001_ABUD">"#REF!"</definedName>
    <definedName name="_560001_ABUDADJ">"#REF!"</definedName>
    <definedName name="_560001_YACT">"#REF!"</definedName>
    <definedName name="_560001_YACTADJ">"#REF!"</definedName>
    <definedName name="_560001_YBUD">"#REF!"</definedName>
    <definedName name="_560001_YBUDADJ">"#REF!"</definedName>
    <definedName name="_57__123Graph_Bｸﾞﾗﾌ_10" hidden="1">#REF!</definedName>
    <definedName name="_57_32">"#REF!"</definedName>
    <definedName name="_57_32_1">"#REF!"</definedName>
    <definedName name="_57_32_2">"#REF!"</definedName>
    <definedName name="_570000_">"#REF!"</definedName>
    <definedName name="_570000_ABUD">"#REF!"</definedName>
    <definedName name="_570000_ABUDADJ">"#REF!"</definedName>
    <definedName name="_570000_YACT">"#REF!"</definedName>
    <definedName name="_570000_YACTADJ">"#REF!"</definedName>
    <definedName name="_570000_YBUD">"#REF!"</definedName>
    <definedName name="_570000_YBUDADJ">"#REF!"</definedName>
    <definedName name="_58_15.2">"#REF!"</definedName>
    <definedName name="_58_15.2_1">"#REF!"</definedName>
    <definedName name="_58_15.2_2">"#REF!"</definedName>
    <definedName name="_58_15.2_3">"#REF!"</definedName>
    <definedName name="_58_33">"#REF!"</definedName>
    <definedName name="_58_33_1">"#REF!"</definedName>
    <definedName name="_58_33_2">"#REF!"</definedName>
    <definedName name="_59__123Graph_Bｸﾞﾗﾌ_11" hidden="1">#REF!</definedName>
    <definedName name="_59_34">"#REF!"</definedName>
    <definedName name="_59_34_1">"#REF!"</definedName>
    <definedName name="_59_34_2">"#REF!"</definedName>
    <definedName name="_6___123Graph_Fグラフ_20A" hidden="1">#REF!</definedName>
    <definedName name="_6___123Graph_XCHART_1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_14.3">"#REF!"</definedName>
    <definedName name="_6_14.3_1">"#REF!"</definedName>
    <definedName name="_6_14.3_2">"#REF!"</definedName>
    <definedName name="_60_34.1">"#REF!"</definedName>
    <definedName name="_60_34.1_1">"#REF!"</definedName>
    <definedName name="_60_34.1_2">"#REF!"</definedName>
    <definedName name="_61__123Graph_Bｸﾞﾗﾌ_12" hidden="1">#REF!</definedName>
    <definedName name="_61_4">"#REF!"</definedName>
    <definedName name="_61_4_1">"#REF!"</definedName>
    <definedName name="_61_4_2">"#REF!"</definedName>
    <definedName name="_610000_">"#REF!"</definedName>
    <definedName name="_610000_ABUD">"#REF!"</definedName>
    <definedName name="_610000_ABUDADJ">"#REF!"</definedName>
    <definedName name="_610000_YACT">"#REF!"</definedName>
    <definedName name="_610000_YACTADJ">"#REF!"</definedName>
    <definedName name="_610000_YBUD">"#REF!"</definedName>
    <definedName name="_610000_YBUDADJ">"#REF!"</definedName>
    <definedName name="_611001_">"#REF!"</definedName>
    <definedName name="_611001_ABUD">"#REF!"</definedName>
    <definedName name="_611001_ABUDADJ">"#REF!"</definedName>
    <definedName name="_611001_YACT">"#REF!"</definedName>
    <definedName name="_611001_YACTADJ">"#REF!"</definedName>
    <definedName name="_611001_YBUD">"#REF!"</definedName>
    <definedName name="_611001_YBUDADJ">"#REF!"</definedName>
    <definedName name="_611003_">"#REF!"</definedName>
    <definedName name="_611003_ABUD">"#REF!"</definedName>
    <definedName name="_611003_ABUDADJ">"#REF!"</definedName>
    <definedName name="_611003_YACT">"#REF!"</definedName>
    <definedName name="_611003_YACTADJ">"#REF!"</definedName>
    <definedName name="_611003_YBUD">"#REF!"</definedName>
    <definedName name="_611003_YBUDADJ">"#REF!"</definedName>
    <definedName name="_62_7.1">"#REF!"</definedName>
    <definedName name="_62_7.1_1">"#REF!"</definedName>
    <definedName name="_62_7.1_2">"#REF!"</definedName>
    <definedName name="_620000_">"#REF!"</definedName>
    <definedName name="_620000_ABUD">"#REF!"</definedName>
    <definedName name="_620000_ABUDADJ">"#REF!"</definedName>
    <definedName name="_620000_YACT">"#REF!"</definedName>
    <definedName name="_620000_YACTADJ">"#REF!"</definedName>
    <definedName name="_620000_YBUD">"#REF!"</definedName>
    <definedName name="_620000_YBUDADJ">"#REF!"</definedName>
    <definedName name="_620001_">"#REF!"</definedName>
    <definedName name="_620001_ABUD">"#REF!"</definedName>
    <definedName name="_620001_ABUDADJ">"#REF!"</definedName>
    <definedName name="_620001_YACT">"#REF!"</definedName>
    <definedName name="_620001_YACTADJ">"#REF!"</definedName>
    <definedName name="_620001_YBUD">"#REF!"</definedName>
    <definedName name="_620001_YBUDADJ">"#REF!"</definedName>
    <definedName name="_63__123Graph_Bｸﾞﾗﾌ_13" hidden="1">#REF!</definedName>
    <definedName name="_63_7.2">"#REF!"</definedName>
    <definedName name="_63_7.2_1">"#REF!"</definedName>
    <definedName name="_63_7.2_2">"#REF!"</definedName>
    <definedName name="_630000_">"#REF!"</definedName>
    <definedName name="_630000_ABUD">"#REF!"</definedName>
    <definedName name="_630000_ABUDADJ">"#REF!"</definedName>
    <definedName name="_630000_YACT">"#REF!"</definedName>
    <definedName name="_630000_YACTADJ">"#REF!"</definedName>
    <definedName name="_630000_YBUD">"#REF!"</definedName>
    <definedName name="_630000_YBUDADJ">"#REF!"</definedName>
    <definedName name="_632000_">"#REF!"</definedName>
    <definedName name="_632000_ABUD">"#REF!"</definedName>
    <definedName name="_632000_ABUDADJ">"#REF!"</definedName>
    <definedName name="_632000_YACT">"#REF!"</definedName>
    <definedName name="_632000_YACTADJ">"#REF!"</definedName>
    <definedName name="_632000_YBUD">"#REF!"</definedName>
    <definedName name="_632000_YBUDADJ">"#REF!"</definedName>
    <definedName name="_632001_">"#REF!"</definedName>
    <definedName name="_632001_ABUD">"#REF!"</definedName>
    <definedName name="_632001_ABUDADJ">"#REF!"</definedName>
    <definedName name="_632001_YACT">"#REF!"</definedName>
    <definedName name="_632001_YACTADJ">"#REF!"</definedName>
    <definedName name="_632001_YBUD">"#REF!"</definedName>
    <definedName name="_632001_YBUDADJ">"#REF!"</definedName>
    <definedName name="_632002_">"#REF!"</definedName>
    <definedName name="_632002_ABUD">"#REF!"</definedName>
    <definedName name="_632002_ABUDADJ">"#REF!"</definedName>
    <definedName name="_632002_YACT">"#REF!"</definedName>
    <definedName name="_632002_YACTADJ">"#REF!"</definedName>
    <definedName name="_632002_YBUD">"#REF!"</definedName>
    <definedName name="_632002_YBUDADJ">"#REF!"</definedName>
    <definedName name="_632003_">"#REF!"</definedName>
    <definedName name="_632003_ABUD">"#REF!"</definedName>
    <definedName name="_632003_ABUDADJ">"#REF!"</definedName>
    <definedName name="_632003_YACT">"#REF!"</definedName>
    <definedName name="_632003_YACTADJ">"#REF!"</definedName>
    <definedName name="_632003_YBUD">"#REF!"</definedName>
    <definedName name="_632003_YBUDADJ">"#REF!"</definedName>
    <definedName name="_632004_">"#REF!"</definedName>
    <definedName name="_632004_ABUD">"#REF!"</definedName>
    <definedName name="_632004_ABUDADJ">"#REF!"</definedName>
    <definedName name="_632004_YACT">"#REF!"</definedName>
    <definedName name="_632004_YACTADJ">"#REF!"</definedName>
    <definedName name="_632004_YBUD">"#REF!"</definedName>
    <definedName name="_632004_YBUDADJ">"#REF!"</definedName>
    <definedName name="_632005_">"#REF!"</definedName>
    <definedName name="_632005_ABUD">"#REF!"</definedName>
    <definedName name="_632005_ABUDADJ">"#REF!"</definedName>
    <definedName name="_632005_YACT">"#REF!"</definedName>
    <definedName name="_632005_YACTADJ">"#REF!"</definedName>
    <definedName name="_632005_YBUD">"#REF!"</definedName>
    <definedName name="_632005_YBUDADJ">"#REF!"</definedName>
    <definedName name="_64_7.3">"#REF!"</definedName>
    <definedName name="_64_7.3_1">"#REF!"</definedName>
    <definedName name="_64_7.3_2">"#REF!"</definedName>
    <definedName name="_640000_ABUDADJ">"#REF!"</definedName>
    <definedName name="_640000_YACTADJ">"#REF!"</definedName>
    <definedName name="_640000_YBUDADJ">"#REF!"</definedName>
    <definedName name="_65__123Graph_Bｸﾞﾗﾌ_14" hidden="1">#REF!</definedName>
    <definedName name="_65_9">"#REF!"</definedName>
    <definedName name="_65_9_1">"#REF!"</definedName>
    <definedName name="_65_9_2">"#REF!"</definedName>
    <definedName name="_650000_">"#REF!"</definedName>
    <definedName name="_650000_ABUD">"#REF!"</definedName>
    <definedName name="_650000_ABUDADJ">"#REF!"</definedName>
    <definedName name="_650000_YACT">"#REF!"</definedName>
    <definedName name="_650000_YACTADJ">"#REF!"</definedName>
    <definedName name="_650000_YBUD">"#REF!"</definedName>
    <definedName name="_650000_YBUDADJ">"#REF!"</definedName>
    <definedName name="_651000_">"#REF!"</definedName>
    <definedName name="_651000_ABUD">"#REF!"</definedName>
    <definedName name="_651000_ABUDADJ">"#REF!"</definedName>
    <definedName name="_651000_YACT">"#REF!"</definedName>
    <definedName name="_651000_YACTADJ">"#REF!"</definedName>
    <definedName name="_651000_YBUD">"#REF!"</definedName>
    <definedName name="_651000_YBUDADJ">"#REF!"</definedName>
    <definedName name="_651001_">"#REF!"</definedName>
    <definedName name="_651001_ABUD">"#REF!"</definedName>
    <definedName name="_651001_ABUDADJ">"#REF!"</definedName>
    <definedName name="_651001_YACT">"#REF!"</definedName>
    <definedName name="_651001_YACTADJ">"#REF!"</definedName>
    <definedName name="_651001_YBUD">"#REF!"</definedName>
    <definedName name="_651001_YBUDADJ">"#REF!"</definedName>
    <definedName name="_652000_">"#REF!"</definedName>
    <definedName name="_652000_ABUD">"#REF!"</definedName>
    <definedName name="_652000_ABUDADJ">"#REF!"</definedName>
    <definedName name="_652000_YACT">"#REF!"</definedName>
    <definedName name="_652000_YACTADJ">"#REF!"</definedName>
    <definedName name="_652000_YBUD">"#REF!"</definedName>
    <definedName name="_652000_YBUDADJ">"#REF!"</definedName>
    <definedName name="_652001_">"#REF!"</definedName>
    <definedName name="_652001_ABUD">"#REF!"</definedName>
    <definedName name="_652001_ABUDADJ">"#REF!"</definedName>
    <definedName name="_652001_YACT">"#REF!"</definedName>
    <definedName name="_652001_YACTADJ">"#REF!"</definedName>
    <definedName name="_652001_YBUD">"#REF!"</definedName>
    <definedName name="_652001_YBUDADJ">"#REF!"</definedName>
    <definedName name="_652002_">"#REF!"</definedName>
    <definedName name="_652002_ABUD">"#REF!"</definedName>
    <definedName name="_652002_ABUDADJ">"#REF!"</definedName>
    <definedName name="_652002_YACT">"#REF!"</definedName>
    <definedName name="_652002_YACTADJ">"#REF!"</definedName>
    <definedName name="_652002_YBUD">"#REF!"</definedName>
    <definedName name="_652002_YBUDADJ">"#REF!"</definedName>
    <definedName name="_653000_">"#REF!"</definedName>
    <definedName name="_653000_ABUD">"#REF!"</definedName>
    <definedName name="_653000_ABUDADJ">"#REF!"</definedName>
    <definedName name="_653000_YACT">"#REF!"</definedName>
    <definedName name="_653000_YACTADJ">"#REF!"</definedName>
    <definedName name="_653000_YBUD">"#REF!"</definedName>
    <definedName name="_653000_YBUDADJ">"#REF!"</definedName>
    <definedName name="_653001_">"#REF!"</definedName>
    <definedName name="_653001_ABUD">"#REF!"</definedName>
    <definedName name="_653001_ABUDADJ">"#REF!"</definedName>
    <definedName name="_653001_YACT">"#REF!"</definedName>
    <definedName name="_653001_YACTADJ">"#REF!"</definedName>
    <definedName name="_653001_YBUD">"#REF!"</definedName>
    <definedName name="_653001_YBUDADJ">"#REF!"</definedName>
    <definedName name="_660000_">"#REF!"</definedName>
    <definedName name="_660000_ABUD">"#REF!"</definedName>
    <definedName name="_660000_ABUDADJ">"#REF!"</definedName>
    <definedName name="_660000_YACT">"#REF!"</definedName>
    <definedName name="_660000_YACTADJ">"#REF!"</definedName>
    <definedName name="_660000_YBUD">"#REF!"</definedName>
    <definedName name="_660000_YBUDADJ">"#REF!"</definedName>
    <definedName name="_67__123Graph_Bｸﾞﾗﾌ_15" hidden="1">#REF!</definedName>
    <definedName name="_67_15.2.1">"#REF!"</definedName>
    <definedName name="_67_15.2.1_1">"#REF!"</definedName>
    <definedName name="_67_15.2.1_2">"#REF!"</definedName>
    <definedName name="_67_15.2.1_3">"#REF!"</definedName>
    <definedName name="_69__123Graph_Bｸﾞﾗﾌ_16" hidden="1">#REF!</definedName>
    <definedName name="_6F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F_S" hidden="1">#REF!</definedName>
    <definedName name="_7_15">"#REF!"</definedName>
    <definedName name="_7_15_1">"#REF!"</definedName>
    <definedName name="_7_15_2">"#REF!"</definedName>
    <definedName name="_700000_">"#REF!"</definedName>
    <definedName name="_700000_ABUD">"#REF!"</definedName>
    <definedName name="_700000_ABUDADJ">"#REF!"</definedName>
    <definedName name="_700000_YACT">"#REF!"</definedName>
    <definedName name="_700000_YACTADJ">"#REF!"</definedName>
    <definedName name="_700000_YBUD">"#REF!"</definedName>
    <definedName name="_700000_YBUDADJ">"#REF!"</definedName>
    <definedName name="_701001_">"#REF!"</definedName>
    <definedName name="_701001_ABUD">"#REF!"</definedName>
    <definedName name="_701001_ABUDADJ">"#REF!"</definedName>
    <definedName name="_701001_YACT">"#REF!"</definedName>
    <definedName name="_701001_YACTADJ">"#REF!"</definedName>
    <definedName name="_701001_YBUD">"#REF!"</definedName>
    <definedName name="_701001_YBUDADJ">"#REF!"</definedName>
    <definedName name="_701002_">"#REF!"</definedName>
    <definedName name="_701002_ABUD">"#REF!"</definedName>
    <definedName name="_701002_ABUDADJ">"#REF!"</definedName>
    <definedName name="_701002_YACT">"#REF!"</definedName>
    <definedName name="_701002_YACTADJ">"#REF!"</definedName>
    <definedName name="_701002_YBUD">"#REF!"</definedName>
    <definedName name="_701002_YBUDADJ">"#REF!"</definedName>
    <definedName name="_701003_">"#REF!"</definedName>
    <definedName name="_701003_ABUD">"#REF!"</definedName>
    <definedName name="_701003_ABUDADJ">"#REF!"</definedName>
    <definedName name="_701003_YACT">"#REF!"</definedName>
    <definedName name="_701003_YACTADJ">"#REF!"</definedName>
    <definedName name="_701003_YBUD">"#REF!"</definedName>
    <definedName name="_701003_YBUDADJ">"#REF!"</definedName>
    <definedName name="_701004_">"#REF!"</definedName>
    <definedName name="_701004_ABUD">"#REF!"</definedName>
    <definedName name="_701004_ABUDADJ">"#REF!"</definedName>
    <definedName name="_701004_YACT">"#REF!"</definedName>
    <definedName name="_701004_YACTADJ">"#REF!"</definedName>
    <definedName name="_701004_YBUD">"#REF!"</definedName>
    <definedName name="_701004_YBUDADJ">"#REF!"</definedName>
    <definedName name="_71__123Graph_Bｸﾞﾗﾌ_17" hidden="1">#REF!</definedName>
    <definedName name="_73__123Graph_Bｸﾞﾗﾌ_18" hidden="1">#REF!</definedName>
    <definedName name="_74__123Graph_Bｸﾞﾗﾌ_2" hidden="1">#REF!</definedName>
    <definedName name="_76__123Graph_Bｸﾞﾗﾌ_3" hidden="1">#REF!</definedName>
    <definedName name="_76_15.2.2">"#REF!"</definedName>
    <definedName name="_76_15.2.2_1">"#REF!"</definedName>
    <definedName name="_76_15.2.2_2">"#REF!"</definedName>
    <definedName name="_76_15.2.2_3">"#REF!"</definedName>
    <definedName name="_78__123Graph_Bｸﾞﾗﾌ_4" hidden="1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_11.2">"#REF!"</definedName>
    <definedName name="_8_11.2_1">"#REF!"</definedName>
    <definedName name="_8_11.2_2">"#REF!"</definedName>
    <definedName name="_8_11.2_3">"#REF!"</definedName>
    <definedName name="_8_15.1">"#REF!"</definedName>
    <definedName name="_8_15.1_1">"#REF!"</definedName>
    <definedName name="_8_15.1_2">"#REF!"</definedName>
    <definedName name="_80__123Graph_Bｸﾞﾗﾌ_5" hidden="1">#REF!</definedName>
    <definedName name="_810000_">"#REF!"</definedName>
    <definedName name="_810000_ABUD">"#REF!"</definedName>
    <definedName name="_810000_ABUDADJ">"#REF!"</definedName>
    <definedName name="_810000_YACT">"#REF!"</definedName>
    <definedName name="_810000_YACTADJ">"#REF!"</definedName>
    <definedName name="_810000_YBUD">"#REF!"</definedName>
    <definedName name="_810000_YBUDADJ">"#REF!"</definedName>
    <definedName name="_811000_">"#REF!"</definedName>
    <definedName name="_811000_ABUD">"#REF!"</definedName>
    <definedName name="_811000_ABUDADJ">"#REF!"</definedName>
    <definedName name="_811000_YACT">"#REF!"</definedName>
    <definedName name="_811000_YACTADJ">"#REF!"</definedName>
    <definedName name="_811000_YBUD">"#REF!"</definedName>
    <definedName name="_811000_YBUDADJ">"#REF!"</definedName>
    <definedName name="_811001_">"#REF!"</definedName>
    <definedName name="_811001_ABUD">"#REF!"</definedName>
    <definedName name="_811001_ABUDADJ">"#REF!"</definedName>
    <definedName name="_811001_YACT">"#REF!"</definedName>
    <definedName name="_811001_YACTADJ">"#REF!"</definedName>
    <definedName name="_811001_YBUD">"#REF!"</definedName>
    <definedName name="_811001_YBUDADJ">"#REF!"</definedName>
    <definedName name="_82__123Graph_Bｸﾞﾗﾌ_6" hidden="1">#REF!</definedName>
    <definedName name="_820000_ABUDADJ">"#REF!"</definedName>
    <definedName name="_820000_YACTADJ">"#REF!"</definedName>
    <definedName name="_820000_YBUDADJ">"#REF!"</definedName>
    <definedName name="_830000_ABUDADJ">"#REF!"</definedName>
    <definedName name="_830000_YACTADJ">"#REF!"</definedName>
    <definedName name="_830000_YBUDADJ">"#REF!"</definedName>
    <definedName name="_84__123Graph_Bｸﾞﾗﾌ_7" hidden="1">#REF!</definedName>
    <definedName name="_840000_">"#REF!"</definedName>
    <definedName name="_840000_ABUD">"#REF!"</definedName>
    <definedName name="_840000_ABUDADJ">"#REF!"</definedName>
    <definedName name="_840000_YACT">"#REF!"</definedName>
    <definedName name="_840000_YACTADJ">"#REF!"</definedName>
    <definedName name="_840000_YBUD">"#REF!"</definedName>
    <definedName name="_840000_YBUDADJ">"#REF!"</definedName>
    <definedName name="_840001_">"#REF!"</definedName>
    <definedName name="_840001_ABUD">"#REF!"</definedName>
    <definedName name="_840001_ABUDADJ">"#REF!"</definedName>
    <definedName name="_840001_YACT">"#REF!"</definedName>
    <definedName name="_840001_YACTADJ">"#REF!"</definedName>
    <definedName name="_840001_YBUD">"#REF!"</definedName>
    <definedName name="_840001_YBUDADJ">"#REF!"</definedName>
    <definedName name="_85_15.3">"#REF!"</definedName>
    <definedName name="_85_15.3_1">"#REF!"</definedName>
    <definedName name="_85_15.3_2">"#REF!"</definedName>
    <definedName name="_85_15.3_3">"#REF!"</definedName>
    <definedName name="_86__123Graph_Bｸﾞﾗﾌ_8" hidden="1">#REF!</definedName>
    <definedName name="_88__123Graph_Bｸﾞﾗﾌ_9" hidden="1">#REF!</definedName>
    <definedName name="_9__123Graph_AC04C_FR_L1" hidden="1">#REF!</definedName>
    <definedName name="_9__123Graph_ACHART_1" hidden="1">#REF!</definedName>
    <definedName name="_9__123Graph_A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_15.1.1">"#REF!"</definedName>
    <definedName name="_9_15.1.1_1">"#REF!"</definedName>
    <definedName name="_9_15.1.1_2">"#REF!"</definedName>
    <definedName name="_90__123Graph_Cｸﾞﾗﾌ_1" hidden="1">#REF!</definedName>
    <definedName name="_92__123Graph_Cｸﾞﾗﾌ_10" hidden="1">#REF!</definedName>
    <definedName name="_94__123Graph_Cｸﾞﾗﾌ_15" hidden="1">#REF!</definedName>
    <definedName name="_94_15.3.1">"#REF!"</definedName>
    <definedName name="_94_15.3.1_1">"#REF!"</definedName>
    <definedName name="_94_15.3.1_2">"#REF!"</definedName>
    <definedName name="_94_15.3.1_3">"#REF!"</definedName>
    <definedName name="_96__123Graph_Cｸﾞﾗﾌ_16" hidden="1">#REF!</definedName>
    <definedName name="_98__123Graph_Cｸﾞﾗﾌ_17" hidden="1">#REF!</definedName>
    <definedName name="_9F" hidden="1">#REF!</definedName>
    <definedName name="_a1" hidden="1">{"cashflow",#N/A,FALSE,"CASHFLOW 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3101_ABUD">"#REF!"</definedName>
    <definedName name="_A3101_YACT">"#REF!"</definedName>
    <definedName name="_A3101_YBUD">"#REF!"</definedName>
    <definedName name="_A3102_ABUD">"#REF!"</definedName>
    <definedName name="_A3102_YACT">"#REF!"</definedName>
    <definedName name="_A3102_YBUD">"#REF!"</definedName>
    <definedName name="_A3103_ABUD">"#REF!"</definedName>
    <definedName name="_A3103_YACT">"#REF!"</definedName>
    <definedName name="_A3103_YBUD">"#REF!"</definedName>
    <definedName name="_A3201_ABUD">"#REF!"</definedName>
    <definedName name="_A3201_YACT">"#REF!"</definedName>
    <definedName name="_A3201_YBUD">"#REF!"</definedName>
    <definedName name="_A3202_ABUD">"#REF!"</definedName>
    <definedName name="_A3202_YACT">"#REF!"</definedName>
    <definedName name="_A3202_YBUD">"#REF!"</definedName>
    <definedName name="_A3203_ABUD">"#REF!"</definedName>
    <definedName name="_A3203_YACT">"#REF!"</definedName>
    <definedName name="_A3203_YBUD">"#REF!"</definedName>
    <definedName name="_A3204_ABUD">"#REF!"</definedName>
    <definedName name="_A3204_YACT">"#REF!"</definedName>
    <definedName name="_A3204_YBUD">"#REF!"</definedName>
    <definedName name="_A3205_ABUD">"#REF!"</definedName>
    <definedName name="_A3205_YACT">"#REF!"</definedName>
    <definedName name="_A3205_YBUD">"#REF!"</definedName>
    <definedName name="_A3301_ABUD">"#REF!"</definedName>
    <definedName name="_A3301_YACT">"#REF!"</definedName>
    <definedName name="_A3301_YBUD">"#REF!"</definedName>
    <definedName name="_A3302_ABUD">"#REF!"</definedName>
    <definedName name="_A3302_YACT">"#REF!"</definedName>
    <definedName name="_A3302_YBUD">"#REF!"</definedName>
    <definedName name="_A3303_ABUD">"#REF!"</definedName>
    <definedName name="_A3303_YACT">"#REF!"</definedName>
    <definedName name="_A3303_YBUD">"#REF!"</definedName>
    <definedName name="_A3304_ABUD">"#REF!"</definedName>
    <definedName name="_A3304_YACT">"#REF!"</definedName>
    <definedName name="_A3304_YBUD">"#REF!"</definedName>
    <definedName name="_A3305_ABUD">"#REF!"</definedName>
    <definedName name="_A3305_YACT">"#REF!"</definedName>
    <definedName name="_A3305_YBUD">"#REF!"</definedName>
    <definedName name="_A3306_ABUD">"#REF!"</definedName>
    <definedName name="_A3306_YACT">"#REF!"</definedName>
    <definedName name="_A3306_YBUD">"#REF!"</definedName>
    <definedName name="_A3307_ABUD">"#REF!"</definedName>
    <definedName name="_A3307_YACT">"#REF!"</definedName>
    <definedName name="_A3307_YBUD">"#REF!"</definedName>
    <definedName name="_A3401_ABUD">"#REF!"</definedName>
    <definedName name="_A3401_YACT">"#REF!"</definedName>
    <definedName name="_A3401_YBUD">"#REF!"</definedName>
    <definedName name="_A3402_ABUD">"#REF!"</definedName>
    <definedName name="_A3402_YACT">"#REF!"</definedName>
    <definedName name="_A3402_YBUD">"#REF!"</definedName>
    <definedName name="_A3403_ABUD">"#REF!"</definedName>
    <definedName name="_A3403_YACT">"#REF!"</definedName>
    <definedName name="_A3403_YBUD">"#REF!"</definedName>
    <definedName name="_A3404_ABUD">"#REF!"</definedName>
    <definedName name="_A3404_YACT">"#REF!"</definedName>
    <definedName name="_A3404_YBUD">"#REF!"</definedName>
    <definedName name="_A3405_ABUD">"#REF!"</definedName>
    <definedName name="_A3405_YACT">"#REF!"</definedName>
    <definedName name="_A3405_YBUD">"#REF!"</definedName>
    <definedName name="_A3406_ABUD">"#REF!"</definedName>
    <definedName name="_A3406_YACT">"#REF!"</definedName>
    <definedName name="_A3406_YBUD">"#REF!"</definedName>
    <definedName name="_A3407_ABUD">"#REF!"</definedName>
    <definedName name="_A3407_YACT">"#REF!"</definedName>
    <definedName name="_A3407_YBUD">"#REF!"</definedName>
    <definedName name="_A3501_ABUD">"#REF!"</definedName>
    <definedName name="_A3501_YACT">"#REF!"</definedName>
    <definedName name="_A3501_YBUD">"#REF!"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bc1" hidden="1">{#N/A,#N/A,FALSE,"3-Year Plan Review Schedule USD";#N/A,#N/A,FALSE,"Earning Summary USD";#N/A,#N/A,FALSE,"Assumptions USD"}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AUG03">"#REF!"</definedName>
    <definedName name="_bsn3" hidden="1">{#N/A,#N/A,FALSE,"COVER1.XLS ";#N/A,#N/A,FALSE,"RACT1.XLS";#N/A,#N/A,FALSE,"RACT2.XLS";#N/A,#N/A,FALSE,"ECCMP";#N/A,#N/A,FALSE,"WELDER.XLS"}</definedName>
    <definedName name="_cin7">"#REF!"</definedName>
    <definedName name="_cin8">"#REF!"</definedName>
    <definedName name="_ciw1">"#REF!"</definedName>
    <definedName name="_ciw2">"#REF!"</definedName>
    <definedName name="_ciw6">"#REF!"</definedName>
    <definedName name="_ciw7">"#REF!"</definedName>
    <definedName name="_ciw8">"#REF!"</definedName>
    <definedName name="_CUS1">"#REF!"</definedName>
    <definedName name="_cus7">"#REF!"</definedName>
    <definedName name="_cus8">"#REF!"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11" hidden="1">{"'Eng (page2)'!$A$1:$D$52"}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NG1">"#REF!"</definedName>
    <definedName name="_er43" hidden="1">{"'Eng (page2)'!$A$1:$D$52"}</definedName>
    <definedName name="_Example" hidden="1">#REF!</definedName>
    <definedName name="_FG5" hidden="1">{"cashflow",#N/A,FALSE,"cash flow"}</definedName>
    <definedName name="_Fill" hidden="1">#REF!</definedName>
    <definedName name="_xlnm._FilterDatabase" hidden="1">#REF!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Hlk120336604" localSheetId="6">'CF 12-14'!$A$45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YS4" hidden="1">{"'Changes Log'!$A$1:$F$25"}</definedName>
    <definedName name="_ii8956" hidden="1">{#N/A,#N/A,FALSE,"COVER1.XLS ";#N/A,#N/A,FALSE,"RACT1.XLS";#N/A,#N/A,FALSE,"RACT2.XLS";#N/A,#N/A,FALSE,"ECCMP";#N/A,#N/A,FALSE,"WELDER.XLS"}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3">"#REF!"</definedName>
    <definedName name="_jhi85" hidden="1">{#N/A,#N/A,FALSE,"COVER.XLS";#N/A,#N/A,FALSE,"RACT1.XLS";#N/A,#N/A,FALSE,"RACT2.XLS";#N/A,#N/A,FALSE,"ECCMP";#N/A,#N/A,FALSE,"WELDER.XLS"}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ey3" hidden="1">#REF!</definedName>
    <definedName name="_key7" hidden="1">#REF!</definedName>
    <definedName name="_KIM01" hidden="1">{"'Changes Log'!$A$1:$F$25"}</definedName>
    <definedName name="_kkk1" hidden="1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l1" hidden="1">{"sales",#N/A,FALSE,"SALES"}</definedName>
    <definedName name="_Look" hidden="1">#REF!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O1" hidden="1">{"'Changes Log'!$A$1:$F$25"}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O300" hidden="1">{"'Eng (page2)'!$A$1:$D$52"}</definedName>
    <definedName name="_OPU1">"#REF!"</definedName>
    <definedName name="_OPU1_1">"#REF!"</definedName>
    <definedName name="_OPU1_2">"#REF!"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p30" hidden="1">#REF!</definedName>
    <definedName name="_r122220" hidden="1">{#N/A,#N/A,FALSE,"COVER1.XLS ";#N/A,#N/A,FALSE,"RACT1.XLS";#N/A,#N/A,FALSE,"RACT2.XLS";#N/A,#N/A,FALSE,"ECCMP";#N/A,#N/A,FALSE,"WELDER.XLS"}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ap1" hidden="1">{#N/A,#N/A,FALSE,"COVER1.XLS ";#N/A,#N/A,FALSE,"RACT1.XLS";#N/A,#N/A,FALSE,"RACT2.XLS";#N/A,#N/A,FALSE,"ECCMP";#N/A,#N/A,FALSE,"WELDER.XLS"}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ax2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645" hidden="1">{"'Eng (page2)'!$A$1:$D$52"}</definedName>
    <definedName name="_uti40" hidden="1">{#N/A,#N/A,FALSE,"COVER1.XLS ";#N/A,#N/A,FALSE,"RACT1.XLS";#N/A,#N/A,FALSE,"RACT2.XLS";#N/A,#N/A,FALSE,"ECCMP";#N/A,#N/A,FALSE,"WELDER.XLS"}</definedName>
    <definedName name="_V1" hidden="1">{"sales",#N/A,FALSE,"SALES"}</definedName>
    <definedName name="_V112" hidden="1">{"index",#N/A,FALSE,"INDEX"}</definedName>
    <definedName name="_V320" hidden="1">{"'Eng (page2)'!$A$1:$D$52"}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t1" hidden="1">{#N/A,#N/A,FALSE,"COVER1.XLS ";#N/A,#N/A,FALSE,"RACT1.XLS";#N/A,#N/A,FALSE,"RACT2.XLS";#N/A,#N/A,FALSE,"ECCMP";#N/A,#N/A,FALSE,"WELDER.XLS"}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z1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C301" hidden="1">{"'Eng (page2)'!$A$1:$D$52"}</definedName>
    <definedName name="_ZD1" hidden="1">{"'Eng (page2)'!$A$1:$D$52"}</definedName>
    <definedName name="_ZD301" hidden="1">{"'Eng (page2)'!$A$1:$D$52"}</definedName>
    <definedName name="_ZD303" hidden="1">{"'Eng (page2)'!$A$1:$D$52"}</definedName>
    <definedName name="_ZH111" hidden="1">{"'Model'!$A$1:$N$53"}</definedName>
    <definedName name="A">#REF!</definedName>
    <definedName name="A_HFS">NA()</definedName>
    <definedName name="A_HFS_1">NA()</definedName>
    <definedName name="A_HFS_2">NA()</definedName>
    <definedName name="A_HFS_3">NA()</definedName>
    <definedName name="A11_LTDADJ">"#REF!"</definedName>
    <definedName name="A12_LTDADJ">"#REF!"</definedName>
    <definedName name="A13_LTDADJ">"#REF!"</definedName>
    <definedName name="A14_LTDADJ">"#REF!"</definedName>
    <definedName name="A15_LTDADJ">"#REF!"</definedName>
    <definedName name="A16_LTDADJ">"#REF!"</definedName>
    <definedName name="A17_LTDADJ">"#REF!"</definedName>
    <definedName name="A21_LTDADJ">"#REF!"</definedName>
    <definedName name="A23_LTDADJ">"#REF!"</definedName>
    <definedName name="A24_LTDADJ">"#REF!"</definedName>
    <definedName name="A3_LTDADJ">"#REF!"</definedName>
    <definedName name="A3101_">"#REF!"</definedName>
    <definedName name="A3101_ABUD">"#REF!"</definedName>
    <definedName name="A3101_ABUDADJ">"#REF!"</definedName>
    <definedName name="A3101_YACT">"#REF!"</definedName>
    <definedName name="A3101_YACTADJ">"#REF!"</definedName>
    <definedName name="A3101_YBUD">"#REF!"</definedName>
    <definedName name="A3101_YBUDADJ">"#REF!"</definedName>
    <definedName name="A3102_">"#REF!"</definedName>
    <definedName name="A3102_ABUD">"#REF!"</definedName>
    <definedName name="A3102_ABUDADJ">"#REF!"</definedName>
    <definedName name="A3102_YACT">"#REF!"</definedName>
    <definedName name="A3102_YACTADJ">"#REF!"</definedName>
    <definedName name="A3102_YBUD">"#REF!"</definedName>
    <definedName name="A3102_YBUDADJ">"#REF!"</definedName>
    <definedName name="A3103_">"#REF!"</definedName>
    <definedName name="A3103_ABUD">"#REF!"</definedName>
    <definedName name="A3103_ABUDADJ">"#REF!"</definedName>
    <definedName name="A3103_YACT">"#REF!"</definedName>
    <definedName name="A3103_YACTADJ">"#REF!"</definedName>
    <definedName name="A3103_YBUD">"#REF!"</definedName>
    <definedName name="A3103_YBUDADJ">"#REF!"</definedName>
    <definedName name="A3201_">"#REF!"</definedName>
    <definedName name="A3201_ABUD">"#REF!"</definedName>
    <definedName name="A3201_ABUDADJ">"#REF!"</definedName>
    <definedName name="A3201_YACT">"#REF!"</definedName>
    <definedName name="A3201_YACTADJ">"#REF!"</definedName>
    <definedName name="A3201_YBUD">"#REF!"</definedName>
    <definedName name="A3201_YBUDADJ">"#REF!"</definedName>
    <definedName name="A3202_">"#REF!"</definedName>
    <definedName name="A3202_ABUD">"#REF!"</definedName>
    <definedName name="A3202_ABUDADJ">"#REF!"</definedName>
    <definedName name="A3202_YACT">"#REF!"</definedName>
    <definedName name="A3202_YACTADJ">"#REF!"</definedName>
    <definedName name="A3202_YBUD">"#REF!"</definedName>
    <definedName name="A3202_YBUDADJ">"#REF!"</definedName>
    <definedName name="A3203_">"#REF!"</definedName>
    <definedName name="A3203_ABUD">"#REF!"</definedName>
    <definedName name="A3203_ABUDADJ">"#REF!"</definedName>
    <definedName name="A3203_YACT">"#REF!"</definedName>
    <definedName name="A3203_YACTADJ">"#REF!"</definedName>
    <definedName name="A3203_YBUD">"#REF!"</definedName>
    <definedName name="A3203_YBUDADJ">"#REF!"</definedName>
    <definedName name="A3204_">"#REF!"</definedName>
    <definedName name="A3204_ABUD">"#REF!"</definedName>
    <definedName name="A3204_ABUDADJ">"#REF!"</definedName>
    <definedName name="A3204_YACT">"#REF!"</definedName>
    <definedName name="A3204_YACTADJ">"#REF!"</definedName>
    <definedName name="A3204_YBUD">"#REF!"</definedName>
    <definedName name="A3204_YBUDADJ">"#REF!"</definedName>
    <definedName name="A3205_">"#REF!"</definedName>
    <definedName name="A3205_ABUD">"#REF!"</definedName>
    <definedName name="A3205_ABUDADJ">"#REF!"</definedName>
    <definedName name="A3205_YACT">"#REF!"</definedName>
    <definedName name="A3205_YACTADJ">"#REF!"</definedName>
    <definedName name="A3205_YBUD">"#REF!"</definedName>
    <definedName name="A3205_YBUDADJ">"#REF!"</definedName>
    <definedName name="A3301_">"#REF!"</definedName>
    <definedName name="A3301_ABUD">"#REF!"</definedName>
    <definedName name="A3301_ABUDADJ">"#REF!"</definedName>
    <definedName name="A3301_YACT">"#REF!"</definedName>
    <definedName name="A3301_YACTADJ">"#REF!"</definedName>
    <definedName name="A3301_YBUD">"#REF!"</definedName>
    <definedName name="A3301_YBUDADJ">"#REF!"</definedName>
    <definedName name="A3302_">"#REF!"</definedName>
    <definedName name="A3302_ABUD">"#REF!"</definedName>
    <definedName name="A3302_ABUDADJ">"#REF!"</definedName>
    <definedName name="A3302_YACT">"#REF!"</definedName>
    <definedName name="A3302_YACTADJ">"#REF!"</definedName>
    <definedName name="A3302_YBUD">"#REF!"</definedName>
    <definedName name="A3302_YBUDADJ">"#REF!"</definedName>
    <definedName name="A3303_">"#REF!"</definedName>
    <definedName name="A3303_ABUD">"#REF!"</definedName>
    <definedName name="A3303_ABUDADJ">"#REF!"</definedName>
    <definedName name="A3303_YACT">"#REF!"</definedName>
    <definedName name="A3303_YACTADJ">"#REF!"</definedName>
    <definedName name="A3303_YBUD">"#REF!"</definedName>
    <definedName name="A3303_YBUDADJ">"#REF!"</definedName>
    <definedName name="A3304_">"#REF!"</definedName>
    <definedName name="A3304_ABUD">"#REF!"</definedName>
    <definedName name="A3304_ABUDADJ">"#REF!"</definedName>
    <definedName name="A3304_YACT">"#REF!"</definedName>
    <definedName name="A3304_YACTADJ">"#REF!"</definedName>
    <definedName name="A3304_YBUD">"#REF!"</definedName>
    <definedName name="A3304_YBUDADJ">"#REF!"</definedName>
    <definedName name="A3305_">"#REF!"</definedName>
    <definedName name="A3305_ABUD">"#REF!"</definedName>
    <definedName name="A3305_ABUDADJ">"#REF!"</definedName>
    <definedName name="A3305_YACT">"#REF!"</definedName>
    <definedName name="A3305_YACTADJ">"#REF!"</definedName>
    <definedName name="A3305_YBUD">"#REF!"</definedName>
    <definedName name="A3305_YBUDADJ">"#REF!"</definedName>
    <definedName name="A3306_">"#REF!"</definedName>
    <definedName name="A3306_ABUD">"#REF!"</definedName>
    <definedName name="A3306_ABUDADJ">"#REF!"</definedName>
    <definedName name="A3306_YACT">"#REF!"</definedName>
    <definedName name="A3306_YACTADJ">"#REF!"</definedName>
    <definedName name="A3306_YBUD">"#REF!"</definedName>
    <definedName name="A3306_YBUDADJ">"#REF!"</definedName>
    <definedName name="A3307_">"#REF!"</definedName>
    <definedName name="A3307_ABUD">"#REF!"</definedName>
    <definedName name="A3307_ABUDADJ">"#REF!"</definedName>
    <definedName name="A3307_YACT">"#REF!"</definedName>
    <definedName name="A3307_YACTADJ">"#REF!"</definedName>
    <definedName name="A3307_YBUD">"#REF!"</definedName>
    <definedName name="A3307_YBUDADJ">"#REF!"</definedName>
    <definedName name="A3401_">"#REF!"</definedName>
    <definedName name="A3401_ABUD">"#REF!"</definedName>
    <definedName name="A3401_ABUDADJ">"#REF!"</definedName>
    <definedName name="A3401_YACT">"#REF!"</definedName>
    <definedName name="A3401_YACTADJ">"#REF!"</definedName>
    <definedName name="A3401_YBUD">"#REF!"</definedName>
    <definedName name="A3401_YBUDADJ">"#REF!"</definedName>
    <definedName name="A3402_">"#REF!"</definedName>
    <definedName name="A3402_ABUD">"#REF!"</definedName>
    <definedName name="A3402_ABUDADJ">"#REF!"</definedName>
    <definedName name="A3402_YACT">"#REF!"</definedName>
    <definedName name="A3402_YACTADJ">"#REF!"</definedName>
    <definedName name="A3402_YBUD">"#REF!"</definedName>
    <definedName name="A3402_YBUDADJ">"#REF!"</definedName>
    <definedName name="A3403_">"#REF!"</definedName>
    <definedName name="A3403_ABUD">"#REF!"</definedName>
    <definedName name="A3403_ABUDADJ">"#REF!"</definedName>
    <definedName name="A3403_YACT">"#REF!"</definedName>
    <definedName name="A3403_YACTADJ">"#REF!"</definedName>
    <definedName name="A3403_YBUD">"#REF!"</definedName>
    <definedName name="A3403_YBUDADJ">"#REF!"</definedName>
    <definedName name="A3404_">"#REF!"</definedName>
    <definedName name="A3404_ABUD">"#REF!"</definedName>
    <definedName name="A3404_ABUDADJ">"#REF!"</definedName>
    <definedName name="A3404_YACT">"#REF!"</definedName>
    <definedName name="A3404_YACTADJ">"#REF!"</definedName>
    <definedName name="A3404_YBUD">"#REF!"</definedName>
    <definedName name="A3404_YBUDADJ">"#REF!"</definedName>
    <definedName name="A3405_">"#REF!"</definedName>
    <definedName name="A3405_ABUD">"#REF!"</definedName>
    <definedName name="A3405_ABUDADJ">"#REF!"</definedName>
    <definedName name="A3405_YACT">"#REF!"</definedName>
    <definedName name="A3405_YACTADJ">"#REF!"</definedName>
    <definedName name="A3405_YBUD">"#REF!"</definedName>
    <definedName name="A3405_YBUDADJ">"#REF!"</definedName>
    <definedName name="A3406_">"#REF!"</definedName>
    <definedName name="A3406_ABUD">"#REF!"</definedName>
    <definedName name="A3406_ABUDADJ">"#REF!"</definedName>
    <definedName name="A3406_YACT">"#REF!"</definedName>
    <definedName name="A3406_YACTADJ">"#REF!"</definedName>
    <definedName name="A3406_YBUD">"#REF!"</definedName>
    <definedName name="A3406_YBUDADJ">"#REF!"</definedName>
    <definedName name="A3407_">"#REF!"</definedName>
    <definedName name="A3407_ABUD">"#REF!"</definedName>
    <definedName name="A3407_ABUDADJ">"#REF!"</definedName>
    <definedName name="A3407_YACT">"#REF!"</definedName>
    <definedName name="A3407_YACTADJ">"#REF!"</definedName>
    <definedName name="A3407_YBUD">"#REF!"</definedName>
    <definedName name="A3407_YBUDADJ">"#REF!"</definedName>
    <definedName name="A3501_">"#REF!"</definedName>
    <definedName name="A3501_ABUD">"#REF!"</definedName>
    <definedName name="A3501_ABUDADJ">"#REF!"</definedName>
    <definedName name="A3501_YACT">"#REF!"</definedName>
    <definedName name="A3501_YACTADJ">"#REF!"</definedName>
    <definedName name="A3501_YBUD">"#REF!"</definedName>
    <definedName name="A3501_YBUDADJ">"#REF!"</definedName>
    <definedName name="a4." hidden="1">{"hilight3",#N/A,FALSE,"HILIGHT3"}</definedName>
    <definedName name="AA">#REF!</definedName>
    <definedName name="aaa" hidden="1">#REF!</definedName>
    <definedName name="AAAA">#REF!</definedName>
    <definedName name="aaaa2" hidden="1">#REF!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hidden="1">{#N/A,#N/A,FALSE,"COVER.XLS";#N/A,#N/A,FALSE,"RACT1.XLS";#N/A,#N/A,FALSE,"RACT2.XLS";#N/A,#N/A,FALSE,"ECCMP";#N/A,#N/A,FALSE,"WELDER.XLS"}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" hidden="1">{#N/A,#N/A,FALSE,"COVER1.XLS 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df" hidden="1">{"cashflow",#N/A,FALSE,"cash flow"}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tual">#REF!</definedName>
    <definedName name="Actual_bkd">#REF!</definedName>
    <definedName name="Actual_ksn">#REF!</definedName>
    <definedName name="ActualBeyond" localSheetId="6">PeriodInActual*(#REF!&gt;0)</definedName>
    <definedName name="ActualBeyond" localSheetId="4">PeriodInActual*(#REF!&gt;0)</definedName>
    <definedName name="ActualBeyond" localSheetId="5">[0]!PeriodInActual*(#REF!&gt;0)</definedName>
    <definedName name="ActualBeyond" localSheetId="2">PeriodInActual*(#REF!&gt;0)</definedName>
    <definedName name="ActualBeyond" localSheetId="3">[0]!PeriodInActual*(#REF!&gt;0)</definedName>
    <definedName name="ActualBeyond">PeriodInActual*(#REF!&gt;0)</definedName>
    <definedName name="adad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1" hidden="1">{"'Model'!$A$1:$N$53"}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rg" hidden="1">{"'Eng (page2)'!$A$1:$D$52"}</definedName>
    <definedName name="ADM_EXP">NA()</definedName>
    <definedName name="ADM_EXP_1">NA()</definedName>
    <definedName name="ADM_EXP_2">NA()</definedName>
    <definedName name="ADM_EXP_3">NA()</definedName>
    <definedName name="Admin" hidden="1">{"'Eng (page2)'!$A$1:$D$52"}</definedName>
    <definedName name="Adminis" hidden="1">{"'Eng (page2)'!$A$1:$D$52"}</definedName>
    <definedName name="administration_monthly_activity">NA()</definedName>
    <definedName name="aee" hidden="1">{"'Eng (page2)'!$A$1:$D$52"}</definedName>
    <definedName name="aefr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HFS_LIAB">NA()</definedName>
    <definedName name="AI">"#REF!"</definedName>
    <definedName name="AIM">"#REF!"</definedName>
    <definedName name="air" hidden="1">{#N/A,#N/A,FALSE,"COVER1.XLS ";#N/A,#N/A,FALSE,"RACT1.XLS";#N/A,#N/A,FALSE,"RACT2.XLS";#N/A,#N/A,FALSE,"ECCMP";#N/A,#N/A,FALSE,"WELDER.XLS"}</definedName>
    <definedName name="Airport_Passenger_Mvmt_base_year">NA()</definedName>
    <definedName name="AIY">"#REF!"</definedName>
    <definedName name="AJE" hidden="1">#REF!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ha">"#REF!"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ualHRDegradation">NA()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nSheetStartDate">#REF!</definedName>
    <definedName name="ANU" hidden="1">{"'Eng (page2)'!$A$1:$D$52"}</definedName>
    <definedName name="AOBCDEBT">"#REF!"</definedName>
    <definedName name="AOBDEBT">"#REF!"</definedName>
    <definedName name="AOBEACT">"#REF!"</definedName>
    <definedName name="AOBEBUD">"#REF!"</definedName>
    <definedName name="AOBEYBUD">"#REF!"</definedName>
    <definedName name="AOBIACT">"#REF!"</definedName>
    <definedName name="AOBIBUD">"#REF!"</definedName>
    <definedName name="AOBIYBUD">"#REF!"</definedName>
    <definedName name="AOBODEBT">"#REF!"</definedName>
    <definedName name="AOBYDEBT">"#REF!"</definedName>
    <definedName name="aoe" hidden="1">{"'Model'!$A$1:$N$53"}</definedName>
    <definedName name="aoe_1" hidden="1">{"'Model'!$A$1:$N$53"}</definedName>
    <definedName name="aoe_1_1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oi" hidden="1">{#N/A,#N/A,FALSE,"17MAY";#N/A,#N/A,FALSE,"24MAY"}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t" hidden="1">#REF!</definedName>
    <definedName name="as" hidden="1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>"#REF!"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oe">"#REF!"</definedName>
    <definedName name="asoe1">"#REF!"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ddddhhjjkll" hidden="1">{#N/A,#N/A,FALSE,"COVER1.XLS 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_Start">"#REF!"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PLJUL">NA()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#REF!</definedName>
    <definedName name="B." hidden="1">{"'Eng (page2)'!$A$1:$D$52"}</definedName>
    <definedName name="B0B1_NA0425" hidden="1">{"'Changes Log'!$A$1:$F$25"}</definedName>
    <definedName name="BA">"#REF!"</definedName>
    <definedName name="BA_1">"#REF!"</definedName>
    <definedName name="BA_2">"#REF!"</definedName>
    <definedName name="BA_3">"#REF!"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LANCE_SHEET">"#REF!"</definedName>
    <definedName name="BANK_DEBT">"#REF!"</definedName>
    <definedName name="BANK_DEBT_FINANCING_FEES">"#REF!"</definedName>
    <definedName name="BANK_DEBT_LC">"#REF!"</definedName>
    <definedName name="BANK_DEBT_PARAMETERS">"#REF!"</definedName>
    <definedName name="BANK_DEBT_sENIOR">"#REF!"</definedName>
    <definedName name="BANK_DEBT_SUB">"#REF!"</definedName>
    <definedName name="BASIC_METHOD_ADJ">"#REF!"</definedName>
    <definedName name="BASICMETHOD">"#REF!"</definedName>
    <definedName name="bb" hidden="1">#REF!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{"'Eng (page2)'!$A$1:$D$52"}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CExport">#REF!</definedName>
    <definedName name="bdf" hidden="1">{#N/A,#N/A,FALSE,"COVER1.XLS ";#N/A,#N/A,FALSE,"RACT1.XLS";#N/A,#N/A,FALSE,"RACT2.XLS";#N/A,#N/A,FALSE,"ECCMP";#N/A,#N/A,FALSE,"WELDER.XLS"}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2" hidden="1">{"'Model'!$A$1:$N$53"}</definedName>
    <definedName name="beau_2_1" hidden="1">{"'Model'!$A$1:$N$53"}</definedName>
    <definedName name="beau_3" hidden="1">{"'Model'!$A$1:$N$53"}</definedName>
    <definedName name="beau_3_1" hidden="1">{"'Model'!$A$1:$N$53"}</definedName>
    <definedName name="beau_4" hidden="1">{"'Model'!$A$1:$N$53"}</definedName>
    <definedName name="beau_4_1" hidden="1">{"'Model'!$A$1:$N$53"}</definedName>
    <definedName name="beau_5" hidden="1">{"'Model'!$A$1:$N$53"}</definedName>
    <definedName name="Beginning_Balance" localSheetId="6">-FV([0]!Interest_Rate/12,'CF 12-14'!Payment_Number-1,-'CF 12-14'!Monthly_Payment,[0]!Loan_Amount)</definedName>
    <definedName name="Beginning_Balance" localSheetId="4">-FV([0]!Interest_Rate/12,'SH 10'!Payment_Number-1,-'SH 10'!Monthly_Payment,[0]!Loan_Amount)</definedName>
    <definedName name="Beginning_Balance" localSheetId="5">-FV([0]!Interest_Rate/12,'SH 11'!Payment_Number-1,-'SH 11'!Monthly_Payment,[0]!Loan_Amount)</definedName>
    <definedName name="Beginning_Balance" localSheetId="2">-FV([0]!Interest_Rate/12,'SH 8'!Payment_Number-1,-'SH 8'!Monthly_Payment,[0]!Loan_Amount)</definedName>
    <definedName name="Beginning_Balance" localSheetId="3">-FV([0]!Interest_Rate/12,'SH 9'!Payment_Number-1,-'SH 9'!Monthly_Payment,[0]!Loan_Amount)</definedName>
    <definedName name="Beginning_Balance">-FV([0]!Interest_Rate/12,[0]!Payment_Number-1,-Monthly_Payment,[0]!Loan_Amount)</definedName>
    <definedName name="Beginning_Balance1" localSheetId="6">-FV([0]!Interest_Rate/12,'CF 12-14'!Payment_Number-1,-'CF 12-14'!Monthly_Payment,[0]!Loan_Amount)</definedName>
    <definedName name="Beginning_Balance1" localSheetId="4">-FV([0]!Interest_Rate/12,'SH 10'!Payment_Number-1,-'SH 10'!Monthly_Payment,[0]!Loan_Amount)</definedName>
    <definedName name="Beginning_Balance1" localSheetId="5">-FV([0]!Interest_Rate/12,'SH 11'!Payment_Number-1,-'SH 11'!Monthly_Payment,[0]!Loan_Amount)</definedName>
    <definedName name="Beginning_Balance1" localSheetId="2">-FV([0]!Interest_Rate/12,'SH 8'!Payment_Number-1,-'SH 8'!Monthly_Payment,[0]!Loan_Amount)</definedName>
    <definedName name="Beginning_Balance1" localSheetId="3">-FV([0]!Interest_Rate/12,'SH 9'!Payment_Number-1,-'SH 9'!Monthly_Payment,[0]!Loan_Amount)</definedName>
    <definedName name="Beginning_Balance1">-FV([0]!Interest_Rate/12,[0]!Payment_Number-1,-Monthly_Payment,[0]!Loan_Amount)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I_SIGN">#REF!</definedName>
    <definedName name="BOIA6">#REF!</definedName>
    <definedName name="BOIAY">#REF!</definedName>
    <definedName name="BOOK_DEPN_ON_TAX_BASE">NA()</definedName>
    <definedName name="BOOK_VALUE">"#REF!"</definedName>
    <definedName name="book1" hidden="1">{"'Eng (page2)'!$A$1:$D$52"}</definedName>
    <definedName name="book2" hidden="1">{"'Eng (page2)'!$A$1:$D$52"}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rawsed" hidden="1">{#N/A,#N/A,FALSE,"COVER1.XLS ";#N/A,#N/A,FALSE,"RACT1.XLS";#N/A,#N/A,FALSE,"RACT2.XLS";#N/A,#N/A,FALSE,"ECCMP";#N/A,#N/A,FALSE,"WELDER.XLS"}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_ASSETS_ICI">#REF!</definedName>
    <definedName name="BS_ICI">#REF!</definedName>
    <definedName name="BS_LIABILITY">#REF!</definedName>
    <definedName name="BSDF" hidden="1">{"'Eng (page2)'!$A$1:$D$52"}</definedName>
    <definedName name="bsoe">"#REF!"</definedName>
    <definedName name="bsoe1">"#REF!"</definedName>
    <definedName name="bud" hidden="1">#REF!</definedName>
    <definedName name="BudgetYear">#REF!</definedName>
    <definedName name="BUV">"#REF!"</definedName>
    <definedName name="bxc" hidden="1">{#N/A,#N/A,FALSE,"17MAY";#N/A,#N/A,FALSE,"24MAY"}</definedName>
    <definedName name="C_note" hidden="1">{"'Eng (page2)'!$A$1:$D$52"}</definedName>
    <definedName name="CAE" hidden="1">{"'Eng (page2)'!$A$1:$D$52"}</definedName>
    <definedName name="Cal" hidden="1">{"conso",#N/A,FALSE,"cash flow"}</definedName>
    <definedName name="Cal.Dep." hidden="1">{"cashflow",#N/A,FALSE,"cash flow"}</definedName>
    <definedName name="Calculations">"#REF!"</definedName>
    <definedName name="Capex">"#REF!"</definedName>
    <definedName name="CAPITAL_MARKETS">"#REF!"</definedName>
    <definedName name="Capture_rate_table">NA()</definedName>
    <definedName name="CASH">NA()</definedName>
    <definedName name="CASH_1">NA()</definedName>
    <definedName name="CASH_2">NA()</definedName>
    <definedName name="CASH_3">NA()</definedName>
    <definedName name="CASH_ACCOUNT">"#REF!"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1">"#REF!"</definedName>
    <definedName name="cashflow12" hidden="1">#REF!</definedName>
    <definedName name="cat" hidden="1">{"'Eng (page2)'!$A$1:$D$52"}</definedName>
    <definedName name="catatan" hidden="1">#REF!</definedName>
    <definedName name="CBWorkbookPriority" hidden="1">-1295779745</definedName>
    <definedName name="ccc" hidden="1">{"PRINT_EST",#N/A,FALSE,"ESTMON"}</definedName>
    <definedName name="CCCC" hidden="1">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da" hidden="1">{#N/A,#N/A,FALSE,"COVER1.XLS ";#N/A,#N/A,FALSE,"RACT1.XLS";#N/A,#N/A,FALSE,"RACT2.XLS";#N/A,#N/A,FALSE,"ECCMP";#N/A,#N/A,FALSE,"WELDER.XLS"}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MA">"#REF!"</definedName>
    <definedName name="CEMB">"#REF!"</definedName>
    <definedName name="CET" hidden="1">{"'Eng (page2)'!$A$1:$D$52"}</definedName>
    <definedName name="CEYA">"#REF!"</definedName>
    <definedName name="CEYB">"#REF!"</definedName>
    <definedName name="cf">#REF!</definedName>
    <definedName name="cf_1" hidden="1">{"'Eng (page2)'!$A$1:$D$52"}</definedName>
    <definedName name="cf_1_1" hidden="1">{"'Eng (page2)'!$A$1:$D$52"}</definedName>
    <definedName name="cf_2" hidden="1">{"'Eng (page2)'!$A$1:$D$52"}</definedName>
    <definedName name="cf_2_1" hidden="1">{"'Eng (page2)'!$A$1:$D$52"}</definedName>
    <definedName name="cf_3" hidden="1">{"'Eng (page2)'!$A$1:$D$52"}</definedName>
    <definedName name="cf_3_1" hidden="1">{"'Eng (page2)'!$A$1:$D$52"}</definedName>
    <definedName name="cf_4" hidden="1">{"'Eng (page2)'!$A$1:$D$52"}</definedName>
    <definedName name="cf_4_1" hidden="1">{"'Eng (page2)'!$A$1:$D$52"}</definedName>
    <definedName name="cf_5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illed" hidden="1">{"'Eng (page2)'!$A$1:$D$52"}</definedName>
    <definedName name="cin">"#REF!"</definedName>
    <definedName name="cincy">"#REF!"</definedName>
    <definedName name="CIP_1">"#REF!"</definedName>
    <definedName name="CIP_2">"#REF!"</definedName>
    <definedName name="CIP_3">"#REF!"</definedName>
    <definedName name="CIP_Reset1">"#REF!"</definedName>
    <definedName name="ciw">"#REF!"</definedName>
    <definedName name="ciwy">"#REF!"</definedName>
    <definedName name="cjcf" hidden="1">#REF!</definedName>
    <definedName name="clsdkko" hidden="1">{"'Eng (page2)'!$A$1:$D$52"}</definedName>
    <definedName name="CM">"#REF!"</definedName>
    <definedName name="CM_CIB">"#REF!"</definedName>
    <definedName name="CM_CONST_LC">"#REF!"</definedName>
    <definedName name="CM_FINANCING_FEES">"#REF!"</definedName>
    <definedName name="CM_IAB">"#REF!"</definedName>
    <definedName name="CM_PARAMETERS">"#REF!"</definedName>
    <definedName name="cmdkqfr" hidden="1">{"'Eng (page2)'!$A$1:$D$52"}</definedName>
    <definedName name="CMM">"#REF!"</definedName>
    <definedName name="CMY">"#REF!"</definedName>
    <definedName name="COA">"#REF!"</definedName>
    <definedName name="COAM">"#REF!"</definedName>
    <definedName name="COAY">"#REF!"</definedName>
    <definedName name="COF">"#REF!"</definedName>
    <definedName name="COFM">"#REF!"</definedName>
    <definedName name="COFT">"#REF!"</definedName>
    <definedName name="COFY">"#REF!"</definedName>
    <definedName name="COI">"#REF!"</definedName>
    <definedName name="COIM">"#REF!"</definedName>
    <definedName name="COIY">"#REF!"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ent" hidden="1">{"'Eng (page2)'!$A$1:$D$52"}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t">"#REF!"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_to_date">"#REF!"</definedName>
    <definedName name="Contract_to_date_Actuals">"#REF!"</definedName>
    <definedName name="ContractedHR">NA()</definedName>
    <definedName name="CONTRACTS">"#REF!"</definedName>
    <definedName name="Copy">"#REF!"</definedName>
    <definedName name="COR">NA()</definedName>
    <definedName name="COR_1">NA()</definedName>
    <definedName name="COR_2">NA()</definedName>
    <definedName name="COR_3">NA()</definedName>
    <definedName name="Country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i">NA()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_Wrap">"#REF!"</definedName>
    <definedName name="_xlnm.Criteria">#REF!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"#REF!"</definedName>
    <definedName name="csa" hidden="1">{"'Model'!$A$1:$N$53"}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M">"#REF!"</definedName>
    <definedName name="CSY">"#REF!"</definedName>
    <definedName name="CtnAmortEnd">NA()</definedName>
    <definedName name="CtnEndDate">#REF!</definedName>
    <definedName name="CtnIntOnlyEnd">NA()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">#REF!</definedName>
    <definedName name="CURRENCIES">"#REF!"</definedName>
    <definedName name="CURRENCIES_1">"#REF!"</definedName>
    <definedName name="CURRENCIES_2">"#REF!"</definedName>
    <definedName name="CURRENCIES_3">"#REF!"</definedName>
    <definedName name="Current_Forecast">"#REF!"</definedName>
    <definedName name="CurrentVersion">"#REF!"</definedName>
    <definedName name="CURVE" hidden="1">{#N/A,#N/A,FALSE,"COVER1.XLS ";#N/A,#N/A,FALSE,"RACT1.XLS";#N/A,#N/A,FALSE,"RACT2.XLS";#N/A,#N/A,FALSE,"ECCMP";#N/A,#N/A,FALSE,"WELDER.XLS"}</definedName>
    <definedName name="cus">"#REF!"</definedName>
    <definedName name="CUSTOMER">#REF!</definedName>
    <definedName name="CustomerPage4">"#REF!"</definedName>
    <definedName name="cusy">"#REF!"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mqel" hidden="1">{"'Model'!$A$1:$N$53"}</definedName>
    <definedName name="cvswq" hidden="1">{"'Eng (page2)'!$A$1:$D$52"}</definedName>
    <definedName name="cwdsc" hidden="1">#N/A</definedName>
    <definedName name="CWIPApr04">NA()</definedName>
    <definedName name="cwkodkoc" hidden="1">{"'Eng (page2)'!$A$1:$D$52"}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" hidden="1">#REF!</definedName>
    <definedName name="d_1" hidden="1">{"'Eng (page2)'!$A$1:$D$52"}</definedName>
    <definedName name="d_1_1" hidden="1">{"'Eng (page2)'!$A$1:$D$52"}</definedName>
    <definedName name="d_1_2" hidden="1">{"'Eng (page2)'!$A$1:$D$52"}</definedName>
    <definedName name="d_2" hidden="1">{"'Eng (page2)'!$A$1:$D$52"}</definedName>
    <definedName name="d_2_1" hidden="1">{"'Eng (page2)'!$A$1:$D$52"}</definedName>
    <definedName name="d_3" hidden="1">{"'Eng (page2)'!$A$1:$D$52"}</definedName>
    <definedName name="d_3_1" hidden="1">{"'Eng (page2)'!$A$1:$D$52"}</definedName>
    <definedName name="d_4" hidden="1">{"'Eng (page2)'!$A$1:$D$52"}</definedName>
    <definedName name="d_4_1" hidden="1">{"'Eng (page2)'!$A$1:$D$52"}</definedName>
    <definedName name="d_5" hidden="1">{"'Eng (page2)'!$A$1:$D$52"}</definedName>
    <definedName name="DA_3145996387500000105" hidden="1">#REF!</definedName>
    <definedName name="daa" hidden="1">{"'Model'!$A$1:$N$53"}</definedName>
    <definedName name="daa_1" hidden="1">{"'Model'!$A$1:$N$53"}</definedName>
    <definedName name="daa_1_1" hidden="1">{"'Model'!$A$1:$N$53"}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">"#REF!"</definedName>
    <definedName name="Data.Dump" localSheetId="5" hidden="1">OFFSET(#REF!,1,0)</definedName>
    <definedName name="Data.Dump" localSheetId="3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_xlnm.Database">#REF!</definedName>
    <definedName name="dbd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wdl" hidden="1">{"'Eng (page2)'!$A$1:$D$52"}</definedName>
    <definedName name="dd">#REF!</definedName>
    <definedName name="dda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bt_arrangement_fee">NA()</definedName>
    <definedName name="Debt_Service">"#REF!"</definedName>
    <definedName name="debtact">"#REF!"</definedName>
    <definedName name="debtbud">"#REF!"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erincome" hidden="1">{"'Sell_Office'!$C$5:$D$6"}</definedName>
    <definedName name="defs" hidden="1">{"'Eng (page2)'!$A$1:$D$52"}</definedName>
    <definedName name="deghe" hidden="1">{#N/A,#N/A,FALSE,"17MAY";#N/A,#N/A,FALSE,"24MAY"}</definedName>
    <definedName name="DEP">NA()</definedName>
    <definedName name="DEP_1">NA()</definedName>
    <definedName name="DEP_2">NA()</definedName>
    <definedName name="DEP_3">NA()</definedName>
    <definedName name="Depp" hidden="1">{"cashflow",#N/A,FALSE,"cash flow"}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ILA" hidden="1">#REF!</definedName>
    <definedName name="df" hidden="1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#REF!</definedName>
    <definedName name="dfdfvdf\" hidden="1">{#N/A,#N/A,FALSE,"COVER1.XLS ";#N/A,#N/A,FALSE,"RACT1.XLS";#N/A,#N/A,FALSE,"RACT2.XLS";#N/A,#N/A,FALSE,"ECCMP";#N/A,#N/A,FALSE,"WELDER.XLS"}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hgfgh" hidden="1">#REF!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jie" hidden="1">{#N/A,#N/A,FALSE,"COVER.XLS";#N/A,#N/A,FALSE,"RACT1.XLS";#N/A,#N/A,FALSE,"RACT2.XLS";#N/A,#N/A,FALSE,"ECCMP";#N/A,#N/A,FALSE,"WELDER.XLS"}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W" hidden="1">{"'Eng (page2)'!$A$1:$D$52"}</definedName>
    <definedName name="DFWE" hidden="1">{"'Eng (page2)'!$A$1:$D$52"}</definedName>
    <definedName name="dgeged" hidden="1">{#N/A,#N/A,FALSE,"COVER.XLS";#N/A,#N/A,FALSE,"RACT1.XLS";#N/A,#N/A,FALSE,"RACT2.XLS";#N/A,#N/A,FALSE,"ECCMP";#N/A,#N/A,FALSE,"WELDER.XLS"}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t" hidden="1">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yg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ian" hidden="1">#REF!</definedName>
    <definedName name="Diff_Cash">"#REF!"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OP">"#REF!"</definedName>
    <definedName name="DISC_OP_1">"#REF!"</definedName>
    <definedName name="DISC_OP_2">"#REF!"</definedName>
    <definedName name="DISC_OP_3">"#REF!"</definedName>
    <definedName name="Discount" hidden="1">#REF!</definedName>
    <definedName name="display_area_2" hidden="1">#REF!</definedName>
    <definedName name="Div">#REF!</definedName>
    <definedName name="divm">"#REF!"</definedName>
    <definedName name="divy">"#REF!"</definedName>
    <definedName name="dk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stic_base_Pass_mvmts">NA()</definedName>
    <definedName name="Domestic_journeys_per_pass">NA()</definedName>
    <definedName name="don" hidden="1">{#N/A,#N/A,FALSE,"COVER1.XLS ";#N/A,#N/A,FALSE,"RACT1.XLS";#N/A,#N/A,FALSE,"RACT2.XLS";#N/A,#N/A,FALSE,"ECCMP";#N/A,#N/A,FALSE,"WELDER.XLS"}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"#REF!"</definedName>
    <definedName name="ds_1" hidden="1">{"'Model'!$A$1:$N$53"}</definedName>
    <definedName name="ds_1_1" hidden="1">{"'Model'!$A$1:$N$53"}</definedName>
    <definedName name="ds_2" hidden="1">{"'Model'!$A$1:$N$53"}</definedName>
    <definedName name="ds_2_1" hidden="1">{"'Model'!$A$1:$N$53"}</definedName>
    <definedName name="ds_3" hidden="1">{"'Model'!$A$1:$N$53"}</definedName>
    <definedName name="ds_3_1" hidden="1">{"'Model'!$A$1:$N$53"}</definedName>
    <definedName name="ds_4" hidden="1">{"'Model'!$A$1:$N$53"}</definedName>
    <definedName name="ds_4_1" hidden="1">{"'Model'!$A$1:$N$53"}</definedName>
    <definedName name="ds_5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M">"#REF!"</definedName>
    <definedName name="DSRA">"#REF!"</definedName>
    <definedName name="dssdc" hidden="1">{#N/A,#N/A,FALSE,"COVER1.XLS ";#N/A,#N/A,FALSE,"RACT1.XLS";#N/A,#N/A,FALSE,"RACT2.XLS";#N/A,#N/A,FALSE,"ECCMP";#N/A,#N/A,FALSE,"WELDER.XLS"}</definedName>
    <definedName name="DSY">"#REF!"</definedName>
    <definedName name="dtest">#REF!,#REF!</definedName>
    <definedName name="DTL">NA()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rkri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NA()</definedName>
    <definedName name="e_1" hidden="1">{"'Eng (page2)'!$A$1:$D$52"}</definedName>
    <definedName name="e_1_1" hidden="1">{"'Eng (page2)'!$A$1:$D$52"}</definedName>
    <definedName name="e_2" hidden="1">{"'Eng (page2)'!$A$1:$D$52"}</definedName>
    <definedName name="e_2_1" hidden="1">{"'Eng (page2)'!$A$1:$D$52"}</definedName>
    <definedName name="e_3" hidden="1">{"'Eng (page2)'!$A$1:$D$52"}</definedName>
    <definedName name="e_3_1" hidden="1">{"'Eng (page2)'!$A$1:$D$52"}</definedName>
    <definedName name="e_4" hidden="1">{"'Eng (page2)'!$A$1:$D$52"}</definedName>
    <definedName name="e_4_1" hidden="1">{"'Eng (page2)'!$A$1:$D$52"}</definedName>
    <definedName name="e_5" hidden="1">{"'Eng (page2)'!$A$1:$D$52"}</definedName>
    <definedName name="E11_LTDADJ">"#REF!"</definedName>
    <definedName name="E12_LTDADJ">"#REF!"</definedName>
    <definedName name="E22_LTDADJ">"#REF!"</definedName>
    <definedName name="E23_LTDADJ">"#REF!"</definedName>
    <definedName name="e3eelephant" hidden="1">{"'Model'!$A$1:$N$53"}</definedName>
    <definedName name="E41_LTDADJ">"#REF!"</definedName>
    <definedName name="E42_LTDADJ">"#REF!"</definedName>
    <definedName name="e4e3" hidden="1">{"'Eng (page2)'!$A$1:$D$52"}</definedName>
    <definedName name="e65t" hidden="1">{"'Eng (page2)'!$A$1:$D$52"}</definedName>
    <definedName name="e8e8" hidden="1">{"'Eng (page2)'!$A$1:$D$52"}</definedName>
    <definedName name="ea" hidden="1">#REF!</definedName>
    <definedName name="eas" hidden="1">{#N/A,#N/A,FALSE,"COVER.XLS";#N/A,#N/A,FALSE,"RACT1.XLS";#N/A,#N/A,FALSE,"RACT2.XLS";#N/A,#N/A,FALSE,"ECCMP";#N/A,#N/A,FALSE,"WELDER.XLS"}</definedName>
    <definedName name="ed" hidden="1">{"'Eng (page2)'!$A$1:$D$52"}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" hidden="1">{#N/A,#N/A,FALSE,"17MAY";#N/A,#N/A,FALSE,"24MAY"}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jie" hidden="1">{#N/A,#N/A,FALSE,"COVER1.XLS ";#N/A,#N/A,FALSE,"RACT1.XLS";#N/A,#N/A,FALSE,"RACT2.XLS";#N/A,#N/A,FALSE,"ECCMP";#N/A,#N/A,FALSE,"WELDER.XLS"}</definedName>
    <definedName name="eews" hidden="1">{"'Eng (page2)'!$A$1:$D$52"}</definedName>
    <definedName name="efg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">"#REF!"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M">"#REF!"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IY">"#REF!"</definedName>
    <definedName name="ejlr" hidden="1">{#N/A,#N/A,FALSE,"17MAY";#N/A,#N/A,FALSE,"24MAY"}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ect_Opex_Revised">"#REF!"</definedName>
    <definedName name="emur" hidden="1">{#N/A,#N/A,FALSE,"COVER1.XLS ";#N/A,#N/A,FALSE,"RACT1.XLS";#N/A,#N/A,FALSE,"RACT2.XLS";#N/A,#N/A,FALSE,"ECCMP";#N/A,#N/A,FALSE,"WELDER.XLS"}</definedName>
    <definedName name="End_date">#REF!</definedName>
    <definedName name="endDate">#REF!</definedName>
    <definedName name="Ending" localSheetId="6">-FV([0]!Interest_Rate/12,'CF 12-14'!Payment_Number,-'CF 12-14'!Monthly_Payment,[0]!Loan_Amount)</definedName>
    <definedName name="Ending" localSheetId="4">-FV([0]!Interest_Rate/12,'SH 10'!Payment_Number,-'SH 10'!Monthly_Payment,[0]!Loan_Amount)</definedName>
    <definedName name="Ending" localSheetId="5">-FV([0]!Interest_Rate/12,'SH 11'!Payment_Number,-'SH 11'!Monthly_Payment,[0]!Loan_Amount)</definedName>
    <definedName name="Ending" localSheetId="2">-FV([0]!Interest_Rate/12,'SH 8'!Payment_Number,-'SH 8'!Monthly_Payment,[0]!Loan_Amount)</definedName>
    <definedName name="Ending" localSheetId="3">-FV([0]!Interest_Rate/12,'SH 9'!Payment_Number,-'SH 9'!Monthly_Payment,[0]!Loan_Amount)</definedName>
    <definedName name="Ending">-FV([0]!Interest_Rate/12,[0]!Payment_Number,-Monthly_Payment,[0]!Loan_Amount)</definedName>
    <definedName name="Ending_Balance" localSheetId="6">-FV([0]!Interest_Rate/12,'CF 12-14'!Payment_Number,-'CF 12-14'!Monthly_Payment,[0]!Loan_Amount)</definedName>
    <definedName name="Ending_Balance" localSheetId="4">-FV([0]!Interest_Rate/12,'SH 10'!Payment_Number,-'SH 10'!Monthly_Payment,[0]!Loan_Amount)</definedName>
    <definedName name="Ending_Balance" localSheetId="5">-FV([0]!Interest_Rate/12,'SH 11'!Payment_Number,-'SH 11'!Monthly_Payment,[0]!Loan_Amount)</definedName>
    <definedName name="Ending_Balance" localSheetId="2">-FV([0]!Interest_Rate/12,'SH 8'!Payment_Number,-'SH 8'!Monthly_Payment,[0]!Loan_Amount)</definedName>
    <definedName name="Ending_Balance" localSheetId="3">-FV([0]!Interest_Rate/12,'SH 9'!Payment_Number,-'SH 9'!Monthly_Payment,[0]!Loan_Amount)</definedName>
    <definedName name="Ending_Balance">-FV([0]!Interest_Rate/12,[0]!Payment_Number,-Monthly_Payment,[0]!Loan_Amount)</definedName>
    <definedName name="EndingBalance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PMWorkbookOptions_2" hidden="1">"73ImntHK7EFLONWYoC7fE37y7nXi63fxHS3iv392AQAA"</definedName>
    <definedName name="EPMWorkbookOptions_3" hidden="1">"uzIEa2GhjoueYZuJSHgpq/cUETkPnm6TEUNw4S/3VvtpIcPF9fLaw898kBbKf2c8PC7wH1eBC6w7qN8ZEGlo9mjsy3nR5oT63BrIcQMPFJ0eKmj31MeBn2oVtBubxj/P0CPJC4I0HqptJirxpTL8FsSepMaCShMECohqWy+vhHSIOmyb8X+ILN2xF9pvGVk2RO7vDqjVa3M4nZdqdb1aqnLzVqlZg7DEapCr6tNGtTGtrO9M5oooWNScXcMN"</definedName>
    <definedName name="EPMWorkbookOptions_4" hidden="1">"4HKKfWOEGSnySANs4ucPYLrfQPy7fC/zo+5QvQP4x8/s+hd2CAf2R8rdCur33rSAveuVaSyui2vhFEM98uWmPS1vm3n5idvMKegCrf92Sh3f9NWJOuL74vlqZdlqk2VPFyvIoFj3HEnBDrKg19ip8ACwgFI5oJIBrSTHtwnjEUYrfD/bsVUqtVq1Wj3dsXHZc2xbiFie+LcopF2e8XBQejcUxBrEWEk9iOQ4LDwO9NXz3VW9Adhms3G6u6pk"</definedName>
    <definedName name="EPMWorkbookOptions_5" hidden="1">"z135CMlhtQtYLu0ijZlHbt+9onh4i1AUSEAg9DX0WDXP8Oq3ovTtNXPrer1S+YPJdTV7Tn1NkFToLUi9QGOE0WpRGDvfNaQvpNHVPMN19YdqdyRIF1zHrmXPe20gkjLtT4bSsOv/nXa9vgEYioRAQl/I4vRqiiDJ3Qv6tHr2fJqHkFSpkuuOGwFEAqWxnHYeyem1an9wyU7byF6nXRMkJcqxoFEGuV0ciwLCsWVVUnmRMgmIhDI5ZFKnHSfs"</definedName>
    <definedName name="EPMWorkbookOptions_6" hidden="1">"SdhK2oEkZ7j72h0pfWl4wRGvmb0RbwPR/6iSF9Rx+n1YchQ66PLKeNRVLijRVvYkuqXoa/S7Slcv/8iIqE20UZuJ2uhNXN2a49KiNsm/59Z5ltg637Ms3dZmT5Mvz44rQzS30NLbUT/xd9L3b3h17fCSsIE+XCm6h57uoad76MMFv8Me+gqo1Vi2kv4l5VipAK6BJ7qAUjmgkokjFzFT4db9h1IJUalTrRxQ4eXUzznfoO9QPxtSSQW0Wlno"</definedName>
    <definedName name="EPMWorkbookOptions_7" hidden="1">"O8lZnxB4tduTRufvp6bn2jr3W4hZWkKLk8Vks3825UhO67UeOMe1lsa/UCfnvfvOdsziPVzADa/ySvf8OSQ9ANa53zAMDVdZGKpiJSK0cnzKJJoI10q/Rl7tGHcuKEl+kR40I5sutnMzIL/nEqKA/MA6oUCCQPK87BoFpEd5hFwIR3sMKRBAD6sSh3cz8FYVq0A4yoP0II0WBUL0GJB+IMlZVqXHmQOG9NDqPj0pAu2NpLF8yV2JGTyz6jMM"</definedName>
    <definedName name="EPMWorkbookOptions_8" hidden="1">"DbQ5XvKL4vGjSnmEJvuUB53aHueR4xf1aB5cbme20f0lvzP9KB7ZOFCdpPdC+dURQenhf0+sO5D+Vgj17nPaZRobi/RHSH31R55ER0vSx56XD2eUwSgCNGrPaUh6/RzPlyOJfM/zx+NHiHCUCOlIuGb6e82rR9DdQJWk0VPsq90BjUewa7ozJO8hDO2kFMWJ2B92J15S3oW/0ViSZH/huFMZDHFwJMySzNbTrvfYiTQokUBEoVZZpjGWQjGW"</definedName>
    <definedName name="EPMWorkbookOptions_9" hidden="1">"MhGIKzmLgu8QxAZkMM4AjWLz1lFsyJbBLb203cDrERkT5bUhb4IXD79Ltj2CcwSdR8mUbGhuw5CQFz07YQE1tC5UMhXtJ9xahi97ttsvzcVP5nrMt9aHCaT9St88ervvfNWQoU0XcADRw76Eg+sfP+yL3XxJb+c/tKjLWd93AAA="</definedName>
    <definedName name="Eq_Backend">"#REF!"</definedName>
    <definedName name="eqq" hidden="1">{"cashflow",#N/A,FALSE,"cash flow"}</definedName>
    <definedName name="Equity">#REF!</definedName>
    <definedName name="Equity_Underwriting_Fee">NA()</definedName>
    <definedName name="equityact">"#REF!"</definedName>
    <definedName name="equitybud">"#REF!"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or">NA()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j" hidden="1">{#N/A,#N/A,FALSE,"COVER.XLS";#N/A,#N/A,FALSE,"RACT1.XLS";#N/A,#N/A,FALSE,"RACT2.XLS";#N/A,#N/A,FALSE,"ECCMP";#N/A,#N/A,FALSE,"WELDER.XLS"}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" hidden="1">#REF!</definedName>
    <definedName name="esf" hidden="1">{"'Changes Log'!$A$1:$F$25"}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w" hidden="1">{"'Eng (page2)'!$A$1:$D$52"}</definedName>
    <definedName name="eueyh" hidden="1">{#N/A,#N/A,FALSE,"COVER1.XLS ";#N/A,#N/A,FALSE,"RACT1.XLS";#N/A,#N/A,FALSE,"RACT2.XLS";#N/A,#N/A,FALSE,"ECCMP";#N/A,#N/A,FALSE,"WELDER.XLS"}</definedName>
    <definedName name="EV__EVCOM_OPTIONS__" hidden="1">8</definedName>
    <definedName name="EV__EXPOPTIONS__" hidden="1">0</definedName>
    <definedName name="EV__LASTREFTIME__" hidden="1">"(GMT+07:00)12/19/2011 10:26:32 AM"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{#N/A,#N/A,FALSE,"INCOME";#N/A,#N/A,FALSE,"BG1-QUARTERLY";#N/A,#N/A,FALSE,"BG1-MONTHLY"}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#REF!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{"'Eng (page2)'!$A$1:$D$52"}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xists">#REF!</definedName>
    <definedName name="Expense">#REF!</definedName>
    <definedName name="EXPREF">"#REF!"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YEAR">"#REF!"</definedName>
    <definedName name="F1nin" hidden="1">{"'Model'!$A$1:$N$53"}</definedName>
    <definedName name="F3BOI">#REF!</definedName>
    <definedName name="fac_corridor_fee_monthly_activity">NA()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tStartCharge">"#REF!"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y" hidden="1">{"'Model'!$A$1:$N$53"}</definedName>
    <definedName name="fbnhg" hidden="1">#N/A</definedName>
    <definedName name="fc">"#REF!"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m">"#REF!"</definedName>
    <definedName name="FCode" hidden="1">#REF!</definedName>
    <definedName name="FCT" hidden="1">{"'Eng (page2)'!$A$1:$D$52"}</definedName>
    <definedName name="fcuk" hidden="1">{"'Eng (page2)'!$A$1:$D$52"}</definedName>
    <definedName name="fcy">"#REF!"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gerg" hidden="1">#REF!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E_Month_Actual">"#REF!"</definedName>
    <definedName name="FE_Month_Budget">"#REF!"</definedName>
    <definedName name="feqv" hidden="1">{"'Eng (page2)'!$A$1:$D$52"}</definedName>
    <definedName name="fetye" hidden="1">{#N/A,#N/A,FALSE,"COVER1.XLS ";#N/A,#N/A,FALSE,"RACT1.XLS";#N/A,#N/A,FALSE,"RACT2.XLS";#N/A,#N/A,FALSE,"ECCMP";#N/A,#N/A,FALSE,"WELDER.XLS"}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fd" hidden="1">{#N/A,#N/A,FALSE,"COVER1.XLS 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hidden="1">{#N/A,#N/A,FALSE,"17MAY";#N/A,#N/A,FALSE,"24MAY"}</definedName>
    <definedName name="FFHH" hidden="1">{#N/A,#N/A,FALSE,"BUDGET"}</definedName>
    <definedName name="ffyuj" hidden="1">{#N/A,#N/A,FALSE,"COVER1.XLS ";#N/A,#N/A,FALSE,"RACT1.XLS";#N/A,#N/A,FALSE,"RACT2.XLS";#N/A,#N/A,FALSE,"ECCMP";#N/A,#N/A,FALSE,"WELDER.XLS"}</definedName>
    <definedName name="fg" hidden="1">#REF!</definedName>
    <definedName name="fgdg">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#REF!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hjjkklllioo" hidden="1">{#N/A,#N/A,FALSE,"COVER.XLS";#N/A,#N/A,FALSE,"RACT1.XLS";#N/A,#N/A,FALSE,"RACT2.XLS";#N/A,#N/A,FALSE,"ECCMP";#N/A,#N/A,FALSE,"WELDER.XLS"}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n">"#REF!"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NANCING_FEES">"#REF!"</definedName>
    <definedName name="FINLEASE_LT">"#REF!"</definedName>
    <definedName name="FINLEASE_LT_1">"#REF!"</definedName>
    <definedName name="FINLEASE_LT_2">"#REF!"</definedName>
    <definedName name="FINLEASE_LT_3">"#REF!"</definedName>
    <definedName name="FINLEASE_ST">"#REF!"</definedName>
    <definedName name="FINLEASE_ST_1">"#REF!"</definedName>
    <definedName name="FINLEASE_ST_2">"#REF!"</definedName>
    <definedName name="FINLEASE_ST_3">"#REF!"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">"#REF!"</definedName>
    <definedName name="FIRST_PERIOD">"#REF!"</definedName>
    <definedName name="FIRSTC">"#REF!"</definedName>
    <definedName name="FIRSTP">"#REF!"</definedName>
    <definedName name="Fiscial_Current_Forecast">#REF!</definedName>
    <definedName name="Fiscial_Prior_Forecast">#REF!</definedName>
    <definedName name="Fiscial_Year">#REF!</definedName>
    <definedName name="fiugrjokhet" hidden="1">{#N/A,#N/A,FALSE,"COVER1.XLS ";#N/A,#N/A,FALSE,"RACT1.XLS";#N/A,#N/A,FALSE,"RACT2.XLS";#N/A,#N/A,FALSE,"ECCMP";#N/A,#N/A,FALSE,"WELDER.XLS"}</definedName>
    <definedName name="FIX_ASSET">#REF!</definedName>
    <definedName name="fixed">"#REF!"</definedName>
    <definedName name="fixed1">"#REF!"</definedName>
    <definedName name="fixed7">"#REF!"</definedName>
    <definedName name="fixed8">"#REF!"</definedName>
    <definedName name="fixedy">"#REF!"</definedName>
    <definedName name="fjiyjhgjk" hidden="1">{#N/A,#N/A,FALSE,"COVER1.XLS ";#N/A,#N/A,FALSE,"RACT1.XLS";#N/A,#N/A,FALSE,"RACT2.XLS";#N/A,#N/A,FALSE,"ECCMP";#N/A,#N/A,FALSE,"WELDER.XLS"}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M">"#REF!"</definedName>
    <definedName name="FMM">"#REF!"</definedName>
    <definedName name="FMY">"#REF!"</definedName>
    <definedName name="FOBCDEBT">"#REF!"</definedName>
    <definedName name="FOBDEBT">"#REF!"</definedName>
    <definedName name="FOBEACT">"#REF!"</definedName>
    <definedName name="FOBEBUD">"#REF!"</definedName>
    <definedName name="FOBEYBUD">"#REF!"</definedName>
    <definedName name="FOBIACT">"#REF!"</definedName>
    <definedName name="FOBIBUD">"#REF!"</definedName>
    <definedName name="FOBIYBUD">"#REF!"</definedName>
    <definedName name="FOBODEBT">"#REF!"</definedName>
    <definedName name="FOBYDEBT">"#REF!"</definedName>
    <definedName name="fojwp" hidden="1">{"'Eng (page2)'!$A$1:$D$52"}</definedName>
    <definedName name="Foot">"#REF!"</definedName>
    <definedName name="FORECAST_LOOKUP">"#REF!"</definedName>
    <definedName name="form">"#REF!"</definedName>
    <definedName name="FORMC">"#REF!"</definedName>
    <definedName name="FORMP">"#REF!"</definedName>
    <definedName name="frg" hidden="1">{#N/A,#N/A,FALSE,"COVER1.XLS ";#N/A,#N/A,FALSE,"RACT1.XLS";#N/A,#N/A,FALSE,"RACT2.XLS";#N/A,#N/A,FALSE,"ECCMP";#N/A,#N/A,FALSE,"WELDER.XLS"}</definedName>
    <definedName name="fryuk" hidden="1">{#N/A,#N/A,FALSE,"COVER1.XLS ";#N/A,#N/A,FALSE,"RACT1.XLS";#N/A,#N/A,FALSE,"RACT2.XLS";#N/A,#N/A,FALSE,"ECCMP";#N/A,#N/A,FALSE,"WELDER.XLS"}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errr" hidden="1">{"'Eng (page2)'!$A$1:$D$52"}</definedName>
    <definedName name="ft" hidden="1">#REF!</definedName>
    <definedName name="ftjtjkty" hidden="1">{#N/A,#N/A,FALSE,"17MAY";#N/A,#N/A,FALSE,"24MAY"}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ryri" hidden="1">{#N/A,#N/A,FALSE,"COVER1.XLS ";#N/A,#N/A,FALSE,"RACT1.XLS";#N/A,#N/A,FALSE,"RACT2.XLS";#N/A,#N/A,FALSE,"ECCMP";#N/A,#N/A,FALSE,"WELDER.XLS"}</definedName>
    <definedName name="fu" hidden="1">{#N/A,#N/A,FALSE,"TBF1"}</definedName>
    <definedName name="FUND_INV">"#REF!"</definedName>
    <definedName name="FUND_INV_1">"#REF!"</definedName>
    <definedName name="FUND_INV_2">"#REF!"</definedName>
    <definedName name="FUND_INV_3">"#REF!"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" hidden="1">{"'Income Statement'!$D$96:$E$101"}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Y">"#REF!"</definedName>
    <definedName name="FY_FORECAST_PERIODS">"#REF!"</definedName>
    <definedName name="FY_PERIODS">"#REF!"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zdtfr" hidden="1">{"'Eng (page2)'!$A$1:$D$52"}</definedName>
    <definedName name="g_1" hidden="1">{"'Eng (page2)'!$A$1:$D$52"}</definedName>
    <definedName name="g_1_1" hidden="1">{"'Eng (page2)'!$A$1:$D$52"}</definedName>
    <definedName name="g_2" hidden="1">{"'Eng (page2)'!$A$1:$D$52"}</definedName>
    <definedName name="g_2_1" hidden="1">{"'Eng (page2)'!$A$1:$D$52"}</definedName>
    <definedName name="g_3" hidden="1">{"'Eng (page2)'!$A$1:$D$52"}</definedName>
    <definedName name="g_3_1" hidden="1">{"'Eng (page2)'!$A$1:$D$52"}</definedName>
    <definedName name="g_4" hidden="1">{"'Eng (page2)'!$A$1:$D$52"}</definedName>
    <definedName name="g_4_1" hidden="1">{"'Eng (page2)'!$A$1:$D$52"}</definedName>
    <definedName name="g_5" hidden="1">{"'Eng (page2)'!$A$1:$D$52"}</definedName>
    <definedName name="GAAP" hidden="1">{#N/A,#N/A,FALSE,"Assessment";#N/A,#N/A,FALSE,"Staffing";#N/A,#N/A,FALSE,"Hires";#N/A,#N/A,FALSE,"Assumptions"}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D00CHART">#REF!</definedName>
    <definedName name="gdaa" hidden="1">{"'Model'!$A$1:$N$53"}</definedName>
    <definedName name="gdh" hidden="1">#N/A</definedName>
    <definedName name="GeoAsset2009">NA()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" hidden="1">{"Golf Assumptions",#N/A,FALSE,"Asu";"Golf PF1",#N/A,FALSE,"Golf";"Golf PF2",#N/A,FALSE,"Golf";"Golf Dep1",#N/A,FALSE,"Golf";"Golf Dep2",#N/A,FALSE,"Golf"}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f" hidden="1">{"'Changes Log'!$A$1:$F$25"}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g" hidden="1">{#N/A,#N/A,FALSE,"COVER1.XLS ";#N/A,#N/A,FALSE,"RACT1.XLS";#N/A,#N/A,FALSE,"RACT2.XLS";#N/A,#N/A,FALSE,"ECCMP";#N/A,#N/A,FALSE,"WELDER.XLS"}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_1" hidden="1">{"'Model'!$A$1:$N$53"}</definedName>
    <definedName name="GG_1_1" hidden="1">{"'Model'!$A$1:$N$53"}</definedName>
    <definedName name="GG_2" hidden="1">{"'Model'!$A$1:$N$53"}</definedName>
    <definedName name="GG_2_1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b" hidden="1">{#N/A,#N/A,FALSE,"BUDGET"}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l" hidden="1">{#N/A,#N/A,FALSE,"COVER1.XLS ";#N/A,#N/A,FALSE,"RACT1.XLS";#N/A,#N/A,FALSE,"RACT2.XLS";#N/A,#N/A,FALSE,"ECCMP";#N/A,#N/A,FALSE,"WELDER.XLS"}</definedName>
    <definedName name="ghj" hidden="1">#REF!</definedName>
    <definedName name="ghjghj" hidden="1">#REF!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gkghh" hidden="1">{#N/A,#N/A,FALSE,"COVER.XLS";#N/A,#N/A,FALSE,"RACT1.XLS";#N/A,#N/A,FALSE,"RACT2.XLS";#N/A,#N/A,FALSE,"ECCMP";#N/A,#N/A,FALSE,"WELDER.XLS"}</definedName>
    <definedName name="gkw" hidden="1">{"'Eng (page2)'!$A$1:$D$52"}</definedName>
    <definedName name="GL">"#REF!"</definedName>
    <definedName name="gn" hidden="1">{"'Model'!$A$1:$N$53"}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Key">NA()</definedName>
    <definedName name="Graph_Variables">NA()</definedName>
    <definedName name="Greeters_base_pass_mvmts">NA()</definedName>
    <definedName name="Greeters_journeys_per_pass">NA()</definedName>
    <definedName name="greeters_revenue_monthly_activity">NA()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oup_PCCE">"#REF!"</definedName>
    <definedName name="Group1">#REF!</definedName>
    <definedName name="Grouping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T" hidden="1">#REF!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r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ha">"#REF!"</definedName>
    <definedName name="GWhb">"#REF!"</definedName>
    <definedName name="GWhbud">"#REF!"</definedName>
    <definedName name="GWhyact">"#REF!"</definedName>
    <definedName name="GWhybud">"#REF!"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>"#REF!"</definedName>
    <definedName name="hbzhjx" hidden="1">{"'Model'!$A$1:$N$53"}</definedName>
    <definedName name="Hc" hidden="1">{"'Eng (page2)'!$A$1:$D$52"}</definedName>
    <definedName name="hday">#REF!</definedName>
    <definedName name="hdfehg" hidden="1">{#N/A,#N/A,FALSE,"COVER.XLS";#N/A,#N/A,FALSE,"RACT1.XLS";#N/A,#N/A,FALSE,"RACT2.XLS";#N/A,#N/A,FALSE,"ECCMP";#N/A,#N/A,FALSE,"WELDER.XLS"}</definedName>
    <definedName name="hdthyeghr" hidden="1">{#N/A,#N/A,FALSE,"17MAY";#N/A,#N/A,FALSE,"24MAY"}</definedName>
    <definedName name="he" hidden="1">{"'Eng (page2)'!$A$1:$D$52"}</definedName>
    <definedName name="Header_Row">ROW(#REF!)</definedName>
    <definedName name="Header_Row_Back">ROW(#REF!)</definedName>
    <definedName name="Header1" hidden="1">IF(COUNTA(#REF!)=0,0,INDEX(#REF!,MATCH(ROW(#REF!),#REF!,TRUE)))+1</definedName>
    <definedName name="Header2" localSheetId="5" hidden="1">#REF!-1 &amp; "." &amp; MAX(1,COUNTA(INDEX(#REF!,MATCH(#REF!-1,#REF!,FALSE)):#REF!))</definedName>
    <definedName name="Header2" localSheetId="3" hidden="1">#REF!-1 &amp; "." &amp; MAX(1,COUNTA(INDEX(#REF!,MATCH(#REF!-1,#REF!,FALSE)):#REF!))</definedName>
    <definedName name="Header2" hidden="1">#REF!-1 &amp; "." &amp; MAX(1,COUNTA(INDEX(#REF!,MATCH(#REF!-1,#REF!,FALSE)):#REF!))</definedName>
    <definedName name="hejgheh" hidden="1">{#N/A,#N/A,FALSE,"17MAY";#N/A,#N/A,FALSE,"24MAY"}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#REF!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K\" hidden="1">{#N/A,#N/A,FALSE,"CAT3516";#N/A,#N/A,FALSE,"CAT3608";#N/A,#N/A,FALSE,"Wartsila";#N/A,#N/A,FALSE,"Asm";#N/A,#N/A,FALSE,"DG cost"}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RegradationFlag">NA()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{"'Sheet1'!$L$16"}</definedName>
    <definedName name="HTML_AAA" hidden="1">{"'Sheet1'!$L$16"}</definedName>
    <definedName name="HTML_CodePage" hidden="1">1252</definedName>
    <definedName name="HTML_Control" localSheetId="6">{"'Sales Perf (Allgas)'!$A$1:$N$42","'Sales Perf (Allgas)'!$P$11"}</definedName>
    <definedName name="HTML_Control" localSheetId="4">{"'Sales Perf (Allgas)'!$A$1:$N$42","'Sales Perf (Allgas)'!$P$11"}</definedName>
    <definedName name="HTML_Control" localSheetId="5">{"'Sales Perf (Allgas)'!$A$1:$N$42","'Sales Perf (Allgas)'!$P$11"}</definedName>
    <definedName name="HTML_Control" localSheetId="2">{"'Sales Perf (Allgas)'!$A$1:$N$42","'Sales Perf (Allgas)'!$P$11"}</definedName>
    <definedName name="HTML_Control" localSheetId="3">{"'Sales Perf (Allgas)'!$A$1:$N$42","'Sales Perf (Allgas)'!$P$11"}</definedName>
    <definedName name="HTML_Control">{"'Sales Perf (Allgas)'!$A$1:$N$42","'Sales Perf (Allgas)'!$P$11"}</definedName>
    <definedName name="HTML_Control_1" hidden="1">{"'Model'!$A$1:$N$53"}</definedName>
    <definedName name="HTML_Control_1_1" hidden="1">{"'Model'!$A$1:$N$53"}</definedName>
    <definedName name="HTML_Control_2" hidden="1">{"'Model'!$A$1:$N$53"}</definedName>
    <definedName name="HTML_Control_2_1" hidden="1">{"'Model'!$A$1:$N$53"}</definedName>
    <definedName name="HTML_Control_3" hidden="1">{"'Model'!$A$1:$N$53"}</definedName>
    <definedName name="HTML_Control_3_1" hidden="1">{"'Model'!$A$1:$N$53"}</definedName>
    <definedName name="HTML_Control_4" hidden="1">{"'Model'!$A$1:$N$53"}</definedName>
    <definedName name="HTML_Control_4_1" hidden="1">{"'Model'!$A$1:$N$53"}</definedName>
    <definedName name="HTML_Control_5" hidden="1">{"'Model'!$A$1:$N$53"}</definedName>
    <definedName name="HTML_Control2" hidden="1">{"'Eng (page2)'!$A$1:$D$52"}</definedName>
    <definedName name="HTML_Description" hidden="1">""</definedName>
    <definedName name="HTML_Email">"JSheehy@litmusgroup.com"</definedName>
    <definedName name="HTML_Header">"Allgas Sales Performance"</definedName>
    <definedName name="HTML_KIM" hidden="1">{"'Changes Log'!$A$1:$F$25"}</definedName>
    <definedName name="HTML_LastUpdate">"29/10/98"</definedName>
    <definedName name="HTML_LineAfter">1</definedName>
    <definedName name="HTML_LineBefore">1</definedName>
    <definedName name="HTML_Name">"Jane Sheehy"</definedName>
    <definedName name="HTML_OBDlg2">1</definedName>
    <definedName name="HTML_OBDlg3" hidden="1">TRUE</definedName>
    <definedName name="HTML_OBDlg4">1</definedName>
    <definedName name="HTML_OS">0</definedName>
    <definedName name="HTML_PathFile">"D:\My Documents\%Performance Measurement Project\SERC Reports\WebVew_Sept\Allgas_Sales.htm"</definedName>
    <definedName name="HTML_PathTemplate" hidden="1">"\\Der2\vol1\DATABANK\DOWNLOAD\HEAD6-1.HTM"</definedName>
    <definedName name="HTML_Title">"Allgas Sales Performance"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jukuo" hidden="1">{#N/A,#N/A,FALSE,"COVER1.XLS ";#N/A,#N/A,FALSE,"RACT1.XLS";#N/A,#N/A,FALSE,"RACT2.XLS";#N/A,#N/A,FALSE,"ECCMP";#N/A,#N/A,FALSE,"WELDER.XLS"}</definedName>
    <definedName name="HYKKKOI" hidden="1">{"'Changes Log'!$A$1:$F$25"}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JJ" hidden="1">{"'Changes Log'!$A$1:$F$25"}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CT">"#REF!"</definedName>
    <definedName name="IDF_LT">"#REF!"</definedName>
    <definedName name="IDF_LT_1">"#REF!"</definedName>
    <definedName name="IDF_LT_2">"#REF!"</definedName>
    <definedName name="IDF_LT_3">"#REF!"</definedName>
    <definedName name="IDF_SEC_LT">"#REF!"</definedName>
    <definedName name="IDF_SEC_LT_1">"#REF!"</definedName>
    <definedName name="IDF_SEC_LT_2">"#REF!"</definedName>
    <definedName name="IDF_SEC_LT_3">"#REF!"</definedName>
    <definedName name="IDF_SEC_ST">"#REF!"</definedName>
    <definedName name="IDF_SEC_ST_1">"#REF!"</definedName>
    <definedName name="IDF_SEC_ST_2">"#REF!"</definedName>
    <definedName name="IDF_SEC_ST_3">"#REF!"</definedName>
    <definedName name="IDF_ST">"#REF!"</definedName>
    <definedName name="IDF_ST_1">"#REF!"</definedName>
    <definedName name="IDF_ST_2">"#REF!"</definedName>
    <definedName name="IDF_ST_3">"#REF!"</definedName>
    <definedName name="IDF_TOTAL">"#REF!"</definedName>
    <definedName name="IDF_TOTAL_1">"#REF!"</definedName>
    <definedName name="IDF_TOTAL_2">"#REF!"</definedName>
    <definedName name="IDF_TOTAL_3">"#REF!"</definedName>
    <definedName name="IDF_UNSEC_LT">"#REF!"</definedName>
    <definedName name="IDF_UNSEC_LT_1">"#REF!"</definedName>
    <definedName name="IDF_UNSEC_LT_2">"#REF!"</definedName>
    <definedName name="IDF_UNSEC_LT_3">"#REF!"</definedName>
    <definedName name="IDF_UNSEC_ST">"#REF!"</definedName>
    <definedName name="IDF_UNSEC_ST_1">"#REF!"</definedName>
    <definedName name="IDF_UNSEC_ST_2">"#REF!"</definedName>
    <definedName name="IDF_UNSEC_ST_3">"#REF!"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FN">"#REF!"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provementPage1">"#REF!"</definedName>
    <definedName name="ImprovementPage2">"#REF!"</definedName>
    <definedName name="Index">"#REF!"</definedName>
    <definedName name="InitialHR">NA()</definedName>
    <definedName name="Inputs">"#REF!"</definedName>
    <definedName name="INTASS">NA()</definedName>
    <definedName name="Interest" localSheetId="6">-IPMT([0]!Interest_Rate/12,'CF 12-14'!Payment_Number,[0]!Number_of_Payments,[0]!Loan_Amount)</definedName>
    <definedName name="Interest" localSheetId="4">-IPMT([0]!Interest_Rate/12,'SH 10'!Payment_Number,[0]!Number_of_Payments,[0]!Loan_Amount)</definedName>
    <definedName name="Interest" localSheetId="5">-IPMT([0]!Interest_Rate/12,'SH 11'!Payment_Number,[0]!Number_of_Payments,[0]!Loan_Amount)</definedName>
    <definedName name="Interest" localSheetId="2">-IPMT([0]!Interest_Rate/12,'SH 8'!Payment_Number,[0]!Number_of_Payments,[0]!Loan_Amount)</definedName>
    <definedName name="Interest" localSheetId="3">-IPMT([0]!Interest_Rate/12,'SH 9'!Payment_Number,[0]!Number_of_Payments,[0]!Loan_Amount)</definedName>
    <definedName name="Interest">-IPMT([0]!Interest_Rate/12,[0]!Payment_Number,[0]!Number_of_Payments,[0]!Loan_Amount)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">NA()</definedName>
    <definedName name="INV_1">NA()</definedName>
    <definedName name="INV_2">NA()</definedName>
    <definedName name="INV_3">NA()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IES">NA()</definedName>
    <definedName name="INVENTORIES_1">NA()</definedName>
    <definedName name="INVENTORIES_2">NA()</definedName>
    <definedName name="INVENTORIES_3">NA()</definedName>
    <definedName name="io" hidden="1">{"'Eng (page2)'!$A$1:$D$52"}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_NBV">NA()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MES_REVISION_DATE_" hidden="1">39961.4088773148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SC">NA()</definedName>
    <definedName name="ISFiskal3" hidden="1">#REF!</definedName>
    <definedName name="ISWAS0429" hidden="1">{"'Changes Log'!$A$1:$F$25"}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E" hidden="1">{"'Eng (page2)'!$A$1:$D$52"}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iu" hidden="1">{"'Changes Log'!$A$1:$F$25"}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nie1" hidden="1">#REF!</definedName>
    <definedName name="JC_ENTITY">NA()</definedName>
    <definedName name="JCE_LNSTK">NA()</definedName>
    <definedName name="JCE_QTD">NA()</definedName>
    <definedName name="JCE_UNQTD">NA()</definedName>
    <definedName name="JD" hidden="1">{"'Eng (page2)'!$A$1:$D$52"}</definedName>
    <definedName name="jdfpe" hidden="1">{"'Eng (page2)'!$A$1:$D$52"}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jiji" hidden="1">{"'Model'!$A$1:$N$53"}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n" hidden="1">{"'Eng (page2)'!$A$1:$D$52"}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{"'Model'!$A$1:$N$53"}</definedName>
    <definedName name="jj_1" hidden="1">{"'Model'!$A$1:$N$53"}</definedName>
    <definedName name="jj_1_1" hidden="1">{"'Model'!$A$1:$N$53"}</definedName>
    <definedName name="jj_2" hidden="1">{"'Model'!$A$1:$N$53"}</definedName>
    <definedName name="jj_2_1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j" hidden="1">#REF!</definedName>
    <definedName name="jjjjj" hidden="1">{#N/A,#N/A,FALSE,"COVER.XLS";#N/A,#N/A,FALSE,"RACT1.XLS";#N/A,#N/A,FALSE,"RACT2.XLS";#N/A,#N/A,FALSE,"ECCMP";#N/A,#N/A,FALSE,"WELDER.XLS"}</definedName>
    <definedName name="jjjjjjjjjjj" hidden="1">{"'Sell_Office'!$C$5:$D$6"}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hidden="1">{#N/A,#N/A,FALSE,"COVER1.XLS ";#N/A,#N/A,FALSE,"RACT1.XLS";#N/A,#N/A,FALSE,"RACT2.XLS";#N/A,#N/A,FALSE,"ECCMP";#N/A,#N/A,FALSE,"WELDER.XLS"}</definedName>
    <definedName name="jkjk" hidden="1">#REF!</definedName>
    <definedName name="jkk" hidden="1">{#N/A,#N/A,FALSE,"COVER1.XLS ";#N/A,#N/A,FALSE,"RACT1.XLS";#N/A,#N/A,FALSE,"RACT2.XLS";#N/A,#N/A,FALSE,"ECCMP";#N/A,#N/A,FALSE,"WELDER.XLS"}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hk" hidden="1">{#N/A,#N/A,FALSE,"17MAY";#N/A,#N/A,FALSE,"24MAY"}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per" hidden="1">{"'Eng (page2)'!$A$1:$D$52"}</definedName>
    <definedName name="JPP" hidden="1">{"'Eng (page2)'!$A$1:$D$52"}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uytkp" hidden="1">{#N/A,#N/A,FALSE,"COVER1.XLS ";#N/A,#N/A,FALSE,"RACT1.XLS";#N/A,#N/A,FALSE,"RACT2.XLS";#N/A,#N/A,FALSE,"ECCMP";#N/A,#N/A,FALSE,"WELDER.XLS"}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.1" hidden="1">{"'Eng (page2)'!$A$1:$D$52"}</definedName>
    <definedName name="K400_1" hidden="1">#REF!</definedName>
    <definedName name="K400CF" hidden="1">#REF!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n" hidden="1">{"'Eng (page2)'!$A$1:$D$52"}</definedName>
    <definedName name="kas" hidden="1">{"'Eng (page2)'!$A$1:$D$52"}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FE" hidden="1">{"'Eng (page2)'!$A$1:$D$52"}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2" hidden="1">{"'Model'!$A$1:$N$53"}</definedName>
    <definedName name="ked_2_1" hidden="1">{"'Model'!$A$1:$N$53"}</definedName>
    <definedName name="ked_3" hidden="1">{"'Model'!$A$1:$N$53"}</definedName>
    <definedName name="ked_3_1" hidden="1">{"'Model'!$A$1:$N$53"}</definedName>
    <definedName name="ked_4" hidden="1">{"'Model'!$A$1:$N$53"}</definedName>
    <definedName name="ked_4_1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eyM">#REF!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MM" hidden="1">{"'Changes Log'!$A$1:$F$25"}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fg\" hidden="1">{"'Eng (page2)'!$A$1:$D$52"}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hidden="1">#REF!</definedName>
    <definedName name="KKK_1" hidden="1">{"'Model'!$A$1:$N$53"}</definedName>
    <definedName name="KKK_1_1" hidden="1">{"'Model'!$A$1:$N$53"}</definedName>
    <definedName name="KKK_2" hidden="1">{"'Model'!$A$1:$N$53"}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kkk" hidden="1">{#N/A,#N/A,FALSE,"COVER.XLS";#N/A,#N/A,FALSE,"RACT1.XLS";#N/A,#N/A,FALSE,"RACT2.XLS";#N/A,#N/A,FALSE,"ECCMP";#N/A,#N/A,FALSE,"WELDER.XLS"}</definedName>
    <definedName name="kkkkkkkkkkk" hidden="1">#REF!</definedName>
    <definedName name="kkkkkkkkkkkkkkk" hidden="1">{"'Changes Log'!$A$1:$F$25"}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ldkjlkarnnldkfd" hidden="1">{"'Changes Log'!$A$1:$F$25"}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O" hidden="1">{"'Eng (page2)'!$A$1:$D$52"}</definedName>
    <definedName name="klpl" hidden="1">{"'Eng (page2)'!$A$1:$D$52"}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xjf" hidden="1">{"'Eng (page2)'!$A$1:$D$52"}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fspogp" hidden="1">{"'Eng (page2)'!$A$1:$D$52"}</definedName>
    <definedName name="koi" hidden="1">{"'Changes Log'!$A$1:$F$25"}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hjkyuti" hidden="1">{#N/A,#N/A,FALSE,"COVER1.XLS ";#N/A,#N/A,FALSE,"RACT1.XLS";#N/A,#N/A,FALSE,"RACT2.XLS";#N/A,#N/A,FALSE,"ECCMP";#N/A,#N/A,FALSE,"WELDER.XLS"}</definedName>
    <definedName name="l" hidden="1">#REF!</definedName>
    <definedName name="L_AHFS">NA()</definedName>
    <definedName name="L_AHFS_1">NA()</definedName>
    <definedName name="L_AHFS_2">NA()</definedName>
    <definedName name="L_AHFS_3">NA()</definedName>
    <definedName name="L11_LTDADJ">"#REF!"</definedName>
    <definedName name="L12_LTDADJ">"#REF!"</definedName>
    <definedName name="L13_LTDADJ">"#REF!"</definedName>
    <definedName name="L14_LTDADJ">"#REF!"</definedName>
    <definedName name="L21_LTDADJ">"#REF!"</definedName>
    <definedName name="L22_LTDADJ">"#REF!"</definedName>
    <definedName name="L23_LTDADJ">"#REF!"</definedName>
    <definedName name="L24_LTDADJ">"#REF!"</definedName>
    <definedName name="L25_LTDADJ">"#REF!"</definedName>
    <definedName name="LAST_PERIOD">"#REF!"</definedName>
    <definedName name="Last_Row" localSheetId="6">IF('CF 12-14'!Values_Entered,Header_Row+Number_of_Payments,Header_Row)</definedName>
    <definedName name="Last_Row" localSheetId="4">IF('SH 10'!Values_Entered,Header_Row+Number_of_Payments,Header_Row)</definedName>
    <definedName name="Last_Row" localSheetId="5">IF('SH 11'!Values_Entered,[0]!Header_Row+[0]!Number_of_Payments,[0]!Header_Row)</definedName>
    <definedName name="Last_Row" localSheetId="2">IF('SH 8'!Values_Entered,Header_Row+Number_of_Payments,Header_Row)</definedName>
    <definedName name="Last_Row" localSheetId="3">IF('SH 9'!Values_Entered,[0]!Header_Row+[0]!Number_of_Payments,[0]!Header_Row)</definedName>
    <definedName name="Last_Row">IF(Values_Entered,Header_Row+Number_of_Payments,Header_Row)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ft">"#REF!"</definedName>
    <definedName name="lf" hidden="1">#REF!</definedName>
    <definedName name="lff" hidden="1">{#N/A,#N/A,FALSE,"17MAY";#N/A,#N/A,FALSE,"24MAY"}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ability">#REF!</definedName>
    <definedName name="limcount">3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g" hidden="1">{#N/A,#N/A,FALSE,"COVER.XLS";#N/A,#N/A,FALSE,"RACT1.XLS";#N/A,#N/A,FALSE,"RACT2.XLS";#N/A,#N/A,FALSE,"ECCMP";#N/A,#N/A,FALSE,"WELDER.XLS"}</definedName>
    <definedName name="lkjjkl" hidden="1">{"'Eng (page2)'!$A$1:$D$52"}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LK" hidden="1">{"'Eng (page2)'!$A$1:$D$52"}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{"sales",#N/A,FALSE,"SALES"}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" hidden="1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luioluu" hidden="1">{#N/A,#N/A,FALSE,"COVER.XLS";#N/A,#N/A,FALSE,"RACT1.XLS";#N/A,#N/A,FALSE,"RACT2.XLS";#N/A,#N/A,FALSE,"ECCMP";#N/A,#N/A,FALSE,"WELDER.XLS"}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D_HFD">NA()</definedName>
    <definedName name="LND_HFD_1">NA()</definedName>
    <definedName name="LND_HFD_2">NA()</definedName>
    <definedName name="LND_HFD_3">NA()</definedName>
    <definedName name="loadM50">NA()</definedName>
    <definedName name="loadNa">NA()</definedName>
    <definedName name="loan">"#REF!"</definedName>
    <definedName name="Loan_Amount">#REF!</definedName>
    <definedName name="Loan_Not_Paid" localSheetId="6">IF('CF 12-14'!Payment_Number&lt;=Number_of_Payments,1,0)</definedName>
    <definedName name="Loan_Not_Paid" localSheetId="4">IF('SH 10'!Payment_Number&lt;=Number_of_Payments,1,0)</definedName>
    <definedName name="Loan_Not_Paid" localSheetId="5">IF('SH 11'!Payment_Number&lt;=[0]!Number_of_Payments,1,0)</definedName>
    <definedName name="Loan_Not_Paid" localSheetId="2">IF('SH 8'!Payment_Number&lt;=Number_of_Payments,1,0)</definedName>
    <definedName name="Loan_Not_Paid" localSheetId="3">IF('SH 9'!Payment_Number&lt;=[0]!Number_of_Payments,1,0)</definedName>
    <definedName name="Loan_Not_Paid">IF(Payment_Number&lt;=Number_of_Payments,1,0)</definedName>
    <definedName name="Loan_Start">#REF!</definedName>
    <definedName name="Loan_Years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UP_ACCOUNT">NA()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pppppppppp" hidden="1">{"'Sell_Office'!$C$5:$D$6"}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p" hidden="1">{"'Eng (page2)'!$A$1:$D$52"}</definedName>
    <definedName name="LTERM_LIAB">NA()</definedName>
    <definedName name="LTERM_RBLES">NA()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RBLES">NA()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" hidden="1">{#N/A,#N/A,FALSE,"17MAY";#N/A,#N/A,FALSE,"24MAY"}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hidden="1">{"'Eng (page2)'!$A$1:$D$52"}</definedName>
    <definedName name="LY">"#REF!"</definedName>
    <definedName name="lykukl" hidden="1">{#N/A,#N/A,FALSE,"COVER1.XLS ";#N/A,#N/A,FALSE,"RACT1.XLS";#N/A,#N/A,FALSE,"RACT2.XLS";#N/A,#N/A,FALSE,"ECCMP";#N/A,#N/A,FALSE,"WELDER.XLS"}</definedName>
    <definedName name="LYN">"#REF!"</definedName>
    <definedName name="ｍ" hidden="1">#REF!</definedName>
    <definedName name="M_Drama" hidden="1">#REF!</definedName>
    <definedName name="mae" hidden="1">{"'Eng (page2)'!$A$1:$D$52"}</definedName>
    <definedName name="MAINT_RES_ACCOUNT">"#REF!"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Warning" hidden="1">1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_INT">NA()</definedName>
    <definedName name="MIN_INT_1">NA()</definedName>
    <definedName name="MIN_INT_2">NA()</definedName>
    <definedName name="MIN_INT_3">NA()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iurir" hidden="1">{#N/A,#N/A,FALSE,"COVER1.XLS 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n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onth_no">#REF!</definedName>
    <definedName name="MONTH_PERIOD">"#REF!"</definedName>
    <definedName name="month_received">#REF!</definedName>
    <definedName name="Monthly_Payment" localSheetId="6">-PMT([0]!Interest_Rate/12,[0]!Number_of_Payments,[0]!Loan_Amount)</definedName>
    <definedName name="Monthly_Payment" localSheetId="4">-PMT([0]!Interest_Rate/12,[0]!Number_of_Payments,[0]!Loan_Amount)</definedName>
    <definedName name="Monthly_Payment" localSheetId="5">-PMT([0]!Interest_Rate/12,[0]!Number_of_Payments,[0]!Loan_Amount)</definedName>
    <definedName name="Monthly_Payment" localSheetId="2">-PMT([0]!Interest_Rate/12,[0]!Number_of_Payments,[0]!Loan_Amount)</definedName>
    <definedName name="Monthly_Payment" localSheetId="3">-PMT([0]!Interest_Rate/12,[0]!Number_of_Payments,[0]!Loan_Amount)</definedName>
    <definedName name="Monthly_Payment">-PMT([0]!Interest_Rate/12,[0]!Number_of_Payments,[0]!Loan_Amount)</definedName>
    <definedName name="MS">"#REF!"</definedName>
    <definedName name="MSM">"#REF!"</definedName>
    <definedName name="MSY">"#REF!"</definedName>
    <definedName name="mthi">#REF!</definedName>
    <definedName name="MthIndicator">"#REF!"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n" hidden="1">{"'Model'!$A$1:$N$53"}</definedName>
    <definedName name="muroi" hidden="1">#REF!</definedName>
    <definedName name="MWEP" hidden="1">{"'Eng (page2)'!$A$1:$D$52"}</definedName>
    <definedName name="n" hidden="1">{"'Model'!$A$1:$N$53"}</definedName>
    <definedName name="n_1" hidden="1">{"'Model'!$A$1:$N$53"}</definedName>
    <definedName name="n_1_1" hidden="1">{"'Model'!$A$1:$N$53"}</definedName>
    <definedName name="n_1_2" hidden="1">{"'Model'!$A$1:$N$53"}</definedName>
    <definedName name="n_2" hidden="1">{"'Model'!$A$1:$N$53"}</definedName>
    <definedName name="n_2_1" hidden="1">{"'Model'!$A$1:$N$53"}</definedName>
    <definedName name="n_3" hidden="1">{"'Model'!$A$1:$N$53"}</definedName>
    <definedName name="n_3_1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m" hidden="1">#REF!</definedName>
    <definedName name="name">NA()</definedName>
    <definedName name="nan" hidden="1">{"'Model'!$A$1:$N$53"}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vigation_Box">"#REF!"</definedName>
    <definedName name="NBCR">"#REF!"</definedName>
    <definedName name="nbfdukj" hidden="1">{#N/A,#N/A,FALSE,"COVER1.XLS 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tWorth">#REF!</definedName>
    <definedName name="new_1" hidden="1">{"'Model'!$A$1:$N$53"}</definedName>
    <definedName name="new_1_1" hidden="1">{"'Model'!$A$1:$N$53"}</definedName>
    <definedName name="new_2" hidden="1">{"'Model'!$A$1:$N$53"}</definedName>
    <definedName name="new_2_1" hidden="1">{"'Model'!$A$1:$N$53"}</definedName>
    <definedName name="new_3" hidden="1">{"'Model'!$A$1:$N$53"}</definedName>
    <definedName name="new_3_1" hidden="1">{"'Model'!$A$1:$N$53"}</definedName>
    <definedName name="new_4" hidden="1">{"'Model'!$A$1:$N$53"}</definedName>
    <definedName name="new_4_1" hidden="1">{"'Model'!$A$1:$N$53"}</definedName>
    <definedName name="new_5" hidden="1">{"'Model'!$A$1:$N$53"}</definedName>
    <definedName name="new_new" hidden="1">{"'Eng (page2)'!$A$1:$D$52"}</definedName>
    <definedName name="NewAndCleanHR">NA()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facact">"#REF!"</definedName>
    <definedName name="nfacbud">"#REF!"</definedName>
    <definedName name="nfaoact">"#REF!"</definedName>
    <definedName name="nfaobud">"#REF!"</definedName>
    <definedName name="nhbjgdf." hidden="1">{#N/A,#N/A,FALSE,"COVER1.XLS ";#N/A,#N/A,FALSE,"RACT1.XLS";#N/A,#N/A,FALSE,"RACT2.XLS";#N/A,#N/A,FALSE,"ECCMP";#N/A,#N/A,FALSE,"WELDER.XLS"}</definedName>
    <definedName name="nin" hidden="1">{"'Model'!$A$1:$N$53"}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{"'Eng (page2)'!$A$1:$D$52"}</definedName>
    <definedName name="nn">NA()</definedName>
    <definedName name="nn_1">#REF!</definedName>
    <definedName name="nn_1_1" hidden="1">{"'Model'!$A$1:$N$53"}</definedName>
    <definedName name="nn_2" hidden="1">{"'Model'!$A$1:$N$53"}</definedName>
    <definedName name="nn_2_1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" hidden="1">{#N/A,#N/A,FALSE,"COVER.XLS";#N/A,#N/A,FALSE,"RACT1.XLS";#N/A,#N/A,FALSE,"RACT2.XLS";#N/A,#N/A,FALSE,"ECCMP";#N/A,#N/A,FALSE,"WELDER.XLS"}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malStartCharge">"#REF!"</definedName>
    <definedName name="NotUse" hidden="1">{"'ตัวอย่าง'!$A$1:$O$21"}</definedName>
    <definedName name="NPV_Diff">"#REF!"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mber_of_Payments">#REF!</definedName>
    <definedName name="nung" hidden="1">{#N/A,#N/A,FALSE,"COVER.XLS";#N/A,#N/A,FALSE,"RACT1.XLS";#N/A,#N/A,FALSE,"RACT2.XLS";#N/A,#N/A,FALSE,"ECCMP";#N/A,#N/A,FALSE,"WELDER.XLS"}</definedName>
    <definedName name="nut" hidden="1">{"Book Income",#N/A,FALSE,"B&amp;T";"Taxable Income",#N/A,FALSE,"B&amp;T"}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D">"#REF!"</definedName>
    <definedName name="OD_1">"#REF!"</definedName>
    <definedName name="OD_2">"#REF!"</definedName>
    <definedName name="OD_3">"#REF!"</definedName>
    <definedName name="oe">"#REF!"</definedName>
    <definedName name="oem">"#REF!"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ey">"#REF!"</definedName>
    <definedName name="OH" hidden="1">{"'Eng (page2)'!$A$1:$D$52"}</definedName>
    <definedName name="OH_Split">"#REF!"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>"#REF!"</definedName>
    <definedName name="OIE" hidden="1">{"'Eng (page2)'!$A$1:$D$52"}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m">"#REF!"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iy">"#REF!"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ApplicationName" hidden="1">"bollore"</definedName>
    <definedName name="olDatabaseName" hidden="1">"crbu"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LogUserFilePath" hidden="1">"D:\Offline\site\ErrorLog\U_GDUF.log"</definedName>
    <definedName name="olop" hidden="1">{"'Eng (page2)'!$A$1:$D$52"}</definedName>
    <definedName name="olrlk\" hidden="1">{"'Eng (page2)'!$A$1:$D$52"}</definedName>
    <definedName name="olserver" hidden="1">"i0ptxapp01"</definedName>
    <definedName name="olServerName" hidden="1">"I0PTXAPP01"</definedName>
    <definedName name="olSheetProtection" hidden="1">"mjljollj"</definedName>
    <definedName name="olstrBatchDirectory" hidden="1">"D:\Offline\site\Atraiter\Extract"</definedName>
    <definedName name="olstrMacroFilePath" hidden="1">"D:\Offline\Essbase\essxlvba.xla"</definedName>
    <definedName name="olstrRunMacroName" hidden="1">"RetrieveData"</definedName>
    <definedName name="olstrSaveFilePath" hidden="1">"D:\Offline\site\Aenvoyer\U_GDUF_BS01_S6141A_A2006_A2007_M08YTD.xls"</definedName>
    <definedName name="olUseAlias" hidden="1">"default"</definedName>
    <definedName name="oluser" hidden="1">"X`GCVG"</definedName>
    <definedName name="olUserLogin" hidden="1">"ibuqfocf"</definedName>
    <definedName name="olUserPwd" hidden="1">"derjrxe"</definedName>
    <definedName name="olwjf" hidden="1">{"'Model'!$A$1:$N$53"}</definedName>
    <definedName name="olZipExecPath" hidden="1">"D:\Offline\site\bin\"</definedName>
    <definedName name="olZipSavePath" hidden="1">"D:\Offline\site\Aenvoyer\"</definedName>
    <definedName name="one" hidden="1">{"'Eng (page2)'!$A$1:$D$52"}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oooo" hidden="1">{"'Sell_Office'!$C$5:$D$6"}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_Balance">"#REF!"</definedName>
    <definedName name="Operating_Expenditure_Budget">"#REF!"</definedName>
    <definedName name="opgw" hidden="1">{"'Eng (page2)'!$A$1:$D$52"}</definedName>
    <definedName name="OPLL" hidden="1">{"'Eng (page2)'!$A$1:$D$52"}</definedName>
    <definedName name="OpnStart">"#REF!"</definedName>
    <definedName name="opo" hidden="1">{#N/A,#N/A,FALSE,"COVER.XLS";#N/A,#N/A,FALSE,"RACT1.XLS";#N/A,#N/A,FALSE,"RACT2.XLS";#N/A,#N/A,FALSE,"ECCMP";#N/A,#N/A,FALSE,"WELDER.XLS"}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hidden="1">#REF!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H_EXP">NA()</definedName>
    <definedName name="OTH_INC">NA()</definedName>
    <definedName name="OTH_INV_LT">"#REF!"</definedName>
    <definedName name="OTH_INV_LT_1">"#REF!"</definedName>
    <definedName name="OTH_INV_LT_2">"#REF!"</definedName>
    <definedName name="OTH_INV_LT_3">"#REF!"</definedName>
    <definedName name="OTH_INV_ST">"#REF!"</definedName>
    <definedName name="OTH_INV_ST_1">"#REF!"</definedName>
    <definedName name="OTH_INV_ST_2">"#REF!"</definedName>
    <definedName name="OTH_INV_ST_3">"#REF!"</definedName>
    <definedName name="OTH_RBLES">NA()</definedName>
    <definedName name="OTH_RBLES_1">NA()</definedName>
    <definedName name="OTH_RBLES_2">NA()</definedName>
    <definedName name="OTH_RBLES_3">NA()</definedName>
    <definedName name="OTH_SIGN">#REF!</definedName>
    <definedName name="other">"#REF!"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PBLES">NA()</definedName>
    <definedName name="OTHER_PBLES_1">NA()</definedName>
    <definedName name="OTHER_PBLES_2">NA()</definedName>
    <definedName name="OTHER_PBLES_3">NA()</definedName>
    <definedName name="OtherR">#REF!</definedName>
    <definedName name="Others">#REF!</definedName>
    <definedName name="OTHINV_ST">NA()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put">"#REF!"</definedName>
    <definedName name="Output_End">"#REF!"</definedName>
    <definedName name="Output_Start">"#REF!"</definedName>
    <definedName name="Outputs">"#REF!"</definedName>
    <definedName name="ouyty" hidden="1">{"'Changes Log'!$A$1:$F$25"}</definedName>
    <definedName name="Ownership" localSheetId="5" hidden="1">OFFSET(#REF!,1,0)</definedName>
    <definedName name="Ownership" localSheetId="3" hidden="1">OFFSET(#REF!,1,0)</definedName>
    <definedName name="Ownership" hidden="1">OFFSET(#REF!,1,0)</definedName>
    <definedName name="oy">NA()</definedName>
    <definedName name="P_Case_Month">"#REF!"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METERS">"#REF!"</definedName>
    <definedName name="PAS" hidden="1">{"'Eng (page2)'!$A$1:$D$52"}</definedName>
    <definedName name="Passenger_mvmt_annual_table">"#REF!"</definedName>
    <definedName name="Paste_List">"#REF!"</definedName>
    <definedName name="Payment_Date" localSheetId="6">DATE(YEAR([0]!Loan_Start),MONTH([0]!Loan_Start)+'CF 12-14'!Payment_Number,DAY([0]!Loan_Start))</definedName>
    <definedName name="Payment_Date" localSheetId="4">DATE(YEAR([0]!Loan_Start),MONTH([0]!Loan_Start)+'SH 10'!Payment_Number,DAY([0]!Loan_Start))</definedName>
    <definedName name="Payment_Date" localSheetId="5">DATE(YEAR([0]!Loan_Start),MONTH([0]!Loan_Start)+'SH 11'!Payment_Number,DAY([0]!Loan_Start))</definedName>
    <definedName name="Payment_Date" localSheetId="2">DATE(YEAR([0]!Loan_Start),MONTH([0]!Loan_Start)+'SH 8'!Payment_Number,DAY([0]!Loan_Start))</definedName>
    <definedName name="Payment_Date" localSheetId="3">DATE(YEAR([0]!Loan_Start),MONTH([0]!Loan_Start)+'SH 9'!Payment_Number,DAY([0]!Loan_Start))</definedName>
    <definedName name="Payment_Date">DATE(YEAR([0]!Loan_Start),MONTH([0]!Loan_Start)+[0]!Payment_Number,DAY([0]!Loan_Start))</definedName>
    <definedName name="Payment_Number" localSheetId="6">ROW()-Header_Row</definedName>
    <definedName name="Payment_Number" localSheetId="4">ROW()-Header_Row</definedName>
    <definedName name="Payment_Number" localSheetId="5">ROW()-[0]!Header_Row</definedName>
    <definedName name="Payment_Number" localSheetId="2">ROW()-Header_Row</definedName>
    <definedName name="Payment_Number" localSheetId="3">ROW()-[0]!Header_Row</definedName>
    <definedName name="Payment_Number">ROW()-Header_Row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E" hidden="1">{"'Eng (page2)'!$A$1:$D$52"}</definedName>
    <definedName name="pearit" hidden="1">{"Sensitivity1",#N/A,FALSE,"Sensitivity";"Sensitivity2",#N/A,FALSE,"Sensitivity"}</definedName>
    <definedName name="PER">"#REF!"</definedName>
    <definedName name="Percentages">"#REF!,#REF!,#REF!,#REF!,#REF!,#REF!,#REF!,#REF!,#REF!,#REF!,#REF!,#REF!"</definedName>
    <definedName name="PercentComplete" localSheetId="6">PercentCompleteBeyond*PeriodInPlan</definedName>
    <definedName name="PercentComplete" localSheetId="4">PercentCompleteBeyond*PeriodInPlan</definedName>
    <definedName name="PercentComplete" localSheetId="5">[0]!PercentCompleteBeyond*[0]!PeriodInPlan</definedName>
    <definedName name="PercentComplete" localSheetId="2">PercentCompleteBeyond*PeriodInPlan</definedName>
    <definedName name="PercentComplete" localSheetId="3">[0]!PercentCompleteBeyond*[0]!PeriodInPlan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formance_branch" hidden="1">{"'Changes Log'!$A$1:$F$25"}</definedName>
    <definedName name="PERIOD">NA()</definedName>
    <definedName name="PERIOD_1">#REF!</definedName>
    <definedName name="Period_as_number">"#REF!"</definedName>
    <definedName name="PERIOD_F_YEAR">"#REF!"</definedName>
    <definedName name="Period_Prior_Forecast">"#REF!"</definedName>
    <definedName name="period_selected">#REF!</definedName>
    <definedName name="PERIOD_TEXTAREA">"#REF!"</definedName>
    <definedName name="PERIOD1">"#REF!"</definedName>
    <definedName name="PERIOD1_1">"#REF!"</definedName>
    <definedName name="PERIOD1_2">"#REF!"</definedName>
    <definedName name="PeriodInActual">#REF!=MEDIAN(#REF!,#REF!,#REF!+#REF!-1)</definedName>
    <definedName name="PeriodInPlan">#REF!=MEDIAN(#REF!,#REF!,#REF!+#REF!-1)</definedName>
    <definedName name="Periods">#REF!</definedName>
    <definedName name="PERIOF">"#REF!"</definedName>
    <definedName name="PERIOF_1">"#REF!"</definedName>
    <definedName name="PERIOF_2">"#REF!"</definedName>
    <definedName name="PERIOF_3">"#REF!"</definedName>
    <definedName name="pfwe" hidden="1">{"'Eng (page2)'!$A$1:$D$52"}</definedName>
    <definedName name="pGWha">"#REF!"</definedName>
    <definedName name="pGWhb">"#REF!"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P_DPN">NA()</definedName>
    <definedName name="PIP_DPN_1">NA()</definedName>
    <definedName name="PIP_DPN_2">NA()</definedName>
    <definedName name="PIP_DPN_3">NA()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EROIGTPTIYP" localSheetId="6">IF('CF 12-14'!Values_Entered,[0]!Header_Row+[0]!Number_of_Payments,[0]!Header_Row)</definedName>
    <definedName name="PKEROIGTPTIYP" localSheetId="4">IF('SH 10'!Values_Entered,[0]!Header_Row+[0]!Number_of_Payments,[0]!Header_Row)</definedName>
    <definedName name="PKEROIGTPTIYP" localSheetId="5">IF('SH 11'!Values_Entered,[0]!Header_Row+[0]!Number_of_Payments,[0]!Header_Row)</definedName>
    <definedName name="PKEROIGTPTIYP" localSheetId="2">IF('SH 8'!Values_Entered,[0]!Header_Row+[0]!Number_of_Payments,[0]!Header_Row)</definedName>
    <definedName name="PKEROIGTPTIYP" localSheetId="3">IF('SH 9'!Values_Entered,[0]!Header_Row+[0]!Number_of_Payments,[0]!Header_Row)</definedName>
    <definedName name="PKEROIGTPTIYP">IF([0]!Values_Entered,[0]!Header_Row+[0]!Number_of_Payments,[0]!Header_Row)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KD_ICI">#REF!</definedName>
    <definedName name="PL_FY_Budget">"#REF!"</definedName>
    <definedName name="PL_FY_Forecast">"#REF!"</definedName>
    <definedName name="PL_ICI">#REF!</definedName>
    <definedName name="PL_KEY">"#REF!"</definedName>
    <definedName name="PL_KSN_ICI">#REF!</definedName>
    <definedName name="PL_Month_Actual">"#REF!"</definedName>
    <definedName name="PL_Month_Budget">"#REF!"</definedName>
    <definedName name="PL_OUTSOURCE_ICI">#REF!</definedName>
    <definedName name="PL_Prior_Forecast">"#REF!"</definedName>
    <definedName name="PL_YTD_Actual">"#REF!"</definedName>
    <definedName name="PL_YTD_Budget">"#REF!"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localSheetId="6">PeriodInPlan*(#REF!&gt;0)</definedName>
    <definedName name="Plan" localSheetId="4">PeriodInPlan*(#REF!&gt;0)</definedName>
    <definedName name="Plan" localSheetId="5">[0]!PeriodInPlan*(#REF!&gt;0)</definedName>
    <definedName name="Plan" localSheetId="2">PeriodInPlan*(#REF!&gt;0)</definedName>
    <definedName name="Plan" localSheetId="3">[0]!PeriodInPlan*(#REF!&gt;0)</definedName>
    <definedName name="Plan">PeriodInPlan*(#REF!&gt;0)</definedName>
    <definedName name="ple" hidden="1">{"'Eng (page2)'!$A$1:$D$52"}</definedName>
    <definedName name="PLElim">"#REF!"</definedName>
    <definedName name="plo" hidden="1">{"'Eng (page2)'!$A$1:$D$52"}</definedName>
    <definedName name="PLP" hidden="1">{"'Eng (page2)'!$A$1:$D$52"}</definedName>
    <definedName name="PLREFT">"#REF!"</definedName>
    <definedName name="PM">"#REF!"</definedName>
    <definedName name="PMM">"#REF!"</definedName>
    <definedName name="PMY">"#REF!"</definedName>
    <definedName name="PO0" hidden="1">{"'Eng (page2)'!$A$1:$D$52"}</definedName>
    <definedName name="poe">"#REF!"</definedName>
    <definedName name="poem">"#REF!"</definedName>
    <definedName name="poer" hidden="1">{"'Eng (page2)'!$A$1:$D$52"}</definedName>
    <definedName name="poey">"#REF!"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p" hidden="1">{"'Changes Log'!$A$1:$F$25"}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E">NA()</definedName>
    <definedName name="PPE_NBV">NA()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hidden="1">{"'Eng (page2)'!$A$1:$D$52"}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ricea">"#REF!"</definedName>
    <definedName name="ppriceb">"#REF!"</definedName>
    <definedName name="Predic_12" hidden="1">{"'Eng (page2)'!$A$1:$D$52"}</definedName>
    <definedName name="PREF_EQUITY">"#REF!"</definedName>
    <definedName name="Pref_Working">"#REF!"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a">"#REF!"</definedName>
    <definedName name="priceb">"#REF!"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ipal" localSheetId="6">-PPMT([0]!Interest_Rate/12,'CF 12-14'!Payment_Number,[0]!Number_of_Payments,[0]!Loan_Amount)</definedName>
    <definedName name="Principal" localSheetId="4">-PPMT([0]!Interest_Rate/12,'SH 10'!Payment_Number,[0]!Number_of_Payments,[0]!Loan_Amount)</definedName>
    <definedName name="Principal" localSheetId="5">-PPMT([0]!Interest_Rate/12,'SH 11'!Payment_Number,[0]!Number_of_Payments,[0]!Loan_Amount)</definedName>
    <definedName name="Principal" localSheetId="2">-PPMT([0]!Interest_Rate/12,'SH 8'!Payment_Number,[0]!Number_of_Payments,[0]!Loan_Amount)</definedName>
    <definedName name="Principal" localSheetId="3">-PPMT([0]!Interest_Rate/12,'SH 9'!Payment_Number,[0]!Number_of_Payments,[0]!Loan_Amount)</definedName>
    <definedName name="Principal">-PPMT([0]!Interest_Rate/12,[0]!Payment_Number,[0]!Number_of_Payments,[0]!Loan_Amount)</definedName>
    <definedName name="print">#REF!</definedName>
    <definedName name="_xlnm.Print_Area" localSheetId="0">'BS-3-5'!$A$1:$J$115</definedName>
    <definedName name="_xlnm.Print_Area" localSheetId="6">'CF 12-14'!$A$1:$I$116</definedName>
    <definedName name="_xlnm.Print_Area" localSheetId="1">'PL 6-7'!$A$1:$I$70</definedName>
    <definedName name="_xlnm.Print_Area" localSheetId="4">'SH 10'!$A$1:$T$20</definedName>
    <definedName name="_xlnm.Print_Area" localSheetId="5">'SH 11'!$A$1:$W$21</definedName>
    <definedName name="_xlnm.Print_Area" localSheetId="2">'SH 8'!$A$1:$AE$28</definedName>
    <definedName name="_xlnm.Print_Area" localSheetId="3">'SH 9'!$A$1:$AJ$23</definedName>
    <definedName name="Print_Menu">"#REF!"</definedName>
    <definedName name="Prior_Forecast">"#REF!"</definedName>
    <definedName name="PRIOR_FORECAST_PERIODS">"#REF!"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ROFIT_LOSS">"#REF!"</definedName>
    <definedName name="project" hidden="1">{#N/A,#N/A,FALSE,"COVER1.XLS ";#N/A,#N/A,FALSE,"RACT1.XLS";#N/A,#N/A,FALSE,"RACT2.XLS";#N/A,#N/A,FALSE,"ECCMP";#N/A,#N/A,FALSE,"WELDER.XLS"}</definedName>
    <definedName name="PROJECT_ACCOUNTS">"#REF!"</definedName>
    <definedName name="ProjectEnd">#REF!</definedName>
    <definedName name="ProjectStart">#REF!</definedName>
    <definedName name="promoters_fee_monthly_activity">NA()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OPERTIES">NA()</definedName>
    <definedName name="Proposals">NA()</definedName>
    <definedName name="PRYR_Period_12">NA()</definedName>
    <definedName name="PRYR_Period_13">NA()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chase_of_Gas">NA()</definedName>
    <definedName name="q_1" hidden="1">{"'Model'!$A$1:$N$53"}</definedName>
    <definedName name="q_1_1" hidden="1">{"'Model'!$A$1:$N$53"}</definedName>
    <definedName name="q_2" hidden="1">{"'Model'!$A$1:$N$53"}</definedName>
    <definedName name="q_2_1" hidden="1">{"'Model'!$A$1:$N$53"}</definedName>
    <definedName name="q_3" hidden="1">{"'Model'!$A$1:$N$53"}</definedName>
    <definedName name="q_3_1" hidden="1">{"'Model'!$A$1:$N$53"}</definedName>
    <definedName name="q_4" hidden="1">{"'Model'!$A$1:$N$53"}</definedName>
    <definedName name="q_4_1" hidden="1">{"'Model'!$A$1:$N$53"}</definedName>
    <definedName name="q_5" hidden="1">{"'Model'!$A$1:$N$53"}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" hidden="1">{#N/A,#N/A,FALSE,"17MAY";#N/A,#N/A,FALSE,"24MAY"}</definedName>
    <definedName name="qqqqqqqqqqqqq" hidden="1">{"'Eng (page2)'!$A$1:$D$52"}</definedName>
    <definedName name="qqqqqqqqqqqqqq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rSheetStartDate">#REF!</definedName>
    <definedName name="qw" hidden="1">#REF!</definedName>
    <definedName name="qwe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qwq" hidden="1">{"cashflow",#N/A,FALSE,"cash flow"}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_CR">"#REF!"</definedName>
    <definedName name="R_CR_1">"#REF!"</definedName>
    <definedName name="R_CR_2">"#REF!"</definedName>
    <definedName name="R_CR_3">"#REF!"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man" hidden="1">{"'Model'!$A$1:$N$53"}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BN">"#REF!"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EA">"#REF!"</definedName>
    <definedName name="REEB">"#REF!"</definedName>
    <definedName name="REFERRW" hidden="1">{"'Changes Log'!$A$1:$F$25"}</definedName>
    <definedName name="REL_CO_PBLES">NA()</definedName>
    <definedName name="REL_CO_PBLES_1">NA()</definedName>
    <definedName name="REL_CO_PBLES_2">NA()</definedName>
    <definedName name="REL_CO_PBLES_3">NA()</definedName>
    <definedName name="REMA">"#REF!"</definedName>
    <definedName name="REMB">"#REF!"</definedName>
    <definedName name="reo" hidden="1">{#N/A,#N/A,FALSE,"COVER.XLS";#N/A,#N/A,FALSE,"RACT1.XLS";#N/A,#N/A,FALSE,"RACT2.XLS";#N/A,#N/A,FALSE,"ECCMP";#N/A,#N/A,FALSE,"WELDER.XLS"}</definedName>
    <definedName name="RER" hidden="1">{"'Eng (page2)'!$A$1:$D$52"}</definedName>
    <definedName name="rere" hidden="1">{"conso",#N/A,FALSE,"cash flow"}</definedName>
    <definedName name="rerkir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S">NA()</definedName>
    <definedName name="RESERVES_1">NA()</definedName>
    <definedName name="RESERVES_2">NA()</definedName>
    <definedName name="RESERVES_3">NA()</definedName>
    <definedName name="RESIDUAL_VALUE">"#REF!"</definedName>
    <definedName name="RET_BEN">NA()</definedName>
    <definedName name="RET_BEN_1">NA()</definedName>
    <definedName name="RET_BEN_2">NA()</definedName>
    <definedName name="RET_BEN_3">NA()</definedName>
    <definedName name="RET_EARN_KEY">"#REF!"</definedName>
    <definedName name="REV">NA()</definedName>
    <definedName name="REV_1">NA()</definedName>
    <definedName name="REV_2">NA()</definedName>
    <definedName name="REV_3">NA()</definedName>
    <definedName name="Revenue">#REF!</definedName>
    <definedName name="rew" hidden="1">{"'Model'!$A$1:$N$53"}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ewgre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">"#REF!"</definedName>
    <definedName name="RID">"#REF!"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O" hidden="1">{"'Eng (page2)'!$A$1:$D$52"}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gusalsWkd" hidden="1">{"'Changes Log'!$A$1:$F$25"}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oku" hidden="1">{#N/A,#N/A,FALSE,"COVER1.XLS ";#N/A,#N/A,FALSE,"RACT1.XLS";#N/A,#N/A,FALSE,"RACT2.XLS";#N/A,#N/A,FALSE,"ECCMP";#N/A,#N/A,FALSE,"WELDER.XLS"}</definedName>
    <definedName name="ROO" hidden="1">"ptxns002"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{"'Changes Log'!$A$1:$F$25"}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">"#REF!"</definedName>
    <definedName name="rty" hidden="1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" hidden="1">{"'Income Statement'!$D$96:$E$101"}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hidden="1">{"'Model'!$A$1:$N$53"}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"Wide"</definedName>
    <definedName name="SAPBEXrevision" hidden="1">5</definedName>
    <definedName name="SAPBEXsysID">"BWP"</definedName>
    <definedName name="SAPBEXwbID">"3RN3XGDOGI0E5YX5SPNLSRQCY"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ved_Date">"#REF!"</definedName>
    <definedName name="SC" hidden="1">{"'Eng (page2)'!$A$1:$D$52"}</definedName>
    <definedName name="Scale">"#REF!"</definedName>
    <definedName name="scds" hidden="1">{#N/A,#N/A,FALSE,"COVER1.XLS ";#N/A,#N/A,FALSE,"RACT1.XLS";#N/A,#N/A,FALSE,"RACT2.XLS";#N/A,#N/A,FALSE,"ECCMP";#N/A,#N/A,FALSE,"WELDER.XLS"}</definedName>
    <definedName name="Scene_End">"#REF!"</definedName>
    <definedName name="Scene_Name">"#REF!"</definedName>
    <definedName name="Scene_Start">"#REF!"</definedName>
    <definedName name="SCN">"#REF!"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>NA()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f" hidden="1">#REF!</definedName>
    <definedName name="sdf_1" hidden="1">{"'Eng (page2)'!$A$1:$D$52"}</definedName>
    <definedName name="sdf_1_1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gdfgrfh" hidden="1">#REF!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d" hidden="1">#REF!</definedName>
    <definedName name="sdfsdfsdf" hidden="1">{"'Changes Log'!$A$1:$F$25"}</definedName>
    <definedName name="sdr" hidden="1">{"'Eng (page2)'!$A$1:$D$52"}</definedName>
    <definedName name="SdS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" hidden="1">#REF!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qw" hidden="1">{"'Model'!$A$1:$N$53"}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ectedFran">#REF!</definedName>
    <definedName name="selectedNSW">#REF!</definedName>
    <definedName name="selectedPortfolio">NA()</definedName>
    <definedName name="selectedVIC">#REF!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count">3</definedName>
    <definedName name="serc" hidden="1">{#N/A,#N/A,FALSE,"COVER1.XLS ";#N/A,#N/A,FALSE,"RACT1.XLS";#N/A,#N/A,FALSE,"RACT2.XLS";#N/A,#N/A,FALSE,"ECCMP";#N/A,#N/A,FALSE,"WELDER.XLS"}</definedName>
    <definedName name="SFD">"#REF!"</definedName>
    <definedName name="sfgrds" hidden="1">#REF!</definedName>
    <definedName name="SFN" hidden="1">{"'Eng (page2)'!$A$1:$D$52"}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h" hidden="1">{#N/A,#N/A,FALSE,"17MAY";#N/A,#N/A,FALSE,"24MAY"}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LoNo_Working">"#REF!"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>"#REF!"</definedName>
    <definedName name="SOBCDEBT">"#REF!"</definedName>
    <definedName name="SOBDEBT">"#REF!"</definedName>
    <definedName name="SOBEACT">"#REF!"</definedName>
    <definedName name="SOBEBUD">"#REF!"</definedName>
    <definedName name="SOBEYBUD">"#REF!"</definedName>
    <definedName name="SOBIACT">"#REF!"</definedName>
    <definedName name="SOBIBUD">"#REF!"</definedName>
    <definedName name="SOBIYBUD">"#REF!"</definedName>
    <definedName name="SOBODEBT">"#REF!"</definedName>
    <definedName name="SOBYDEBT">"#REF!"</definedName>
    <definedName name="soe">"#REF!"</definedName>
    <definedName name="soem">"#REF!"</definedName>
    <definedName name="soey">"#REF!"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1863661</definedName>
    <definedName name="SOM">"#REF!"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urce_Use_Diff">"#REF!"</definedName>
    <definedName name="SOY">"#REF!"</definedName>
    <definedName name="SpecialPrice" hidden="1">#REF!</definedName>
    <definedName name="srd" hidden="1">{"'Eng (page2)'!$A$1:$D$52"}</definedName>
    <definedName name="ss">"#REF!"</definedName>
    <definedName name="ss_1">"#REF!"</definedName>
    <definedName name="ss_2">"#REF!"</definedName>
    <definedName name="ss_3">"#REF!"</definedName>
    <definedName name="SSAB" hidden="1">{"'Eng (page2)'!$A$1:$D$52"}</definedName>
    <definedName name="ssawc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" localSheetId="6">-FV([0]!Interest_Rate/12,'CF 12-14'!Payment_Number-1,-'CF 12-14'!Monthly_Payment,[0]!Loan_Amount)</definedName>
    <definedName name="ssfsdf" localSheetId="4">-FV([0]!Interest_Rate/12,'SH 10'!Payment_Number-1,-'SH 10'!Monthly_Payment,[0]!Loan_Amount)</definedName>
    <definedName name="ssfsdf" localSheetId="5">-FV([0]!Interest_Rate/12,'SH 11'!Payment_Number-1,-'SH 11'!Monthly_Payment,[0]!Loan_Amount)</definedName>
    <definedName name="ssfsdf" localSheetId="2">-FV([0]!Interest_Rate/12,'SH 8'!Payment_Number-1,-'SH 8'!Monthly_Payment,[0]!Loan_Amount)</definedName>
    <definedName name="ssfsdf" localSheetId="3">-FV([0]!Interest_Rate/12,'SH 9'!Payment_Number-1,-'SH 9'!Monthly_Payment,[0]!Loan_Amount)</definedName>
    <definedName name="ssfsdf">-FV([0]!Interest_Rate/12,[0]!Payment_Number-1,-Monthly_Payment,[0]!Loan_Amount)</definedName>
    <definedName name="SSM">"#REF!"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" hidden="1">#REF!</definedName>
    <definedName name="ssssssss" hidden="1">{"'Model'!$A$1:$N$53"}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{"'Eng (page2)'!$A$1:$D$52"}</definedName>
    <definedName name="ssujarit2" hidden="1">#REF!</definedName>
    <definedName name="SSY">"#REF!"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Page1">"#REF!"</definedName>
    <definedName name="stamp" hidden="1">{"'Eng (page2)'!$A$1:$D$52"}</definedName>
    <definedName name="StartDate">#REF!</definedName>
    <definedName name="Statistics">"#REF!"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Group_PCCE">"#REF!"</definedName>
    <definedName name="Sub_Working">"#REF!"</definedName>
    <definedName name="Subs">#REF!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dsdv" hidden="1">{#N/A,#N/A,FALSE,"COVER1.XLS ";#N/A,#N/A,FALSE,"RACT1.XLS";#N/A,#N/A,FALSE,"RACT2.XLS";#N/A,#N/A,FALSE,"ECCMP";#N/A,#N/A,FALSE,"WELDER.XLS"}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ck" hidden="1">{#N/A,#N/A,FALSE,"COVER1.XLS ";#N/A,#N/A,FALSE,"RACT1.XLS";#N/A,#N/A,FALSE,"RACT2.XLS";#N/A,#N/A,FALSE,"ECCMP";#N/A,#N/A,FALSE,"WELDER.XLS"}</definedName>
    <definedName name="TAK" hidden="1">{"'Eng (page2)'!$A$1:$D$52"}</definedName>
    <definedName name="tav" hidden="1">{#N/A,#N/A,FALSE,"COVER.XLS";#N/A,#N/A,FALSE,"RACT1.XLS";#N/A,#N/A,FALSE,"RACT2.XLS";#N/A,#N/A,FALSE,"ECCMP";#N/A,#N/A,FALSE,"WELDER.XLS"}</definedName>
    <definedName name="TAX_2000">0.36</definedName>
    <definedName name="TAX_2001">0.34</definedName>
    <definedName name="TAX_2002">0.3</definedName>
    <definedName name="TAX_BASE">"#REF!"</definedName>
    <definedName name="TAX_CALC">"#REF!"</definedName>
    <definedName name="TAX_EXP">NA()</definedName>
    <definedName name="TAX_EXP_1">NA()</definedName>
    <definedName name="TAX_EXP_2">NA()</definedName>
    <definedName name="TAX_EXP_3">NA()</definedName>
    <definedName name="TAX_RATE">#REF!</definedName>
    <definedName name="Tax_Reserve_Working">"#REF!"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serveProfile">NA()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dy" hidden="1">{#N/A,#N/A,FALSE,"COVER1.XLS ";#N/A,#N/A,FALSE,"RACT1.XLS";#N/A,#N/A,FALSE,"RACT2.XLS";#N/A,#N/A,FALSE,"ECCMP";#N/A,#N/A,FALSE,"WELDER.XLS"}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nder_Budget">"#REF!"</definedName>
    <definedName name="teol" hidden="1">{"'Eng (page2)'!$A$1:$D$52"}</definedName>
    <definedName name="tergefg" hidden="1">{#N/A,#N/A,FALSE,"COVER.XLS";#N/A,#N/A,FALSE,"RACT1.XLS";#N/A,#N/A,FALSE,"RACT2.XLS";#N/A,#N/A,FALSE,"ECCMP";#N/A,#N/A,FALSE,"WELDER.XLS"}</definedName>
    <definedName name="Term_Reduction">"#REF!"</definedName>
    <definedName name="test" hidden="1">{"'Model'!$A$1:$N$53"}</definedName>
    <definedName name="test_1" hidden="1">{"'Model'!$A$1:$N$53"}</definedName>
    <definedName name="test_1_1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123" hidden="1">#REF!</definedName>
    <definedName name="tew" hidden="1">{"'Eng (page2)'!$A$1:$D$52"}</definedName>
    <definedName name="Text_Area">"#REF!"</definedName>
    <definedName name="TextRefCopyRangeCount" hidden="1">2</definedName>
    <definedName name="tey" hidden="1">#REF!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>#REF!,#REF!</definedName>
    <definedName name="thewhite123" hidden="1">#REF!</definedName>
    <definedName name="thjrh" hidden="1">{#N/A,#N/A,FALSE,"COVER.XLS";#N/A,#N/A,FALSE,"RACT1.XLS";#N/A,#N/A,FALSE,"RACT2.XLS";#N/A,#N/A,FALSE,"ECCMP";#N/A,#N/A,FALSE,"WELDER.XLS"}</definedName>
    <definedName name="tik" hidden="1">{"'Leverage'!$B$2:$M$418"}</definedName>
    <definedName name="tiouy" hidden="1">{#N/A,#N/A,FALSE,"COVER.XLS";#N/A,#N/A,FALSE,"RACT1.XLS";#N/A,#N/A,FALSE,"RACT2.XLS";#N/A,#N/A,FALSE,"ECCMP";#N/A,#N/A,FALSE,"WELDER.XLS"}</definedName>
    <definedName name="TITLE1">"#REF!"</definedName>
    <definedName name="TITLE2">"#REF!"</definedName>
    <definedName name="TITLE3">"#REF!"</definedName>
    <definedName name="TITLE4">"#REF!"</definedName>
    <definedName name="TITLE6">"#REF!"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t" hidden="1">{#N/A,#N/A,FALSE,"COVER1.XLS ";#N/A,#N/A,FALSE,"RACT1.XLS";#N/A,#N/A,FALSE,"RACT2.XLS";#N/A,#N/A,FALSE,"ECCMP";#N/A,#N/A,FALSE,"WELDER.XLS"}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_LT">NA()</definedName>
    <definedName name="TL_LT_1">NA()</definedName>
    <definedName name="TL_LT_2">NA()</definedName>
    <definedName name="TL_LT_3">NA()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day_Date">"#REF!"</definedName>
    <definedName name="too" hidden="1">{"conso",#N/A,FALSE,"cash flow"}</definedName>
    <definedName name="too_pop" hidden="1">{"conso",#N/A,FALSE,"cash flow"}</definedName>
    <definedName name="toon" hidden="1">{"'Eng (page2)'!$A$1:$D$52"}</definedName>
    <definedName name="toooo" hidden="1">{"conso",#N/A,FALSE,"cash flow"}</definedName>
    <definedName name="top" hidden="1">{#N/A,#N/A,FALSE,"COVER.XLS";#N/A,#N/A,FALSE,"RACT1.XLS";#N/A,#N/A,FALSE,"RACT2.XLS";#N/A,#N/A,FALSE,"ECCMP";#N/A,#N/A,FALSE,"WELDER.XLS"}</definedName>
    <definedName name="TOTAL_C_D">NA()</definedName>
    <definedName name="TOTAL_C_D_1">NA()</definedName>
    <definedName name="TOTAL_C_D_2">NA()</definedName>
    <definedName name="TOTAL_C_D_3">NA()</definedName>
    <definedName name="Total_Period">"#REF!"</definedName>
    <definedName name="TotalAssets">#REF!</definedName>
    <definedName name="TotalDebts">#REF!</definedName>
    <definedName name="tps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che_C_Working">"#REF!"</definedName>
    <definedName name="TrancheAIntOnlyEnd">NA()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i" hidden="1">{#N/A,#N/A,FALSE,"COVER.XLS";#N/A,#N/A,FALSE,"RACT1.XLS";#N/A,#N/A,FALSE,"RACT2.XLS";#N/A,#N/A,FALSE,"ECCMP";#N/A,#N/A,FALSE,"WELDER.XLS"}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ere" hidden="1">{"'Changes Log'!$A$1:$F$25"}</definedName>
    <definedName name="trtrt" hidden="1">{"'Changes Log'!$A$1:$F$25"}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S">"#REF!"</definedName>
    <definedName name="TSL_Share">NA()</definedName>
    <definedName name="TSM">"#REF!"</definedName>
    <definedName name="tstrye" hidden="1">{#N/A,#N/A,FALSE,"COVER1.XLS ";#N/A,#N/A,FALSE,"RACT1.XLS";#N/A,#N/A,FALSE,"RACT2.XLS";#N/A,#N/A,FALSE,"ECCMP";#N/A,#N/A,FALSE,"WELDER.XLS"}</definedName>
    <definedName name="TSY">"#REF!"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1_1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f" hidden="1">{"'Model'!$A$1:$N$53"}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WE" hidden="1">{"'Eng (page2)'!$A$1:$D$52"}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itk" hidden="1">{#N/A,#N/A,FALSE,"17MAY";#N/A,#N/A,FALSE,"24MAY"}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" hidden="1">#REF!</definedName>
    <definedName name="tytjkhyk" hidden="1">{#N/A,#N/A,FALSE,"COVER1.XLS ";#N/A,#N/A,FALSE,"RACT1.XLS";#N/A,#N/A,FALSE,"RACT2.XLS";#N/A,#N/A,FALSE,"ECCMP";#N/A,#N/A,FALSE,"WELDER.XLS"}</definedName>
    <definedName name="tyty" hidden="1">{"'Changes Log'!$A$1:$F$25"}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rktjhk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_1" hidden="1">{"'Model'!$A$1:$N$53"}</definedName>
    <definedName name="u_1_1" hidden="1">{"'Model'!$A$1:$N$53"}</definedName>
    <definedName name="u_2" hidden="1">{"'Model'!$A$1:$N$53"}</definedName>
    <definedName name="u_2_1" hidden="1">{"'Model'!$A$1:$N$53"}</definedName>
    <definedName name="u_3" hidden="1">{"'Model'!$A$1:$N$53"}</definedName>
    <definedName name="u_3_1" hidden="1">{"'Model'!$A$1:$N$53"}</definedName>
    <definedName name="u_4" hidden="1">{"'Model'!$A$1:$N$53"}</definedName>
    <definedName name="u_4_1" hidden="1">{"'Model'!$A$1:$N$53"}</definedName>
    <definedName name="u_5" hidden="1">{"'Model'!$A$1:$N$53"}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eyrjht" hidden="1">{#N/A,#N/A,FALSE,"COVER1.XLS ";#N/A,#N/A,FALSE,"RACT1.XLS";#N/A,#N/A,FALSE,"RACT2.XLS";#N/A,#N/A,FALSE,"ECCMP";#N/A,#N/A,FALSE,"WELDER.XLS"}</definedName>
    <definedName name="uhi" hidden="1">#REF!</definedName>
    <definedName name="uhtu7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j" hidden="1">{"'Eng (page2)'!$A$1:$D$52"}</definedName>
    <definedName name="ujkjyk" hidden="1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L" hidden="1">{"'Eng (page2)'!$A$1:$D$52"}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ew" hidden="1">{"'Model'!$A$1:$N$53"}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yu" hidden="1">{#N/A,#N/A,FALSE,"COVER1.XLS ";#N/A,#N/A,FALSE,"RACT1.XLS";#N/A,#N/A,FALSE,"RACT2.XLS";#N/A,#N/A,FALSE,"ECCMP";#N/A,#N/A,FALSE,"WELDER.XLS"}</definedName>
    <definedName name="UpdateTime">"#REF!"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bs" hidden="1">{#N/A,#N/A,TRUE,"Total Allocation";#N/A,#N/A,TRUE,"Capital Software";#N/A,#N/A,TRUE,"Misc";#N/A,#N/A,TRUE,"NAOG"}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uu" hidden="1">{"'Changes Log'!$A$1:$F$25"}</definedName>
    <definedName name="uyuy" hidden="1">{"'Changes Log'!$A$1:$F$25"}</definedName>
    <definedName name="ValidAcctEl">NA()</definedName>
    <definedName name="ValidProd">NA()</definedName>
    <definedName name="Values_Entered" localSheetId="6">IF(Loan_Amount*Interest_Rate*Loan_Years*Loan_Start&gt;0,1,0)</definedName>
    <definedName name="Values_Entered" localSheetId="4">IF(Loan_Amount*Interest_Rate*Loan_Years*Loan_Start&gt;0,1,0)</definedName>
    <definedName name="Values_Entered" localSheetId="5">IF([0]!Loan_Amount*[0]!Interest_Rate*[0]!Loan_Years*[0]!Loan_Start&gt;0,1,0)</definedName>
    <definedName name="Values_Entered" localSheetId="2">IF(Loan_Amount*Interest_Rate*Loan_Years*Loan_Start&gt;0,1,0)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bn" hidden="1">{"'Changes Log'!$A$1:$F$25"}</definedName>
    <definedName name="vc" hidden="1">#REF!</definedName>
    <definedName name="vcx" hidden="1">{"'Model'!$A$1:$N$53"}</definedName>
    <definedName name="vcx_1" hidden="1">{"'Model'!$A$1:$N$53"}</definedName>
    <definedName name="vcx_1_1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hidden="1">{"'Model'!$A$1:$N$53"}</definedName>
    <definedName name="Version">"#REF!"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or" hidden="1">{#N/A,#N/A,FALSE,"COVER.XLS";#N/A,#N/A,FALSE,"RACT1.XLS";#N/A,#N/A,FALSE,"RACT2.XLS";#N/A,#N/A,FALSE,"ECCMP";#N/A,#N/A,FALSE,"WELDER.XLS"}</definedName>
    <definedName name="vouch_new_YE" hidden="1">{"'Eng (page2)'!$A$1:$D$52"}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v" hidden="1">{#N/A,#N/A,FALSE,"17MAY";#N/A,#N/A,FALSE,"24MAY"}</definedName>
    <definedName name="VTM_1" hidden="1">#REF!</definedName>
    <definedName name="VTM_14402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ert" hidden="1">{"'Eng (page2)'!$A$1:$D$52"}</definedName>
    <definedName name="w" hidden="1">#REF!</definedName>
    <definedName name="wa" hidden="1">{#N/A,#N/A,FALSE,"MPALL";#N/A,#N/A,FALSE,"BODY";#N/A,#N/A,FALSE,"CHASSIS";#N/A,#N/A,FALSE,"TEST"}</definedName>
    <definedName name="WACC">"#REF!"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ra" hidden="1">{#N/A,#N/A,FALSE,"17MAY";#N/A,#N/A,FALSE,"24MAY"}</definedName>
    <definedName name="WDEWFCD" hidden="1">#REF!</definedName>
    <definedName name="WDV">"#REF!"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r" hidden="1">{"'Changes Log'!$A$1:$F$25"}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egewg" hidden="1">{#N/A,#N/A,FALSE,"COVER1.XLS ";#N/A,#N/A,FALSE,"RACT1.XLS";#N/A,#N/A,FALSE,"RACT2.XLS";#N/A,#N/A,FALSE,"ECCMP";#N/A,#N/A,FALSE,"WELDER.XLS"}</definedName>
    <definedName name="What" hidden="1">5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P">#REF!</definedName>
    <definedName name="wjkej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rking_16D">"#REF!"</definedName>
    <definedName name="Working_Cap_Inflation">"#REF!"</definedName>
    <definedName name="WORKING_CAPITAL">"#REF!"</definedName>
    <definedName name="WP">#REF!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{#N/A,#N/A,TRUE,"SUM";#N/A,#N/A,TRUE,"EE";#N/A,#N/A,TRUE,"AC";#N/A,#N/A,TRUE,"SN"}</definedName>
    <definedName name="wrn.Accounts._.schedules.">NA()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>NA()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print.">NA()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>NA()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>NA()</definedName>
    <definedName name="wrn.Book." hidden="1">{"EVA",#N/A,FALSE,"SMT2";#N/A,#N/A,FALSE,"Summary";#N/A,#N/A,FALSE,"Graphs";#N/A,#N/A,FALSE,"4 Panel"}</definedName>
    <definedName name="wrn.Budget._.2002._.Operating._.Units." hidden="1">{#N/A,#N/A,FALSE,"Earning Summary";#N/A,#N/A,FALSE,"csxwt hong kong";#N/A,#N/A,FALSE,"slot 292";#N/A,#N/A,FALSE,"soict";#N/A,#N/A,FALSE,"otlhk";#N/A,#N/A,FALSE,"csxwt xiamen";#N/A,#N/A,FALSE,"csxwt adelaide";#N/A,#N/A,FALSE,"csxwtg bv";#N/A,#N/A,FALSE,"csxwtg kg";#N/A,#N/A,FALSE,"haina";#N/A,#N/A,FALSE,"wcs";#N/A,#N/A,FALSE,"tmr";#N/A,#N/A,FALSE,"slo";#N/A,#N/A,FALSE,"corp";#N/A,#N/A,FALSE,"sloi";#N/A,#N/A,FALSE,"csx tml mgmt";#N/A,#N/A,FALSE,"csxwt europe";#N/A,#N/A,FALSE,"pac container";#N/A,#N/A,FALSE,"csx asia";#N/A,#N/A,FALSE,"csx orient";#N/A,#N/A,FALSE,"finman"}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ital.">NA()</definedName>
    <definedName name="wrn.Capital._.Spending._.1998." hidden="1">{#N/A,#N/A,TRUE,"Total Allocation";#N/A,#N/A,TRUE,"Capital Software";#N/A,#N/A,TRUE,"Misc";#N/A,#N/A,TRUE,"NAOG"}</definedName>
    <definedName name="wrn.cash.">NA()</definedName>
    <definedName name="wrn.Cash._.Flow._.Forecast._.and._.Details." hidden="1">{#N/A,#N/A,FALSE,"monthly";#N/A,#N/A,FALSE,"fcst detail"}</definedName>
    <definedName name="wrn.cashflow." hidden="1">{"cashflow",#N/A,FALSE,"CASHFLOW "}</definedName>
    <definedName name="wrn.Caucedo._.Financials." hidden="1">{#N/A,#N/A,FALSE,"Cover"}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SXWT._.Budget._.2002." hidden="1">{#N/A,#N/A,FALSE,"Earning Summary";#N/A,#N/A,FALSE,"QTR SUMM";#N/A,#N/A,FALSE,"csxwt hong kong";#N/A,#N/A,FALSE,"soict";#N/A,#N/A,FALSE,"otlhk";#N/A,#N/A,FALSE,"csxwt xiamen";#N/A,#N/A,FALSE,"csxwt adelaide";#N/A,#N/A,FALSE,"csxwtg bv";#N/A,#N/A,FALSE,"csxwtg kg";#N/A,#N/A,FALSE,"haina";#N/A,#N/A,FALSE,"wcs";#N/A,#N/A,FALSE,"tmr";#N/A,#N/A,FALSE,"ATL";#N/A,#N/A,FALSE,"CSXOT";#N/A,#N/A,FALSE,"act";#N/A,#N/A,FALSE,"ATL YANTIAN";#N/A,#N/A,FALSE,"VOS";#N/A,#N/A,FALSE,"CAUCEDO";#N/A,#N/A,FALSE,"CABELLO"}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>NA()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up." hidden="1">{#N/A,#N/A,FALSE,"3-Year Plan Review Schedule USD";#N/A,#N/A,FALSE,"Earning Summary USD";#N/A,#N/A,FALSE,"Assumptions USD"}</definedName>
    <definedName name="wrn.income." hidden="1">{"income",#N/A,FALSE,"INCOME"}</definedName>
    <definedName name="wrn.index." hidden="1">{"index",#N/A,FALSE,"INDEX"}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andscape._.schs.">NA()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mt._.Report._.Operating._.Units." hidden="1">{#N/A,#N/A,TRUE,"SUMMARY";#N/A,#N/A,TRUE,"MO";#N/A,#N/A,TRUE,"csxwt hong kong";#N/A,#N/A,TRUE,"soict";#N/A,#N/A,TRUE,"csxwtg bv";#N/A,#N/A,TRUE,"csxwt xiamen";#N/A,#N/A,TRUE,"csxwt adelaide";#N/A,#N/A,TRUE,"otlhk";#N/A,#N/A,TRUE,"haina";#N/A,#N/A,TRUE,"wcs";#N/A,#N/A,TRUE,"ATL";#N/A,#N/A,TRUE,"ATLY";#N/A,#N/A,TRUE,"act";#N/A,#N/A,TRUE,"tmr";#N/A,#N/A,TRUE,"VOS";#N/A,#N/A,TRUE,"CABELLO";#N/A,#N/A,TRUE,"CSXOT";#N/A,#N/A,TRUE,"csxwtg kg ";#N/A,#N/A,TRUE,"wcs shanghai";#N/A,#N/A,TRUE,"csxwt dominicana";#N/A,#N/A,TRUE,"corp";#N/A,#N/A,TRUE,"elim"}</definedName>
    <definedName name="wrn.MgtReport.">NA()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>NA()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1." hidden="1">{"Print1",#N/A,TRUE,"P&amp;L";"Print2",#N/A,TRUE,"CashFL"}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pplemental._.Information." hidden="1">{#N/A,#N/A,FALSE,"Assumptions";#N/A,#N/A,FALSE,"DNP Expense Summary";#N/A,#N/A,FALSE,"Sensitivity Analysis"}</definedName>
    <definedName name="wrn.tax._.schedules.">NA()</definedName>
    <definedName name="wrn.TEMP." hidden="1">{#N/A,#N/A,FALSE,"DATABASE"}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USD._.overzichten." hidden="1">{#N/A,#N/A,FALSE,"Earning Summary USD";#N/A,#N/A,FALSE,"3-Year Plan Review Schedule"}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>NA()</definedName>
    <definedName name="wrn2.3" hidden="1">{#N/A,#N/A,FALSE,"17MAY";#N/A,#N/A,FALSE,"24MAY"}</definedName>
    <definedName name="wrn2.allprint">NA()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wwwwwww" hidden="1">{#N/A,#N/A,FALSE,"17MAY";#N/A,#N/A,FALSE,"24MAY"}</definedName>
    <definedName name="xa" hidden="1">{#N/A,#N/A,FALSE,"COVER1.XLS ";#N/A,#N/A,FALSE,"RACT1.XLS";#N/A,#N/A,FALSE,"RACT2.XLS";#N/A,#N/A,FALSE,"ECCMP";#N/A,#N/A,FALSE,"WELDER.XLS"}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{"'Changes Log'!$A$1:$F$25"}</definedName>
    <definedName name="xdertcfvu" hidden="1">{#N/A,#N/A,FALSE,"COVER1.XLS ";#N/A,#N/A,FALSE,"RACT1.XLS";#N/A,#N/A,FALSE,"RACT2.XLS";#N/A,#N/A,FALSE,"ECCMP";#N/A,#N/A,FALSE,"WELDER.XLS"}</definedName>
    <definedName name="XLRPARAMS_MonthDate" hidden="1">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Row" hidden="1">#REF!</definedName>
    <definedName name="XRefCopy6" hidden="1">#REF!</definedName>
    <definedName name="XRefCopy7Row" hidden="1">#REF!</definedName>
    <definedName name="XRefCopyRangeCount" hidden="1">1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Y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AR">NA()</definedName>
    <definedName name="YEAR_1">#REF!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n" hidden="1">{"'Eng (page2)'!$A$1:$D$52"}</definedName>
    <definedName name="YHS" hidden="1">{"'Changes Log'!$A$1:$F$25"}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nglej" hidden="1">{#N/A,#N/A,FALSE,"INCOME";#N/A,#N/A,FALSE,"BG1-QUARTERLY";#N/A,#N/A,FALSE,"BG1-MONTHLY"}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c" hidden="1">#REF!</definedName>
    <definedName name="YRE" hidden="1">{"'Eng (page2)'!$A$1:$D$52"}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D_PERIODS">"#REF!"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kj" hidden="1">{#N/A,#N/A,FALSE,"COVER1.XLS ";#N/A,#N/A,FALSE,"RACT1.XLS";#N/A,#N/A,FALSE,"RACT2.XLS";#N/A,#N/A,FALSE,"ECCMP";#N/A,#N/A,FALSE,"WELDER.XLS"}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y" hidden="1">{"'Eng (page2)'!$A$1:$D$52"}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{"'Eng (page2)'!$A$1:$D$52"}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067E13A4_DE0F_11D2_B447_0004AC2EF02B_.wvu.Cols" hidden="1">#REF!,#REF!</definedName>
    <definedName name="Z_067E13AA_DE0F_11D2_B447_0004AC2EF02B_.wvu.Cols" hidden="1">#REF!,#REF!</definedName>
    <definedName name="Z_067E13AF_DE0F_11D2_B447_0004AC2EF02B_.wvu.Cols" hidden="1">#REF!,#REF!</definedName>
    <definedName name="Z_067E13B5_DE0F_11D2_B447_0004AC2EF02B_.wvu.Cols" hidden="1">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C1_E15C_11D2_B445_0004AC2EF02B_.wvu.Cols" hidden="1">#REF!,#REF!</definedName>
    <definedName name="Z_35EB1658_E2C7_11D2_B444_0004AC9D327E_.wvu.Cols" hidden="1">#REF!,#REF!</definedName>
    <definedName name="Z_35EB165E_E2C7_11D2_B444_0004AC9D327E_.wvu.Cols" hidden="1">#REF!,#REF!</definedName>
    <definedName name="Z_35EB1663_E2C7_11D2_B444_0004AC9D327E_.wvu.Cols" hidden="1">#REF!,#REF!</definedName>
    <definedName name="Z_35EB1669_E2C7_11D2_B444_0004AC9D327E_.wvu.Cols" hidden="1">#REF!,#REF!</definedName>
    <definedName name="Z_35EB16D4_E2C7_11D2_B444_0004AC9D327E_.wvu.Cols" hidden="1">#REF!,#REF!</definedName>
    <definedName name="Z_35EB16DA_E2C7_11D2_B444_0004AC9D327E_.wvu.Cols" hidden="1">#REF!,#REF!</definedName>
    <definedName name="Z_35EB16DF_E2C7_11D2_B444_0004AC9D327E_.wvu.Cols" hidden="1">#REF!,#REF!</definedName>
    <definedName name="Z_35EB16E5_E2C7_11D2_B444_0004AC9D327E_.wvu.Cols" hidden="1">#REF!,#REF!</definedName>
    <definedName name="Z_35EB16FE_E2C7_11D2_B444_0004AC9D327E_.wvu.Cols" hidden="1">#REF!,#REF!</definedName>
    <definedName name="Z_35EB1704_E2C7_11D2_B444_0004AC9D327E_.wvu.Cols" hidden="1">#REF!,#REF!</definedName>
    <definedName name="Z_35EB1709_E2C7_11D2_B444_0004AC9D327E_.wvu.Cols" hidden="1">#REF!,#REF!</definedName>
    <definedName name="Z_35EB170F_E2C7_11D2_B444_0004AC9D327E_.wvu.Cols" hidden="1">#REF!,#REF!</definedName>
    <definedName name="Z_3A5BE8E4_0799_11D3_B448_0004AC9D327E_.wvu.Cols" hidden="1">#REF!,#REF!</definedName>
    <definedName name="Z_3A5BE901_0799_11D3_B448_0004AC9D327E_.wvu.Cols" hidden="1">#REF!,#REF!</definedName>
    <definedName name="Z_3A5BE907_0799_11D3_B448_0004AC9D327E_.wvu.Cols" hidden="1">#REF!,#REF!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6_0978_11D3_B448_0004AC9D327E_.wvu.Cols" hidden="1">#REF!,#REF!</definedName>
    <definedName name="Z_43B342E4_0978_11D3_B448_0004AC9D327E_.wvu.Cols" hidden="1">#REF!,#REF!</definedName>
    <definedName name="Z_43B342E6_0978_11D3_B448_0004AC9D327E_.wvu.Cols" hidden="1">#REF!,#REF!</definedName>
    <definedName name="Z_43B342E9_0978_11D3_B448_0004AC9D327E_.wvu.Cols" hidden="1">#REF!,#REF!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9AA63F0_F64E_11D2_B446_0004AC9D327E_.wvu.Cols" hidden="1">#REF!,#REF!</definedName>
    <definedName name="Z_59AA63F6_F64E_11D2_B446_0004AC9D327E_.wvu.Cols" hidden="1">#REF!,#REF!</definedName>
    <definedName name="Z_59AA63FB_F64E_11D2_B446_0004AC9D327E_.wvu.Cols" hidden="1">#REF!,#REF!</definedName>
    <definedName name="Z_59AA6401_F64E_11D2_B446_0004AC9D327E_.wvu.Cols" hidden="1">#REF!,#REF!</definedName>
    <definedName name="Z_6293E424_E2C5_11D2_B444_0004AC9D327E_.wvu.Cols" hidden="1">#REF!,#REF!</definedName>
    <definedName name="Z_6293E42A_E2C5_11D2_B444_0004AC9D327E_.wvu.Cols" hidden="1">#REF!,#REF!</definedName>
    <definedName name="Z_6293E42F_E2C5_11D2_B444_0004AC9D327E_.wvu.Cols" hidden="1">#REF!,#REF!</definedName>
    <definedName name="Z_6293E435_E2C5_11D2_B444_0004AC9D327E_.wvu.Cols" hidden="1">#REF!,#REF!</definedName>
    <definedName name="Z_672962C4_E83C_11D2_B445_0004AC9D327E_.wvu.Cols" hidden="1">#REF!,#REF!</definedName>
    <definedName name="Z_672962CA_E83C_11D2_B445_0004AC9D327E_.wvu.Cols" hidden="1">#REF!,#REF!</definedName>
    <definedName name="Z_672962CF_E83C_11D2_B445_0004AC9D327E_.wvu.Cols" hidden="1">#REF!,#REF!</definedName>
    <definedName name="Z_672962D5_E83C_11D2_B445_0004AC9D327E_.wvu.Cols" hidden="1">#REF!,#REF!</definedName>
    <definedName name="Z_77B7B544_E3B3_11D2_B445_0004AC9D327E_.wvu.Cols" hidden="1">#REF!,#REF!</definedName>
    <definedName name="Z_77B7B54A_E3B3_11D2_B445_0004AC9D327E_.wvu.Cols" hidden="1">#REF!,#REF!</definedName>
    <definedName name="Z_77B7B54F_E3B3_11D2_B445_0004AC9D327E_.wvu.Cols" hidden="1">#REF!,#REF!</definedName>
    <definedName name="Z_77B7B555_E3B3_11D2_B445_0004AC9D327E_.wvu.Cols" hidden="1">#REF!,#REF!</definedName>
    <definedName name="Z_77B7B5D4_E3B3_11D2_B445_0004AC9D327E_.wvu.Cols" hidden="1">#REF!,#REF!</definedName>
    <definedName name="Z_77B7B5DA_E3B3_11D2_B445_0004AC9D327E_.wvu.Cols" hidden="1">#REF!,#REF!</definedName>
    <definedName name="Z_77B7B5DF_E3B3_11D2_B445_0004AC9D327E_.wvu.Cols" hidden="1">#REF!,#REF!</definedName>
    <definedName name="Z_77B7B5E5_E3B3_11D2_B445_0004AC9D327E_.wvu.Cols" hidden="1">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3B3E038_AAE0_4F24_B01A_BCF5B017EAC3_.wvu.PrintArea" localSheetId="6" hidden="1">'CF 12-14'!$A$1:$I$112</definedName>
    <definedName name="Z_A3B3E038_AAE0_4F24_B01A_BCF5B017EAC3_.wvu.PrintArea" localSheetId="1" hidden="1">'PL 6-7'!#REF!</definedName>
    <definedName name="Z_A3B3E038_AAE0_4F24_B01A_BCF5B017EAC3_.wvu.PrintArea" localSheetId="4" hidden="1">'SH 10'!#REF!</definedName>
    <definedName name="Z_A3B3E038_AAE0_4F24_B01A_BCF5B017EAC3_.wvu.PrintArea" localSheetId="5" hidden="1">'SH 11'!#REF!</definedName>
    <definedName name="Z_AB23AFBD_E767_11D2_B445_0004AC9D327E_.wvu.Cols" hidden="1">#REF!,#REF!</definedName>
    <definedName name="Z_AB23AFC2_E767_11D2_B445_0004AC9D327E_.wvu.Cols" hidden="1">#REF!,#REF!</definedName>
    <definedName name="Z_AB23AFC8_E767_11D2_B445_0004AC9D327E_.wvu.Cols" hidden="1">#REF!,#REF!</definedName>
    <definedName name="Z_B18DED22_E79E_11D2_B445_0004AC9D327E_.wvu.Cols" hidden="1">#REF!,#REF!</definedName>
    <definedName name="Z_B18DED28_E79E_11D2_B445_0004AC9D327E_.wvu.Cols" hidden="1">#REF!,#REF!</definedName>
    <definedName name="Z_B18DED2D_E79E_11D2_B445_0004AC9D327E_.wvu.Cols" hidden="1">#REF!,#REF!</definedName>
    <definedName name="Z_B18DED33_E79E_11D2_B445_0004AC9D327E_.wvu.Cols" hidden="1">#REF!,#REF!</definedName>
    <definedName name="Z_B26C7AA6_DE01_11D2_B447_0004AC2EF02B_.wvu.Cols" hidden="1">#REF!,#REF!</definedName>
    <definedName name="Z_B26C7AAC_DE01_11D2_B447_0004AC2EF02B_.wvu.Cols" hidden="1">#REF!,#REF!</definedName>
    <definedName name="Z_B26C7AB1_DE01_11D2_B447_0004AC2EF02B_.wvu.Cols" hidden="1">#REF!,#REF!</definedName>
    <definedName name="Z_B26C7AB7_DE01_11D2_B447_0004AC2EF02B_.wvu.Cols" hidden="1">#REF!,#REF!</definedName>
    <definedName name="Z_B3B7B59B_EC1A_11D2_B445_0004AC9D327E_.wvu.Cols" hidden="1">#REF!,#REF!</definedName>
    <definedName name="Z_B3B7B5A1_EC1A_11D2_B445_0004AC9D327E_.wvu.Cols" hidden="1">#REF!,#REF!</definedName>
    <definedName name="Z_B3B7B5A6_EC1A_11D2_B445_0004AC9D327E_.wvu.Cols" hidden="1">#REF!,#REF!</definedName>
    <definedName name="Z_B3B7B5AC_EC1A_11D2_B445_0004AC9D327E_.wvu.Cols" hidden="1">#REF!,#REF!</definedName>
    <definedName name="Z_D0A2F052_B20B_11D3_A434_00105A7FE680_.wvu.PrintArea" hidden="1">#REF!</definedName>
    <definedName name="Z_D0A2F052_B20B_11D3_A434_00105A7FE680_.wvu.Rows" hidden="1">#REF!</definedName>
    <definedName name="Z_DD2DA307_FBCE_11D2_B446_0004AC9D327E_.wvu.Cols" hidden="1">#REF!,#REF!</definedName>
    <definedName name="Z_DD2DA30D_FBCE_11D2_B446_0004AC9D327E_.wvu.Cols" hidden="1">#REF!,#REF!</definedName>
    <definedName name="Z_DD2DA312_FBCE_11D2_B446_0004AC9D327E_.wvu.Cols" hidden="1">#REF!,#REF!</definedName>
    <definedName name="Z_DD2DA318_FBCE_11D2_B446_0004AC9D327E_.wvu.Cols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302_HC_New" hidden="1">{"'Eng (page2)'!$A$1:$D$52"}</definedName>
    <definedName name="ZDA" hidden="1">{"'Changes Log'!$A$1:$F$25"}</definedName>
    <definedName name="ze" hidden="1">{"'Model'!$A$1:$N$53"}</definedName>
    <definedName name="zh" hidden="1">{"'Eng (page2)'!$A$1:$D$52"}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zzz" hidden="1">{#N/A,#N/A,FALSE,"COVER.XLS";#N/A,#N/A,FALSE,"RACT1.XLS";#N/A,#N/A,FALSE,"RACT2.XLS";#N/A,#N/A,FALSE,"ECCMP";#N/A,#N/A,FALSE,"WELDER.XLS"}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" hidden="1">{"'Model'!$A$1:$N$53"}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ฟหกเ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นวคำตอบ" hidden="1">{"'Model'!$A$1:$N$53"}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hidden="1">{#N/A,#N/A,FALSE,"17MAY";#N/A,#N/A,FALSE,"24MAY"}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{"'Model'!$A$1:$N$53"}</definedName>
    <definedName name="ก_1" hidden="1">{"'Model'!$A$1:$N$53"}</definedName>
    <definedName name="ก_1_1" hidden="1">{"'Model'!$A$1:$N$53"}</definedName>
    <definedName name="ก_2" hidden="1">{"'Model'!$A$1:$N$53"}</definedName>
    <definedName name="ก_2_1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้เ" hidden="1">{#N/A,#N/A,FALSE,"COVER.XLS";#N/A,#N/A,FALSE,"RACT1.XLS";#N/A,#N/A,FALSE,"RACT2.XLS";#N/A,#N/A,FALSE,"ECCMP";#N/A,#N/A,FALSE,"WELDER.XLS"}</definedName>
    <definedName name="กก" hidden="1">{"'Model'!$A$1:$N$53"}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ขขขขข" hidden="1">{"'Sell_Office'!$C$5:$D$6"}</definedName>
    <definedName name="คแวนิ่อะ" hidden="1">{#N/A,#N/A,FALSE,"17MAY";#N/A,#N/A,FALSE,"24MAY"}</definedName>
    <definedName name="คลังสินค้า">#REF!</definedName>
    <definedName name="งง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ะกั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ดร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hidden="1">{"'Model'!$A$1:$N$53"}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ฒนาโครงการ" hidden="1">{"hilight2",#N/A,FALSE,"HILIGHT2"}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ได" hidden="1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ไ" hidden="1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บ" hidden="1">#REF!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" hidden="1">{"'Model'!$A$1:$N$53"}</definedName>
    <definedName name="รกหฟยว่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่วนลดจ่าย" hidden="1">{"'Eng (page2)'!$A$1:$D$52"}</definedName>
    <definedName name="สหง" hidden="1">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ดเ" hidden="1">{#N/A,#N/A,FALSE,"COVER1.XLS 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อุอุอุ" hidden="1">#REF!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不要ファイル" hidden="1">#REF!</definedName>
    <definedName name="出差費用" hidden="1">{"'Sheet1'!$L$16"}</definedName>
    <definedName name="投入の狙い" hidden="1">#REF!</definedName>
    <definedName name="試乗車マップ" hidden="1">#REF!</definedName>
    <definedName name="费用" hidden="1">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2" i="24" l="1"/>
  <c r="Z19" i="22"/>
  <c r="T19" i="22" l="1"/>
  <c r="AH20" i="22" l="1"/>
  <c r="AH22" i="22" s="1"/>
  <c r="AH18" i="22"/>
  <c r="AB19" i="22"/>
  <c r="AH19" i="22" l="1"/>
  <c r="T18" i="22"/>
  <c r="AF14" i="22"/>
  <c r="AD14" i="22"/>
  <c r="AJ14" i="22" l="1"/>
  <c r="G109" i="24"/>
  <c r="C109" i="24"/>
  <c r="I68" i="20"/>
  <c r="G68" i="20"/>
  <c r="E68" i="20"/>
  <c r="C68" i="20"/>
  <c r="I63" i="20"/>
  <c r="G63" i="20"/>
  <c r="E63" i="20"/>
  <c r="C63" i="20"/>
  <c r="I56" i="20"/>
  <c r="G56" i="20"/>
  <c r="E56" i="20"/>
  <c r="C56" i="20"/>
  <c r="AD19" i="22" s="1"/>
  <c r="I48" i="20"/>
  <c r="G48" i="20"/>
  <c r="E48" i="20"/>
  <c r="C48" i="20"/>
  <c r="I26" i="20"/>
  <c r="G26" i="20"/>
  <c r="E26" i="20"/>
  <c r="C26" i="20"/>
  <c r="I17" i="20"/>
  <c r="G17" i="20"/>
  <c r="E17" i="20"/>
  <c r="C17" i="20"/>
  <c r="C57" i="20" l="1"/>
  <c r="C28" i="20"/>
  <c r="C32" i="20" s="1"/>
  <c r="C34" i="20" s="1"/>
  <c r="E86" i="24"/>
  <c r="E57" i="20"/>
  <c r="G28" i="20"/>
  <c r="G32" i="20" s="1"/>
  <c r="G34" i="20" s="1"/>
  <c r="G57" i="20"/>
  <c r="I28" i="20"/>
  <c r="I32" i="20" s="1"/>
  <c r="I34" i="20" s="1"/>
  <c r="I57" i="20"/>
  <c r="E28" i="20"/>
  <c r="E32" i="20" s="1"/>
  <c r="E34" i="20" s="1"/>
  <c r="E10" i="24" s="1"/>
  <c r="G10" i="24" l="1"/>
  <c r="Q16" i="25"/>
  <c r="C10" i="24"/>
  <c r="C58" i="20"/>
  <c r="I58" i="20"/>
  <c r="G58" i="20"/>
  <c r="P15" i="23"/>
  <c r="I10" i="24"/>
  <c r="E58" i="20"/>
  <c r="W12" i="25" l="1"/>
  <c r="T12" i="23"/>
  <c r="AD18" i="22"/>
  <c r="AA14" i="21"/>
  <c r="Y14" i="21"/>
  <c r="Y18" i="21"/>
  <c r="AE14" i="21" l="1"/>
  <c r="AF19" i="22"/>
  <c r="I71" i="21" l="1"/>
  <c r="I60" i="22"/>
  <c r="E71" i="21"/>
  <c r="E60" i="22"/>
  <c r="G71" i="21"/>
  <c r="G60" i="22"/>
  <c r="C71" i="21"/>
  <c r="C60" i="22"/>
  <c r="E145" i="21"/>
  <c r="E134" i="22"/>
  <c r="I145" i="21"/>
  <c r="I134" i="22"/>
  <c r="G145" i="21"/>
  <c r="G134" i="22"/>
  <c r="C145" i="21"/>
  <c r="C134" i="22"/>
  <c r="AF18" i="22" l="1"/>
  <c r="AJ18" i="22" l="1"/>
  <c r="AF20" i="22"/>
  <c r="AF22" i="22" s="1"/>
  <c r="C103" i="24" l="1"/>
  <c r="I86" i="24"/>
  <c r="G86" i="24"/>
  <c r="C86" i="24"/>
  <c r="D22" i="17" l="1"/>
  <c r="I103" i="24" l="1"/>
  <c r="G103" i="24"/>
  <c r="E103" i="24"/>
  <c r="H111" i="17" l="1"/>
  <c r="D68" i="17"/>
  <c r="J111" i="17"/>
  <c r="F111" i="17"/>
  <c r="V20" i="22"/>
  <c r="V22" i="22" s="1"/>
  <c r="R20" i="22"/>
  <c r="R22" i="22" s="1"/>
  <c r="O18" i="25"/>
  <c r="O20" i="25" s="1"/>
  <c r="S18" i="25"/>
  <c r="S20" i="25" s="1"/>
  <c r="M18" i="25"/>
  <c r="M20" i="25" s="1"/>
  <c r="K18" i="25"/>
  <c r="K20" i="25" s="1"/>
  <c r="I18" i="25"/>
  <c r="I20" i="25" s="1"/>
  <c r="G18" i="25"/>
  <c r="G20" i="25" s="1"/>
  <c r="E18" i="25"/>
  <c r="E20" i="25" s="1"/>
  <c r="C18" i="25"/>
  <c r="C20" i="25" s="1"/>
  <c r="Q18" i="25"/>
  <c r="Q20" i="25" s="1"/>
  <c r="J113" i="17" l="1"/>
  <c r="F113" i="17"/>
  <c r="H113" i="17"/>
  <c r="W16" i="25"/>
  <c r="X20" i="22"/>
  <c r="X22" i="22" s="1"/>
  <c r="P20" i="22"/>
  <c r="P22" i="22" s="1"/>
  <c r="N20" i="22"/>
  <c r="N22" i="22" s="1"/>
  <c r="L20" i="22"/>
  <c r="L22" i="22" s="1"/>
  <c r="J20" i="22"/>
  <c r="J22" i="22" s="1"/>
  <c r="H20" i="22"/>
  <c r="H22" i="22" s="1"/>
  <c r="F20" i="22"/>
  <c r="F22" i="22" s="1"/>
  <c r="D20" i="22"/>
  <c r="D22" i="22" s="1"/>
  <c r="N17" i="23" l="1"/>
  <c r="N19" i="23" s="1"/>
  <c r="L17" i="23"/>
  <c r="L19" i="23" s="1"/>
  <c r="J17" i="23"/>
  <c r="J19" i="23" s="1"/>
  <c r="H17" i="23"/>
  <c r="H19" i="23" s="1"/>
  <c r="F17" i="23"/>
  <c r="F19" i="23" s="1"/>
  <c r="D17" i="23"/>
  <c r="D19" i="23" s="1"/>
  <c r="R17" i="23"/>
  <c r="R19" i="23" s="1"/>
  <c r="T15" i="23"/>
  <c r="AB20" i="22"/>
  <c r="AB22" i="22" s="1"/>
  <c r="T20" i="22"/>
  <c r="T22" i="22" s="1"/>
  <c r="AA26" i="21"/>
  <c r="AC26" i="21"/>
  <c r="AC24" i="21"/>
  <c r="W25" i="21"/>
  <c r="W26" i="21" s="1"/>
  <c r="Q24" i="21"/>
  <c r="AA24" i="21" s="1"/>
  <c r="S26" i="21"/>
  <c r="O26" i="21"/>
  <c r="M26" i="21"/>
  <c r="K26" i="21"/>
  <c r="I26" i="21"/>
  <c r="G26" i="21"/>
  <c r="E26" i="21"/>
  <c r="C26" i="21"/>
  <c r="Y24" i="21"/>
  <c r="AC19" i="21"/>
  <c r="W19" i="21"/>
  <c r="U19" i="21"/>
  <c r="S19" i="21"/>
  <c r="Q19" i="21"/>
  <c r="O19" i="21"/>
  <c r="O21" i="21" s="1"/>
  <c r="M19" i="21"/>
  <c r="M21" i="21" s="1"/>
  <c r="K19" i="21"/>
  <c r="K21" i="21" s="1"/>
  <c r="I19" i="21"/>
  <c r="I21" i="21" s="1"/>
  <c r="G19" i="21"/>
  <c r="G21" i="21" s="1"/>
  <c r="E19" i="21"/>
  <c r="C19" i="21"/>
  <c r="AA18" i="21"/>
  <c r="I32" i="24"/>
  <c r="I53" i="24" s="1"/>
  <c r="I55" i="24" s="1"/>
  <c r="E32" i="24"/>
  <c r="E53" i="24" s="1"/>
  <c r="E55" i="24" s="1"/>
  <c r="E106" i="24" s="1"/>
  <c r="U25" i="21"/>
  <c r="S21" i="21" l="1"/>
  <c r="S27" i="21"/>
  <c r="U21" i="21"/>
  <c r="W21" i="21"/>
  <c r="W27" i="21"/>
  <c r="AC21" i="21"/>
  <c r="AC27" i="21"/>
  <c r="Q21" i="21"/>
  <c r="E27" i="21"/>
  <c r="E21" i="21"/>
  <c r="C27" i="21"/>
  <c r="C21" i="21"/>
  <c r="I27" i="21"/>
  <c r="E108" i="24"/>
  <c r="E110" i="24" s="1"/>
  <c r="I106" i="24"/>
  <c r="I108" i="24" s="1"/>
  <c r="I110" i="24" s="1"/>
  <c r="K27" i="21"/>
  <c r="G32" i="24"/>
  <c r="G53" i="24" s="1"/>
  <c r="G55" i="24" s="1"/>
  <c r="G106" i="24" s="1"/>
  <c r="G108" i="24" s="1"/>
  <c r="G110" i="24" s="1"/>
  <c r="Z20" i="22"/>
  <c r="Z22" i="22" s="1"/>
  <c r="O27" i="21"/>
  <c r="P17" i="23"/>
  <c r="P19" i="23" s="1"/>
  <c r="T16" i="23"/>
  <c r="T17" i="23" s="1"/>
  <c r="T19" i="23" s="1"/>
  <c r="Y19" i="21"/>
  <c r="Y25" i="21"/>
  <c r="Y26" i="21" s="1"/>
  <c r="AA19" i="21"/>
  <c r="AA27" i="21" s="1"/>
  <c r="AE24" i="21"/>
  <c r="Q26" i="21"/>
  <c r="Q27" i="21" s="1"/>
  <c r="M27" i="21"/>
  <c r="G27" i="21"/>
  <c r="U26" i="21"/>
  <c r="U27" i="21" s="1"/>
  <c r="AA25" i="21"/>
  <c r="AE25" i="21" s="1"/>
  <c r="AE18" i="21"/>
  <c r="AE19" i="21" s="1"/>
  <c r="AE21" i="21" l="1"/>
  <c r="Y21" i="21"/>
  <c r="Y27" i="21"/>
  <c r="AA21" i="21"/>
  <c r="C32" i="24"/>
  <c r="C53" i="24" s="1"/>
  <c r="C55" i="24" s="1"/>
  <c r="C106" i="24" s="1"/>
  <c r="C108" i="24" s="1"/>
  <c r="C110" i="24" s="1"/>
  <c r="AE26" i="21"/>
  <c r="AE27" i="21" s="1"/>
  <c r="U18" i="25"/>
  <c r="W17" i="25"/>
  <c r="W18" i="25" s="1"/>
  <c r="AD20" i="22"/>
  <c r="W20" i="25" l="1"/>
  <c r="U20" i="25"/>
  <c r="AD22" i="22"/>
  <c r="D111" i="17"/>
  <c r="D113" i="17" l="1"/>
  <c r="J22" i="17"/>
  <c r="F22" i="17"/>
  <c r="J68" i="17"/>
  <c r="H68" i="17"/>
  <c r="F68" i="17"/>
  <c r="H22" i="17"/>
  <c r="J82" i="17"/>
  <c r="H82" i="17"/>
  <c r="F82" i="17"/>
  <c r="D82" i="17"/>
  <c r="D43" i="17"/>
  <c r="J43" i="17"/>
  <c r="H43" i="17"/>
  <c r="F43" i="17"/>
  <c r="J45" i="17" l="1"/>
  <c r="F45" i="17"/>
  <c r="H45" i="17"/>
  <c r="D45" i="17"/>
  <c r="F84" i="17"/>
  <c r="J84" i="17"/>
  <c r="D84" i="17"/>
  <c r="H84" i="17"/>
  <c r="J115" i="17" l="1"/>
  <c r="F115" i="17"/>
  <c r="H115" i="17"/>
  <c r="D115" i="17"/>
  <c r="AJ19" i="22"/>
  <c r="AJ20" i="22" s="1"/>
  <c r="AJ22" i="22" l="1"/>
</calcChain>
</file>

<file path=xl/sharedStrings.xml><?xml version="1.0" encoding="utf-8"?>
<sst xmlns="http://schemas.openxmlformats.org/spreadsheetml/2006/main" count="592" uniqueCount="303">
  <si>
    <t>บริษัท เอสซีจี เจดับเบิ้ลยูดี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</si>
  <si>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</si>
  <si>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</si>
  <si>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</si>
  <si>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</si>
  <si>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</si>
  <si>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</si>
  <si>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</si>
  <si>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</si>
  <si>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</si>
  <si>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</si>
  <si>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</si>
  <si>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</si>
  <si>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</si>
  <si>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</si>
  <si>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</si>
  <si>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</si>
  <si>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</si>
  <si>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</si>
  <si>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</si>
  <si>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</si>
  <si>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</si>
  <si>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</si>
  <si>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</si>
  <si>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</si>
  <si>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</si>
  <si>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</si>
  <si>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เงินให้กู้ยืมระยะยาว</t>
  </si>
  <si>
    <t>สินทรัพย์ไม่มีตัวตนภายใต้สัญญาอนุญาต</t>
  </si>
  <si>
    <t>ให้ดำเนินการ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</si>
  <si>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</si>
  <si>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</si>
  <si>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</si>
  <si>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</si>
  <si>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</si>
  <si>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</si>
  <si>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</si>
  <si>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</si>
  <si>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</si>
  <si>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</si>
  <si>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</si>
  <si>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</si>
  <si>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</si>
  <si>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</si>
  <si>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</si>
  <si>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</si>
  <si>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</si>
  <si>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</si>
  <si>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</si>
  <si>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</si>
  <si>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</si>
  <si>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</si>
  <si>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</si>
  <si>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เงินกู้ยืมระยะยาวจากสถาบันการเงิน</t>
  </si>
  <si>
    <t>เงินกู้ยืมระยะยาวจากบุคคลอื่น</t>
  </si>
  <si>
    <t>หนี้สินตามสัญญาเช่า</t>
  </si>
  <si>
    <t>เจ้าหนี้ไม่หมุนเวียนอื่น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</si>
  <si>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</si>
  <si>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</si>
  <si>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</si>
  <si>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</si>
  <si>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</si>
  <si>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</si>
  <si>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</si>
  <si>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</si>
  <si>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</si>
  <si>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</si>
  <si>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</si>
  <si>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</si>
  <si>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ส่วนเกินทุนจากการลงทุนในบริษัทย่อยด้วยการแลกหุ้น</t>
  </si>
  <si>
    <t>ผลต่างที่เกิดจากการรวมธุรกิจภายใต้การควบคุมเดียวกัน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</si>
  <si>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</si>
  <si>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</si>
  <si>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</si>
  <si>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</si>
  <si>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</si>
  <si>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</si>
  <si>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</si>
  <si>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</si>
  <si>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</si>
  <si>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</si>
  <si>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</si>
  <si>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</si>
  <si>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รายได้จากการขาย </t>
  </si>
  <si>
    <t>รายได้ดอกเบี้ยและเงินปันผล</t>
  </si>
  <si>
    <t>กำไรจากอัตราแลกเปลี่ยนสุทธิ</t>
  </si>
  <si>
    <t>รายได้อื่น</t>
  </si>
  <si>
    <t>กำไรจากการปรับมูลค่าตราสารอนุพันธ์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</si>
  <si>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</si>
  <si>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</si>
  <si>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</si>
  <si>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</si>
  <si>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</si>
  <si>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</si>
  <si>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</si>
  <si>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</si>
  <si>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</si>
  <si>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 และบริษัทร่วม</t>
  </si>
  <si>
    <t xml:space="preserve">   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</si>
  <si>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</si>
  <si>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</si>
  <si>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</si>
  <si>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</si>
  <si>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</si>
  <si>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</si>
  <si>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</si>
  <si>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</si>
  <si>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</si>
  <si>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</si>
  <si>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</si>
  <si>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</si>
  <si>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</si>
  <si>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</si>
  <si>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</si>
  <si>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ส่วนเกิน</t>
  </si>
  <si>
    <t>จากการ</t>
  </si>
  <si>
    <t>รวมองค์</t>
  </si>
  <si>
    <t>รวม</t>
  </si>
  <si>
    <t>เปลี่ยนแปลง</t>
  </si>
  <si>
    <t>ผลต่างที่เกิดจาก</t>
  </si>
  <si>
    <t>ส่วนเกินทุน</t>
  </si>
  <si>
    <t>สำรองการ</t>
  </si>
  <si>
    <t>ประกอบ</t>
  </si>
  <si>
    <t>ส่วนของ</t>
  </si>
  <si>
    <t>ส่วนได้เสีย</t>
  </si>
  <si>
    <t>ทุน</t>
  </si>
  <si>
    <t>สัดส่วน</t>
  </si>
  <si>
    <t>การรวมธุรกิจของ</t>
  </si>
  <si>
    <t>จากการจ่าย</t>
  </si>
  <si>
    <t>ทุนสำรอง</t>
  </si>
  <si>
    <t>สำรอง</t>
  </si>
  <si>
    <t>อื่นของ</t>
  </si>
  <si>
    <t>ผู้ถือหุ้น</t>
  </si>
  <si>
    <t>ที่ไม่มี</t>
  </si>
  <si>
    <t>ที่ออกและ</t>
  </si>
  <si>
    <t>การถือหุ้น</t>
  </si>
  <si>
    <t>กิจการภายใต้</t>
  </si>
  <si>
    <t>โดยใช้หุ้น</t>
  </si>
  <si>
    <t>ตาม</t>
  </si>
  <si>
    <t>ยังไม่ได้</t>
  </si>
  <si>
    <t>การแปลงค่า</t>
  </si>
  <si>
    <t>ใน</t>
  </si>
  <si>
    <t>อำนาจ</t>
  </si>
  <si>
    <t>ชำระแล้ว</t>
  </si>
  <si>
    <t>มูลค่าหุ้น</t>
  </si>
  <si>
    <t>แลกหุ้น</t>
  </si>
  <si>
    <t>ในบริษัทย่อย</t>
  </si>
  <si>
    <t>การควบคุมเดียวกัน</t>
  </si>
  <si>
    <t>เป็นเกณฑ์</t>
  </si>
  <si>
    <t>กฎหมาย</t>
  </si>
  <si>
    <t>จัดสรร</t>
  </si>
  <si>
    <t>งบการเงิน</t>
  </si>
  <si>
    <t>มูลค่ายุติธรรม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</si>
  <si>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</si>
  <si>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</si>
  <si>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</si>
  <si>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</si>
  <si>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</si>
  <si>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</si>
  <si>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กำไรเบ็ดเสร็จสำหรับงวด</t>
  </si>
  <si>
    <t>รวมกำไรเบ็ดเสร็จสำหรับงวด</t>
  </si>
  <si>
    <t>องค์ประกอบอื่น</t>
  </si>
  <si>
    <t>ของส่วนของผู้ถือหุ้น</t>
  </si>
  <si>
    <t>เปลี่ยนแปลงใน</t>
  </si>
  <si>
    <t>งบกระแสเงินสด (ไม่ได้ตรวจสอบ)</t>
  </si>
  <si>
    <t>กระแสเงินสดจากกิจกรรมดำเนินงาน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</si>
  <si>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</si>
  <si>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ส่วนแบ่งกำไรของการร่วมค้าและบริษัทร่วมที่ใช้วิธีส่วนได้เสีย (สุทธิจากภาษี)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</si>
  <si>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</si>
  <si>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</si>
  <si>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</si>
  <si>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r>
      <t>สินทรัพย์</t>
    </r>
    <r>
      <rPr>
        <sz val="15"/>
        <rFont val="Angsana New"/>
        <family val="1"/>
      </rPr>
      <t>หมุนเวียนอื่น</t>
    </r>
  </si>
  <si>
    <t>จ่ายประมาณการหนี้สินไม่หมุนเวียนสำหรับผลประโยชน์พนักงาน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</si>
  <si>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</si>
  <si>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</si>
  <si>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</si>
  <si>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เงินสดจ่ายเพื่อซื้อเงินลงทุนในบริษัทร่วมและการร่วมค้า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</si>
  <si>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</si>
  <si>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</si>
  <si>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เงินสดรับจากเงินให้กู้ยืมระยะยาวแก่กิจการอื่น</t>
  </si>
  <si>
    <t>เงินสดจ่ายเพื่อซื้อสินทรัพย์ไม่มีตัวตนภายใต้สัญญาอนุญาตให้ดำเนินการ</t>
  </si>
  <si>
    <t>เงินสดจ่ายเพื่อซื้ออสังหาริมทรัพย์เพื่อการลงทุน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</si>
  <si>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</si>
  <si>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</si>
  <si>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</si>
  <si>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เงินสดรับจากการจำหน่ายสินทรัพย์สิทธิการใช้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</si>
  <si>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</si>
  <si>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</si>
  <si>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</si>
  <si>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</si>
  <si>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เงินสดรับจากเงินเบิกเกินบัญชีธนาคารและเงินกู้ยืมระยะสั้น</t>
  </si>
  <si>
    <t xml:space="preserve">   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</si>
  <si>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</si>
  <si>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</si>
  <si>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 xml:space="preserve">เงินสดจ่ายชำระหนี้สินตามสัญญาเช่า </t>
  </si>
  <si>
    <t>จ่ายต้นทุนทางการเงิน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</si>
  <si>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</si>
  <si>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</si>
  <si>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</si>
  <si>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</si>
  <si>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</si>
  <si>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>รายได้จากการให้เช่าและการให้บริการ</t>
  </si>
  <si>
    <t>ต้นทุนการให้เช่าและการให้บริการ</t>
  </si>
  <si>
    <t>เงินสดและรายการเทียบเท่าเงินสด ณ วันที่ 1 มกราคม</t>
  </si>
  <si>
    <t>ส่วนแบ่ง</t>
  </si>
  <si>
    <t>กำไรขาดทุน</t>
  </si>
  <si>
    <t>เบ็ดเสร็จอื่นของ</t>
  </si>
  <si>
    <t>ตามวิธีส่วนได้เสีย</t>
  </si>
  <si>
    <t>บริษัทร่วม</t>
  </si>
  <si>
    <t>เงินสดจ่ายเพื่อชำระเงินเบิกเกินบัญชีธนาคารและเงินกู้ยืมระยะสั้น</t>
  </si>
  <si>
    <t>เงินสดจ่ายเพื่อชำระเงินกู้ยืมระยะยาวจากสถาบันการเงิน</t>
  </si>
  <si>
    <t>เงินสดจ่ายเพื่อชำระคืนหุ้นกู้</t>
  </si>
  <si>
    <t>เงินสดจ่ายเพื่อซื้อสินทรัพย์ทางการเงินอื่น</t>
  </si>
  <si>
    <t>ประมาณการหนี้สินสำหรับผลประโยชน์พนักงาน</t>
  </si>
  <si>
    <t>ยอดคงเหลือ ณ วันที่ 1 มกราคม 2568</t>
  </si>
  <si>
    <t xml:space="preserve">    (หุ้นสามัญจำนวน 1,811,020,306 หุ้น มูลค่า 0.5 บาทต่อหุ้น)</t>
  </si>
  <si>
    <t>ส่วนต่ำ</t>
  </si>
  <si>
    <t xml:space="preserve">    การสูญเสียส่วนได้เสียที่ไม่มีอำนาจควบคุม</t>
  </si>
  <si>
    <t>เงินสดรับจากการจำหน่ายสินทรัพย์ไม่มีตัวตน</t>
  </si>
  <si>
    <t>ผลขาดทุนจากการด้อยค่าเงินลงทุนในบริษัทย่อย</t>
  </si>
  <si>
    <t>ขาดทุนจากการด้อยค่าของเงินลงทุนในบริษัทย่อย</t>
  </si>
  <si>
    <t>เงินสดรับสุทธิจากการจำหน่ายเงินลงทุนในบริษัทย่อย</t>
  </si>
  <si>
    <t>กำไรจากการจำหน่ายเงินลงทุนในบริษัทย่อย</t>
  </si>
  <si>
    <t>ส่วนของเงินให้กู้ยืมระยะยาวที่ถึงกำหนดรับชำระภายในหนึ่งปี</t>
  </si>
  <si>
    <t>เงินปันผลจ่ายให้ผู้ถือหุ้นที่ไม่มีอำนาจควบคุมของบริษัทย่อย</t>
  </si>
  <si>
    <t>ส่วนต่ำจากการเปลี่ยนแปลงสัดส่วนการถือหุ้นในบริษัทย่อย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</si>
  <si>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</si>
  <si>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 xml:space="preserve">   ให้วัดมูลค่าด้วยมูลค่ายุติธรรมผ่านกำไรขาดทุนเบ็ดเสร็จอื่น</t>
  </si>
  <si>
    <t>ภาษีเงินได้จ่ายออก</t>
  </si>
  <si>
    <t>เงินสดจ่ายชำระค่าหุ้นเพิ่มทุนในบริษัทย่อย</t>
  </si>
  <si>
    <t>เงินสดจ่ายเพื่อชำระเงินกู้ยืมระยะยาวจากกิจการที่เกี่ยวข้องกัน</t>
  </si>
  <si>
    <t xml:space="preserve">หนี้สินตามสัญญาเช่า </t>
  </si>
  <si>
    <t>ลูกหนี้ตามสัญญาเช่าส่วนที่ถึงกำหนดชำระภายในหนึ่งปี</t>
  </si>
  <si>
    <t>ลูกหนี้ตามสัญญาเช่า</t>
  </si>
  <si>
    <t>ซื้อคืน</t>
  </si>
  <si>
    <t>หุ้นทุน</t>
  </si>
  <si>
    <t>หุ้นทุนซื้อคืน</t>
  </si>
  <si>
    <t xml:space="preserve">          สำรองหุ้นทุนซื้อคืน</t>
  </si>
  <si>
    <t>เงินสดรับจากลูกหนี้ภายใต้สัญญาเช่าการเงิน</t>
  </si>
  <si>
    <t>(กำไร) ขาดทุนจากอัตราแลกเปลี่ยนที่ยังไม่เกิดขึ้น</t>
  </si>
  <si>
    <t>สินทรัพย์ทางการเงินหมุนเวียนอื่น</t>
  </si>
  <si>
    <t>กำไรจากการวัดมูลค่าใหม่ของผลประโยชน์พนักงานที่กำหนดไว้</t>
  </si>
  <si>
    <t>กำไรจากการยกเลิกสัญญาเช่า</t>
  </si>
  <si>
    <t>ขาดทุนจากการจำหน่ายอสังหาริมทรัพย์เพื่อการลงทุน</t>
  </si>
  <si>
    <t>เจ้าหนี้ค่าซื้อสินทรัพย์ไม่มีตัวตน</t>
  </si>
  <si>
    <t>กำไรจากการจำหน่ายสินทรัพย์สิทธิการใช้</t>
  </si>
  <si>
    <t>E5VV6EYJP5WT9C96BMDZ2ARK1HKGRKJ7VFV06YC70GPF3010SJG0</t>
  </si>
  <si>
    <t>Chinnapat, Chuaychoo</t>
  </si>
  <si>
    <t>Create</t>
  </si>
  <si>
    <t>d72e9dd9-24be-426d-a5c6-a11065ad25e6</t>
  </si>
  <si>
    <t>{"id":"d72e9dd9-24be-426d-a5c6-a11065ad25e6","type":1,"name":"workbookId","value":"e4731416-c7b7-4af4-9bf7-afd3c9e099e9"}</t>
  </si>
  <si>
    <t>52775315-3879-452d-967a-528d881001af</t>
  </si>
  <si>
    <t>{"id":"52775315-3879-452d-967a-528d881001af","type":0,"name":"dataSnipperSheetDeleted","value":"false"}</t>
  </si>
  <si>
    <t>29f848e5-e9d8-4d7d-a93f-9f90fe73a5f3</t>
  </si>
  <si>
    <t>{"id":"29f848e5-e9d8-4d7d-a93f-9f90fe73a5f3","type":0,"name":"embed-documents","value":"false"}</t>
  </si>
  <si>
    <t>0abc4196-c50b-4422-bc4e-4e874640e78b</t>
  </si>
  <si>
    <t>{"id":"0abc4196-c50b-4422-bc4e-4e874640e78b","type":0,"name":"table-snip-suggestions","value":"true"}</t>
  </si>
  <si>
    <t>02e0fb2b-57c5-4e5b-b517-c872d6742771</t>
  </si>
  <si>
    <t>{"id":"02e0fb2b-57c5-4e5b-b517-c872d6742771","type":1,"name":"migratedFssProjectId","value":""}</t>
  </si>
  <si>
    <t>NBXAWXZ120BTXE5VJR80Y4N3NCBA26K1J0P3BXKY6QZB6C7MC9BG</t>
  </si>
  <si>
    <t>Wichittra, Chittrakarn</t>
  </si>
  <si>
    <t>S96MPRYKJZ5WXEDY40545V7RFG2EP9R09SD96CKZ193A2VPKCFK0</t>
  </si>
  <si>
    <t>Rattanasawetsak, Butsakorn</t>
  </si>
  <si>
    <t>เงินสดและรายการเทียบเท่าเงินสดเพิ่มขึ้น (ลดลง) สุทธิ</t>
  </si>
  <si>
    <t>Z2X3VGKEVWSE5WPWCYVA165GN3V7P723255XCMQH3QBXMAAEHPRG</t>
  </si>
  <si>
    <t>Nichawi, Kaewthanamontri</t>
  </si>
  <si>
    <t>31 มีนาคม</t>
  </si>
  <si>
    <t>ยอดคงเหลือ ณ วันที่ 31 มีนาคม 2568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</si>
  <si>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</si>
  <si>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</si>
  <si>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</si>
  <si>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</si>
  <si>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</si>
  <si>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(กำไร) ขาดทุนจากการจำหน่ายที่ดิน อาคารและอุปกรณ์</t>
  </si>
  <si>
    <t>เงินสดจ่ายเพื่อชำระเงินกู้ยืมระยะยาวจากกิจการอื่น</t>
  </si>
  <si>
    <t>2, 8</t>
  </si>
  <si>
    <t>6, 8</t>
  </si>
  <si>
    <t>2, 7</t>
  </si>
  <si>
    <t xml:space="preserve">     กำไร (ขาดทุน) เบ็ดเสร็จอื่น</t>
  </si>
  <si>
    <t>เงินกู้ยืมระยะยาวจากบุคคลหรือกิจการที่เกี่ยวข้องกัน</t>
  </si>
  <si>
    <t>เงินสดจ่ายสำหรับเงินให้กู้ยืมระยะยาวแก่กิจการอื่น</t>
  </si>
  <si>
    <t xml:space="preserve">     กำไร (ขาดทุน)</t>
  </si>
  <si>
    <t>กำไรก่อนภาษีเงินได้</t>
  </si>
  <si>
    <t>ค่าใช้จ่ายภาษีเงินได้</t>
  </si>
  <si>
    <t>กำไรสำหรับงวด</t>
  </si>
  <si>
    <t>ผลขาดทุนจากเงินลงทุนในตราสารทุนที่กำหนด</t>
  </si>
  <si>
    <t>กำไรเบ็ดเสร็จรวมสำหรับงวด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</si>
  <si>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</si>
  <si>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>กำไรสำหรับงวด</t>
    </r>
    <r>
      <rPr>
        <b/>
        <sz val="15"/>
        <rFont val="Angsana New"/>
        <family val="1"/>
      </rPr>
      <t xml:space="preserve"> </t>
    </r>
  </si>
  <si>
    <t>กำไรจากการจำหน่ายสินทรัพย์ไม่มีตัวตนอื่น</t>
  </si>
  <si>
    <t>กลับรายการขาดทุนจากการด้อยค่าของที่ดิน อาคารและอุปกรณ์</t>
  </si>
  <si>
    <t>กลับรายการขาดทุนจากการด้อยค่าของสินทรัพย์ไม่มีตัวตนอื่น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</si>
  <si>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</si>
  <si>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</si>
  <si>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กำไรจากการปรับมูลค่าหนี้สินตราสารอนุพันธ์</t>
  </si>
  <si>
    <t>ส่วนของเงินกู้ยืมระยะยาวจากบุคคลและกิจการที่เกี่ยวข้องกัน</t>
  </si>
  <si>
    <t>ส่วนของเงินกู้ยืมระยะยาวจากกิจการอื่น</t>
  </si>
  <si>
    <t>2, 3</t>
  </si>
  <si>
    <t>(กลับรายการ) ผลขาดทุนจากการด้อยค่าด้านเครดิตที่คาดว่าจะเกิดขึ้น</t>
  </si>
  <si>
    <t xml:space="preserve">กระแสเงินสดสุทธิได้มาจากการดำเนินงาน </t>
  </si>
  <si>
    <t>กำไรจากเงินลงทุนในตราสารทุนที่กำหนดให้วัดมูลค่าด้วยมูลค่ายุติธรรมผ่านกำไรหรือขาดทุน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</si>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</sst>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sz val="9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1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sz val="15"/>
      <color indexed="10"/>
      <name val="Angsana New"/>
      <family val="1"/>
    </font>
    <font>
      <sz val="16"/>
      <color theme="3"/>
      <name val="Calibri"/>
      <family val="2"/>
      <scheme val="minor"/>
    </font>
    <font>
      <i/>
      <sz val="16"/>
      <name val="Angsana New"/>
      <family val="1"/>
    </font>
    <font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8" fillId="0" borderId="0"/>
    <xf numFmtId="0" fontId="19" fillId="0" borderId="0"/>
    <xf numFmtId="9" fontId="17" fillId="0" borderId="0" applyFont="0" applyFill="0" applyBorder="0" applyAlignment="0" applyProtection="0"/>
    <xf numFmtId="0" fontId="4" fillId="0" borderId="0"/>
    <xf numFmtId="0" fontId="4" fillId="0" borderId="0"/>
  </cellStyleXfs>
  <cellXfs count="177">
    <xf numFmtId="0" fontId="0" fillId="0" borderId="0" xfId="0"/>
    <xf numFmtId="164" fontId="0" fillId="0" borderId="0" xfId="1" applyNumberFormat="1" applyFont="1" applyFill="1" applyProtection="1">
      <protection locked="0"/>
    </xf>
    <xf numFmtId="164" fontId="20" fillId="0" borderId="0" xfId="1" applyNumberFormat="1" applyFont="1" applyFill="1" applyProtection="1">
      <protection locked="0"/>
    </xf>
    <xf numFmtId="164" fontId="4" fillId="0" borderId="0" xfId="1" applyNumberFormat="1" applyFont="1" applyFill="1" applyProtection="1">
      <protection locked="0"/>
    </xf>
    <xf numFmtId="164" fontId="5" fillId="0" borderId="0" xfId="1" applyNumberFormat="1" applyFont="1" applyFill="1" applyBorder="1" applyProtection="1">
      <protection locked="0"/>
    </xf>
    <xf numFmtId="164" fontId="4" fillId="0" borderId="1" xfId="1" applyNumberFormat="1" applyFont="1" applyFill="1" applyBorder="1" applyProtection="1">
      <protection locked="0"/>
    </xf>
    <xf numFmtId="164" fontId="4" fillId="0" borderId="6" xfId="1" applyNumberFormat="1" applyFont="1" applyFill="1" applyBorder="1" applyProtection="1">
      <protection locked="0"/>
    </xf>
    <xf numFmtId="164" fontId="4" fillId="0" borderId="0" xfId="1" applyNumberFormat="1" applyFont="1" applyFill="1" applyBorder="1" applyProtection="1">
      <protection locked="0"/>
    </xf>
    <xf numFmtId="164" fontId="4" fillId="0" borderId="4" xfId="1" applyNumberFormat="1" applyFont="1" applyFill="1" applyBorder="1" applyProtection="1">
      <protection locked="0"/>
    </xf>
    <xf numFmtId="43" fontId="5" fillId="0" borderId="0" xfId="1" applyFont="1" applyFill="1" applyAlignment="1" applyProtection="1">
      <alignment horizontal="left"/>
      <protection locked="0"/>
    </xf>
    <xf numFmtId="43" fontId="6" fillId="0" borderId="0" xfId="1" applyFont="1" applyFill="1" applyAlignment="1" applyProtection="1">
      <alignment horizontal="center"/>
      <protection locked="0"/>
    </xf>
    <xf numFmtId="43" fontId="0" fillId="0" borderId="0" xfId="1" applyFont="1" applyFill="1" applyAlignment="1" applyProtection="1">
      <protection locked="0"/>
    </xf>
    <xf numFmtId="164" fontId="23" fillId="0" borderId="0" xfId="1" applyNumberFormat="1" applyFont="1" applyFill="1" applyProtection="1">
      <protection locked="0"/>
    </xf>
    <xf numFmtId="164" fontId="9" fillId="0" borderId="0" xfId="1" applyNumberFormat="1" applyFont="1" applyFill="1" applyAlignment="1" applyProtection="1">
      <alignment horizontal="left"/>
      <protection locked="0"/>
    </xf>
    <xf numFmtId="164" fontId="9" fillId="0" borderId="0" xfId="1" applyNumberFormat="1" applyFont="1" applyFill="1" applyProtection="1">
      <protection locked="0"/>
    </xf>
    <xf numFmtId="164" fontId="9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Protection="1"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0" fillId="0" borderId="4" xfId="1" applyNumberFormat="1" applyFont="1" applyFill="1" applyBorder="1" applyProtection="1"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164" fontId="16" fillId="0" borderId="0" xfId="1" applyNumberFormat="1" applyFont="1" applyFill="1" applyProtection="1">
      <protection locked="0"/>
    </xf>
    <xf numFmtId="43" fontId="0" fillId="0" borderId="0" xfId="1" applyFont="1" applyFill="1" applyProtection="1">
      <protection locked="0"/>
    </xf>
    <xf numFmtId="164" fontId="0" fillId="0" borderId="0" xfId="1" applyNumberFormat="1" applyFont="1" applyFill="1" applyAlignment="1" applyProtection="1">
      <alignment wrapText="1"/>
      <protection locked="0"/>
    </xf>
    <xf numFmtId="164" fontId="0" fillId="0" borderId="0" xfId="1" applyNumberFormat="1" applyFont="1" applyFill="1" applyAlignment="1" applyProtection="1">
      <alignment vertical="top" wrapText="1"/>
      <protection locked="0"/>
    </xf>
    <xf numFmtId="164" fontId="9" fillId="0" borderId="0" xfId="1" applyNumberFormat="1" applyFont="1" applyFill="1" applyAlignment="1" applyProtection="1">
      <alignment wrapText="1"/>
      <protection locked="0"/>
    </xf>
    <xf numFmtId="164" fontId="5" fillId="0" borderId="0" xfId="1" applyNumberFormat="1" applyFont="1" applyFill="1" applyAlignment="1" applyProtection="1">
      <alignment wrapText="1"/>
      <protection locked="0"/>
    </xf>
    <xf numFmtId="164" fontId="9" fillId="0" borderId="0" xfId="1" applyNumberFormat="1" applyFont="1" applyFill="1" applyAlignment="1" applyProtection="1">
      <alignment vertical="top" wrapText="1"/>
      <protection locked="0"/>
    </xf>
    <xf numFmtId="43" fontId="0" fillId="0" borderId="1" xfId="1" applyFont="1" applyFill="1" applyBorder="1" applyProtection="1">
      <protection locked="0"/>
    </xf>
    <xf numFmtId="43" fontId="27" fillId="0" borderId="0" xfId="1" applyFont="1" applyFill="1" applyAlignment="1" applyProtection="1">
      <alignment vertical="center"/>
      <protection locked="0"/>
    </xf>
    <xf numFmtId="164" fontId="8" fillId="0" borderId="0" xfId="1" applyNumberFormat="1" applyFont="1" applyFill="1" applyBorder="1" applyAlignment="1" applyProtection="1">
      <alignment horizontal="right"/>
      <protection locked="0"/>
    </xf>
    <xf numFmtId="164" fontId="8" fillId="0" borderId="0" xfId="1" applyNumberFormat="1" applyFont="1" applyFill="1" applyAlignment="1" applyProtection="1">
      <alignment horizontal="right"/>
      <protection locked="0"/>
    </xf>
    <xf numFmtId="164" fontId="8" fillId="0" borderId="0" xfId="1" applyNumberFormat="1" applyFont="1" applyFill="1" applyProtection="1">
      <protection locked="0"/>
    </xf>
    <xf numFmtId="164" fontId="9" fillId="0" borderId="0" xfId="1" applyNumberFormat="1" applyFont="1" applyFill="1" applyAlignment="1" applyProtection="1">
      <alignment horizontal="right"/>
      <protection locked="0"/>
    </xf>
    <xf numFmtId="164" fontId="9" fillId="0" borderId="0" xfId="1" applyNumberFormat="1" applyFont="1" applyFill="1" applyBorder="1" applyAlignment="1" applyProtection="1">
      <alignment horizontal="right"/>
      <protection locked="0"/>
    </xf>
    <xf numFmtId="164" fontId="9" fillId="0" borderId="4" xfId="1" applyNumberFormat="1" applyFont="1" applyFill="1" applyBorder="1" applyAlignment="1" applyProtection="1">
      <alignment horizontal="right"/>
      <protection locked="0"/>
    </xf>
    <xf numFmtId="164" fontId="8" fillId="0" borderId="5" xfId="1" applyNumberFormat="1" applyFont="1" applyFill="1" applyBorder="1" applyAlignment="1" applyProtection="1">
      <alignment horizontal="right"/>
      <protection locked="0"/>
    </xf>
    <xf numFmtId="43" fontId="9" fillId="0" borderId="0" xfId="1" applyFont="1" applyFill="1" applyProtection="1">
      <protection locked="0"/>
    </xf>
    <xf numFmtId="164" fontId="10" fillId="0" borderId="0" xfId="1" applyNumberFormat="1" applyFont="1" applyFill="1" applyProtection="1"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43" fontId="8" fillId="0" borderId="0" xfId="1" applyFont="1" applyFill="1" applyBorder="1" applyAlignment="1" applyProtection="1">
      <alignment horizontal="right"/>
      <protection locked="0"/>
    </xf>
    <xf numFmtId="164" fontId="9" fillId="0" borderId="0" xfId="1" applyNumberFormat="1" applyFont="1" applyFill="1" applyBorder="1" applyProtection="1">
      <protection locked="0"/>
    </xf>
    <xf numFmtId="43" fontId="29" fillId="0" borderId="0" xfId="1" applyFont="1" applyFill="1" applyAlignment="1" applyProtection="1">
      <alignment vertical="center"/>
      <protection locked="0"/>
    </xf>
    <xf numFmtId="43" fontId="9" fillId="0" borderId="0" xfId="1" applyFont="1" applyFill="1" applyAlignment="1" applyProtection="1">
      <alignment horizontal="left"/>
      <protection locked="0"/>
    </xf>
    <xf numFmtId="43" fontId="10" fillId="0" borderId="0" xfId="1" applyFont="1" applyFill="1" applyProtection="1">
      <protection locked="0"/>
    </xf>
    <xf numFmtId="164" fontId="4" fillId="0" borderId="0" xfId="1" applyNumberFormat="1" applyFont="1" applyFill="1" applyAlignment="1" applyProtection="1">
      <protection locked="0"/>
    </xf>
    <xf numFmtId="43" fontId="0" fillId="0" borderId="0" xfId="1" applyFont="1" applyFill="1" applyAlignment="1" applyProtection="1">
      <alignment horizontal="right"/>
      <protection locked="0"/>
    </xf>
    <xf numFmtId="164" fontId="0" fillId="0" borderId="0" xfId="1" applyNumberFormat="1" applyFont="1" applyFill="1" applyAlignment="1" applyProtection="1">
      <protection locked="0"/>
    </xf>
    <xf numFmtId="43" fontId="5" fillId="0" borderId="0" xfId="1" applyFont="1" applyFill="1" applyAlignment="1" applyProtection="1">
      <alignment horizontal="right"/>
      <protection locked="0"/>
    </xf>
    <xf numFmtId="43" fontId="5" fillId="0" borderId="0" xfId="1" applyFont="1" applyFill="1" applyAlignment="1" applyProtection="1">
      <protection locked="0"/>
    </xf>
    <xf numFmtId="164" fontId="23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164" fontId="0" fillId="0" borderId="4" xfId="1" applyNumberFormat="1" applyFont="1" applyFill="1" applyBorder="1" applyAlignment="1" applyProtection="1">
      <protection locked="0"/>
    </xf>
    <xf numFmtId="164" fontId="5" fillId="0" borderId="2" xfId="1" applyNumberFormat="1" applyFont="1" applyFill="1" applyBorder="1" applyProtection="1"/>
    <xf numFmtId="164" fontId="5" fillId="0" borderId="1" xfId="1" applyNumberFormat="1" applyFont="1" applyFill="1" applyBorder="1" applyProtection="1"/>
    <xf numFmtId="164" fontId="5" fillId="0" borderId="4" xfId="1" applyNumberFormat="1" applyFont="1" applyFill="1" applyBorder="1" applyProtection="1"/>
    <xf numFmtId="164" fontId="5" fillId="0" borderId="0" xfId="1" applyNumberFormat="1" applyFont="1" applyFill="1" applyBorder="1" applyProtection="1"/>
    <xf numFmtId="164" fontId="5" fillId="0" borderId="0" xfId="1" applyNumberFormat="1" applyFont="1" applyFill="1" applyProtection="1"/>
    <xf numFmtId="164" fontId="5" fillId="0" borderId="0" xfId="1" applyNumberFormat="1" applyFont="1" applyFill="1" applyAlignment="1" applyProtection="1">
      <alignment horizontal="right"/>
    </xf>
    <xf numFmtId="164" fontId="5" fillId="0" borderId="3" xfId="1" applyNumberFormat="1" applyFont="1" applyFill="1" applyBorder="1" applyAlignment="1" applyProtection="1">
      <alignment horizontal="right"/>
    </xf>
    <xf numFmtId="164" fontId="5" fillId="0" borderId="3" xfId="1" applyNumberFormat="1" applyFont="1" applyFill="1" applyBorder="1" applyProtection="1"/>
    <xf numFmtId="164" fontId="8" fillId="0" borderId="2" xfId="1" applyNumberFormat="1" applyFont="1" applyFill="1" applyBorder="1" applyAlignment="1" applyProtection="1">
      <alignment horizontal="right"/>
    </xf>
    <xf numFmtId="164" fontId="9" fillId="0" borderId="0" xfId="1" applyNumberFormat="1" applyFont="1" applyFill="1" applyAlignment="1" applyProtection="1">
      <alignment horizontal="right"/>
    </xf>
    <xf numFmtId="164" fontId="9" fillId="0" borderId="0" xfId="1" applyNumberFormat="1" applyFont="1" applyFill="1" applyBorder="1" applyAlignment="1" applyProtection="1">
      <alignment horizontal="right"/>
    </xf>
    <xf numFmtId="164" fontId="8" fillId="0" borderId="4" xfId="1" applyNumberFormat="1" applyFont="1" applyFill="1" applyBorder="1" applyAlignment="1" applyProtection="1">
      <alignment horizontal="right"/>
    </xf>
    <xf numFmtId="164" fontId="8" fillId="0" borderId="5" xfId="1" applyNumberFormat="1" applyFont="1" applyFill="1" applyBorder="1" applyAlignment="1" applyProtection="1">
      <alignment horizontal="right"/>
    </xf>
    <xf numFmtId="164" fontId="8" fillId="0" borderId="1" xfId="1" applyNumberFormat="1" applyFont="1" applyFill="1" applyBorder="1" applyAlignment="1" applyProtection="1">
      <alignment horizontal="right"/>
    </xf>
    <xf numFmtId="164" fontId="9" fillId="0" borderId="4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Alignment="1" applyProtection="1">
      <alignment horizontal="right"/>
    </xf>
    <xf numFmtId="164" fontId="0" fillId="0" borderId="0" xfId="1" applyNumberFormat="1" applyFont="1" applyFill="1" applyAlignment="1" applyProtection="1">
      <alignment horizontal="right"/>
    </xf>
    <xf numFmtId="164" fontId="4" fillId="0" borderId="0" xfId="1" applyNumberFormat="1" applyFont="1" applyFill="1" applyAlignment="1" applyProtection="1"/>
    <xf numFmtId="164" fontId="0" fillId="0" borderId="5" xfId="1" applyNumberFormat="1" applyFont="1" applyFill="1" applyBorder="1" applyAlignment="1" applyProtection="1">
      <alignment horizontal="right"/>
    </xf>
    <xf numFmtId="164" fontId="5" fillId="0" borderId="2" xfId="1" applyNumberFormat="1" applyFont="1" applyFill="1" applyBorder="1" applyAlignment="1" applyProtection="1">
      <alignment horizontal="right"/>
    </xf>
    <xf numFmtId="164" fontId="8" fillId="0" borderId="0" xfId="1" applyNumberFormat="1" applyFont="1" applyFill="1" applyBorder="1" applyAlignment="1" applyProtection="1">
      <alignment horizontal="right"/>
    </xf>
    <xf numFmtId="43" fontId="10" fillId="0" borderId="0" xfId="1" applyFont="1" applyFill="1" applyAlignment="1" applyProtection="1">
      <alignment horizontal="center"/>
      <protection locked="0"/>
    </xf>
    <xf numFmtId="164" fontId="8" fillId="0" borderId="0" xfId="1" applyNumberFormat="1" applyFont="1" applyFill="1" applyAlignment="1" applyProtection="1">
      <alignment horizontal="right"/>
    </xf>
    <xf numFmtId="43" fontId="8" fillId="0" borderId="4" xfId="1" applyFont="1" applyFill="1" applyBorder="1" applyAlignment="1" applyProtection="1">
      <alignment horizontal="right"/>
    </xf>
    <xf numFmtId="164" fontId="8" fillId="0" borderId="3" xfId="1" applyNumberFormat="1" applyFont="1" applyFill="1" applyBorder="1" applyAlignment="1" applyProtection="1">
      <alignment horizontal="right"/>
    </xf>
    <xf numFmtId="164" fontId="9" fillId="0" borderId="0" xfId="1" applyNumberFormat="1" applyFont="1" applyFill="1" applyAlignment="1" applyProtection="1">
      <alignment horizontal="center"/>
      <protection locked="0"/>
    </xf>
    <xf numFmtId="164" fontId="0" fillId="0" borderId="4" xfId="1" applyNumberFormat="1" applyFont="1" applyFill="1" applyBorder="1" applyAlignment="1" applyProtection="1">
      <alignment horizontal="right"/>
      <protection locked="0"/>
    </xf>
    <xf numFmtId="164" fontId="9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 applyProtection="1">
      <protection locked="0"/>
    </xf>
    <xf numFmtId="164" fontId="0" fillId="0" borderId="0" xfId="1" applyNumberFormat="1" applyFont="1" applyFill="1" applyAlignment="1" applyProtection="1"/>
    <xf numFmtId="164" fontId="0" fillId="0" borderId="0" xfId="1" applyNumberFormat="1" applyFont="1" applyFill="1" applyAlignment="1" applyProtection="1">
      <alignment horizontal="left" indent="1"/>
      <protection locked="0"/>
    </xf>
    <xf numFmtId="164" fontId="4" fillId="0" borderId="4" xfId="1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1" fontId="20" fillId="0" borderId="0" xfId="0" applyNumberFormat="1" applyFont="1" applyProtection="1">
      <protection locked="0"/>
    </xf>
    <xf numFmtId="164" fontId="20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  <xf numFmtId="1" fontId="9" fillId="0" borderId="0" xfId="0" applyNumberFormat="1" applyFont="1" applyProtection="1">
      <protection locked="0"/>
    </xf>
    <xf numFmtId="1" fontId="8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22" fillId="0" borderId="0" xfId="0" applyFont="1" applyProtection="1">
      <protection locked="0"/>
    </xf>
    <xf numFmtId="38" fontId="20" fillId="0" borderId="0" xfId="0" applyNumberFormat="1" applyFont="1" applyProtection="1">
      <protection locked="0"/>
    </xf>
    <xf numFmtId="38" fontId="0" fillId="0" borderId="0" xfId="0" applyNumberFormat="1" applyProtection="1">
      <protection locked="0"/>
    </xf>
    <xf numFmtId="0" fontId="4" fillId="0" borderId="0" xfId="0" applyFont="1" applyProtection="1">
      <protection locked="0"/>
    </xf>
    <xf numFmtId="164" fontId="4" fillId="0" borderId="0" xfId="0" applyNumberFormat="1" applyFont="1" applyProtection="1">
      <protection locked="0"/>
    </xf>
    <xf numFmtId="38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3" fontId="5" fillId="0" borderId="0" xfId="0" applyNumberFormat="1" applyFont="1" applyProtection="1">
      <protection locked="0"/>
    </xf>
    <xf numFmtId="0" fontId="23" fillId="0" borderId="0" xfId="0" applyFont="1" applyProtection="1">
      <protection locked="0"/>
    </xf>
    <xf numFmtId="38" fontId="23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37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  <xf numFmtId="37" fontId="5" fillId="0" borderId="0" xfId="0" applyNumberFormat="1" applyFont="1" applyProtection="1">
      <protection locked="0"/>
    </xf>
    <xf numFmtId="0" fontId="23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0" fontId="16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2" fontId="9" fillId="0" borderId="0" xfId="0" applyNumberFormat="1" applyFont="1" applyAlignment="1" applyProtection="1">
      <alignment horizontal="center" wrapText="1"/>
      <protection locked="0"/>
    </xf>
    <xf numFmtId="0" fontId="8" fillId="0" borderId="0" xfId="0" applyFont="1" applyProtection="1">
      <protection locked="0"/>
    </xf>
    <xf numFmtId="164" fontId="8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37" fontId="9" fillId="0" borderId="0" xfId="0" applyNumberFormat="1" applyFont="1" applyProtection="1">
      <protection locked="0"/>
    </xf>
    <xf numFmtId="0" fontId="9" fillId="0" borderId="0" xfId="0" applyFont="1"/>
    <xf numFmtId="0" fontId="28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center"/>
      <protection locked="0"/>
    </xf>
    <xf numFmtId="164" fontId="9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164" fontId="9" fillId="0" borderId="0" xfId="0" applyNumberFormat="1" applyFont="1"/>
    <xf numFmtId="0" fontId="2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3" fontId="5" fillId="0" borderId="0" xfId="0" applyNumberFormat="1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65" fontId="5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wrapText="1"/>
      <protection locked="0"/>
    </xf>
    <xf numFmtId="0" fontId="11" fillId="0" borderId="0" xfId="0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3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29AAD15A-A2D0-49F2-8725-54A60D1D18C3}"/>
    <cellStyle name="Normal" xfId="0" builtinId="0"/>
    <cellStyle name="Normal 13" xfId="9" xr:uid="{DDFD9701-B991-4F81-95F2-C4F42861ED54}"/>
    <cellStyle name="Normal 139 2" xfId="10" xr:uid="{F00CB6A2-3BDC-41D1-8D79-A72FCAED2C0D}"/>
    <cellStyle name="Normal 2" xfId="4" xr:uid="{B4323D44-EE08-4FED-B132-049C9D14DB17}"/>
    <cellStyle name="Normal 2 4 6" xfId="7" xr:uid="{4543C1FC-13D4-47C5-8CC6-BCC3B88ED4E1}"/>
    <cellStyle name="Normal 23" xfId="6" xr:uid="{3B31491F-3176-415B-834D-516D8EE872F7}"/>
    <cellStyle name="Percent 2" xfId="8" xr:uid="{5628FE5C-B2FD-4D1E-AE8A-BA0077FE3112}"/>
  </cellStyles>
  <dxfs count="0"/>
  <tableStyles count="0" defaultTableStyle="TableStyleMedium9" defaultPivotStyle="PivotStyleLight16"/>
  <colors>
    <mruColors>
      <color rgb="FFFFCCCC"/>
      <color rgb="FF00FFFF"/>
      <color rgb="FFFFFFCC"/>
      <color rgb="FFABEADF"/>
      <color rgb="FFABCAD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C1817-FE18-467A-B735-B046D0C687FC}">
  <sheetPr>
    <pageSetUpPr fitToPage="1"/>
  </sheetPr>
  <dimension ref="A1:O118"/>
  <sheetViews>
    <sheetView view="pageBreakPreview" topLeftCell="A112" zoomScale="108" zoomScaleNormal="107" zoomScaleSheetLayoutView="85" workbookViewId="0">
      <selection activeCell="Q111" sqref="Q111"/>
    </sheetView>
  </sheetViews>
  <sheetFormatPr defaultColWidth="9.09765625" defaultRowHeight="21.5"/>
  <cols>
    <col min="1" max="1" width="59.3984375" style="153" customWidth="1"/>
    <col min="2" max="2" width="9.69921875" style="85" customWidth="1"/>
    <col min="3" max="3" width="1.3984375" style="85" customWidth="1"/>
    <col min="4" max="4" width="15.3984375" style="101" customWidth="1"/>
    <col min="5" max="5" width="1.3984375" style="86" customWidth="1"/>
    <col min="6" max="6" width="16.3984375" style="87" bestFit="1" customWidth="1"/>
    <col min="7" max="7" width="1.3984375" style="86" customWidth="1"/>
    <col min="8" max="8" width="15.3984375" style="100" customWidth="1"/>
    <col min="9" max="9" width="1.3984375" style="86" customWidth="1"/>
    <col min="10" max="10" width="16.3984375" style="86" bestFit="1" customWidth="1"/>
    <col min="11" max="12" width="5.59765625" style="85" customWidth="1"/>
    <col min="13" max="13" width="5.09765625" style="85" customWidth="1"/>
    <col min="14" max="15" width="16" style="1" customWidth="1"/>
    <col min="16" max="16" width="11.8984375" style="85" bestFit="1" customWidth="1"/>
    <col min="17" max="17" width="9.09765625" style="85" customWidth="1"/>
    <col min="18" max="18" width="11.8984375" style="85" bestFit="1" customWidth="1"/>
    <col min="19" max="16384" width="9.09765625" style="85"/>
  </cols>
  <sheetData>
    <row r="1" spans="1:12" ht="23.15" customHeight="1">
      <c r="A1" s="84" t="s">
        <v>0</v>
      </c>
      <c r="D1" s="85"/>
      <c r="H1" s="85"/>
    </row>
    <row r="2" spans="1:12" ht="21.65" customHeight="1">
      <c r="A2" s="84" t="s">
        <v>1</v>
      </c>
      <c r="D2" s="85"/>
      <c r="H2" s="85"/>
    </row>
    <row r="3" spans="1:12" ht="21.65" customHeight="1">
      <c r="A3" s="84"/>
      <c r="D3" s="85"/>
      <c r="H3" s="85"/>
    </row>
    <row r="4" spans="1:12" ht="21.65" customHeight="1">
      <c r="B4" s="88"/>
      <c r="C4" s="88"/>
      <c r="D4" s="171" t="s">
        <v>2</v>
      </c>
      <c r="E4" s="171"/>
      <c r="F4" s="171"/>
      <c r="G4" s="90"/>
      <c r="H4" s="171" t="s">
        <v>3</v>
      </c>
      <c r="I4" s="171"/>
      <c r="J4" s="171"/>
    </row>
    <row r="5" spans="1:12" ht="21.65" customHeight="1">
      <c r="A5" s="91"/>
      <c r="B5" s="92"/>
      <c r="C5" s="92"/>
      <c r="D5" s="93" t="s">
        <v>266</v>
      </c>
      <c r="E5" s="94"/>
      <c r="F5" s="93" t="s">
        <v>4</v>
      </c>
      <c r="G5" s="95"/>
      <c r="H5" s="93" t="s">
        <v>266</v>
      </c>
      <c r="I5" s="94"/>
      <c r="J5" s="93" t="s">
        <v>4</v>
      </c>
    </row>
    <row r="6" spans="1:12" ht="21.65" customHeight="1">
      <c r="A6" s="96" t="s">
        <v>5</v>
      </c>
      <c r="B6" s="97" t="s">
        <v>6</v>
      </c>
      <c r="C6" s="98"/>
      <c r="D6" s="93">
        <v>2569</v>
      </c>
      <c r="E6" s="99"/>
      <c r="F6" s="93">
        <v>2568</v>
      </c>
      <c r="G6" s="99"/>
      <c r="H6" s="93">
        <v>2569</v>
      </c>
      <c r="I6" s="99"/>
      <c r="J6" s="93">
        <v>2568</v>
      </c>
    </row>
    <row r="7" spans="1:12" ht="21.65" customHeight="1">
      <c r="A7" s="154"/>
      <c r="B7" s="98"/>
      <c r="C7" s="98"/>
      <c r="D7" s="88" t="s">
        <v>7</v>
      </c>
      <c r="E7" s="99"/>
      <c r="F7" s="99"/>
      <c r="G7" s="99"/>
      <c r="H7" s="88" t="s">
        <v>7</v>
      </c>
      <c r="I7" s="99"/>
      <c r="J7" s="93"/>
    </row>
    <row r="8" spans="1:12" ht="21.65" customHeight="1">
      <c r="A8" s="91"/>
      <c r="B8" s="92"/>
      <c r="C8" s="92"/>
      <c r="D8" s="170" t="s">
        <v>8</v>
      </c>
      <c r="E8" s="170"/>
      <c r="F8" s="170"/>
      <c r="G8" s="170"/>
      <c r="H8" s="170"/>
      <c r="I8" s="170"/>
      <c r="J8" s="170"/>
    </row>
    <row r="9" spans="1:12" ht="21.65" customHeight="1">
      <c r="A9" s="155" t="s">
        <v>9</v>
      </c>
      <c r="B9" s="97"/>
      <c r="C9" s="97"/>
      <c r="D9" s="85"/>
      <c r="E9" s="100"/>
      <c r="F9" s="101"/>
      <c r="G9" s="100"/>
      <c r="H9" s="85"/>
      <c r="I9" s="100"/>
      <c r="J9" s="100"/>
    </row>
    <row r="10" spans="1:12" ht="21.65" customHeight="1">
      <c r="A10" s="153" t="s">
        <v>10</v>
      </c>
      <c r="B10" s="102"/>
      <c r="C10" s="97"/>
      <c r="D10" s="1">
        <v>1519751</v>
      </c>
      <c r="E10" s="1"/>
      <c r="F10" s="1">
        <v>1633640</v>
      </c>
      <c r="G10" s="1"/>
      <c r="H10" s="1">
        <v>513744</v>
      </c>
      <c r="I10" s="1"/>
      <c r="J10" s="1">
        <v>369134</v>
      </c>
      <c r="K10" s="21"/>
      <c r="L10" s="21"/>
    </row>
    <row r="11" spans="1:12" ht="21.65" customHeight="1">
      <c r="A11" s="156" t="s">
        <v>11</v>
      </c>
      <c r="B11" s="102"/>
      <c r="C11" s="97"/>
      <c r="D11" s="1"/>
      <c r="E11" s="1"/>
      <c r="F11" s="1"/>
      <c r="G11" s="1"/>
      <c r="H11" s="1"/>
      <c r="I11" s="1"/>
      <c r="J11" s="1"/>
      <c r="K11" s="21"/>
      <c r="L11" s="21"/>
    </row>
    <row r="12" spans="1:12" ht="21.65" customHeight="1">
      <c r="A12" s="157" t="s">
        <v>12</v>
      </c>
      <c r="B12" s="102">
        <v>2</v>
      </c>
      <c r="C12" s="97"/>
      <c r="D12" s="1">
        <v>3797133</v>
      </c>
      <c r="E12" s="1"/>
      <c r="F12" s="1">
        <v>3624690</v>
      </c>
      <c r="G12" s="1"/>
      <c r="H12" s="1">
        <v>2218196</v>
      </c>
      <c r="I12" s="1"/>
      <c r="J12" s="1">
        <v>2034487</v>
      </c>
      <c r="K12" s="21"/>
      <c r="L12" s="21"/>
    </row>
    <row r="13" spans="1:12" ht="21.65" customHeight="1">
      <c r="A13" s="157" t="s">
        <v>13</v>
      </c>
      <c r="B13" s="102" t="s">
        <v>297</v>
      </c>
      <c r="C13" s="97"/>
      <c r="D13" s="1">
        <v>517404</v>
      </c>
      <c r="E13" s="1"/>
      <c r="F13" s="1">
        <v>314396</v>
      </c>
      <c r="G13" s="1"/>
      <c r="H13" s="1">
        <v>232882</v>
      </c>
      <c r="I13" s="1"/>
      <c r="J13" s="1">
        <v>328853</v>
      </c>
      <c r="K13" s="21"/>
      <c r="L13" s="21"/>
    </row>
    <row r="14" spans="1:12" ht="21.65" customHeight="1">
      <c r="A14" s="156" t="s">
        <v>232</v>
      </c>
      <c r="B14" s="102"/>
      <c r="C14" s="97"/>
      <c r="D14" s="1">
        <v>14113</v>
      </c>
      <c r="E14" s="1"/>
      <c r="F14" s="1">
        <v>12689</v>
      </c>
      <c r="G14" s="1"/>
      <c r="H14" s="1">
        <v>14113</v>
      </c>
      <c r="I14" s="1"/>
      <c r="J14" s="1">
        <v>12689</v>
      </c>
      <c r="K14" s="21"/>
      <c r="L14" s="21"/>
    </row>
    <row r="15" spans="1:12" ht="21.65" customHeight="1">
      <c r="A15" s="153" t="s">
        <v>14</v>
      </c>
      <c r="B15" s="102"/>
      <c r="C15" s="97"/>
      <c r="D15" s="1"/>
      <c r="E15" s="1"/>
      <c r="F15" s="1"/>
      <c r="G15" s="1"/>
      <c r="H15" s="1"/>
      <c r="I15" s="1"/>
      <c r="J15" s="1"/>
      <c r="K15" s="21"/>
      <c r="L15" s="21"/>
    </row>
    <row r="16" spans="1:12" ht="21.65" customHeight="1">
      <c r="A16" s="157" t="s">
        <v>15</v>
      </c>
      <c r="B16" s="102" t="s">
        <v>275</v>
      </c>
      <c r="C16" s="97"/>
      <c r="D16" s="1">
        <v>53000</v>
      </c>
      <c r="E16" s="1"/>
      <c r="F16" s="1">
        <v>56000</v>
      </c>
      <c r="G16" s="1"/>
      <c r="H16" s="1">
        <v>2560183</v>
      </c>
      <c r="I16" s="1"/>
      <c r="J16" s="1">
        <v>2375683</v>
      </c>
      <c r="K16" s="21"/>
      <c r="L16" s="21"/>
    </row>
    <row r="17" spans="1:12" ht="21.65" customHeight="1">
      <c r="A17" s="153" t="s">
        <v>223</v>
      </c>
      <c r="B17" s="102"/>
      <c r="C17" s="97"/>
      <c r="D17" s="1"/>
      <c r="E17" s="1"/>
      <c r="F17" s="1"/>
      <c r="G17" s="1"/>
      <c r="H17" s="1"/>
      <c r="I17" s="1"/>
      <c r="J17" s="1"/>
      <c r="K17" s="21"/>
      <c r="L17" s="21"/>
    </row>
    <row r="18" spans="1:12" ht="21.65" customHeight="1">
      <c r="A18" s="157" t="s">
        <v>17</v>
      </c>
      <c r="B18" s="102">
        <v>8</v>
      </c>
      <c r="C18" s="97"/>
      <c r="D18" s="1">
        <v>13200</v>
      </c>
      <c r="E18" s="1"/>
      <c r="F18" s="1">
        <v>11757</v>
      </c>
      <c r="G18" s="1"/>
      <c r="H18" s="1">
        <v>0</v>
      </c>
      <c r="I18" s="1"/>
      <c r="J18" s="1">
        <v>0</v>
      </c>
      <c r="K18" s="21"/>
      <c r="L18" s="21"/>
    </row>
    <row r="19" spans="1:12" ht="21" customHeight="1">
      <c r="A19" s="153" t="s">
        <v>18</v>
      </c>
      <c r="B19" s="102"/>
      <c r="C19" s="97"/>
      <c r="D19" s="1">
        <v>45355</v>
      </c>
      <c r="E19" s="1"/>
      <c r="F19" s="1">
        <v>37047</v>
      </c>
      <c r="G19" s="1"/>
      <c r="H19" s="1">
        <v>18069</v>
      </c>
      <c r="I19" s="1"/>
      <c r="J19" s="1">
        <v>14064</v>
      </c>
      <c r="K19" s="21"/>
      <c r="L19" s="21"/>
    </row>
    <row r="20" spans="1:12" ht="21" customHeight="1">
      <c r="A20" s="153" t="s">
        <v>240</v>
      </c>
      <c r="B20" s="102">
        <v>8</v>
      </c>
      <c r="C20" s="97"/>
      <c r="D20" s="1">
        <v>15662</v>
      </c>
      <c r="E20" s="1"/>
      <c r="F20" s="1">
        <v>15445</v>
      </c>
      <c r="G20" s="1"/>
      <c r="H20" s="1">
        <v>0</v>
      </c>
      <c r="I20" s="1"/>
      <c r="J20" s="1">
        <v>0</v>
      </c>
      <c r="K20" s="21"/>
      <c r="L20" s="21"/>
    </row>
    <row r="21" spans="1:12" ht="21.65" customHeight="1">
      <c r="A21" s="153" t="s">
        <v>19</v>
      </c>
      <c r="B21" s="102"/>
      <c r="C21" s="97"/>
      <c r="D21" s="1">
        <v>174599</v>
      </c>
      <c r="E21" s="1"/>
      <c r="F21" s="1">
        <v>138428</v>
      </c>
      <c r="G21" s="1"/>
      <c r="H21" s="1">
        <v>74045</v>
      </c>
      <c r="I21" s="1"/>
      <c r="J21" s="1">
        <v>14203</v>
      </c>
      <c r="K21" s="21"/>
      <c r="L21" s="21"/>
    </row>
    <row r="22" spans="1:12" ht="21.65" customHeight="1">
      <c r="A22" s="96" t="s">
        <v>20</v>
      </c>
      <c r="B22" s="97"/>
      <c r="C22" s="97"/>
      <c r="D22" s="52">
        <f>SUM(D10:D21)</f>
        <v>6150217</v>
      </c>
      <c r="E22" s="1"/>
      <c r="F22" s="52">
        <f>SUM(F10:F21)</f>
        <v>5844092</v>
      </c>
      <c r="G22" s="1"/>
      <c r="H22" s="52">
        <f>SUM(H10:H21)</f>
        <v>5631232</v>
      </c>
      <c r="I22" s="1"/>
      <c r="J22" s="52">
        <f>SUM(J10:J21)</f>
        <v>5149113</v>
      </c>
      <c r="K22" s="21"/>
      <c r="L22" s="21"/>
    </row>
    <row r="23" spans="1:12" ht="17.899999999999999" customHeight="1">
      <c r="B23" s="97"/>
      <c r="C23" s="97"/>
      <c r="D23" s="85"/>
      <c r="E23" s="87"/>
      <c r="G23" s="87"/>
      <c r="H23" s="85"/>
      <c r="I23" s="87"/>
      <c r="J23" s="87"/>
      <c r="K23" s="21"/>
      <c r="L23" s="21"/>
    </row>
    <row r="24" spans="1:12" ht="21.65" customHeight="1">
      <c r="A24" s="155" t="s">
        <v>21</v>
      </c>
      <c r="B24" s="102"/>
      <c r="C24" s="97"/>
      <c r="D24" s="85"/>
      <c r="E24" s="103"/>
      <c r="F24" s="85"/>
      <c r="G24" s="85"/>
      <c r="H24" s="85"/>
      <c r="I24" s="85"/>
      <c r="J24" s="85"/>
      <c r="K24" s="21"/>
      <c r="L24" s="21"/>
    </row>
    <row r="25" spans="1:12" ht="21.65" customHeight="1">
      <c r="A25" s="85" t="s">
        <v>22</v>
      </c>
      <c r="B25" s="102">
        <v>9</v>
      </c>
      <c r="C25" s="97"/>
      <c r="D25" s="1">
        <v>27819</v>
      </c>
      <c r="E25" s="2"/>
      <c r="F25" s="1">
        <v>27803</v>
      </c>
      <c r="G25" s="1"/>
      <c r="H25" s="1">
        <v>4593</v>
      </c>
      <c r="I25" s="1"/>
      <c r="J25" s="1">
        <v>4593</v>
      </c>
      <c r="K25" s="21"/>
      <c r="L25" s="21"/>
    </row>
    <row r="26" spans="1:12" ht="21.65" customHeight="1">
      <c r="A26" s="158" t="s">
        <v>23</v>
      </c>
      <c r="B26" s="102">
        <v>8</v>
      </c>
      <c r="C26" s="97"/>
      <c r="D26" s="1">
        <v>353097</v>
      </c>
      <c r="E26" s="2"/>
      <c r="F26" s="1">
        <v>355620</v>
      </c>
      <c r="G26" s="1"/>
      <c r="H26" s="1">
        <v>258750</v>
      </c>
      <c r="I26" s="1"/>
      <c r="J26" s="1">
        <v>265620</v>
      </c>
      <c r="K26" s="21"/>
      <c r="L26" s="21"/>
    </row>
    <row r="27" spans="1:12" ht="21.65" customHeight="1">
      <c r="A27" s="156" t="s">
        <v>233</v>
      </c>
      <c r="B27" s="102"/>
      <c r="C27" s="97"/>
      <c r="D27" s="1">
        <v>55601</v>
      </c>
      <c r="E27" s="2"/>
      <c r="F27" s="1">
        <v>53915</v>
      </c>
      <c r="G27" s="1"/>
      <c r="H27" s="1">
        <v>55601</v>
      </c>
      <c r="I27" s="1"/>
      <c r="J27" s="1">
        <v>53915</v>
      </c>
      <c r="K27" s="21"/>
      <c r="L27" s="21"/>
    </row>
    <row r="28" spans="1:12" ht="21.65" customHeight="1">
      <c r="A28" s="158" t="s">
        <v>24</v>
      </c>
      <c r="B28" s="102">
        <v>3</v>
      </c>
      <c r="C28" s="97"/>
      <c r="D28" s="1">
        <v>7504969</v>
      </c>
      <c r="E28" s="2"/>
      <c r="F28" s="1">
        <v>7286208</v>
      </c>
      <c r="G28" s="1"/>
      <c r="H28" s="1">
        <v>3354874</v>
      </c>
      <c r="I28" s="1"/>
      <c r="J28" s="1">
        <v>3354874</v>
      </c>
      <c r="K28" s="21"/>
      <c r="L28" s="21"/>
    </row>
    <row r="29" spans="1:12" ht="21.65" customHeight="1">
      <c r="A29" s="158" t="s">
        <v>25</v>
      </c>
      <c r="B29" s="102">
        <v>3</v>
      </c>
      <c r="C29" s="97"/>
      <c r="D29" s="1">
        <v>965405</v>
      </c>
      <c r="E29" s="2"/>
      <c r="F29" s="1">
        <v>953875</v>
      </c>
      <c r="G29" s="1"/>
      <c r="H29" s="1">
        <v>0</v>
      </c>
      <c r="I29" s="1"/>
      <c r="J29" s="1">
        <v>0</v>
      </c>
      <c r="K29" s="21"/>
      <c r="L29" s="21"/>
    </row>
    <row r="30" spans="1:12" ht="21.65" customHeight="1">
      <c r="A30" s="85" t="s">
        <v>26</v>
      </c>
      <c r="B30" s="102">
        <v>4</v>
      </c>
      <c r="C30" s="97"/>
      <c r="D30" s="1">
        <v>0</v>
      </c>
      <c r="E30" s="2"/>
      <c r="F30" s="1">
        <v>0</v>
      </c>
      <c r="G30" s="100"/>
      <c r="H30" s="1">
        <v>10489801</v>
      </c>
      <c r="I30" s="1"/>
      <c r="J30" s="1">
        <v>10464601</v>
      </c>
      <c r="K30" s="21"/>
      <c r="L30" s="21"/>
    </row>
    <row r="31" spans="1:12" ht="21.65" customHeight="1">
      <c r="A31" s="153" t="s">
        <v>27</v>
      </c>
      <c r="B31" s="102"/>
      <c r="C31" s="97"/>
      <c r="D31" s="1"/>
      <c r="E31" s="2"/>
      <c r="F31" s="1"/>
      <c r="G31" s="1"/>
      <c r="H31" s="1"/>
      <c r="I31" s="1"/>
      <c r="J31" s="1"/>
      <c r="K31" s="21"/>
      <c r="L31" s="21"/>
    </row>
    <row r="32" spans="1:12" ht="21.65" customHeight="1">
      <c r="A32" s="157" t="s">
        <v>16</v>
      </c>
      <c r="B32" s="102" t="s">
        <v>275</v>
      </c>
      <c r="C32" s="97"/>
      <c r="D32" s="1">
        <v>12139</v>
      </c>
      <c r="E32" s="2"/>
      <c r="F32" s="1">
        <v>22032</v>
      </c>
      <c r="G32" s="1"/>
      <c r="H32" s="1">
        <v>692040</v>
      </c>
      <c r="I32" s="1"/>
      <c r="J32" s="1">
        <v>899040</v>
      </c>
      <c r="K32" s="21"/>
      <c r="L32" s="21"/>
    </row>
    <row r="33" spans="1:12" ht="21.65" customHeight="1">
      <c r="A33" s="157" t="s">
        <v>17</v>
      </c>
      <c r="B33" s="102">
        <v>8</v>
      </c>
      <c r="C33" s="97"/>
      <c r="D33" s="1">
        <v>26747</v>
      </c>
      <c r="E33" s="2"/>
      <c r="F33" s="1">
        <v>21569</v>
      </c>
      <c r="G33" s="1"/>
      <c r="H33" s="1">
        <v>0</v>
      </c>
      <c r="I33" s="1"/>
      <c r="J33" s="1">
        <v>0</v>
      </c>
      <c r="K33" s="21"/>
      <c r="L33" s="21"/>
    </row>
    <row r="34" spans="1:12" ht="21.65" customHeight="1">
      <c r="A34" s="153" t="s">
        <v>28</v>
      </c>
      <c r="B34" s="102"/>
      <c r="C34" s="97"/>
      <c r="D34" s="1"/>
      <c r="E34" s="2"/>
      <c r="F34" s="1"/>
      <c r="G34" s="1"/>
      <c r="H34" s="1"/>
      <c r="I34" s="1"/>
      <c r="J34" s="1"/>
      <c r="K34" s="21"/>
      <c r="L34" s="21"/>
    </row>
    <row r="35" spans="1:12" ht="21.65" customHeight="1">
      <c r="A35" s="157" t="s">
        <v>29</v>
      </c>
      <c r="B35" s="102"/>
      <c r="C35" s="97"/>
      <c r="D35" s="1">
        <v>231751</v>
      </c>
      <c r="E35" s="2"/>
      <c r="F35" s="1">
        <v>240207</v>
      </c>
      <c r="G35" s="1"/>
      <c r="H35" s="1">
        <v>231751</v>
      </c>
      <c r="I35" s="1"/>
      <c r="J35" s="1">
        <v>240207</v>
      </c>
      <c r="K35" s="21"/>
      <c r="L35" s="21"/>
    </row>
    <row r="36" spans="1:12" ht="21.65" customHeight="1">
      <c r="A36" s="153" t="s">
        <v>30</v>
      </c>
      <c r="B36" s="102"/>
      <c r="C36" s="97"/>
      <c r="D36" s="1">
        <v>1255953</v>
      </c>
      <c r="E36" s="2"/>
      <c r="F36" s="1">
        <v>1269043</v>
      </c>
      <c r="G36" s="1"/>
      <c r="H36" s="1">
        <v>2810</v>
      </c>
      <c r="I36" s="1"/>
      <c r="J36" s="1">
        <v>2873</v>
      </c>
      <c r="K36" s="21"/>
      <c r="L36" s="21"/>
    </row>
    <row r="37" spans="1:12" ht="21.65" customHeight="1">
      <c r="A37" s="153" t="s">
        <v>31</v>
      </c>
      <c r="B37" s="102">
        <v>5</v>
      </c>
      <c r="C37" s="97"/>
      <c r="D37" s="1">
        <v>8907368</v>
      </c>
      <c r="E37" s="2"/>
      <c r="F37" s="1">
        <v>8881945</v>
      </c>
      <c r="G37" s="1"/>
      <c r="H37" s="1">
        <v>2296705</v>
      </c>
      <c r="I37" s="1"/>
      <c r="J37" s="1">
        <v>2292514</v>
      </c>
      <c r="K37" s="21"/>
      <c r="L37" s="21"/>
    </row>
    <row r="38" spans="1:12" ht="21.65" customHeight="1">
      <c r="A38" s="153" t="s">
        <v>32</v>
      </c>
      <c r="B38" s="102"/>
      <c r="C38" s="97"/>
      <c r="D38" s="1">
        <v>2473583</v>
      </c>
      <c r="E38" s="2"/>
      <c r="F38" s="1">
        <v>2603099</v>
      </c>
      <c r="G38" s="1"/>
      <c r="H38" s="1">
        <v>886000</v>
      </c>
      <c r="I38" s="1"/>
      <c r="J38" s="1">
        <v>894220</v>
      </c>
      <c r="K38" s="21"/>
      <c r="L38" s="21"/>
    </row>
    <row r="39" spans="1:12" ht="21.65" customHeight="1">
      <c r="A39" s="153" t="s">
        <v>33</v>
      </c>
      <c r="B39" s="102"/>
      <c r="C39" s="97"/>
      <c r="D39" s="1">
        <v>14790800</v>
      </c>
      <c r="E39" s="2"/>
      <c r="F39" s="1">
        <v>14794275</v>
      </c>
      <c r="G39" s="1"/>
      <c r="H39" s="1">
        <v>11372872</v>
      </c>
      <c r="I39" s="1"/>
      <c r="J39" s="1">
        <v>11372872</v>
      </c>
      <c r="K39" s="21"/>
      <c r="L39" s="21"/>
    </row>
    <row r="40" spans="1:12" ht="21.65" customHeight="1">
      <c r="A40" s="156" t="s">
        <v>34</v>
      </c>
      <c r="B40" s="102"/>
      <c r="C40" s="97"/>
      <c r="D40" s="1">
        <v>440037</v>
      </c>
      <c r="E40" s="2"/>
      <c r="F40" s="1">
        <v>458768</v>
      </c>
      <c r="G40" s="1"/>
      <c r="H40" s="1">
        <v>232535</v>
      </c>
      <c r="I40" s="1"/>
      <c r="J40" s="1">
        <v>260333</v>
      </c>
      <c r="K40" s="21"/>
      <c r="L40" s="21"/>
    </row>
    <row r="41" spans="1:12" ht="21.65" customHeight="1">
      <c r="A41" s="153" t="s">
        <v>35</v>
      </c>
      <c r="B41" s="102"/>
      <c r="C41" s="97"/>
      <c r="D41" s="1">
        <v>183715</v>
      </c>
      <c r="E41" s="2"/>
      <c r="F41" s="1">
        <v>212002</v>
      </c>
      <c r="G41" s="1"/>
      <c r="H41" s="1">
        <v>15548</v>
      </c>
      <c r="I41" s="1"/>
      <c r="J41" s="1">
        <v>34940</v>
      </c>
      <c r="K41" s="21"/>
      <c r="L41" s="21"/>
    </row>
    <row r="42" spans="1:12" ht="21.65" customHeight="1">
      <c r="A42" s="153" t="s">
        <v>36</v>
      </c>
      <c r="B42" s="102">
        <v>2</v>
      </c>
      <c r="C42" s="97"/>
      <c r="D42" s="1">
        <v>668290</v>
      </c>
      <c r="E42" s="2"/>
      <c r="F42" s="1">
        <v>644142</v>
      </c>
      <c r="G42" s="1"/>
      <c r="H42" s="1">
        <v>443647</v>
      </c>
      <c r="I42" s="1"/>
      <c r="J42" s="1">
        <v>436433</v>
      </c>
      <c r="K42" s="21"/>
      <c r="L42" s="21"/>
    </row>
    <row r="43" spans="1:12" ht="21.65" customHeight="1">
      <c r="A43" s="96" t="s">
        <v>37</v>
      </c>
      <c r="B43" s="102"/>
      <c r="C43" s="97"/>
      <c r="D43" s="52">
        <f>SUM(D25:D42)</f>
        <v>37897274</v>
      </c>
      <c r="E43" s="2"/>
      <c r="F43" s="52">
        <f>SUM(F25:F42)</f>
        <v>37824503</v>
      </c>
      <c r="G43" s="1"/>
      <c r="H43" s="52">
        <f>SUM(H25:H42)</f>
        <v>30337527</v>
      </c>
      <c r="I43" s="1"/>
      <c r="J43" s="52">
        <f>SUM(J25:J42)</f>
        <v>30577035</v>
      </c>
      <c r="K43" s="21"/>
      <c r="L43" s="21"/>
    </row>
    <row r="44" spans="1:12" ht="17.899999999999999" customHeight="1">
      <c r="A44" s="96"/>
      <c r="B44" s="102"/>
      <c r="C44" s="97"/>
      <c r="D44" s="104"/>
      <c r="E44" s="105"/>
      <c r="F44" s="104"/>
      <c r="G44" s="104"/>
      <c r="H44" s="104"/>
      <c r="I44" s="104"/>
      <c r="J44" s="104"/>
      <c r="K44" s="21"/>
      <c r="L44" s="21"/>
    </row>
    <row r="45" spans="1:12" ht="21.65" customHeight="1" thickBot="1">
      <c r="A45" s="96" t="s">
        <v>38</v>
      </c>
      <c r="B45" s="102"/>
      <c r="C45" s="97"/>
      <c r="D45" s="53">
        <f>SUM(D22,D43)</f>
        <v>44047491</v>
      </c>
      <c r="E45" s="105"/>
      <c r="F45" s="53">
        <f>SUM(F22,F43)</f>
        <v>43668595</v>
      </c>
      <c r="G45" s="104"/>
      <c r="H45" s="53">
        <f>SUM(H22,H43)</f>
        <v>35968759</v>
      </c>
      <c r="I45" s="104"/>
      <c r="J45" s="53">
        <f>SUM(J22,J43)</f>
        <v>35726148</v>
      </c>
      <c r="K45" s="21"/>
      <c r="L45" s="21"/>
    </row>
    <row r="46" spans="1:12" ht="10.5" customHeight="1" thickTop="1">
      <c r="A46" s="91"/>
      <c r="B46" s="106"/>
      <c r="C46" s="106"/>
      <c r="D46" s="106"/>
      <c r="E46" s="107"/>
      <c r="F46" s="107"/>
      <c r="G46" s="107"/>
      <c r="H46" s="106"/>
      <c r="I46" s="107"/>
      <c r="J46" s="103"/>
      <c r="K46" s="21"/>
      <c r="L46" s="21"/>
    </row>
    <row r="47" spans="1:12" ht="23.15" customHeight="1">
      <c r="A47" s="96" t="s">
        <v>0</v>
      </c>
      <c r="D47" s="85"/>
      <c r="E47" s="108"/>
      <c r="G47" s="108"/>
      <c r="H47" s="85"/>
      <c r="I47" s="108"/>
      <c r="J47" s="108"/>
      <c r="K47" s="21"/>
      <c r="L47" s="21"/>
    </row>
    <row r="48" spans="1:12" ht="21.65" customHeight="1">
      <c r="A48" s="96" t="s">
        <v>1</v>
      </c>
      <c r="D48" s="85"/>
      <c r="E48" s="108"/>
      <c r="G48" s="108"/>
      <c r="H48" s="85"/>
      <c r="I48" s="108"/>
      <c r="J48" s="108"/>
      <c r="K48" s="21"/>
      <c r="L48" s="21"/>
    </row>
    <row r="49" spans="1:12" ht="21.65" customHeight="1">
      <c r="A49" s="96"/>
      <c r="D49" s="171" t="s">
        <v>2</v>
      </c>
      <c r="E49" s="171"/>
      <c r="F49" s="171"/>
      <c r="G49" s="109"/>
      <c r="H49" s="171" t="s">
        <v>3</v>
      </c>
      <c r="I49" s="171"/>
      <c r="J49" s="171"/>
      <c r="K49" s="21"/>
      <c r="L49" s="21"/>
    </row>
    <row r="50" spans="1:12" ht="21.65" customHeight="1">
      <c r="B50" s="88"/>
      <c r="C50" s="88"/>
      <c r="D50" s="93" t="s">
        <v>266</v>
      </c>
      <c r="E50" s="94"/>
      <c r="F50" s="93" t="s">
        <v>4</v>
      </c>
      <c r="G50" s="95"/>
      <c r="H50" s="93" t="s">
        <v>266</v>
      </c>
      <c r="I50" s="94"/>
      <c r="J50" s="93" t="s">
        <v>4</v>
      </c>
      <c r="K50" s="21"/>
      <c r="L50" s="21"/>
    </row>
    <row r="51" spans="1:12" ht="21.65" customHeight="1">
      <c r="A51" s="96" t="s">
        <v>39</v>
      </c>
      <c r="B51" s="97" t="s">
        <v>6</v>
      </c>
      <c r="C51" s="88"/>
      <c r="D51" s="93">
        <v>2569</v>
      </c>
      <c r="E51" s="99"/>
      <c r="F51" s="93">
        <v>2568</v>
      </c>
      <c r="G51" s="99"/>
      <c r="H51" s="93">
        <v>2569</v>
      </c>
      <c r="I51" s="99"/>
      <c r="J51" s="93">
        <v>2568</v>
      </c>
      <c r="K51" s="21"/>
      <c r="L51" s="21"/>
    </row>
    <row r="52" spans="1:12" ht="24" customHeight="1">
      <c r="C52" s="88"/>
      <c r="D52" s="88" t="s">
        <v>7</v>
      </c>
      <c r="E52" s="93"/>
      <c r="F52" s="93"/>
      <c r="G52" s="93"/>
      <c r="H52" s="88" t="s">
        <v>7</v>
      </c>
      <c r="I52" s="93"/>
      <c r="J52" s="93"/>
      <c r="K52" s="21"/>
      <c r="L52" s="21"/>
    </row>
    <row r="53" spans="1:12" ht="24" customHeight="1">
      <c r="A53" s="96"/>
      <c r="B53" s="97"/>
      <c r="C53" s="88"/>
      <c r="D53" s="170" t="s">
        <v>8</v>
      </c>
      <c r="E53" s="170"/>
      <c r="F53" s="170"/>
      <c r="G53" s="170"/>
      <c r="H53" s="170"/>
      <c r="I53" s="170"/>
      <c r="J53" s="170"/>
      <c r="K53" s="21"/>
      <c r="L53" s="21"/>
    </row>
    <row r="54" spans="1:12" ht="22.5" customHeight="1">
      <c r="A54" s="155" t="s">
        <v>40</v>
      </c>
      <c r="B54" s="88"/>
      <c r="C54" s="88"/>
      <c r="D54" s="85"/>
      <c r="E54" s="103"/>
      <c r="F54" s="103"/>
      <c r="G54" s="103"/>
      <c r="H54" s="85"/>
      <c r="I54" s="103"/>
      <c r="J54" s="103"/>
      <c r="K54" s="21"/>
      <c r="L54" s="21"/>
    </row>
    <row r="55" spans="1:12" ht="21.65" customHeight="1">
      <c r="A55" s="153" t="s">
        <v>41</v>
      </c>
      <c r="B55" s="97" t="s">
        <v>276</v>
      </c>
      <c r="C55" s="97"/>
      <c r="D55" s="1">
        <v>1977073</v>
      </c>
      <c r="E55" s="3"/>
      <c r="F55" s="3">
        <v>1079632</v>
      </c>
      <c r="G55" s="3"/>
      <c r="H55" s="1">
        <v>1470000</v>
      </c>
      <c r="I55" s="3"/>
      <c r="J55" s="3">
        <v>700000</v>
      </c>
      <c r="K55" s="21"/>
      <c r="L55" s="21"/>
    </row>
    <row r="56" spans="1:12" ht="23.15" customHeight="1">
      <c r="A56" s="156" t="s">
        <v>42</v>
      </c>
      <c r="B56" s="97">
        <v>2</v>
      </c>
      <c r="C56" s="97"/>
      <c r="D56" s="1">
        <v>3108405</v>
      </c>
      <c r="E56" s="3"/>
      <c r="F56" s="3">
        <v>3109235</v>
      </c>
      <c r="G56" s="3"/>
      <c r="H56" s="1">
        <v>1907217</v>
      </c>
      <c r="I56" s="3"/>
      <c r="J56" s="3">
        <v>1809062</v>
      </c>
      <c r="K56" s="21"/>
      <c r="L56" s="21"/>
    </row>
    <row r="57" spans="1:12" ht="23.15" customHeight="1">
      <c r="A57" s="156" t="s">
        <v>43</v>
      </c>
      <c r="B57" s="102" t="s">
        <v>275</v>
      </c>
      <c r="C57" s="97"/>
      <c r="D57" s="1">
        <v>12336</v>
      </c>
      <c r="E57" s="3"/>
      <c r="F57" s="3">
        <v>12336</v>
      </c>
      <c r="G57" s="3"/>
      <c r="H57" s="1">
        <v>118074</v>
      </c>
      <c r="I57" s="3"/>
      <c r="J57" s="3">
        <v>0</v>
      </c>
      <c r="K57" s="21"/>
      <c r="L57" s="21"/>
    </row>
    <row r="58" spans="1:12" ht="21.65" customHeight="1">
      <c r="A58" s="153" t="s">
        <v>44</v>
      </c>
      <c r="B58" s="97">
        <v>8</v>
      </c>
      <c r="C58" s="97"/>
      <c r="D58" s="1">
        <v>2996627</v>
      </c>
      <c r="E58" s="3"/>
      <c r="F58" s="3">
        <v>3692797</v>
      </c>
      <c r="G58" s="3"/>
      <c r="H58" s="1">
        <v>2996627</v>
      </c>
      <c r="I58" s="3"/>
      <c r="J58" s="3">
        <v>3692797</v>
      </c>
      <c r="K58" s="21"/>
      <c r="L58" s="21"/>
    </row>
    <row r="59" spans="1:12" ht="21.65" customHeight="1">
      <c r="A59" s="153" t="s">
        <v>45</v>
      </c>
      <c r="B59" s="97"/>
      <c r="C59" s="97"/>
      <c r="D59" s="3"/>
      <c r="E59" s="3"/>
      <c r="F59" s="3"/>
      <c r="G59" s="3"/>
      <c r="H59" s="3"/>
      <c r="I59" s="3"/>
      <c r="J59" s="3"/>
      <c r="K59" s="21"/>
      <c r="L59" s="21"/>
    </row>
    <row r="60" spans="1:12" ht="21.65" customHeight="1">
      <c r="A60" s="153" t="s">
        <v>46</v>
      </c>
      <c r="B60" s="97" t="s">
        <v>276</v>
      </c>
      <c r="C60" s="97"/>
      <c r="D60" s="1">
        <v>481488</v>
      </c>
      <c r="E60" s="3"/>
      <c r="F60" s="3">
        <v>522881</v>
      </c>
      <c r="G60" s="3"/>
      <c r="H60" s="1">
        <v>162723</v>
      </c>
      <c r="I60" s="3"/>
      <c r="J60" s="3">
        <v>163031</v>
      </c>
      <c r="K60" s="21"/>
      <c r="L60" s="21"/>
    </row>
    <row r="61" spans="1:12" ht="21.65" customHeight="1">
      <c r="A61" s="153" t="s">
        <v>295</v>
      </c>
      <c r="B61" s="97"/>
      <c r="C61" s="97"/>
      <c r="D61" s="1"/>
      <c r="E61" s="3"/>
      <c r="F61" s="3"/>
      <c r="G61" s="3"/>
      <c r="H61" s="1"/>
      <c r="I61" s="3"/>
      <c r="J61" s="3"/>
      <c r="K61" s="21"/>
      <c r="L61" s="21"/>
    </row>
    <row r="62" spans="1:12" ht="21.65" customHeight="1">
      <c r="A62" s="153" t="s">
        <v>46</v>
      </c>
      <c r="B62" s="102" t="s">
        <v>275</v>
      </c>
      <c r="C62" s="97"/>
      <c r="D62" s="1">
        <v>10000</v>
      </c>
      <c r="E62" s="3"/>
      <c r="F62" s="3">
        <v>0</v>
      </c>
      <c r="G62" s="3"/>
      <c r="H62" s="1">
        <v>0</v>
      </c>
      <c r="I62" s="3"/>
      <c r="J62" s="3">
        <v>0</v>
      </c>
      <c r="K62" s="21"/>
      <c r="L62" s="21"/>
    </row>
    <row r="63" spans="1:12" ht="21.65" customHeight="1">
      <c r="A63" s="153" t="s">
        <v>296</v>
      </c>
      <c r="B63" s="97"/>
      <c r="C63" s="97"/>
      <c r="D63" s="1"/>
      <c r="E63" s="3"/>
      <c r="F63" s="3"/>
      <c r="G63" s="3"/>
      <c r="H63" s="1"/>
      <c r="I63" s="3"/>
      <c r="J63" s="3"/>
      <c r="K63" s="21"/>
      <c r="L63" s="21"/>
    </row>
    <row r="64" spans="1:12" ht="21.65" customHeight="1">
      <c r="A64" s="153" t="s">
        <v>46</v>
      </c>
      <c r="B64" s="97">
        <v>8</v>
      </c>
      <c r="C64" s="97"/>
      <c r="D64" s="1">
        <v>22550</v>
      </c>
      <c r="E64" s="3"/>
      <c r="F64" s="3">
        <v>0</v>
      </c>
      <c r="G64" s="3"/>
      <c r="H64" s="1">
        <v>0</v>
      </c>
      <c r="I64" s="3"/>
      <c r="J64" s="3">
        <v>0</v>
      </c>
      <c r="K64" s="21"/>
      <c r="L64" s="21"/>
    </row>
    <row r="65" spans="1:12" ht="23.15" customHeight="1">
      <c r="A65" s="153" t="s">
        <v>47</v>
      </c>
      <c r="B65" s="97"/>
      <c r="C65" s="97"/>
      <c r="D65" s="1">
        <v>662061</v>
      </c>
      <c r="E65" s="3"/>
      <c r="F65" s="3">
        <v>670687</v>
      </c>
      <c r="G65" s="3"/>
      <c r="H65" s="1">
        <v>223140</v>
      </c>
      <c r="I65" s="3"/>
      <c r="J65" s="3">
        <v>218429</v>
      </c>
      <c r="K65" s="21"/>
      <c r="L65" s="21"/>
    </row>
    <row r="66" spans="1:12" ht="21.65" customHeight="1">
      <c r="A66" s="156" t="s">
        <v>48</v>
      </c>
      <c r="B66" s="97"/>
      <c r="C66" s="97"/>
      <c r="D66" s="1">
        <v>65364</v>
      </c>
      <c r="E66" s="3"/>
      <c r="F66" s="3">
        <v>76590</v>
      </c>
      <c r="G66" s="3"/>
      <c r="H66" s="1">
        <v>0</v>
      </c>
      <c r="I66" s="3"/>
      <c r="J66" s="3">
        <v>0</v>
      </c>
      <c r="K66" s="21"/>
      <c r="L66" s="21"/>
    </row>
    <row r="67" spans="1:12" ht="23.15" customHeight="1">
      <c r="A67" s="153" t="s">
        <v>49</v>
      </c>
      <c r="B67" s="97"/>
      <c r="C67" s="97"/>
      <c r="D67" s="1">
        <v>159040</v>
      </c>
      <c r="E67" s="3"/>
      <c r="F67" s="3">
        <v>158933</v>
      </c>
      <c r="G67" s="3"/>
      <c r="H67" s="1">
        <v>56124</v>
      </c>
      <c r="I67" s="3"/>
      <c r="J67" s="3">
        <v>47349</v>
      </c>
      <c r="K67" s="21"/>
      <c r="L67" s="21"/>
    </row>
    <row r="68" spans="1:12" ht="23.15" customHeight="1">
      <c r="A68" s="96" t="s">
        <v>50</v>
      </c>
      <c r="B68" s="97"/>
      <c r="C68" s="97"/>
      <c r="D68" s="52">
        <f>SUM(D55:D67)</f>
        <v>9494944</v>
      </c>
      <c r="E68" s="3"/>
      <c r="F68" s="52">
        <f>SUM(F55:F67)</f>
        <v>9323091</v>
      </c>
      <c r="G68" s="3"/>
      <c r="H68" s="52">
        <f>SUM(H55:H67)</f>
        <v>6933905</v>
      </c>
      <c r="I68" s="3"/>
      <c r="J68" s="52">
        <f>SUM(J55:J67)</f>
        <v>6630668</v>
      </c>
      <c r="K68" s="21"/>
      <c r="L68" s="21"/>
    </row>
    <row r="69" spans="1:12" ht="17.899999999999999" customHeight="1">
      <c r="B69" s="97"/>
      <c r="C69" s="97"/>
      <c r="D69" s="110"/>
      <c r="E69" s="110"/>
      <c r="F69" s="110"/>
      <c r="G69" s="110"/>
      <c r="H69" s="110"/>
      <c r="I69" s="110"/>
      <c r="J69" s="110"/>
      <c r="K69" s="21"/>
      <c r="L69" s="21"/>
    </row>
    <row r="70" spans="1:12" ht="23.15" customHeight="1">
      <c r="A70" s="155" t="s">
        <v>51</v>
      </c>
      <c r="B70" s="97"/>
      <c r="C70" s="97"/>
      <c r="D70" s="110"/>
      <c r="E70" s="111"/>
      <c r="F70" s="111"/>
      <c r="G70" s="111"/>
      <c r="H70" s="110"/>
      <c r="I70" s="111"/>
      <c r="J70" s="111"/>
      <c r="K70" s="21"/>
      <c r="L70" s="21"/>
    </row>
    <row r="71" spans="1:12" ht="21.65" customHeight="1">
      <c r="A71" s="85" t="s">
        <v>52</v>
      </c>
      <c r="B71" s="102"/>
      <c r="C71" s="97"/>
      <c r="D71" s="110"/>
      <c r="E71" s="110"/>
      <c r="F71" s="110"/>
      <c r="G71" s="110"/>
      <c r="H71" s="110"/>
      <c r="I71" s="110"/>
      <c r="J71" s="110"/>
      <c r="K71" s="21"/>
      <c r="L71" s="21"/>
    </row>
    <row r="72" spans="1:12" ht="21.65" customHeight="1">
      <c r="A72" s="157" t="s">
        <v>53</v>
      </c>
      <c r="B72" s="97" t="s">
        <v>276</v>
      </c>
      <c r="C72" s="97"/>
      <c r="D72" s="1">
        <v>1857722</v>
      </c>
      <c r="E72" s="3"/>
      <c r="F72" s="3">
        <v>1969393</v>
      </c>
      <c r="G72" s="3"/>
      <c r="H72" s="1">
        <v>798095</v>
      </c>
      <c r="I72" s="3"/>
      <c r="J72" s="3">
        <v>838470</v>
      </c>
      <c r="K72" s="21"/>
      <c r="L72" s="21"/>
    </row>
    <row r="73" spans="1:12" ht="21.65" customHeight="1">
      <c r="A73" s="157" t="s">
        <v>279</v>
      </c>
      <c r="B73" s="102" t="s">
        <v>275</v>
      </c>
      <c r="C73" s="97"/>
      <c r="D73" s="1">
        <v>33485</v>
      </c>
      <c r="E73" s="3"/>
      <c r="F73" s="3">
        <v>43485</v>
      </c>
      <c r="G73" s="3"/>
      <c r="H73" s="1">
        <v>150000</v>
      </c>
      <c r="I73" s="3"/>
      <c r="J73" s="3">
        <v>177000</v>
      </c>
      <c r="K73" s="21"/>
      <c r="L73" s="21"/>
    </row>
    <row r="74" spans="1:12" ht="21.65" customHeight="1">
      <c r="A74" s="157" t="s">
        <v>54</v>
      </c>
      <c r="B74" s="97">
        <v>8</v>
      </c>
      <c r="C74" s="97"/>
      <c r="D74" s="1">
        <v>0</v>
      </c>
      <c r="E74" s="3"/>
      <c r="F74" s="3">
        <v>22550</v>
      </c>
      <c r="G74" s="3"/>
      <c r="H74" s="1">
        <v>0</v>
      </c>
      <c r="I74" s="3"/>
      <c r="J74" s="3">
        <v>0</v>
      </c>
      <c r="K74" s="21"/>
      <c r="L74" s="21"/>
    </row>
    <row r="75" spans="1:12" ht="21.65" customHeight="1">
      <c r="A75" s="156" t="s">
        <v>55</v>
      </c>
      <c r="B75" s="97"/>
      <c r="C75" s="97"/>
      <c r="D75" s="1">
        <v>2121736</v>
      </c>
      <c r="E75" s="3"/>
      <c r="F75" s="3">
        <v>2186153</v>
      </c>
      <c r="G75" s="3"/>
      <c r="H75" s="1">
        <v>750148</v>
      </c>
      <c r="I75" s="3"/>
      <c r="J75" s="3">
        <v>761974</v>
      </c>
      <c r="K75" s="21"/>
      <c r="L75" s="21"/>
    </row>
    <row r="76" spans="1:12" ht="21.65" customHeight="1">
      <c r="A76" s="156" t="s">
        <v>56</v>
      </c>
      <c r="B76" s="97"/>
      <c r="C76" s="97"/>
      <c r="D76" s="1">
        <v>23325</v>
      </c>
      <c r="E76" s="3"/>
      <c r="F76" s="3">
        <v>23695</v>
      </c>
      <c r="G76" s="3"/>
      <c r="H76" s="1">
        <v>0</v>
      </c>
      <c r="I76" s="3"/>
      <c r="J76" s="3">
        <v>0</v>
      </c>
      <c r="K76" s="21"/>
      <c r="L76" s="21"/>
    </row>
    <row r="77" spans="1:12" ht="21.65" customHeight="1">
      <c r="A77" s="153" t="s">
        <v>57</v>
      </c>
      <c r="B77" s="97">
        <v>8</v>
      </c>
      <c r="C77" s="97"/>
      <c r="D77" s="1">
        <v>5365408</v>
      </c>
      <c r="E77" s="3"/>
      <c r="F77" s="3">
        <v>5357569</v>
      </c>
      <c r="G77" s="3"/>
      <c r="H77" s="1">
        <v>5365408</v>
      </c>
      <c r="I77" s="3"/>
      <c r="J77" s="3">
        <v>5357569</v>
      </c>
      <c r="K77" s="21"/>
      <c r="L77" s="21"/>
    </row>
    <row r="78" spans="1:12" ht="23.15" customHeight="1">
      <c r="A78" s="153" t="s">
        <v>58</v>
      </c>
      <c r="B78" s="97"/>
      <c r="C78" s="97"/>
      <c r="D78" s="1">
        <v>147562</v>
      </c>
      <c r="E78" s="3"/>
      <c r="F78" s="3">
        <v>150615</v>
      </c>
      <c r="G78" s="3"/>
      <c r="H78" s="1">
        <v>0</v>
      </c>
      <c r="I78" s="3"/>
      <c r="J78" s="3">
        <v>0</v>
      </c>
      <c r="K78" s="21"/>
      <c r="L78" s="21"/>
    </row>
    <row r="79" spans="1:12" ht="23.15" customHeight="1">
      <c r="A79" s="153" t="s">
        <v>59</v>
      </c>
      <c r="B79" s="97"/>
      <c r="C79" s="97"/>
      <c r="D79" s="1">
        <v>470333</v>
      </c>
      <c r="E79" s="3"/>
      <c r="F79" s="3">
        <v>476152</v>
      </c>
      <c r="G79" s="3"/>
      <c r="H79" s="1">
        <v>318294</v>
      </c>
      <c r="I79" s="3"/>
      <c r="J79" s="3">
        <v>327263</v>
      </c>
      <c r="K79" s="21"/>
      <c r="L79" s="21"/>
    </row>
    <row r="80" spans="1:12" ht="23.15" customHeight="1">
      <c r="A80" s="153" t="s">
        <v>60</v>
      </c>
      <c r="B80" s="97">
        <v>8</v>
      </c>
      <c r="C80" s="97"/>
      <c r="D80" s="1">
        <v>49580</v>
      </c>
      <c r="E80" s="3"/>
      <c r="F80" s="3">
        <v>80064</v>
      </c>
      <c r="G80" s="3"/>
      <c r="H80" s="1">
        <v>0</v>
      </c>
      <c r="I80" s="3"/>
      <c r="J80" s="3">
        <v>0</v>
      </c>
      <c r="K80" s="21"/>
      <c r="L80" s="21"/>
    </row>
    <row r="81" spans="1:12" ht="23.15" customHeight="1">
      <c r="A81" s="153" t="s">
        <v>61</v>
      </c>
      <c r="B81" s="97"/>
      <c r="C81" s="97"/>
      <c r="D81" s="1">
        <v>105400</v>
      </c>
      <c r="E81" s="3"/>
      <c r="F81" s="3">
        <v>121774</v>
      </c>
      <c r="G81" s="3"/>
      <c r="H81" s="1">
        <v>39394</v>
      </c>
      <c r="I81" s="3"/>
      <c r="J81" s="3">
        <v>38987</v>
      </c>
      <c r="K81" s="21"/>
      <c r="L81" s="21"/>
    </row>
    <row r="82" spans="1:12" ht="23.15" customHeight="1">
      <c r="A82" s="96" t="s">
        <v>62</v>
      </c>
      <c r="B82" s="97"/>
      <c r="C82" s="97"/>
      <c r="D82" s="52">
        <f>SUM(D72:D81)</f>
        <v>10174551</v>
      </c>
      <c r="E82" s="4"/>
      <c r="F82" s="52">
        <f>SUM(F72:F81)</f>
        <v>10431450</v>
      </c>
      <c r="G82" s="4"/>
      <c r="H82" s="52">
        <f>SUM(H72:H81)</f>
        <v>7421339</v>
      </c>
      <c r="I82" s="4"/>
      <c r="J82" s="52">
        <f>SUM(J72:J81)</f>
        <v>7501263</v>
      </c>
      <c r="K82" s="21"/>
      <c r="L82" s="21"/>
    </row>
    <row r="83" spans="1:12" ht="17.899999999999999" customHeight="1">
      <c r="A83" s="96"/>
      <c r="B83" s="97"/>
      <c r="C83" s="97"/>
      <c r="D83" s="104"/>
      <c r="E83" s="104"/>
      <c r="F83" s="104"/>
      <c r="G83" s="104"/>
      <c r="H83" s="104"/>
      <c r="I83" s="104"/>
      <c r="J83" s="104"/>
      <c r="K83" s="21"/>
      <c r="L83" s="21"/>
    </row>
    <row r="84" spans="1:12" ht="23.15" customHeight="1">
      <c r="A84" s="96" t="s">
        <v>63</v>
      </c>
      <c r="B84" s="97"/>
      <c r="C84" s="97"/>
      <c r="D84" s="54">
        <f>SUM(D68,D82)</f>
        <v>19669495</v>
      </c>
      <c r="E84" s="4"/>
      <c r="F84" s="54">
        <f>SUM(F68,F82)</f>
        <v>19754541</v>
      </c>
      <c r="G84" s="4"/>
      <c r="H84" s="54">
        <f>SUM(H68,H82)</f>
        <v>14355244</v>
      </c>
      <c r="I84" s="4"/>
      <c r="J84" s="54">
        <f>SUM(J68,J82)</f>
        <v>14131931</v>
      </c>
      <c r="K84" s="21"/>
      <c r="L84" s="21"/>
    </row>
    <row r="85" spans="1:12" ht="7.5" customHeight="1">
      <c r="A85" s="96"/>
      <c r="B85" s="97"/>
      <c r="C85" s="97"/>
      <c r="D85" s="104"/>
      <c r="E85" s="104"/>
      <c r="F85" s="104"/>
      <c r="G85" s="104"/>
      <c r="H85" s="104"/>
      <c r="I85" s="104"/>
      <c r="J85" s="104"/>
      <c r="K85" s="21"/>
      <c r="L85" s="21"/>
    </row>
    <row r="86" spans="1:12" ht="23.15" customHeight="1">
      <c r="A86" s="84" t="s">
        <v>0</v>
      </c>
      <c r="D86" s="110"/>
      <c r="E86" s="112"/>
      <c r="F86" s="111"/>
      <c r="G86" s="112"/>
      <c r="H86" s="110"/>
      <c r="I86" s="112"/>
      <c r="J86" s="112"/>
      <c r="K86" s="21"/>
      <c r="L86" s="21"/>
    </row>
    <row r="87" spans="1:12" ht="21.65" customHeight="1">
      <c r="A87" s="84" t="s">
        <v>1</v>
      </c>
      <c r="D87" s="110"/>
      <c r="E87" s="112"/>
      <c r="F87" s="111"/>
      <c r="G87" s="112"/>
      <c r="H87" s="110"/>
      <c r="I87" s="112"/>
      <c r="J87" s="112"/>
      <c r="K87" s="21"/>
      <c r="L87" s="21"/>
    </row>
    <row r="88" spans="1:12" ht="21.65" customHeight="1">
      <c r="A88" s="84"/>
      <c r="D88" s="171" t="s">
        <v>2</v>
      </c>
      <c r="E88" s="171"/>
      <c r="F88" s="171"/>
      <c r="G88" s="112"/>
      <c r="H88" s="171" t="s">
        <v>3</v>
      </c>
      <c r="I88" s="171"/>
      <c r="J88" s="171"/>
      <c r="K88" s="21"/>
      <c r="L88" s="21"/>
    </row>
    <row r="89" spans="1:12" ht="21.65" customHeight="1">
      <c r="A89" s="159"/>
      <c r="B89" s="88"/>
      <c r="C89" s="88"/>
      <c r="D89" s="93" t="s">
        <v>266</v>
      </c>
      <c r="E89" s="94"/>
      <c r="F89" s="93" t="s">
        <v>4</v>
      </c>
      <c r="G89" s="95"/>
      <c r="H89" s="93" t="s">
        <v>266</v>
      </c>
      <c r="I89" s="94"/>
      <c r="J89" s="93" t="s">
        <v>4</v>
      </c>
      <c r="K89" s="21"/>
      <c r="L89" s="21"/>
    </row>
    <row r="90" spans="1:12" ht="21.65" customHeight="1">
      <c r="A90" s="96" t="s">
        <v>39</v>
      </c>
      <c r="B90" s="97"/>
      <c r="C90" s="88"/>
      <c r="D90" s="93">
        <v>2569</v>
      </c>
      <c r="E90" s="99"/>
      <c r="F90" s="93">
        <v>2568</v>
      </c>
      <c r="G90" s="99"/>
      <c r="H90" s="93">
        <v>2569</v>
      </c>
      <c r="I90" s="99"/>
      <c r="J90" s="93">
        <v>2568</v>
      </c>
      <c r="K90" s="21"/>
      <c r="L90" s="21"/>
    </row>
    <row r="91" spans="1:12" ht="24" customHeight="1">
      <c r="C91" s="97"/>
      <c r="D91" s="113" t="s">
        <v>7</v>
      </c>
      <c r="E91" s="114"/>
      <c r="F91" s="114"/>
      <c r="G91" s="114"/>
      <c r="H91" s="113" t="s">
        <v>7</v>
      </c>
      <c r="I91" s="114"/>
      <c r="J91" s="114"/>
      <c r="K91" s="21"/>
      <c r="L91" s="21"/>
    </row>
    <row r="92" spans="1:12" ht="24" customHeight="1">
      <c r="A92" s="84"/>
      <c r="B92" s="97"/>
      <c r="C92" s="97"/>
      <c r="D92" s="170" t="s">
        <v>8</v>
      </c>
      <c r="E92" s="170"/>
      <c r="F92" s="170"/>
      <c r="G92" s="170"/>
      <c r="H92" s="170"/>
      <c r="I92" s="170"/>
      <c r="J92" s="170"/>
      <c r="K92" s="21"/>
      <c r="L92" s="21"/>
    </row>
    <row r="93" spans="1:12" ht="21.65" customHeight="1">
      <c r="A93" s="155" t="s">
        <v>64</v>
      </c>
      <c r="B93" s="97"/>
      <c r="C93" s="97"/>
      <c r="D93" s="110"/>
      <c r="E93" s="112"/>
      <c r="F93" s="111"/>
      <c r="G93" s="112"/>
      <c r="H93" s="110"/>
      <c r="I93" s="112"/>
      <c r="J93" s="112"/>
      <c r="K93" s="21"/>
      <c r="L93" s="21"/>
    </row>
    <row r="94" spans="1:12" ht="21.65" customHeight="1">
      <c r="A94" s="153" t="s">
        <v>65</v>
      </c>
      <c r="B94" s="97"/>
      <c r="C94" s="97"/>
      <c r="D94" s="110"/>
      <c r="E94" s="110"/>
      <c r="F94" s="110"/>
      <c r="G94" s="110"/>
      <c r="H94" s="110"/>
      <c r="I94" s="110"/>
      <c r="J94" s="110"/>
      <c r="K94" s="21"/>
      <c r="L94" s="21"/>
    </row>
    <row r="95" spans="1:12" ht="21.65" customHeight="1">
      <c r="A95" s="153" t="s">
        <v>66</v>
      </c>
      <c r="B95" s="97"/>
      <c r="C95" s="97"/>
      <c r="D95" s="110"/>
      <c r="E95" s="110"/>
      <c r="F95" s="110"/>
      <c r="G95" s="110"/>
      <c r="H95" s="110"/>
      <c r="I95" s="110"/>
      <c r="J95" s="110"/>
      <c r="K95" s="21"/>
      <c r="L95" s="21"/>
    </row>
    <row r="96" spans="1:12" ht="21.65" customHeight="1" thickBot="1">
      <c r="A96" s="160" t="s">
        <v>215</v>
      </c>
      <c r="B96" s="97"/>
      <c r="C96" s="97"/>
      <c r="D96" s="5">
        <v>905510</v>
      </c>
      <c r="E96" s="3"/>
      <c r="F96" s="3">
        <v>905510</v>
      </c>
      <c r="G96" s="3"/>
      <c r="H96" s="5">
        <v>905510</v>
      </c>
      <c r="I96" s="3"/>
      <c r="J96" s="5">
        <v>905510</v>
      </c>
      <c r="K96" s="21"/>
      <c r="L96" s="21"/>
    </row>
    <row r="97" spans="1:12" ht="21.65" customHeight="1" thickTop="1">
      <c r="A97" s="153" t="s">
        <v>67</v>
      </c>
      <c r="B97" s="97"/>
      <c r="C97" s="97"/>
      <c r="D97" s="3"/>
      <c r="E97" s="110"/>
      <c r="F97" s="6"/>
      <c r="G97" s="3"/>
      <c r="H97" s="3"/>
      <c r="I97" s="3"/>
      <c r="J97" s="3"/>
      <c r="K97" s="21"/>
      <c r="L97" s="21"/>
    </row>
    <row r="98" spans="1:12" ht="21.65" customHeight="1">
      <c r="A98" s="160" t="s">
        <v>215</v>
      </c>
      <c r="B98" s="97"/>
      <c r="C98" s="97"/>
      <c r="D98" s="3">
        <v>905510</v>
      </c>
      <c r="E98" s="110"/>
      <c r="F98" s="7">
        <v>905510</v>
      </c>
      <c r="G98" s="3"/>
      <c r="H98" s="3">
        <v>905510</v>
      </c>
      <c r="I98" s="3"/>
      <c r="J98" s="3">
        <v>905510</v>
      </c>
      <c r="K98" s="21"/>
      <c r="L98" s="21"/>
    </row>
    <row r="99" spans="1:12" ht="21.65" customHeight="1">
      <c r="A99" s="153" t="s">
        <v>68</v>
      </c>
      <c r="B99" s="97"/>
      <c r="C99" s="97"/>
      <c r="D99" s="3">
        <v>19876970</v>
      </c>
      <c r="E99" s="3"/>
      <c r="F99" s="3">
        <v>19876970</v>
      </c>
      <c r="G99" s="3"/>
      <c r="H99" s="3">
        <v>19876970</v>
      </c>
      <c r="I99" s="3"/>
      <c r="J99" s="3">
        <v>19876970</v>
      </c>
      <c r="K99" s="21"/>
      <c r="L99" s="21"/>
    </row>
    <row r="100" spans="1:12" ht="21.65" customHeight="1">
      <c r="A100" s="153" t="s">
        <v>69</v>
      </c>
      <c r="B100" s="97"/>
      <c r="C100" s="97"/>
      <c r="D100" s="3">
        <v>390969</v>
      </c>
      <c r="E100" s="3"/>
      <c r="F100" s="3">
        <v>390969</v>
      </c>
      <c r="G100" s="3"/>
      <c r="H100" s="3">
        <v>390969</v>
      </c>
      <c r="I100" s="3"/>
      <c r="J100" s="3">
        <v>390969</v>
      </c>
      <c r="K100" s="21"/>
      <c r="L100" s="21"/>
    </row>
    <row r="101" spans="1:12" ht="21.65" customHeight="1">
      <c r="A101" s="153" t="s">
        <v>225</v>
      </c>
      <c r="B101" s="97"/>
      <c r="C101" s="97"/>
      <c r="D101" s="3">
        <v>-321832</v>
      </c>
      <c r="E101" s="3"/>
      <c r="F101" s="3">
        <v>-321832</v>
      </c>
      <c r="G101" s="3"/>
      <c r="H101" s="3">
        <v>0</v>
      </c>
      <c r="I101" s="3"/>
      <c r="J101" s="3">
        <v>0</v>
      </c>
      <c r="K101" s="21"/>
      <c r="L101" s="21"/>
    </row>
    <row r="102" spans="1:12" ht="21.65" customHeight="1">
      <c r="A102" s="153" t="s">
        <v>70</v>
      </c>
      <c r="B102" s="97"/>
      <c r="C102" s="97"/>
      <c r="D102" s="3">
        <v>428790</v>
      </c>
      <c r="E102" s="3"/>
      <c r="F102" s="3">
        <v>428790</v>
      </c>
      <c r="G102" s="3"/>
      <c r="H102" s="3">
        <v>-214223</v>
      </c>
      <c r="I102" s="3"/>
      <c r="J102" s="3">
        <v>-214223</v>
      </c>
      <c r="K102" s="21"/>
      <c r="L102" s="21"/>
    </row>
    <row r="103" spans="1:12" ht="21.65" customHeight="1">
      <c r="A103" s="153" t="s">
        <v>71</v>
      </c>
      <c r="B103" s="97"/>
      <c r="C103" s="97"/>
      <c r="D103" s="3">
        <v>3242</v>
      </c>
      <c r="E103" s="3"/>
      <c r="F103" s="3">
        <v>3242</v>
      </c>
      <c r="G103" s="3"/>
      <c r="H103" s="3">
        <v>3242</v>
      </c>
      <c r="I103" s="3"/>
      <c r="J103" s="3">
        <v>3242</v>
      </c>
      <c r="K103" s="21"/>
      <c r="L103" s="21"/>
    </row>
    <row r="104" spans="1:12" ht="21.65" customHeight="1">
      <c r="A104" s="153" t="s">
        <v>72</v>
      </c>
      <c r="B104" s="97"/>
      <c r="C104" s="97"/>
      <c r="D104" s="3"/>
      <c r="E104" s="3"/>
      <c r="F104" s="3"/>
      <c r="G104" s="3"/>
      <c r="H104" s="3"/>
      <c r="I104" s="3"/>
      <c r="J104" s="3"/>
      <c r="K104" s="21"/>
      <c r="L104" s="21"/>
    </row>
    <row r="105" spans="1:12" ht="21.65" customHeight="1">
      <c r="A105" s="153" t="s">
        <v>73</v>
      </c>
      <c r="B105" s="115"/>
      <c r="C105" s="97"/>
      <c r="D105" s="7"/>
      <c r="E105" s="7"/>
      <c r="F105" s="7"/>
      <c r="G105" s="7"/>
      <c r="H105" s="7"/>
      <c r="I105" s="7"/>
      <c r="J105" s="7"/>
      <c r="K105" s="21"/>
      <c r="L105" s="21"/>
    </row>
    <row r="106" spans="1:12" ht="21.65" customHeight="1">
      <c r="A106" s="153" t="s">
        <v>74</v>
      </c>
      <c r="B106" s="97"/>
      <c r="C106" s="97"/>
      <c r="D106" s="7">
        <v>90551</v>
      </c>
      <c r="E106" s="7"/>
      <c r="F106" s="7">
        <v>90551</v>
      </c>
      <c r="G106" s="7"/>
      <c r="H106" s="7">
        <v>90551</v>
      </c>
      <c r="I106" s="7"/>
      <c r="J106" s="7">
        <v>90551</v>
      </c>
      <c r="K106" s="21"/>
      <c r="L106" s="21"/>
    </row>
    <row r="107" spans="1:12" ht="21.65" customHeight="1">
      <c r="A107" s="153" t="s">
        <v>237</v>
      </c>
      <c r="B107" s="97"/>
      <c r="C107" s="97"/>
      <c r="D107" s="7">
        <v>298028</v>
      </c>
      <c r="E107" s="7"/>
      <c r="F107" s="7">
        <v>298028</v>
      </c>
      <c r="G107" s="7"/>
      <c r="H107" s="7">
        <v>298028</v>
      </c>
      <c r="I107" s="7"/>
      <c r="J107" s="7">
        <v>298028</v>
      </c>
      <c r="K107" s="21"/>
      <c r="L107" s="21"/>
    </row>
    <row r="108" spans="1:12" ht="21.65" customHeight="1">
      <c r="A108" s="153" t="s">
        <v>75</v>
      </c>
      <c r="B108" s="97"/>
      <c r="C108" s="97"/>
      <c r="D108" s="1">
        <v>2021974</v>
      </c>
      <c r="E108" s="7"/>
      <c r="F108" s="7">
        <v>1741160</v>
      </c>
      <c r="G108" s="7"/>
      <c r="H108" s="1">
        <v>573456</v>
      </c>
      <c r="I108" s="7"/>
      <c r="J108" s="7">
        <v>548663</v>
      </c>
      <c r="K108" s="21"/>
      <c r="L108" s="21"/>
    </row>
    <row r="109" spans="1:12" ht="21.65" customHeight="1">
      <c r="A109" s="153" t="s">
        <v>236</v>
      </c>
      <c r="B109" s="97"/>
      <c r="C109" s="97"/>
      <c r="D109" s="7">
        <v>-298028</v>
      </c>
      <c r="E109" s="110"/>
      <c r="F109" s="7">
        <v>-298028</v>
      </c>
      <c r="G109" s="110"/>
      <c r="H109" s="7">
        <v>-298028</v>
      </c>
      <c r="I109" s="110"/>
      <c r="J109" s="7">
        <v>-298028</v>
      </c>
      <c r="K109" s="21"/>
      <c r="L109" s="21"/>
    </row>
    <row r="110" spans="1:12" ht="21.65" customHeight="1">
      <c r="A110" s="153" t="s">
        <v>76</v>
      </c>
      <c r="B110" s="97"/>
      <c r="C110" s="97"/>
      <c r="D110" s="8">
        <v>-134567</v>
      </c>
      <c r="E110" s="110"/>
      <c r="F110" s="8">
        <v>-279465</v>
      </c>
      <c r="G110" s="110"/>
      <c r="H110" s="8">
        <v>-12960</v>
      </c>
      <c r="I110" s="110"/>
      <c r="J110" s="8">
        <v>-7465</v>
      </c>
      <c r="K110" s="21"/>
      <c r="L110" s="21"/>
    </row>
    <row r="111" spans="1:12" ht="21.65" customHeight="1">
      <c r="A111" s="96" t="s">
        <v>77</v>
      </c>
      <c r="B111" s="97"/>
      <c r="C111" s="97"/>
      <c r="D111" s="55">
        <f>SUM(D97:D110)</f>
        <v>23261607</v>
      </c>
      <c r="E111" s="104"/>
      <c r="F111" s="55">
        <f>SUM(F97:F110)</f>
        <v>22835895</v>
      </c>
      <c r="G111" s="104"/>
      <c r="H111" s="55">
        <f>SUM(H97:H110)</f>
        <v>21613515</v>
      </c>
      <c r="I111" s="104"/>
      <c r="J111" s="55">
        <f>SUM(J97:J110)</f>
        <v>21594217</v>
      </c>
      <c r="K111" s="21"/>
      <c r="L111" s="21"/>
    </row>
    <row r="112" spans="1:12" ht="22.4" customHeight="1">
      <c r="A112" s="153" t="s">
        <v>78</v>
      </c>
      <c r="B112" s="97"/>
      <c r="C112" s="97"/>
      <c r="D112" s="8">
        <v>1116389</v>
      </c>
      <c r="E112" s="1"/>
      <c r="F112" s="1">
        <v>1078159</v>
      </c>
      <c r="G112" s="1"/>
      <c r="H112" s="1">
        <v>0</v>
      </c>
      <c r="I112" s="1"/>
      <c r="J112" s="1">
        <v>0</v>
      </c>
      <c r="K112" s="21"/>
      <c r="L112" s="21"/>
    </row>
    <row r="113" spans="1:15" ht="21.65" customHeight="1">
      <c r="A113" s="96" t="s">
        <v>79</v>
      </c>
      <c r="B113" s="97"/>
      <c r="C113" s="97"/>
      <c r="D113" s="52">
        <f>SUM(D111:D112)</f>
        <v>24377996</v>
      </c>
      <c r="E113" s="104"/>
      <c r="F113" s="52">
        <f>SUM(F111:F112)</f>
        <v>23914054</v>
      </c>
      <c r="G113" s="104"/>
      <c r="H113" s="52">
        <f>SUM(H111:H112)</f>
        <v>21613515</v>
      </c>
      <c r="I113" s="104"/>
      <c r="J113" s="52">
        <f>SUM(J111:J112)</f>
        <v>21594217</v>
      </c>
      <c r="K113" s="21"/>
      <c r="L113" s="21"/>
    </row>
    <row r="114" spans="1:15" ht="17.899999999999999" customHeight="1">
      <c r="A114" s="96"/>
      <c r="B114" s="97"/>
      <c r="C114" s="97"/>
      <c r="D114" s="104"/>
      <c r="E114" s="104"/>
      <c r="F114" s="104"/>
      <c r="G114" s="104"/>
      <c r="H114" s="104"/>
      <c r="I114" s="104"/>
      <c r="J114" s="104"/>
      <c r="K114" s="21"/>
      <c r="L114" s="21"/>
    </row>
    <row r="115" spans="1:15" ht="24.65" customHeight="1" thickBot="1">
      <c r="A115" s="96" t="s">
        <v>80</v>
      </c>
      <c r="B115" s="97"/>
      <c r="C115" s="97"/>
      <c r="D115" s="53">
        <f>SUM(D84,D113)</f>
        <v>44047491</v>
      </c>
      <c r="E115" s="104"/>
      <c r="F115" s="53">
        <f>SUM(F84,F113)</f>
        <v>43668595</v>
      </c>
      <c r="G115" s="104"/>
      <c r="H115" s="53">
        <f>SUM(H84,H113)</f>
        <v>35968759</v>
      </c>
      <c r="I115" s="104"/>
      <c r="J115" s="53">
        <f>SUM(J84,J113)</f>
        <v>35726148</v>
      </c>
      <c r="K115" s="21"/>
      <c r="L115" s="21"/>
    </row>
    <row r="116" spans="1:15" s="11" customFormat="1" ht="21.65" customHeight="1" thickTop="1">
      <c r="A116" s="9"/>
      <c r="B116" s="10"/>
      <c r="C116" s="10"/>
      <c r="D116" s="116"/>
      <c r="E116" s="104"/>
      <c r="F116" s="116"/>
      <c r="G116" s="104"/>
      <c r="H116" s="116"/>
      <c r="I116" s="104"/>
      <c r="J116" s="116"/>
      <c r="N116" s="46"/>
      <c r="O116" s="46"/>
    </row>
    <row r="118" spans="1:15">
      <c r="F118" s="101"/>
      <c r="H118" s="101"/>
      <c r="J118" s="101"/>
    </row>
  </sheetData>
  <sheetProtection formatCells="0" formatColumns="0" formatRows="0" insertColumns="0" insertRows="0" insertHyperlinks="0" deleteColumns="0" deleteRows="0" sort="0" autoFilter="0" pivotTables="0"/>
  <mergeCells count="9">
    <mergeCell ref="D92:J92"/>
    <mergeCell ref="D88:F88"/>
    <mergeCell ref="H88:J88"/>
    <mergeCell ref="D4:F4"/>
    <mergeCell ref="H4:J4"/>
    <mergeCell ref="D49:F49"/>
    <mergeCell ref="H49:J49"/>
    <mergeCell ref="D8:J8"/>
    <mergeCell ref="D53:J53"/>
  </mergeCells>
  <pageMargins left="0.7" right="0.7" top="0.48" bottom="0.5" header="0.5" footer="0.5"/>
  <pageSetup paperSize="9" scale="7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16383" man="1"/>
    <brk id="8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206CC-FB6A-480A-AE2F-ACAD3B8AB347}">
  <sheetPr>
    <pageSetUpPr fitToPage="1"/>
  </sheetPr>
  <dimension ref="A1:V79"/>
  <sheetViews>
    <sheetView tabSelected="1" view="pageBreakPreview" topLeftCell="A52" zoomScale="70" zoomScaleNormal="70" zoomScaleSheetLayoutView="70" workbookViewId="0">
      <selection activeCell="G71" sqref="G71"/>
    </sheetView>
  </sheetViews>
  <sheetFormatPr defaultColWidth="9.09765625" defaultRowHeight="21.5"/>
  <cols>
    <col min="1" max="1" width="66" style="153" customWidth="1"/>
    <col min="2" max="2" width="8.3984375" style="85" customWidth="1"/>
    <col min="3" max="3" width="12.69921875" style="85" customWidth="1"/>
    <col min="4" max="4" width="1.3984375" style="85" customWidth="1"/>
    <col min="5" max="5" width="12.69921875" style="85" customWidth="1"/>
    <col min="6" max="6" width="1.3984375" style="85" customWidth="1"/>
    <col min="7" max="7" width="12.69921875" style="85" customWidth="1"/>
    <col min="8" max="8" width="1.3984375" style="85" customWidth="1"/>
    <col min="9" max="9" width="12.69921875" style="85" customWidth="1"/>
    <col min="10" max="10" width="9.09765625" style="85"/>
    <col min="11" max="11" width="12.8984375" style="1" customWidth="1"/>
    <col min="12" max="12" width="1.69921875" style="1" customWidth="1"/>
    <col min="13" max="13" width="15" style="1" customWidth="1"/>
    <col min="14" max="14" width="1.69921875" style="1" customWidth="1"/>
    <col min="15" max="15" width="15.69921875" style="1" customWidth="1"/>
    <col min="16" max="16" width="1.69921875" style="1" customWidth="1"/>
    <col min="17" max="17" width="12.69921875" style="1" customWidth="1"/>
    <col min="18" max="18" width="2.59765625" style="85" customWidth="1"/>
    <col min="19" max="19" width="15.09765625" style="85" customWidth="1"/>
    <col min="20" max="20" width="2.09765625" style="85" customWidth="1"/>
    <col min="21" max="21" width="12.59765625" style="85" customWidth="1"/>
    <col min="22" max="22" width="1.59765625" style="85" customWidth="1"/>
    <col min="23" max="23" width="13.8984375" style="85" customWidth="1"/>
    <col min="24" max="16384" width="9.09765625" style="85"/>
  </cols>
  <sheetData>
    <row r="1" spans="1:22" ht="23.15" customHeight="1">
      <c r="A1" s="84" t="s">
        <v>0</v>
      </c>
      <c r="D1" s="109"/>
      <c r="F1" s="109"/>
      <c r="G1" s="109"/>
      <c r="H1" s="109"/>
      <c r="I1" s="109"/>
      <c r="O1" s="14"/>
      <c r="P1" s="14"/>
      <c r="Q1" s="24"/>
      <c r="R1" s="14"/>
      <c r="S1" s="26"/>
      <c r="T1" s="14"/>
      <c r="U1" s="15"/>
      <c r="V1" s="14"/>
    </row>
    <row r="2" spans="1:22" s="117" customFormat="1" ht="23">
      <c r="A2" s="84" t="s">
        <v>81</v>
      </c>
      <c r="B2" s="146"/>
      <c r="C2" s="147"/>
      <c r="D2" s="147"/>
      <c r="E2" s="147"/>
      <c r="F2" s="147"/>
      <c r="G2" s="147"/>
      <c r="H2" s="147"/>
      <c r="I2" s="147"/>
      <c r="K2" s="12"/>
      <c r="L2" s="12"/>
      <c r="M2" s="12"/>
      <c r="N2" s="12"/>
      <c r="O2" s="12"/>
      <c r="P2" s="12"/>
      <c r="Q2" s="12"/>
    </row>
    <row r="3" spans="1:22" s="117" customFormat="1" ht="23">
      <c r="A3" s="84"/>
      <c r="B3" s="146"/>
      <c r="C3" s="147"/>
      <c r="D3" s="147"/>
      <c r="E3" s="147"/>
      <c r="F3" s="147"/>
      <c r="G3" s="147"/>
      <c r="H3" s="147"/>
      <c r="I3" s="147"/>
      <c r="K3" s="12"/>
      <c r="L3" s="12"/>
      <c r="M3" s="12"/>
      <c r="N3" s="12"/>
      <c r="O3" s="12"/>
      <c r="P3" s="12"/>
      <c r="Q3" s="12"/>
    </row>
    <row r="4" spans="1:22" ht="22">
      <c r="B4" s="88"/>
      <c r="C4" s="171" t="s">
        <v>2</v>
      </c>
      <c r="D4" s="171"/>
      <c r="E4" s="171"/>
      <c r="F4" s="89"/>
      <c r="G4" s="171" t="s">
        <v>3</v>
      </c>
      <c r="H4" s="171"/>
      <c r="I4" s="171"/>
    </row>
    <row r="5" spans="1:22" ht="20.9" customHeight="1">
      <c r="B5" s="88"/>
      <c r="C5" s="172" t="s">
        <v>82</v>
      </c>
      <c r="D5" s="172"/>
      <c r="E5" s="172"/>
      <c r="F5" s="89"/>
      <c r="G5" s="172" t="s">
        <v>82</v>
      </c>
      <c r="H5" s="172"/>
      <c r="I5" s="172"/>
    </row>
    <row r="6" spans="1:22" ht="20.149999999999999" customHeight="1">
      <c r="B6" s="88"/>
      <c r="C6" s="172" t="s">
        <v>266</v>
      </c>
      <c r="D6" s="172"/>
      <c r="E6" s="172"/>
      <c r="F6" s="89"/>
      <c r="G6" s="172" t="s">
        <v>266</v>
      </c>
      <c r="H6" s="172"/>
      <c r="I6" s="172"/>
    </row>
    <row r="7" spans="1:22" ht="20.149999999999999" customHeight="1">
      <c r="B7" s="97" t="s">
        <v>6</v>
      </c>
      <c r="C7" s="88">
        <v>2569</v>
      </c>
      <c r="D7" s="88"/>
      <c r="E7" s="88">
        <v>2568</v>
      </c>
      <c r="F7" s="88"/>
      <c r="G7" s="88">
        <v>2569</v>
      </c>
      <c r="H7" s="88"/>
      <c r="I7" s="88">
        <v>2568</v>
      </c>
      <c r="R7" s="101"/>
    </row>
    <row r="8" spans="1:22" ht="20.149999999999999" customHeight="1">
      <c r="A8" s="155"/>
      <c r="B8" s="97"/>
      <c r="C8" s="170" t="s">
        <v>8</v>
      </c>
      <c r="D8" s="170"/>
      <c r="E8" s="170"/>
      <c r="F8" s="170"/>
      <c r="G8" s="170"/>
      <c r="H8" s="170"/>
      <c r="I8" s="170"/>
    </row>
    <row r="9" spans="1:22" ht="20.149999999999999" customHeight="1">
      <c r="A9" s="155" t="s">
        <v>226</v>
      </c>
      <c r="B9" s="97"/>
      <c r="C9" s="97"/>
      <c r="D9" s="97"/>
      <c r="E9" s="97"/>
      <c r="F9" s="97"/>
      <c r="G9" s="97"/>
      <c r="H9" s="97"/>
      <c r="I9" s="97"/>
    </row>
    <row r="10" spans="1:22" ht="20.149999999999999" customHeight="1">
      <c r="A10" s="153" t="s">
        <v>201</v>
      </c>
      <c r="B10" s="97" t="s">
        <v>277</v>
      </c>
      <c r="C10" s="1">
        <v>5985464</v>
      </c>
      <c r="D10" s="1"/>
      <c r="E10" s="1">
        <v>5860519</v>
      </c>
      <c r="F10" s="1"/>
      <c r="G10" s="1">
        <v>3652906</v>
      </c>
      <c r="H10" s="1"/>
      <c r="I10" s="1">
        <v>3693387</v>
      </c>
    </row>
    <row r="11" spans="1:22" ht="20.149999999999999" customHeight="1">
      <c r="A11" s="153" t="s">
        <v>83</v>
      </c>
      <c r="B11" s="97" t="s">
        <v>277</v>
      </c>
      <c r="C11" s="1">
        <v>282809</v>
      </c>
      <c r="D11" s="1"/>
      <c r="E11" s="1">
        <v>521806</v>
      </c>
      <c r="F11" s="1"/>
      <c r="G11" s="1">
        <v>275994</v>
      </c>
      <c r="H11" s="1"/>
      <c r="I11" s="1">
        <v>458578</v>
      </c>
    </row>
    <row r="12" spans="1:22">
      <c r="A12" s="153" t="s">
        <v>84</v>
      </c>
      <c r="B12" s="97">
        <v>2</v>
      </c>
      <c r="C12" s="1">
        <v>11277</v>
      </c>
      <c r="D12" s="1"/>
      <c r="E12" s="1">
        <v>10339</v>
      </c>
      <c r="F12" s="1"/>
      <c r="G12" s="1">
        <v>42333</v>
      </c>
      <c r="H12" s="1"/>
      <c r="I12" s="1">
        <v>39634</v>
      </c>
    </row>
    <row r="13" spans="1:22" ht="21" customHeight="1">
      <c r="A13" s="153" t="s">
        <v>85</v>
      </c>
      <c r="B13" s="97"/>
      <c r="C13" s="1">
        <v>0</v>
      </c>
      <c r="D13" s="1"/>
      <c r="E13" s="1">
        <v>0</v>
      </c>
      <c r="F13" s="1"/>
      <c r="G13" s="1">
        <v>1272</v>
      </c>
      <c r="H13" s="1"/>
      <c r="I13" s="1">
        <v>209</v>
      </c>
    </row>
    <row r="14" spans="1:22" ht="21" customHeight="1">
      <c r="A14" s="153" t="s">
        <v>86</v>
      </c>
      <c r="B14" s="97">
        <v>2</v>
      </c>
      <c r="C14" s="1">
        <v>22114</v>
      </c>
      <c r="D14" s="1"/>
      <c r="E14" s="1">
        <v>25330</v>
      </c>
      <c r="F14" s="1"/>
      <c r="G14" s="1">
        <v>17123</v>
      </c>
      <c r="H14" s="1"/>
      <c r="I14" s="1">
        <v>26074</v>
      </c>
    </row>
    <row r="15" spans="1:22" ht="21" customHeight="1">
      <c r="A15" s="153" t="s">
        <v>222</v>
      </c>
      <c r="B15" s="97"/>
      <c r="C15" s="1">
        <v>0</v>
      </c>
      <c r="D15" s="1"/>
      <c r="E15" s="1">
        <v>3747</v>
      </c>
      <c r="F15" s="1"/>
      <c r="G15" s="1">
        <v>0</v>
      </c>
      <c r="H15" s="1"/>
      <c r="I15" s="1">
        <v>0</v>
      </c>
    </row>
    <row r="16" spans="1:22">
      <c r="A16" s="85" t="s">
        <v>87</v>
      </c>
      <c r="B16" s="97"/>
      <c r="C16" s="1">
        <v>30484</v>
      </c>
      <c r="D16" s="1"/>
      <c r="E16" s="1">
        <v>18238</v>
      </c>
      <c r="F16" s="1"/>
      <c r="G16" s="1">
        <v>0</v>
      </c>
      <c r="H16" s="1"/>
      <c r="I16" s="1">
        <v>0</v>
      </c>
    </row>
    <row r="17" spans="1:19" ht="20.149999999999999" customHeight="1">
      <c r="A17" s="96" t="s">
        <v>88</v>
      </c>
      <c r="B17" s="148"/>
      <c r="C17" s="52">
        <f>SUM(C10:C16)</f>
        <v>6332148</v>
      </c>
      <c r="D17" s="16"/>
      <c r="E17" s="52">
        <f>SUM(E10:E16)</f>
        <v>6439979</v>
      </c>
      <c r="F17" s="16"/>
      <c r="G17" s="52">
        <f>SUM(G10:G16)</f>
        <v>3989628</v>
      </c>
      <c r="H17" s="16"/>
      <c r="I17" s="52">
        <f>SUM(I10:I16)</f>
        <v>4217882</v>
      </c>
    </row>
    <row r="18" spans="1:19" ht="22">
      <c r="A18" s="96"/>
      <c r="B18" s="97"/>
      <c r="C18" s="16"/>
      <c r="D18" s="16"/>
      <c r="E18" s="16"/>
      <c r="F18" s="16"/>
      <c r="G18" s="16"/>
      <c r="H18" s="16"/>
      <c r="I18" s="16"/>
    </row>
    <row r="19" spans="1:19" ht="20.149999999999999" customHeight="1">
      <c r="A19" s="155" t="s">
        <v>89</v>
      </c>
      <c r="B19" s="97"/>
      <c r="C19" s="16"/>
      <c r="D19" s="1"/>
      <c r="E19" s="16"/>
      <c r="F19" s="16"/>
      <c r="G19" s="16"/>
      <c r="H19" s="16"/>
      <c r="I19" s="16"/>
    </row>
    <row r="20" spans="1:19" ht="20.149999999999999" customHeight="1">
      <c r="A20" s="153" t="s">
        <v>202</v>
      </c>
      <c r="B20" s="97">
        <v>2</v>
      </c>
      <c r="C20" s="1">
        <v>5108829</v>
      </c>
      <c r="D20" s="1"/>
      <c r="E20" s="1">
        <v>4953440</v>
      </c>
      <c r="F20" s="1"/>
      <c r="G20" s="1">
        <v>3316782</v>
      </c>
      <c r="H20" s="1"/>
      <c r="I20" s="1">
        <v>3324186</v>
      </c>
    </row>
    <row r="21" spans="1:19" ht="20.149999999999999" customHeight="1">
      <c r="A21" s="153" t="s">
        <v>90</v>
      </c>
      <c r="B21" s="97">
        <v>2</v>
      </c>
      <c r="C21" s="1">
        <v>276102</v>
      </c>
      <c r="D21" s="1"/>
      <c r="E21" s="1">
        <v>515703</v>
      </c>
      <c r="F21" s="1"/>
      <c r="G21" s="1">
        <v>259037</v>
      </c>
      <c r="H21" s="1"/>
      <c r="I21" s="1">
        <v>438805</v>
      </c>
    </row>
    <row r="22" spans="1:19" ht="20.149999999999999" customHeight="1">
      <c r="A22" s="153" t="s">
        <v>91</v>
      </c>
      <c r="B22" s="97">
        <v>2</v>
      </c>
      <c r="C22" s="1">
        <v>45588</v>
      </c>
      <c r="D22" s="1"/>
      <c r="E22" s="1">
        <v>48952</v>
      </c>
      <c r="F22" s="1"/>
      <c r="G22" s="1">
        <v>5798</v>
      </c>
      <c r="H22" s="1"/>
      <c r="I22" s="1">
        <v>7645</v>
      </c>
    </row>
    <row r="23" spans="1:19" ht="20.149999999999999" customHeight="1">
      <c r="A23" s="153" t="s">
        <v>92</v>
      </c>
      <c r="B23" s="97">
        <v>2</v>
      </c>
      <c r="C23" s="1">
        <v>467205</v>
      </c>
      <c r="D23" s="1"/>
      <c r="E23" s="1">
        <v>453431</v>
      </c>
      <c r="F23" s="1"/>
      <c r="G23" s="1">
        <v>261731</v>
      </c>
      <c r="H23" s="1"/>
      <c r="I23" s="1">
        <v>265965</v>
      </c>
      <c r="S23" s="101"/>
    </row>
    <row r="24" spans="1:19" ht="20.149999999999999" customHeight="1">
      <c r="A24" s="153" t="s">
        <v>219</v>
      </c>
      <c r="B24" s="97"/>
      <c r="C24" s="1">
        <v>0</v>
      </c>
      <c r="D24" s="1"/>
      <c r="E24" s="1">
        <v>0</v>
      </c>
      <c r="F24" s="1"/>
      <c r="G24" s="1">
        <v>0</v>
      </c>
      <c r="H24" s="1"/>
      <c r="I24" s="1">
        <v>45000</v>
      </c>
      <c r="S24" s="101"/>
    </row>
    <row r="25" spans="1:19" ht="20.149999999999999" customHeight="1">
      <c r="A25" s="153" t="s">
        <v>93</v>
      </c>
      <c r="B25" s="97"/>
      <c r="C25" s="1">
        <v>20850</v>
      </c>
      <c r="D25" s="1"/>
      <c r="E25" s="1">
        <v>15508</v>
      </c>
      <c r="F25" s="1"/>
      <c r="G25" s="1">
        <v>0</v>
      </c>
      <c r="H25" s="1"/>
      <c r="I25" s="1">
        <v>0</v>
      </c>
    </row>
    <row r="26" spans="1:19" ht="20.149999999999999" customHeight="1">
      <c r="A26" s="96" t="s">
        <v>94</v>
      </c>
      <c r="B26" s="97"/>
      <c r="C26" s="52">
        <f>SUM(C20:C25)</f>
        <v>5918574</v>
      </c>
      <c r="D26" s="16"/>
      <c r="E26" s="52">
        <f>SUM(E20:E25)</f>
        <v>5987034</v>
      </c>
      <c r="F26" s="16"/>
      <c r="G26" s="52">
        <f>SUM(G20:G25)</f>
        <v>3843348</v>
      </c>
      <c r="H26" s="16"/>
      <c r="I26" s="52">
        <f>SUM(I20:I25)</f>
        <v>4081601</v>
      </c>
    </row>
    <row r="27" spans="1:19">
      <c r="B27" s="97"/>
      <c r="C27" s="1"/>
      <c r="D27" s="1"/>
      <c r="E27" s="1"/>
      <c r="F27" s="1"/>
      <c r="G27" s="1"/>
      <c r="H27" s="1"/>
      <c r="I27" s="1"/>
    </row>
    <row r="28" spans="1:19" ht="20.149999999999999" customHeight="1">
      <c r="A28" s="96" t="s">
        <v>95</v>
      </c>
      <c r="B28" s="97"/>
      <c r="C28" s="56">
        <f>C17-C26</f>
        <v>413574</v>
      </c>
      <c r="D28" s="16"/>
      <c r="E28" s="56">
        <f>E17-E26</f>
        <v>452945</v>
      </c>
      <c r="F28" s="16"/>
      <c r="G28" s="56">
        <f>G17-G26</f>
        <v>146280</v>
      </c>
      <c r="H28" s="16"/>
      <c r="I28" s="56">
        <f>I17-I26</f>
        <v>136281</v>
      </c>
    </row>
    <row r="29" spans="1:19" ht="20.149999999999999" customHeight="1">
      <c r="A29" s="153" t="s">
        <v>96</v>
      </c>
      <c r="B29" s="97">
        <v>2</v>
      </c>
      <c r="C29" s="1">
        <v>-159143</v>
      </c>
      <c r="D29" s="1"/>
      <c r="E29" s="1">
        <v>-170123</v>
      </c>
      <c r="F29" s="1"/>
      <c r="G29" s="1">
        <v>-119229</v>
      </c>
      <c r="H29" s="1"/>
      <c r="I29" s="1">
        <v>-125083</v>
      </c>
    </row>
    <row r="30" spans="1:19" ht="20.149999999999999" customHeight="1">
      <c r="A30" s="153" t="s">
        <v>97</v>
      </c>
      <c r="B30" s="97"/>
      <c r="C30" s="17"/>
      <c r="D30" s="1"/>
      <c r="E30" s="1"/>
      <c r="F30" s="1"/>
      <c r="G30" s="1"/>
      <c r="H30" s="1"/>
      <c r="I30" s="1"/>
    </row>
    <row r="31" spans="1:19">
      <c r="A31" s="153" t="s">
        <v>98</v>
      </c>
      <c r="B31" s="97">
        <v>3</v>
      </c>
      <c r="C31" s="18">
        <v>110604</v>
      </c>
      <c r="D31" s="1"/>
      <c r="E31" s="18">
        <v>170401</v>
      </c>
      <c r="F31" s="1"/>
      <c r="G31" s="18">
        <v>0</v>
      </c>
      <c r="H31" s="1"/>
      <c r="I31" s="18">
        <v>0</v>
      </c>
    </row>
    <row r="32" spans="1:19" ht="20.149999999999999" customHeight="1">
      <c r="A32" s="96" t="s">
        <v>282</v>
      </c>
      <c r="B32" s="97"/>
      <c r="C32" s="57">
        <f>SUM(C28:C31)</f>
        <v>365035</v>
      </c>
      <c r="D32" s="16"/>
      <c r="E32" s="57">
        <f>SUM(E28:E31)</f>
        <v>453223</v>
      </c>
      <c r="F32" s="16"/>
      <c r="G32" s="57">
        <f>SUM(G28:G31)</f>
        <v>27051</v>
      </c>
      <c r="H32" s="16"/>
      <c r="I32" s="57">
        <f>SUM(I28:I31)</f>
        <v>11198</v>
      </c>
    </row>
    <row r="33" spans="1:17" ht="20.149999999999999" customHeight="1">
      <c r="A33" s="153" t="s">
        <v>283</v>
      </c>
      <c r="B33" s="97"/>
      <c r="C33" s="1">
        <v>-56823</v>
      </c>
      <c r="D33" s="20"/>
      <c r="E33" s="1">
        <v>-62111</v>
      </c>
      <c r="F33" s="1"/>
      <c r="G33" s="1">
        <v>-6604</v>
      </c>
      <c r="H33" s="1"/>
      <c r="I33" s="1">
        <v>-1874</v>
      </c>
    </row>
    <row r="34" spans="1:17" ht="20.149999999999999" customHeight="1" thickBot="1">
      <c r="A34" s="96" t="s">
        <v>284</v>
      </c>
      <c r="B34" s="97"/>
      <c r="C34" s="58">
        <f>SUM(C32:C33)</f>
        <v>308212</v>
      </c>
      <c r="D34" s="16"/>
      <c r="E34" s="58">
        <f>SUM(E32:E33)</f>
        <v>391112</v>
      </c>
      <c r="F34" s="16"/>
      <c r="G34" s="58">
        <f>SUM(G32:G33)</f>
        <v>20447</v>
      </c>
      <c r="H34" s="16"/>
      <c r="I34" s="58">
        <f>SUM(I32:I33)</f>
        <v>9324</v>
      </c>
    </row>
    <row r="35" spans="1:17" ht="20.149999999999999" customHeight="1" thickTop="1">
      <c r="A35" s="96"/>
      <c r="B35" s="97"/>
      <c r="C35" s="4"/>
      <c r="D35" s="16"/>
      <c r="E35" s="4"/>
      <c r="F35" s="16"/>
      <c r="G35" s="4"/>
      <c r="H35" s="16"/>
      <c r="I35" s="4"/>
    </row>
    <row r="36" spans="1:17" s="117" customFormat="1" ht="23.15" customHeight="1">
      <c r="A36" s="84" t="s">
        <v>0</v>
      </c>
      <c r="D36" s="118"/>
      <c r="F36" s="118"/>
      <c r="G36" s="118"/>
      <c r="H36" s="118"/>
      <c r="I36" s="118"/>
      <c r="K36" s="12"/>
      <c r="L36" s="12"/>
      <c r="M36" s="12"/>
      <c r="N36" s="12"/>
      <c r="O36" s="12"/>
      <c r="P36" s="12"/>
      <c r="Q36" s="12"/>
    </row>
    <row r="37" spans="1:17" s="117" customFormat="1" ht="23">
      <c r="A37" s="84" t="s">
        <v>81</v>
      </c>
      <c r="B37" s="146"/>
      <c r="C37" s="147"/>
      <c r="D37" s="147"/>
      <c r="E37" s="147"/>
      <c r="F37" s="147"/>
      <c r="G37" s="147"/>
      <c r="H37" s="147"/>
      <c r="I37" s="147"/>
      <c r="K37" s="12"/>
      <c r="L37" s="12"/>
      <c r="M37" s="12"/>
      <c r="N37" s="12"/>
      <c r="O37" s="12"/>
      <c r="P37" s="12"/>
      <c r="Q37" s="12"/>
    </row>
    <row r="38" spans="1:17" s="117" customFormat="1" ht="23">
      <c r="A38" s="84"/>
      <c r="B38" s="146"/>
      <c r="C38" s="147"/>
      <c r="D38" s="147"/>
      <c r="E38" s="147"/>
      <c r="F38" s="147"/>
      <c r="G38" s="147"/>
      <c r="H38" s="147"/>
      <c r="I38" s="147"/>
      <c r="K38" s="12"/>
      <c r="L38" s="12"/>
      <c r="M38" s="12"/>
      <c r="N38" s="12"/>
      <c r="O38" s="12"/>
      <c r="P38" s="12"/>
      <c r="Q38" s="12"/>
    </row>
    <row r="39" spans="1:17" ht="22">
      <c r="B39" s="88"/>
      <c r="C39" s="171" t="s">
        <v>2</v>
      </c>
      <c r="D39" s="171"/>
      <c r="E39" s="171"/>
      <c r="F39" s="89"/>
      <c r="G39" s="171" t="s">
        <v>3</v>
      </c>
      <c r="H39" s="171"/>
      <c r="I39" s="171"/>
    </row>
    <row r="40" spans="1:17" ht="23.15" customHeight="1">
      <c r="B40" s="88"/>
      <c r="C40" s="172" t="s">
        <v>82</v>
      </c>
      <c r="D40" s="172"/>
      <c r="E40" s="172"/>
      <c r="F40" s="89"/>
      <c r="G40" s="172" t="s">
        <v>82</v>
      </c>
      <c r="H40" s="172"/>
      <c r="I40" s="172"/>
    </row>
    <row r="41" spans="1:17" ht="22">
      <c r="B41" s="88"/>
      <c r="C41" s="172" t="s">
        <v>266</v>
      </c>
      <c r="D41" s="172"/>
      <c r="E41" s="172"/>
      <c r="F41" s="89"/>
      <c r="G41" s="172" t="s">
        <v>266</v>
      </c>
      <c r="H41" s="172"/>
      <c r="I41" s="172"/>
    </row>
    <row r="42" spans="1:17">
      <c r="B42" s="97" t="s">
        <v>6</v>
      </c>
      <c r="C42" s="88">
        <v>2569</v>
      </c>
      <c r="D42" s="88"/>
      <c r="E42" s="88">
        <v>2568</v>
      </c>
      <c r="F42" s="88"/>
      <c r="G42" s="88">
        <v>2569</v>
      </c>
      <c r="H42" s="88"/>
      <c r="I42" s="88">
        <v>2568</v>
      </c>
    </row>
    <row r="43" spans="1:17">
      <c r="B43" s="97"/>
      <c r="C43" s="170" t="s">
        <v>8</v>
      </c>
      <c r="D43" s="170"/>
      <c r="E43" s="170"/>
      <c r="F43" s="170"/>
      <c r="G43" s="170"/>
      <c r="H43" s="170"/>
      <c r="I43" s="170"/>
    </row>
    <row r="44" spans="1:17" ht="22">
      <c r="A44" s="96" t="s">
        <v>99</v>
      </c>
      <c r="B44" s="97"/>
      <c r="C44" s="116"/>
      <c r="D44" s="104"/>
      <c r="E44" s="116"/>
      <c r="F44" s="104"/>
      <c r="G44" s="116"/>
      <c r="H44" s="104"/>
      <c r="I44" s="116"/>
    </row>
    <row r="45" spans="1:17" ht="22">
      <c r="A45" s="155" t="s">
        <v>100</v>
      </c>
      <c r="B45" s="97"/>
      <c r="C45" s="122"/>
      <c r="E45" s="122"/>
      <c r="G45" s="122"/>
      <c r="I45" s="122"/>
    </row>
    <row r="46" spans="1:17">
      <c r="A46" s="153" t="s">
        <v>101</v>
      </c>
      <c r="B46" s="97"/>
      <c r="C46" s="1">
        <v>148960</v>
      </c>
      <c r="D46" s="1"/>
      <c r="E46" s="1">
        <v>-5045</v>
      </c>
      <c r="F46" s="1"/>
      <c r="G46" s="1">
        <v>0</v>
      </c>
      <c r="H46" s="1"/>
      <c r="I46" s="1">
        <v>0</v>
      </c>
    </row>
    <row r="47" spans="1:17">
      <c r="A47" s="153" t="s">
        <v>102</v>
      </c>
      <c r="B47" s="97">
        <v>3</v>
      </c>
      <c r="C47" s="1">
        <v>7919</v>
      </c>
      <c r="D47" s="1"/>
      <c r="E47" s="1">
        <v>250</v>
      </c>
      <c r="F47" s="1"/>
      <c r="G47" s="1">
        <v>0</v>
      </c>
      <c r="H47" s="1"/>
      <c r="I47" s="1">
        <v>0</v>
      </c>
    </row>
    <row r="48" spans="1:17" ht="22">
      <c r="A48" s="96" t="s">
        <v>103</v>
      </c>
      <c r="B48" s="97"/>
      <c r="C48" s="52">
        <f>SUM(C46:C47)</f>
        <v>156879</v>
      </c>
      <c r="D48" s="1"/>
      <c r="E48" s="52">
        <f>SUM(E46:E47)</f>
        <v>-4795</v>
      </c>
      <c r="F48" s="1"/>
      <c r="G48" s="52">
        <f>SUM(G46)</f>
        <v>0</v>
      </c>
      <c r="H48" s="1"/>
      <c r="I48" s="52">
        <f>SUM(I46)</f>
        <v>0</v>
      </c>
    </row>
    <row r="49" spans="1:17">
      <c r="B49" s="97"/>
      <c r="C49" s="1"/>
      <c r="D49" s="1"/>
      <c r="E49" s="1"/>
      <c r="F49" s="1"/>
      <c r="G49" s="1"/>
      <c r="H49" s="1"/>
      <c r="I49" s="1"/>
    </row>
    <row r="50" spans="1:17" ht="22">
      <c r="A50" s="155" t="s">
        <v>104</v>
      </c>
      <c r="B50" s="97"/>
      <c r="C50" s="1"/>
      <c r="D50" s="1"/>
      <c r="E50" s="1"/>
      <c r="F50" s="1"/>
      <c r="G50" s="1"/>
      <c r="H50" s="1"/>
      <c r="I50" s="1"/>
    </row>
    <row r="51" spans="1:17">
      <c r="A51" s="153" t="s">
        <v>285</v>
      </c>
      <c r="B51" s="97"/>
      <c r="C51" s="1"/>
      <c r="D51" s="1"/>
      <c r="E51" s="1"/>
      <c r="F51" s="1"/>
      <c r="G51" s="1"/>
      <c r="H51" s="1"/>
      <c r="I51" s="1"/>
    </row>
    <row r="52" spans="1:17">
      <c r="A52" s="153" t="s">
        <v>227</v>
      </c>
      <c r="B52" s="97"/>
      <c r="C52" s="1">
        <v>-6869</v>
      </c>
      <c r="D52" s="1"/>
      <c r="E52" s="1">
        <v>-1175</v>
      </c>
      <c r="F52" s="1"/>
      <c r="G52" s="1">
        <v>-6869</v>
      </c>
      <c r="H52" s="1"/>
      <c r="I52" s="1">
        <v>-1175</v>
      </c>
    </row>
    <row r="53" spans="1:17">
      <c r="A53" s="153" t="s">
        <v>241</v>
      </c>
      <c r="B53" s="97"/>
      <c r="C53" s="1">
        <v>5433</v>
      </c>
      <c r="D53" s="1"/>
      <c r="E53" s="1">
        <v>0</v>
      </c>
      <c r="F53" s="21"/>
      <c r="G53" s="1">
        <v>5433</v>
      </c>
      <c r="H53" s="21"/>
      <c r="I53" s="1">
        <v>0</v>
      </c>
    </row>
    <row r="54" spans="1:17">
      <c r="A54" s="153" t="s">
        <v>105</v>
      </c>
      <c r="B54" s="97"/>
      <c r="C54" s="1"/>
      <c r="D54" s="1"/>
      <c r="E54" s="1"/>
      <c r="F54" s="1"/>
      <c r="G54" s="1"/>
      <c r="H54" s="1"/>
      <c r="I54" s="1"/>
    </row>
    <row r="55" spans="1:17" ht="20.149999999999999" customHeight="1">
      <c r="A55" s="153" t="s">
        <v>106</v>
      </c>
      <c r="B55" s="97"/>
      <c r="C55" s="18">
        <v>287</v>
      </c>
      <c r="D55" s="1"/>
      <c r="E55" s="18">
        <v>235</v>
      </c>
      <c r="F55" s="1"/>
      <c r="G55" s="18">
        <v>287</v>
      </c>
      <c r="H55" s="1"/>
      <c r="I55" s="18">
        <v>235</v>
      </c>
    </row>
    <row r="56" spans="1:17" ht="22">
      <c r="A56" s="161" t="s">
        <v>107</v>
      </c>
      <c r="B56" s="149"/>
      <c r="C56" s="54">
        <f>SUM(C52:C55)</f>
        <v>-1149</v>
      </c>
      <c r="D56" s="1"/>
      <c r="E56" s="54">
        <f>SUM(E52:E55)</f>
        <v>-940</v>
      </c>
      <c r="F56" s="1"/>
      <c r="G56" s="54">
        <f>SUM(G52:G55)</f>
        <v>-1149</v>
      </c>
      <c r="H56" s="1"/>
      <c r="I56" s="54">
        <f>SUM(I52:I55)</f>
        <v>-940</v>
      </c>
    </row>
    <row r="57" spans="1:17" s="104" customFormat="1" ht="22">
      <c r="A57" s="161" t="s">
        <v>108</v>
      </c>
      <c r="B57" s="150"/>
      <c r="C57" s="54">
        <f>C48+C56</f>
        <v>155730</v>
      </c>
      <c r="D57" s="16"/>
      <c r="E57" s="54">
        <f>E48+E56</f>
        <v>-5735</v>
      </c>
      <c r="F57" s="16"/>
      <c r="G57" s="54">
        <f>G48+G56</f>
        <v>-1149</v>
      </c>
      <c r="H57" s="16"/>
      <c r="I57" s="54">
        <f>I48+I56</f>
        <v>-940</v>
      </c>
      <c r="K57" s="16"/>
      <c r="L57" s="16"/>
      <c r="M57" s="1"/>
      <c r="N57" s="16"/>
      <c r="O57" s="16"/>
      <c r="P57" s="16"/>
      <c r="Q57" s="1"/>
    </row>
    <row r="58" spans="1:17" ht="20.149999999999999" customHeight="1" thickBot="1">
      <c r="A58" s="161" t="s">
        <v>286</v>
      </c>
      <c r="B58" s="149"/>
      <c r="C58" s="59">
        <f>C34+C57</f>
        <v>463942</v>
      </c>
      <c r="D58" s="16"/>
      <c r="E58" s="59">
        <f>E34+E57</f>
        <v>385377</v>
      </c>
      <c r="F58" s="16"/>
      <c r="G58" s="59">
        <f>G34+G57</f>
        <v>19298</v>
      </c>
      <c r="H58" s="16"/>
      <c r="I58" s="59">
        <f>I34+I57</f>
        <v>8384</v>
      </c>
    </row>
    <row r="59" spans="1:17" ht="22.5" thickTop="1">
      <c r="A59" s="161"/>
      <c r="B59" s="149"/>
      <c r="C59" s="1"/>
      <c r="D59" s="1"/>
      <c r="E59" s="1"/>
      <c r="F59" s="1"/>
      <c r="G59" s="1"/>
      <c r="H59" s="1"/>
      <c r="I59" s="1"/>
    </row>
    <row r="60" spans="1:17" ht="22">
      <c r="A60" s="96" t="s">
        <v>109</v>
      </c>
      <c r="B60" s="97"/>
    </row>
    <row r="61" spans="1:17">
      <c r="A61" s="153" t="s">
        <v>110</v>
      </c>
      <c r="B61" s="97"/>
      <c r="C61" s="1">
        <v>276468</v>
      </c>
      <c r="D61" s="22"/>
      <c r="E61" s="1">
        <v>365518</v>
      </c>
      <c r="F61" s="22"/>
      <c r="G61" s="1">
        <v>20447</v>
      </c>
      <c r="H61" s="22"/>
      <c r="I61" s="1">
        <v>9324</v>
      </c>
    </row>
    <row r="62" spans="1:17">
      <c r="A62" s="153" t="s">
        <v>111</v>
      </c>
      <c r="B62" s="97"/>
      <c r="C62" s="1">
        <v>31744</v>
      </c>
      <c r="D62" s="22"/>
      <c r="E62" s="1">
        <v>25594</v>
      </c>
      <c r="F62" s="23"/>
      <c r="G62" s="1">
        <v>0</v>
      </c>
      <c r="H62" s="1"/>
      <c r="I62" s="1">
        <v>0</v>
      </c>
    </row>
    <row r="63" spans="1:17" ht="22.5" thickBot="1">
      <c r="A63" s="162"/>
      <c r="B63" s="97"/>
      <c r="C63" s="58">
        <f>SUM(C61:C62)</f>
        <v>308212</v>
      </c>
      <c r="D63" s="25"/>
      <c r="E63" s="58">
        <f>SUM(E61:E62)</f>
        <v>391112</v>
      </c>
      <c r="F63" s="25"/>
      <c r="G63" s="58">
        <f>SUM(G61:G62)</f>
        <v>20447</v>
      </c>
      <c r="H63" s="25"/>
      <c r="I63" s="58">
        <f>SUM(I61:I62)</f>
        <v>9324</v>
      </c>
    </row>
    <row r="64" spans="1:17" ht="22.5" thickTop="1">
      <c r="A64" s="96"/>
      <c r="B64" s="97"/>
      <c r="C64" s="1"/>
      <c r="D64" s="1"/>
      <c r="E64" s="1"/>
      <c r="F64" s="1"/>
      <c r="G64" s="1"/>
      <c r="H64" s="1"/>
      <c r="I64" s="1"/>
    </row>
    <row r="65" spans="1:9" ht="22">
      <c r="A65" s="96" t="s">
        <v>112</v>
      </c>
      <c r="B65" s="97"/>
      <c r="C65" s="151"/>
      <c r="D65" s="152"/>
      <c r="E65" s="151"/>
      <c r="F65" s="152"/>
      <c r="G65" s="152"/>
      <c r="H65" s="152"/>
      <c r="I65" s="152"/>
    </row>
    <row r="66" spans="1:9">
      <c r="A66" s="153" t="s">
        <v>110</v>
      </c>
      <c r="B66" s="97"/>
      <c r="C66" s="1">
        <v>425712</v>
      </c>
      <c r="D66" s="22"/>
      <c r="E66" s="1">
        <v>366346</v>
      </c>
      <c r="F66" s="22"/>
      <c r="G66" s="1">
        <v>19298</v>
      </c>
      <c r="H66" s="22"/>
      <c r="I66" s="1">
        <v>8384</v>
      </c>
    </row>
    <row r="67" spans="1:9">
      <c r="A67" s="153" t="s">
        <v>111</v>
      </c>
      <c r="B67" s="97"/>
      <c r="C67" s="1">
        <v>38230</v>
      </c>
      <c r="D67" s="22"/>
      <c r="E67" s="1">
        <v>19031</v>
      </c>
      <c r="F67" s="23"/>
      <c r="G67" s="1">
        <v>0</v>
      </c>
      <c r="H67" s="1"/>
      <c r="I67" s="1">
        <v>0</v>
      </c>
    </row>
    <row r="68" spans="1:9" ht="22.5" thickBot="1">
      <c r="A68" s="162"/>
      <c r="B68" s="97"/>
      <c r="C68" s="58">
        <f>SUM(C66:C67)</f>
        <v>463942</v>
      </c>
      <c r="D68" s="25"/>
      <c r="E68" s="58">
        <f>SUM(E66:E67)</f>
        <v>385377</v>
      </c>
      <c r="F68" s="25"/>
      <c r="G68" s="58">
        <f>SUM(G66:G67)</f>
        <v>19298</v>
      </c>
      <c r="H68" s="25"/>
      <c r="I68" s="58">
        <f>SUM(I66:I67)</f>
        <v>8384</v>
      </c>
    </row>
    <row r="69" spans="1:9" ht="22.5" thickTop="1">
      <c r="B69" s="97"/>
      <c r="C69" s="151"/>
      <c r="D69" s="152"/>
      <c r="E69" s="151"/>
      <c r="F69" s="152"/>
      <c r="G69" s="152"/>
      <c r="H69" s="152"/>
      <c r="I69" s="152"/>
    </row>
    <row r="70" spans="1:9" ht="26.25" customHeight="1" thickBot="1">
      <c r="A70" s="153" t="s">
        <v>287</v>
      </c>
      <c r="C70" s="27">
        <v>0.15</v>
      </c>
      <c r="D70" s="21"/>
      <c r="E70" s="27">
        <v>0.2</v>
      </c>
      <c r="F70" s="21"/>
      <c r="G70" s="27">
        <v>0.01</v>
      </c>
      <c r="H70" s="21"/>
      <c r="I70" s="27">
        <v>0.01</v>
      </c>
    </row>
    <row r="71" spans="1:9" ht="22" thickTop="1">
      <c r="A71" s="163"/>
      <c r="B71" s="97"/>
    </row>
    <row r="72" spans="1:9">
      <c r="I72" s="101"/>
    </row>
    <row r="73" spans="1:9">
      <c r="B73" s="101"/>
      <c r="I73" s="101"/>
    </row>
    <row r="74" spans="1:9">
      <c r="C74" s="101"/>
      <c r="E74" s="101"/>
      <c r="G74" s="101"/>
      <c r="I74" s="101"/>
    </row>
    <row r="75" spans="1:9">
      <c r="C75" s="101"/>
      <c r="E75" s="101"/>
      <c r="G75" s="101"/>
      <c r="I75" s="101"/>
    </row>
    <row r="76" spans="1:9">
      <c r="C76" s="101"/>
      <c r="G76" s="101"/>
    </row>
    <row r="78" spans="1:9">
      <c r="C78" s="101"/>
      <c r="G78" s="101"/>
    </row>
    <row r="79" spans="1:9">
      <c r="C79" s="101"/>
      <c r="G79" s="101"/>
    </row>
  </sheetData>
  <sheetProtection formatCells="0" formatColumns="0" formatRows="0" insertColumns="0" insertRows="0" insertHyperlinks="0" deleteColumns="0" deleteRows="0" sort="0" autoFilter="0" pivotTables="0"/>
  <mergeCells count="14">
    <mergeCell ref="C6:E6"/>
    <mergeCell ref="G6:I6"/>
    <mergeCell ref="C4:E4"/>
    <mergeCell ref="G4:I4"/>
    <mergeCell ref="C5:E5"/>
    <mergeCell ref="G5:I5"/>
    <mergeCell ref="C43:I43"/>
    <mergeCell ref="C8:I8"/>
    <mergeCell ref="C39:E39"/>
    <mergeCell ref="G39:I39"/>
    <mergeCell ref="C40:E40"/>
    <mergeCell ref="G40:I40"/>
    <mergeCell ref="C41:E41"/>
    <mergeCell ref="G41:I41"/>
  </mergeCells>
  <pageMargins left="0.7" right="0.7" top="0.48" bottom="0.5" header="0.5" footer="0.25"/>
  <pageSetup paperSize="9" scale="77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
</oddFooter>
  </headerFooter>
  <rowBreaks count="1" manualBreakCount="1">
    <brk id="35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EFE4-19FB-4411-A734-7A86F6D5DC8F}">
  <dimension ref="A1:AG145"/>
  <sheetViews>
    <sheetView view="pageBreakPreview" zoomScale="85" zoomScaleNormal="100" zoomScaleSheetLayoutView="85" workbookViewId="0">
      <selection activeCell="AA26" sqref="AA26"/>
    </sheetView>
  </sheetViews>
  <sheetFormatPr defaultColWidth="9.09765625" defaultRowHeight="20"/>
  <cols>
    <col min="1" max="1" width="60.09765625" style="91" customWidth="1"/>
    <col min="2" max="2" width="8.69921875" style="131" customWidth="1"/>
    <col min="3" max="3" width="10.8984375" style="106" customWidth="1"/>
    <col min="4" max="4" width="1" style="106" customWidth="1"/>
    <col min="5" max="5" width="10.8984375" style="106" customWidth="1"/>
    <col min="6" max="6" width="1" style="106" customWidth="1"/>
    <col min="7" max="7" width="10.8984375" style="106" customWidth="1"/>
    <col min="8" max="8" width="1" style="106" customWidth="1"/>
    <col min="9" max="9" width="13.09765625" style="106" customWidth="1"/>
    <col min="10" max="10" width="1.09765625" style="106" customWidth="1"/>
    <col min="11" max="11" width="15.8984375" style="106" bestFit="1" customWidth="1"/>
    <col min="12" max="12" width="1" style="106" customWidth="1"/>
    <col min="13" max="13" width="10.8984375" style="106" customWidth="1"/>
    <col min="14" max="14" width="1" style="106" customWidth="1"/>
    <col min="15" max="15" width="10.8984375" style="106" customWidth="1"/>
    <col min="16" max="16" width="1" style="106" customWidth="1"/>
    <col min="17" max="17" width="10.8984375" style="106" customWidth="1"/>
    <col min="18" max="18" width="1" style="106" customWidth="1"/>
    <col min="19" max="19" width="10.8984375" style="106" customWidth="1"/>
    <col min="20" max="20" width="1" style="106" customWidth="1"/>
    <col min="21" max="21" width="10.8984375" style="106" customWidth="1"/>
    <col min="22" max="22" width="1" style="106" customWidth="1"/>
    <col min="23" max="23" width="14.3984375" style="106" bestFit="1" customWidth="1"/>
    <col min="24" max="24" width="1" style="106" customWidth="1"/>
    <col min="25" max="25" width="10.8984375" style="106" customWidth="1"/>
    <col min="26" max="26" width="1" style="106" customWidth="1"/>
    <col min="27" max="27" width="10.8984375" style="106" customWidth="1"/>
    <col min="28" max="28" width="1" style="106" customWidth="1"/>
    <col min="29" max="29" width="10.8984375" style="106" customWidth="1"/>
    <col min="30" max="30" width="1" style="106" customWidth="1"/>
    <col min="31" max="31" width="10.8984375" style="106" customWidth="1"/>
    <col min="32" max="16384" width="9.09765625" style="106"/>
  </cols>
  <sheetData>
    <row r="1" spans="1:31" s="117" customFormat="1" ht="23.15" customHeight="1">
      <c r="A1" s="84" t="s">
        <v>0</v>
      </c>
      <c r="D1" s="118"/>
      <c r="E1" s="118"/>
      <c r="F1" s="118"/>
      <c r="G1" s="118"/>
      <c r="H1" s="118"/>
      <c r="I1" s="118"/>
      <c r="J1" s="118"/>
      <c r="L1" s="28"/>
      <c r="M1" s="12"/>
      <c r="N1" s="12"/>
    </row>
    <row r="2" spans="1:31" s="117" customFormat="1" ht="21.65" customHeight="1">
      <c r="A2" s="84" t="s">
        <v>113</v>
      </c>
      <c r="B2" s="140"/>
    </row>
    <row r="3" spans="1:31" s="85" customFormat="1" ht="21.65" customHeight="1">
      <c r="A3" s="96"/>
      <c r="B3" s="120"/>
    </row>
    <row r="4" spans="1:31" ht="20.5">
      <c r="A4" s="141"/>
      <c r="C4" s="173" t="s">
        <v>2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</row>
    <row r="5" spans="1:31" ht="20.5">
      <c r="B5" s="91"/>
      <c r="D5" s="132"/>
      <c r="E5" s="92"/>
      <c r="F5" s="92"/>
      <c r="H5" s="92"/>
      <c r="I5" s="92"/>
      <c r="J5" s="92"/>
      <c r="N5" s="92"/>
      <c r="O5" s="174" t="s">
        <v>72</v>
      </c>
      <c r="P5" s="174"/>
      <c r="Q5" s="174"/>
      <c r="S5" s="174" t="s">
        <v>76</v>
      </c>
      <c r="T5" s="174"/>
      <c r="U5" s="174"/>
      <c r="V5" s="174"/>
      <c r="W5" s="174"/>
      <c r="X5" s="174"/>
      <c r="Y5" s="174"/>
      <c r="Z5" s="98"/>
      <c r="AA5" s="98"/>
      <c r="AB5" s="132"/>
      <c r="AC5" s="132"/>
      <c r="AE5" s="132"/>
    </row>
    <row r="6" spans="1:31" ht="20.5">
      <c r="B6" s="91"/>
      <c r="D6" s="132"/>
      <c r="E6" s="92"/>
      <c r="F6" s="92"/>
      <c r="G6" s="92"/>
      <c r="H6" s="92"/>
      <c r="I6" s="92" t="s">
        <v>216</v>
      </c>
      <c r="J6" s="92"/>
      <c r="N6" s="92"/>
      <c r="O6" s="92"/>
      <c r="P6" s="92"/>
      <c r="Q6" s="92"/>
      <c r="S6" s="92"/>
      <c r="T6" s="92"/>
      <c r="U6" s="92"/>
      <c r="V6" s="92"/>
      <c r="W6" s="92"/>
      <c r="X6" s="92"/>
      <c r="Y6" s="92"/>
      <c r="Z6" s="98"/>
      <c r="AA6" s="98"/>
      <c r="AB6" s="132"/>
      <c r="AC6" s="132"/>
      <c r="AE6" s="132"/>
    </row>
    <row r="7" spans="1:31" ht="20.5">
      <c r="B7" s="91"/>
      <c r="D7" s="132"/>
      <c r="E7" s="92"/>
      <c r="F7" s="92"/>
      <c r="G7" s="92"/>
      <c r="H7" s="92"/>
      <c r="I7" s="92" t="s">
        <v>115</v>
      </c>
      <c r="J7" s="92"/>
      <c r="K7" s="92"/>
      <c r="L7" s="142"/>
      <c r="M7" s="92"/>
      <c r="N7" s="92"/>
      <c r="O7" s="92"/>
      <c r="P7" s="92"/>
      <c r="Q7" s="92"/>
      <c r="S7" s="92"/>
      <c r="T7" s="92"/>
      <c r="U7" s="92"/>
      <c r="V7" s="92"/>
      <c r="W7" s="92" t="s">
        <v>204</v>
      </c>
      <c r="X7" s="92"/>
      <c r="Y7" s="92" t="s">
        <v>116</v>
      </c>
      <c r="Z7" s="98"/>
      <c r="AA7" s="92"/>
      <c r="AB7" s="132"/>
      <c r="AC7" s="92"/>
      <c r="AE7" s="132"/>
    </row>
    <row r="8" spans="1:31" ht="20.5">
      <c r="B8" s="91"/>
      <c r="D8" s="132"/>
      <c r="E8" s="92"/>
      <c r="F8" s="92"/>
      <c r="G8" s="92"/>
      <c r="H8" s="92"/>
      <c r="I8" s="92" t="s">
        <v>118</v>
      </c>
      <c r="J8" s="92"/>
      <c r="K8" s="92" t="s">
        <v>119</v>
      </c>
      <c r="L8" s="142"/>
      <c r="M8" s="92" t="s">
        <v>120</v>
      </c>
      <c r="N8" s="92"/>
      <c r="O8" s="92"/>
      <c r="P8" s="92"/>
      <c r="S8" s="92"/>
      <c r="T8" s="92"/>
      <c r="U8" s="92" t="s">
        <v>121</v>
      </c>
      <c r="V8" s="92"/>
      <c r="W8" s="92" t="s">
        <v>205</v>
      </c>
      <c r="X8" s="92"/>
      <c r="Y8" s="92" t="s">
        <v>122</v>
      </c>
      <c r="AA8" s="92"/>
      <c r="AB8" s="92"/>
      <c r="AC8" s="92" t="s">
        <v>124</v>
      </c>
      <c r="AD8" s="92"/>
    </row>
    <row r="9" spans="1:31">
      <c r="B9" s="92"/>
      <c r="C9" s="92" t="s">
        <v>125</v>
      </c>
      <c r="E9" s="92"/>
      <c r="F9" s="92"/>
      <c r="G9" s="92" t="s">
        <v>120</v>
      </c>
      <c r="H9" s="92"/>
      <c r="I9" s="92" t="s">
        <v>126</v>
      </c>
      <c r="J9" s="92"/>
      <c r="K9" s="92" t="s">
        <v>127</v>
      </c>
      <c r="L9" s="142"/>
      <c r="M9" s="92" t="s">
        <v>128</v>
      </c>
      <c r="N9" s="92"/>
      <c r="O9" s="92" t="s">
        <v>129</v>
      </c>
      <c r="R9" s="92"/>
      <c r="S9" s="92" t="s">
        <v>130</v>
      </c>
      <c r="T9" s="92"/>
      <c r="U9" s="92" t="s">
        <v>118</v>
      </c>
      <c r="V9" s="92"/>
      <c r="W9" s="92" t="s">
        <v>206</v>
      </c>
      <c r="X9" s="92"/>
      <c r="Y9" s="92" t="s">
        <v>131</v>
      </c>
      <c r="AA9" s="92" t="s">
        <v>117</v>
      </c>
      <c r="AB9" s="92"/>
      <c r="AC9" s="92" t="s">
        <v>133</v>
      </c>
      <c r="AD9" s="92"/>
      <c r="AE9" s="92" t="s">
        <v>117</v>
      </c>
    </row>
    <row r="10" spans="1:31">
      <c r="B10" s="92"/>
      <c r="C10" s="92" t="s">
        <v>134</v>
      </c>
      <c r="E10" s="92" t="s">
        <v>114</v>
      </c>
      <c r="F10" s="92"/>
      <c r="G10" s="92" t="s">
        <v>115</v>
      </c>
      <c r="H10" s="92"/>
      <c r="I10" s="92" t="s">
        <v>135</v>
      </c>
      <c r="J10" s="92"/>
      <c r="K10" s="92" t="s">
        <v>136</v>
      </c>
      <c r="L10" s="92"/>
      <c r="M10" s="92" t="s">
        <v>137</v>
      </c>
      <c r="N10" s="92"/>
      <c r="O10" s="92" t="s">
        <v>138</v>
      </c>
      <c r="P10" s="92"/>
      <c r="Q10" s="92" t="s">
        <v>139</v>
      </c>
      <c r="R10" s="92"/>
      <c r="S10" s="92" t="s">
        <v>140</v>
      </c>
      <c r="T10" s="92"/>
      <c r="U10" s="92" t="s">
        <v>141</v>
      </c>
      <c r="V10" s="92"/>
      <c r="W10" s="92" t="s">
        <v>208</v>
      </c>
      <c r="X10" s="92"/>
      <c r="Y10" s="92" t="s">
        <v>123</v>
      </c>
      <c r="AA10" s="92" t="s">
        <v>123</v>
      </c>
      <c r="AB10" s="92"/>
      <c r="AC10" s="92" t="s">
        <v>142</v>
      </c>
      <c r="AD10" s="92"/>
      <c r="AE10" s="92" t="s">
        <v>123</v>
      </c>
    </row>
    <row r="11" spans="1:31" ht="21.5">
      <c r="B11" s="97"/>
      <c r="C11" s="92" t="s">
        <v>143</v>
      </c>
      <c r="E11" s="134" t="s">
        <v>144</v>
      </c>
      <c r="F11" s="92"/>
      <c r="G11" s="134" t="s">
        <v>145</v>
      </c>
      <c r="H11" s="92"/>
      <c r="I11" s="92" t="s">
        <v>146</v>
      </c>
      <c r="J11" s="92"/>
      <c r="K11" s="92" t="s">
        <v>147</v>
      </c>
      <c r="L11" s="92"/>
      <c r="M11" s="134" t="s">
        <v>148</v>
      </c>
      <c r="N11" s="92"/>
      <c r="O11" s="92" t="s">
        <v>149</v>
      </c>
      <c r="P11" s="92"/>
      <c r="Q11" s="92" t="s">
        <v>150</v>
      </c>
      <c r="R11" s="92"/>
      <c r="S11" s="92" t="s">
        <v>151</v>
      </c>
      <c r="T11" s="92"/>
      <c r="U11" s="92" t="s">
        <v>152</v>
      </c>
      <c r="V11" s="92"/>
      <c r="W11" s="92" t="s">
        <v>207</v>
      </c>
      <c r="X11" s="92"/>
      <c r="Y11" s="92" t="s">
        <v>132</v>
      </c>
      <c r="AA11" s="92" t="s">
        <v>153</v>
      </c>
      <c r="AB11" s="92"/>
      <c r="AC11" s="92" t="s">
        <v>154</v>
      </c>
      <c r="AD11" s="92"/>
      <c r="AE11" s="92" t="s">
        <v>132</v>
      </c>
    </row>
    <row r="12" spans="1:31">
      <c r="A12" s="106"/>
      <c r="B12" s="98"/>
      <c r="C12" s="175" t="s">
        <v>8</v>
      </c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</row>
    <row r="13" spans="1:31" ht="20.5">
      <c r="A13" s="154" t="s">
        <v>269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</row>
    <row r="14" spans="1:31" ht="20.5">
      <c r="A14" s="154" t="s">
        <v>214</v>
      </c>
      <c r="B14" s="98"/>
      <c r="C14" s="30">
        <v>905510</v>
      </c>
      <c r="D14" s="29"/>
      <c r="E14" s="30">
        <v>19876970</v>
      </c>
      <c r="F14" s="29"/>
      <c r="G14" s="30">
        <v>390969</v>
      </c>
      <c r="H14" s="29"/>
      <c r="I14" s="30">
        <v>-321832</v>
      </c>
      <c r="J14" s="29"/>
      <c r="K14" s="30">
        <v>428790</v>
      </c>
      <c r="L14" s="29"/>
      <c r="M14" s="30">
        <v>3242</v>
      </c>
      <c r="N14" s="29"/>
      <c r="O14" s="30">
        <v>90551</v>
      </c>
      <c r="P14" s="29"/>
      <c r="Q14" s="30">
        <v>1610970</v>
      </c>
      <c r="R14" s="29"/>
      <c r="S14" s="30">
        <v>-90135</v>
      </c>
      <c r="T14" s="29"/>
      <c r="U14" s="30">
        <v>-14490</v>
      </c>
      <c r="V14" s="29"/>
      <c r="W14" s="30">
        <v>-5289</v>
      </c>
      <c r="X14" s="29"/>
      <c r="Y14" s="74">
        <f>SUM(S14:W14)</f>
        <v>-109914</v>
      </c>
      <c r="Z14" s="32"/>
      <c r="AA14" s="74">
        <f>SUM(C14:W14)</f>
        <v>22875256</v>
      </c>
      <c r="AB14" s="29"/>
      <c r="AC14" s="30">
        <v>1036685</v>
      </c>
      <c r="AD14" s="29"/>
      <c r="AE14" s="74">
        <f>SUM(AA14:AC14)</f>
        <v>23911941</v>
      </c>
    </row>
    <row r="15" spans="1:31" s="135" customFormat="1" ht="8.9" customHeight="1">
      <c r="A15" s="154"/>
      <c r="B15" s="98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1"/>
      <c r="AA15" s="30"/>
      <c r="AB15" s="31"/>
      <c r="AC15" s="31"/>
      <c r="AD15" s="31"/>
      <c r="AE15" s="30"/>
    </row>
    <row r="16" spans="1:31" ht="20.5">
      <c r="A16" s="154" t="s">
        <v>155</v>
      </c>
      <c r="B16" s="137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3" ht="20.5">
      <c r="A17" s="165" t="s">
        <v>156</v>
      </c>
      <c r="B17" s="137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3">
      <c r="A18" s="106" t="s">
        <v>217</v>
      </c>
      <c r="B18" s="98"/>
      <c r="C18" s="33">
        <v>0</v>
      </c>
      <c r="D18" s="32"/>
      <c r="E18" s="33">
        <v>0</v>
      </c>
      <c r="F18" s="32"/>
      <c r="G18" s="33">
        <v>0</v>
      </c>
      <c r="H18" s="32"/>
      <c r="I18" s="33">
        <v>0</v>
      </c>
      <c r="J18" s="32"/>
      <c r="K18" s="33">
        <v>0</v>
      </c>
      <c r="L18" s="32"/>
      <c r="M18" s="33">
        <v>0</v>
      </c>
      <c r="N18" s="32"/>
      <c r="O18" s="33">
        <v>0</v>
      </c>
      <c r="P18" s="32"/>
      <c r="Q18" s="32">
        <v>-22901</v>
      </c>
      <c r="R18" s="32"/>
      <c r="S18" s="33">
        <v>8892</v>
      </c>
      <c r="T18" s="32"/>
      <c r="U18" s="33">
        <v>0</v>
      </c>
      <c r="V18" s="32"/>
      <c r="W18" s="32">
        <v>0</v>
      </c>
      <c r="X18" s="32"/>
      <c r="Y18" s="62">
        <f>SUM(S18:W18)</f>
        <v>8892</v>
      </c>
      <c r="Z18" s="32"/>
      <c r="AA18" s="62">
        <f>SUM(C18:W18)</f>
        <v>-14009</v>
      </c>
      <c r="AB18" s="32"/>
      <c r="AC18" s="33">
        <v>-36570</v>
      </c>
      <c r="AD18" s="32"/>
      <c r="AE18" s="62">
        <f>SUM(AA18:AC18)</f>
        <v>-50579</v>
      </c>
    </row>
    <row r="19" spans="1:33" ht="20.5">
      <c r="A19" s="165" t="s">
        <v>157</v>
      </c>
      <c r="B19" s="98"/>
      <c r="C19" s="60">
        <f>SUM(C18:C18)</f>
        <v>0</v>
      </c>
      <c r="D19" s="30"/>
      <c r="E19" s="60">
        <f>SUM(E18:E18)</f>
        <v>0</v>
      </c>
      <c r="F19" s="30"/>
      <c r="G19" s="60">
        <f>SUM(G18:G18)</f>
        <v>0</v>
      </c>
      <c r="H19" s="30"/>
      <c r="I19" s="60">
        <f>SUM(I18:I18)</f>
        <v>0</v>
      </c>
      <c r="J19" s="30"/>
      <c r="K19" s="60">
        <f>SUM(K18:K18)</f>
        <v>0</v>
      </c>
      <c r="L19" s="30"/>
      <c r="M19" s="60">
        <f>SUM(M18:M18)</f>
        <v>0</v>
      </c>
      <c r="N19" s="30"/>
      <c r="O19" s="60">
        <f>SUM(O18:O18)</f>
        <v>0</v>
      </c>
      <c r="P19" s="30"/>
      <c r="Q19" s="60">
        <f>SUM(Q18:Q18)</f>
        <v>-22901</v>
      </c>
      <c r="R19" s="30"/>
      <c r="S19" s="60">
        <f>SUM(S18:S18)</f>
        <v>8892</v>
      </c>
      <c r="T19" s="30"/>
      <c r="U19" s="60">
        <f>SUM(U18:U18)</f>
        <v>0</v>
      </c>
      <c r="V19" s="30"/>
      <c r="W19" s="60">
        <f>SUM(W18:W18)</f>
        <v>0</v>
      </c>
      <c r="X19" s="30"/>
      <c r="Y19" s="60">
        <f>SUM(Y18:Y18)</f>
        <v>8892</v>
      </c>
      <c r="Z19" s="30"/>
      <c r="AA19" s="60">
        <f>SUM(AA18:AA18)</f>
        <v>-14009</v>
      </c>
      <c r="AB19" s="30"/>
      <c r="AC19" s="60">
        <f>SUM(AC18:AC18)</f>
        <v>-36570</v>
      </c>
      <c r="AD19" s="30"/>
      <c r="AE19" s="60">
        <f>SUM(AE18:AE18)</f>
        <v>-50579</v>
      </c>
    </row>
    <row r="20" spans="1:33" ht="8.15" customHeight="1">
      <c r="A20" s="165"/>
      <c r="B20" s="98"/>
      <c r="C20" s="29"/>
      <c r="D20" s="30"/>
      <c r="E20" s="29"/>
      <c r="F20" s="30"/>
      <c r="G20" s="29"/>
      <c r="H20" s="30"/>
      <c r="I20" s="29"/>
      <c r="J20" s="30"/>
      <c r="K20" s="29"/>
      <c r="L20" s="30"/>
      <c r="M20" s="29"/>
      <c r="N20" s="30"/>
      <c r="O20" s="29"/>
      <c r="P20" s="30"/>
      <c r="Q20" s="29"/>
      <c r="R20" s="30"/>
      <c r="S20" s="29"/>
      <c r="T20" s="30"/>
      <c r="U20" s="29"/>
      <c r="V20" s="30"/>
      <c r="W20" s="29"/>
      <c r="X20" s="30"/>
      <c r="Y20" s="29"/>
      <c r="Z20" s="30"/>
      <c r="AA20" s="29"/>
      <c r="AB20" s="30"/>
      <c r="AC20" s="29"/>
      <c r="AD20" s="30"/>
      <c r="AE20" s="29"/>
    </row>
    <row r="21" spans="1:33" ht="20.5">
      <c r="A21" s="166" t="s">
        <v>158</v>
      </c>
      <c r="B21" s="98"/>
      <c r="C21" s="75">
        <f>C19</f>
        <v>0</v>
      </c>
      <c r="D21" s="39"/>
      <c r="E21" s="75">
        <f>E19</f>
        <v>0</v>
      </c>
      <c r="F21" s="39"/>
      <c r="G21" s="75">
        <f>G19</f>
        <v>0</v>
      </c>
      <c r="H21" s="39"/>
      <c r="I21" s="75">
        <f>I19</f>
        <v>0</v>
      </c>
      <c r="J21" s="39"/>
      <c r="K21" s="75">
        <f>K19</f>
        <v>0</v>
      </c>
      <c r="L21" s="39"/>
      <c r="M21" s="75">
        <f>M19</f>
        <v>0</v>
      </c>
      <c r="N21" s="39"/>
      <c r="O21" s="75">
        <f>O19</f>
        <v>0</v>
      </c>
      <c r="P21" s="39"/>
      <c r="Q21" s="63">
        <f>Q19</f>
        <v>-22901</v>
      </c>
      <c r="R21" s="39"/>
      <c r="S21" s="63">
        <f>S19</f>
        <v>8892</v>
      </c>
      <c r="T21" s="39"/>
      <c r="U21" s="63">
        <f>U19</f>
        <v>0</v>
      </c>
      <c r="V21" s="29"/>
      <c r="W21" s="63">
        <f>W19</f>
        <v>0</v>
      </c>
      <c r="X21" s="29"/>
      <c r="Y21" s="63">
        <f>Y19</f>
        <v>8892</v>
      </c>
      <c r="Z21" s="39"/>
      <c r="AA21" s="63">
        <f>AA19</f>
        <v>-14009</v>
      </c>
      <c r="AB21" s="29"/>
      <c r="AC21" s="63">
        <f>AC19</f>
        <v>-36570</v>
      </c>
      <c r="AD21" s="29"/>
      <c r="AE21" s="63">
        <f>AE19</f>
        <v>-50579</v>
      </c>
    </row>
    <row r="22" spans="1:33" ht="8.15" customHeight="1">
      <c r="A22" s="106"/>
      <c r="B22" s="98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3" s="135" customFormat="1" ht="20.5">
      <c r="A23" s="154" t="s">
        <v>159</v>
      </c>
      <c r="B23" s="98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2"/>
      <c r="AB23" s="30"/>
      <c r="AC23" s="30"/>
      <c r="AD23" s="30"/>
      <c r="AE23" s="30"/>
    </row>
    <row r="24" spans="1:33" s="135" customFormat="1" ht="20.5">
      <c r="A24" s="91" t="s">
        <v>281</v>
      </c>
      <c r="B24" s="98"/>
      <c r="C24" s="32">
        <v>0</v>
      </c>
      <c r="D24" s="32"/>
      <c r="E24" s="32">
        <v>0</v>
      </c>
      <c r="F24" s="32"/>
      <c r="G24" s="32">
        <v>0</v>
      </c>
      <c r="H24" s="32"/>
      <c r="I24" s="32">
        <v>0</v>
      </c>
      <c r="J24" s="32"/>
      <c r="K24" s="32">
        <v>0</v>
      </c>
      <c r="L24" s="30"/>
      <c r="M24" s="32">
        <v>0</v>
      </c>
      <c r="N24" s="32"/>
      <c r="O24" s="32">
        <v>0</v>
      </c>
      <c r="P24" s="30"/>
      <c r="Q24" s="61">
        <f>'PL 6-7'!E61</f>
        <v>365518</v>
      </c>
      <c r="R24" s="30"/>
      <c r="S24" s="32">
        <v>0</v>
      </c>
      <c r="T24" s="30"/>
      <c r="U24" s="32">
        <v>0</v>
      </c>
      <c r="V24" s="30"/>
      <c r="W24" s="30">
        <v>0</v>
      </c>
      <c r="X24" s="30"/>
      <c r="Y24" s="61">
        <f>SUM(S24:W24)</f>
        <v>0</v>
      </c>
      <c r="Z24" s="30"/>
      <c r="AA24" s="62">
        <f>SUM(C24:W24)</f>
        <v>365518</v>
      </c>
      <c r="AB24" s="30"/>
      <c r="AC24" s="61">
        <f>'PL 6-7'!E62</f>
        <v>25594</v>
      </c>
      <c r="AD24" s="30"/>
      <c r="AE24" s="61">
        <f>SUM(AA24:AC24)</f>
        <v>391112</v>
      </c>
      <c r="AG24" s="136"/>
    </row>
    <row r="25" spans="1:33" s="135" customFormat="1" ht="20.5">
      <c r="A25" s="91" t="s">
        <v>278</v>
      </c>
      <c r="B25" s="98"/>
      <c r="C25" s="32">
        <v>0</v>
      </c>
      <c r="D25" s="30"/>
      <c r="E25" s="32">
        <v>0</v>
      </c>
      <c r="F25" s="30"/>
      <c r="G25" s="32">
        <v>0</v>
      </c>
      <c r="H25" s="30"/>
      <c r="I25" s="32">
        <v>0</v>
      </c>
      <c r="J25" s="30"/>
      <c r="K25" s="34">
        <v>0</v>
      </c>
      <c r="L25" s="30"/>
      <c r="M25" s="32">
        <v>0</v>
      </c>
      <c r="N25" s="30"/>
      <c r="O25" s="32">
        <v>0</v>
      </c>
      <c r="P25" s="30"/>
      <c r="Q25" s="34">
        <v>0</v>
      </c>
      <c r="R25" s="30"/>
      <c r="S25" s="34">
        <v>1518</v>
      </c>
      <c r="T25" s="32"/>
      <c r="U25" s="66">
        <f>'PL 6-7'!E56</f>
        <v>-940</v>
      </c>
      <c r="V25" s="32"/>
      <c r="W25" s="61">
        <f>'PL 6-7'!E47</f>
        <v>250</v>
      </c>
      <c r="X25" s="32"/>
      <c r="Y25" s="61">
        <f>SUM(S25:W25)</f>
        <v>828</v>
      </c>
      <c r="Z25" s="30"/>
      <c r="AA25" s="62">
        <f>AA26-AA24</f>
        <v>828</v>
      </c>
      <c r="AB25" s="30"/>
      <c r="AC25" s="33">
        <v>-6563</v>
      </c>
      <c r="AD25" s="30"/>
      <c r="AE25" s="61">
        <f>SUM(AA25:AC25)</f>
        <v>-5735</v>
      </c>
      <c r="AG25" s="136"/>
    </row>
    <row r="26" spans="1:33" s="135" customFormat="1" ht="20.5">
      <c r="A26" s="154" t="s">
        <v>160</v>
      </c>
      <c r="B26" s="137"/>
      <c r="C26" s="64">
        <f>SUM(C24:C25)</f>
        <v>0</v>
      </c>
      <c r="D26" s="30"/>
      <c r="E26" s="64">
        <f>SUM(E24:E25)</f>
        <v>0</v>
      </c>
      <c r="F26" s="30"/>
      <c r="G26" s="64">
        <f>SUM(G24:G25)</f>
        <v>0</v>
      </c>
      <c r="H26" s="30"/>
      <c r="I26" s="64">
        <f>SUM(I24:I25)</f>
        <v>0</v>
      </c>
      <c r="J26" s="30"/>
      <c r="K26" s="64">
        <f>SUM(K24:K25)</f>
        <v>0</v>
      </c>
      <c r="L26" s="30"/>
      <c r="M26" s="64">
        <f>SUM(M24:M25)</f>
        <v>0</v>
      </c>
      <c r="N26" s="30"/>
      <c r="O26" s="64">
        <f>SUM(O24:O25)</f>
        <v>0</v>
      </c>
      <c r="P26" s="30"/>
      <c r="Q26" s="64">
        <f>SUM(Q24:Q25)</f>
        <v>365518</v>
      </c>
      <c r="R26" s="30"/>
      <c r="S26" s="64">
        <f>SUM(S24:S25)</f>
        <v>1518</v>
      </c>
      <c r="T26" s="30"/>
      <c r="U26" s="64">
        <f>SUM(U24:U25)</f>
        <v>-940</v>
      </c>
      <c r="V26" s="30"/>
      <c r="W26" s="64">
        <f>SUM(W24:W25)</f>
        <v>250</v>
      </c>
      <c r="X26" s="30"/>
      <c r="Y26" s="64">
        <f>SUM(Y24:Y25)</f>
        <v>828</v>
      </c>
      <c r="Z26" s="30"/>
      <c r="AA26" s="64">
        <f>'PL 6-7'!E66</f>
        <v>366346</v>
      </c>
      <c r="AB26" s="30"/>
      <c r="AC26" s="64">
        <f>'PL 6-7'!E67</f>
        <v>19031</v>
      </c>
      <c r="AD26" s="30"/>
      <c r="AE26" s="64">
        <f>SUM(AE24:AE25)</f>
        <v>385377</v>
      </c>
    </row>
    <row r="27" spans="1:33" ht="21" thickBot="1">
      <c r="A27" s="154" t="s">
        <v>267</v>
      </c>
      <c r="B27" s="98"/>
      <c r="C27" s="76">
        <f>C14+C19+C26</f>
        <v>905510</v>
      </c>
      <c r="D27" s="14"/>
      <c r="E27" s="76">
        <f>E14+E19+E26</f>
        <v>19876970</v>
      </c>
      <c r="F27" s="14"/>
      <c r="G27" s="76">
        <f>G14+G19+G26</f>
        <v>390969</v>
      </c>
      <c r="H27" s="14"/>
      <c r="I27" s="76">
        <f>I14+I19+I26</f>
        <v>-321832</v>
      </c>
      <c r="J27" s="14"/>
      <c r="K27" s="76">
        <f>K14+K19+K26</f>
        <v>428790</v>
      </c>
      <c r="L27" s="14"/>
      <c r="M27" s="76">
        <f>M14+M19+M26</f>
        <v>3242</v>
      </c>
      <c r="N27" s="14"/>
      <c r="O27" s="76">
        <f>O14+O19+O26</f>
        <v>90551</v>
      </c>
      <c r="P27" s="14"/>
      <c r="Q27" s="76">
        <f>Q14+Q19+Q26</f>
        <v>1953587</v>
      </c>
      <c r="R27" s="14"/>
      <c r="S27" s="76">
        <f>S14+S19+S26</f>
        <v>-79725</v>
      </c>
      <c r="T27" s="14"/>
      <c r="U27" s="76">
        <f>U14+U19+U26</f>
        <v>-15430</v>
      </c>
      <c r="V27" s="14"/>
      <c r="W27" s="76">
        <f>W14+W19+W26</f>
        <v>-5039</v>
      </c>
      <c r="X27" s="14"/>
      <c r="Y27" s="76">
        <f>Y14+Y19+Y26</f>
        <v>-100194</v>
      </c>
      <c r="Z27" s="14"/>
      <c r="AA27" s="76">
        <f>AA14+AA19+AA26</f>
        <v>23227593</v>
      </c>
      <c r="AB27" s="14"/>
      <c r="AC27" s="76">
        <f>AC14+AC19+AC26</f>
        <v>1019146</v>
      </c>
      <c r="AD27" s="14"/>
      <c r="AE27" s="76">
        <f>AE14+AE19+AE26</f>
        <v>24246739</v>
      </c>
    </row>
    <row r="28" spans="1:33" ht="20.5" thickTop="1"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3">
      <c r="C29" s="143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3">
      <c r="A30" s="13"/>
      <c r="B30" s="37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77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 spans="1:33">
      <c r="A31" s="13"/>
      <c r="B31" s="37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 spans="1:33">
      <c r="A32" s="13"/>
      <c r="B32" s="37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spans="3:31"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</row>
    <row r="71" spans="3:9">
      <c r="C71" s="139">
        <f>C62/1811020</f>
        <v>0</v>
      </c>
      <c r="E71" s="139">
        <f>E62/1811020</f>
        <v>0</v>
      </c>
      <c r="G71" s="139">
        <f>G62/1811020</f>
        <v>0</v>
      </c>
      <c r="I71" s="139">
        <f>I62/1811020</f>
        <v>0</v>
      </c>
    </row>
    <row r="128" spans="3:3">
      <c r="C128" s="106">
        <v>0</v>
      </c>
    </row>
    <row r="145" spans="3:9">
      <c r="C145" s="139">
        <f>C136/1811020</f>
        <v>0</v>
      </c>
      <c r="E145" s="139">
        <f>E136/1811020</f>
        <v>0</v>
      </c>
      <c r="G145" s="139">
        <f>G136/1811020</f>
        <v>0</v>
      </c>
      <c r="I145" s="139">
        <f>I136/1811020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4:AE4"/>
    <mergeCell ref="O5:Q5"/>
    <mergeCell ref="S5:Y5"/>
    <mergeCell ref="C12:AE12"/>
  </mergeCells>
  <pageMargins left="0.7" right="0.7" top="0.48" bottom="0.5" header="0.5" footer="0.3"/>
  <pageSetup paperSize="9" scale="57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D6313-23C0-44C0-AB4F-9ED79BD0BECE}">
  <sheetPr>
    <pageSetUpPr fitToPage="1"/>
  </sheetPr>
  <dimension ref="A1:AL134"/>
  <sheetViews>
    <sheetView view="pageBreakPreview" zoomScale="70" zoomScaleNormal="100" zoomScaleSheetLayoutView="70" workbookViewId="0">
      <selection activeCell="AJ22" sqref="AJ22"/>
    </sheetView>
  </sheetViews>
  <sheetFormatPr defaultColWidth="9.09765625" defaultRowHeight="20"/>
  <cols>
    <col min="1" max="1" width="54" style="91" customWidth="1"/>
    <col min="2" max="2" width="8.69921875" style="131" customWidth="1"/>
    <col min="3" max="3" width="1" style="131" customWidth="1"/>
    <col min="4" max="4" width="12.09765625" style="106" bestFit="1" customWidth="1"/>
    <col min="5" max="5" width="1" style="106" customWidth="1"/>
    <col min="6" max="6" width="14.69921875" style="106" bestFit="1" customWidth="1"/>
    <col min="7" max="7" width="1" style="106" customWidth="1"/>
    <col min="8" max="8" width="12.09765625" style="106" bestFit="1" customWidth="1"/>
    <col min="9" max="9" width="1" style="106" customWidth="1"/>
    <col min="10" max="10" width="14.3984375" style="106" customWidth="1"/>
    <col min="11" max="11" width="1.09765625" style="106" customWidth="1"/>
    <col min="12" max="12" width="15.8984375" style="106" bestFit="1" customWidth="1"/>
    <col min="13" max="13" width="1" style="106" customWidth="1"/>
    <col min="14" max="14" width="10.8984375" style="106" customWidth="1"/>
    <col min="15" max="15" width="1" style="106" customWidth="1"/>
    <col min="16" max="16" width="10.8984375" style="106" customWidth="1"/>
    <col min="17" max="17" width="1.09765625" style="106" customWidth="1"/>
    <col min="18" max="18" width="10.8984375" style="106" customWidth="1"/>
    <col min="19" max="19" width="1" style="106" customWidth="1"/>
    <col min="20" max="20" width="10.8984375" style="106" customWidth="1"/>
    <col min="21" max="21" width="1" style="106" customWidth="1"/>
    <col min="22" max="22" width="10.8984375" style="106" customWidth="1"/>
    <col min="23" max="23" width="1" style="106" customWidth="1"/>
    <col min="24" max="24" width="10.8984375" style="106" customWidth="1"/>
    <col min="25" max="25" width="1" style="106" customWidth="1"/>
    <col min="26" max="26" width="10.8984375" style="106" customWidth="1"/>
    <col min="27" max="27" width="1" style="106" customWidth="1"/>
    <col min="28" max="28" width="14.3984375" style="106" bestFit="1" customWidth="1"/>
    <col min="29" max="29" width="1" style="106" customWidth="1"/>
    <col min="30" max="30" width="10.8984375" style="106" customWidth="1"/>
    <col min="31" max="31" width="1" style="106" customWidth="1"/>
    <col min="32" max="32" width="11" style="106" customWidth="1"/>
    <col min="33" max="33" width="1" style="106" customWidth="1"/>
    <col min="34" max="34" width="13.69921875" style="106" bestFit="1" customWidth="1"/>
    <col min="35" max="35" width="1" style="106" customWidth="1"/>
    <col min="36" max="36" width="14.69921875" style="106" bestFit="1" customWidth="1"/>
    <col min="37" max="16384" width="9.09765625" style="106"/>
  </cols>
  <sheetData>
    <row r="1" spans="1:36" s="117" customFormat="1" ht="23.15" customHeight="1">
      <c r="A1" s="84" t="s">
        <v>0</v>
      </c>
      <c r="E1" s="118"/>
      <c r="F1" s="118"/>
      <c r="G1" s="118"/>
      <c r="H1" s="118"/>
      <c r="I1" s="118"/>
      <c r="J1" s="118"/>
      <c r="K1" s="118"/>
      <c r="M1" s="28"/>
      <c r="N1" s="12"/>
      <c r="O1" s="12"/>
    </row>
    <row r="2" spans="1:36" s="117" customFormat="1" ht="21.65" customHeight="1">
      <c r="A2" s="84" t="s">
        <v>113</v>
      </c>
      <c r="B2" s="140"/>
      <c r="C2" s="140"/>
    </row>
    <row r="3" spans="1:36" s="85" customFormat="1" ht="21.65" customHeight="1">
      <c r="A3" s="96"/>
      <c r="B3" s="120"/>
      <c r="C3" s="120"/>
    </row>
    <row r="4" spans="1:36" ht="20.5">
      <c r="A4" s="141"/>
      <c r="D4" s="173" t="s">
        <v>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</row>
    <row r="5" spans="1:36" ht="20.5">
      <c r="B5" s="91"/>
      <c r="C5" s="91"/>
      <c r="E5" s="132"/>
      <c r="F5" s="92"/>
      <c r="G5" s="92"/>
      <c r="I5" s="92"/>
      <c r="J5" s="92"/>
      <c r="K5" s="92"/>
      <c r="O5" s="92"/>
      <c r="P5" s="174" t="s">
        <v>72</v>
      </c>
      <c r="Q5" s="174"/>
      <c r="R5" s="174"/>
      <c r="S5" s="174"/>
      <c r="T5" s="174"/>
      <c r="X5" s="174" t="s">
        <v>76</v>
      </c>
      <c r="Y5" s="174"/>
      <c r="Z5" s="174"/>
      <c r="AA5" s="174"/>
      <c r="AB5" s="174"/>
      <c r="AC5" s="174"/>
      <c r="AD5" s="174"/>
      <c r="AE5" s="98"/>
      <c r="AF5" s="98"/>
      <c r="AG5" s="132"/>
      <c r="AH5" s="132"/>
      <c r="AJ5" s="132"/>
    </row>
    <row r="6" spans="1:36" ht="20.5">
      <c r="B6" s="91"/>
      <c r="C6" s="91"/>
      <c r="E6" s="132"/>
      <c r="F6" s="92"/>
      <c r="G6" s="92"/>
      <c r="H6" s="92"/>
      <c r="I6" s="92"/>
      <c r="J6" s="92" t="s">
        <v>216</v>
      </c>
      <c r="K6" s="92"/>
      <c r="L6" s="92"/>
      <c r="M6" s="92"/>
      <c r="N6" s="92"/>
      <c r="O6" s="92"/>
      <c r="P6" s="92"/>
      <c r="Q6" s="92"/>
      <c r="R6" s="92"/>
      <c r="S6" s="92"/>
      <c r="T6" s="92"/>
      <c r="X6" s="92"/>
      <c r="Y6" s="92"/>
      <c r="Z6" s="92"/>
      <c r="AA6" s="92"/>
      <c r="AB6" s="92"/>
      <c r="AC6" s="92"/>
      <c r="AD6" s="92"/>
      <c r="AE6" s="98"/>
      <c r="AF6" s="98"/>
      <c r="AG6" s="132"/>
      <c r="AH6" s="132"/>
      <c r="AJ6" s="132"/>
    </row>
    <row r="7" spans="1:36" ht="20.5">
      <c r="B7" s="91"/>
      <c r="C7" s="91"/>
      <c r="E7" s="132"/>
      <c r="F7" s="92"/>
      <c r="G7" s="92"/>
      <c r="H7" s="92"/>
      <c r="I7" s="92"/>
      <c r="J7" s="92" t="s">
        <v>115</v>
      </c>
      <c r="K7" s="92"/>
      <c r="L7" s="92"/>
      <c r="M7" s="142"/>
      <c r="N7" s="92"/>
      <c r="O7" s="92"/>
      <c r="P7" s="92"/>
      <c r="Q7" s="92"/>
      <c r="R7" s="92"/>
      <c r="S7" s="92"/>
      <c r="T7" s="92"/>
      <c r="X7" s="92"/>
      <c r="Y7" s="92"/>
      <c r="Z7" s="92"/>
      <c r="AA7" s="92"/>
      <c r="AB7" s="92" t="s">
        <v>204</v>
      </c>
      <c r="AC7" s="92"/>
      <c r="AD7" s="92" t="s">
        <v>116</v>
      </c>
      <c r="AE7" s="98"/>
      <c r="AF7" s="92"/>
      <c r="AG7" s="132"/>
      <c r="AH7" s="92"/>
      <c r="AJ7" s="132"/>
    </row>
    <row r="8" spans="1:36" ht="20.5">
      <c r="B8" s="91"/>
      <c r="C8" s="91"/>
      <c r="E8" s="132"/>
      <c r="F8" s="92"/>
      <c r="G8" s="92"/>
      <c r="H8" s="92"/>
      <c r="I8" s="92"/>
      <c r="J8" s="92" t="s">
        <v>118</v>
      </c>
      <c r="K8" s="92"/>
      <c r="L8" s="92" t="s">
        <v>119</v>
      </c>
      <c r="M8" s="142"/>
      <c r="N8" s="92" t="s">
        <v>120</v>
      </c>
      <c r="O8" s="92"/>
      <c r="P8" s="92"/>
      <c r="Q8" s="92"/>
      <c r="R8" s="92"/>
      <c r="S8" s="92"/>
      <c r="X8" s="92"/>
      <c r="Y8" s="92"/>
      <c r="Z8" s="92" t="s">
        <v>121</v>
      </c>
      <c r="AA8" s="92"/>
      <c r="AB8" s="92" t="s">
        <v>205</v>
      </c>
      <c r="AC8" s="92"/>
      <c r="AD8" s="92" t="s">
        <v>122</v>
      </c>
      <c r="AF8" s="92"/>
      <c r="AG8" s="92"/>
      <c r="AH8" s="92" t="s">
        <v>124</v>
      </c>
      <c r="AI8" s="92"/>
    </row>
    <row r="9" spans="1:36">
      <c r="B9" s="92"/>
      <c r="C9" s="92"/>
      <c r="D9" s="92" t="s">
        <v>125</v>
      </c>
      <c r="F9" s="92"/>
      <c r="G9" s="92"/>
      <c r="H9" s="92" t="s">
        <v>120</v>
      </c>
      <c r="I9" s="92"/>
      <c r="J9" s="92" t="s">
        <v>126</v>
      </c>
      <c r="K9" s="92"/>
      <c r="L9" s="92" t="s">
        <v>127</v>
      </c>
      <c r="M9" s="142"/>
      <c r="N9" s="92" t="s">
        <v>128</v>
      </c>
      <c r="O9" s="92"/>
      <c r="P9" s="92" t="s">
        <v>129</v>
      </c>
      <c r="R9" s="92" t="s">
        <v>130</v>
      </c>
      <c r="U9" s="92"/>
      <c r="V9" s="92"/>
      <c r="W9" s="92"/>
      <c r="X9" s="92" t="s">
        <v>130</v>
      </c>
      <c r="Y9" s="92"/>
      <c r="Z9" s="92" t="s">
        <v>118</v>
      </c>
      <c r="AA9" s="92"/>
      <c r="AB9" s="92" t="s">
        <v>206</v>
      </c>
      <c r="AC9" s="92"/>
      <c r="AD9" s="92" t="s">
        <v>131</v>
      </c>
      <c r="AF9" s="92" t="s">
        <v>117</v>
      </c>
      <c r="AG9" s="92"/>
      <c r="AH9" s="92" t="s">
        <v>133</v>
      </c>
      <c r="AI9" s="92"/>
      <c r="AJ9" s="92" t="s">
        <v>117</v>
      </c>
    </row>
    <row r="10" spans="1:36">
      <c r="B10" s="92"/>
      <c r="C10" s="92"/>
      <c r="D10" s="92" t="s">
        <v>134</v>
      </c>
      <c r="F10" s="92" t="s">
        <v>114</v>
      </c>
      <c r="G10" s="92"/>
      <c r="H10" s="92" t="s">
        <v>115</v>
      </c>
      <c r="I10" s="92"/>
      <c r="J10" s="92" t="s">
        <v>135</v>
      </c>
      <c r="K10" s="92"/>
      <c r="L10" s="92" t="s">
        <v>136</v>
      </c>
      <c r="M10" s="92"/>
      <c r="N10" s="92" t="s">
        <v>137</v>
      </c>
      <c r="O10" s="92"/>
      <c r="P10" s="92" t="s">
        <v>138</v>
      </c>
      <c r="Q10" s="92"/>
      <c r="R10" s="92" t="s">
        <v>235</v>
      </c>
      <c r="S10" s="92"/>
      <c r="T10" s="92" t="s">
        <v>139</v>
      </c>
      <c r="U10" s="92"/>
      <c r="V10" s="92" t="s">
        <v>235</v>
      </c>
      <c r="W10" s="92"/>
      <c r="X10" s="92" t="s">
        <v>140</v>
      </c>
      <c r="Y10" s="92"/>
      <c r="Z10" s="92" t="s">
        <v>141</v>
      </c>
      <c r="AA10" s="92"/>
      <c r="AB10" s="92" t="s">
        <v>208</v>
      </c>
      <c r="AC10" s="92"/>
      <c r="AD10" s="92" t="s">
        <v>123</v>
      </c>
      <c r="AF10" s="92" t="s">
        <v>123</v>
      </c>
      <c r="AG10" s="92"/>
      <c r="AH10" s="92" t="s">
        <v>142</v>
      </c>
      <c r="AI10" s="92"/>
      <c r="AJ10" s="92" t="s">
        <v>123</v>
      </c>
    </row>
    <row r="11" spans="1:36" ht="21.5">
      <c r="B11" s="97"/>
      <c r="C11" s="97"/>
      <c r="D11" s="92" t="s">
        <v>143</v>
      </c>
      <c r="F11" s="134" t="s">
        <v>144</v>
      </c>
      <c r="G11" s="92"/>
      <c r="H11" s="134" t="s">
        <v>145</v>
      </c>
      <c r="I11" s="92"/>
      <c r="J11" s="92" t="s">
        <v>146</v>
      </c>
      <c r="K11" s="92"/>
      <c r="L11" s="92" t="s">
        <v>147</v>
      </c>
      <c r="M11" s="92"/>
      <c r="N11" s="134" t="s">
        <v>148</v>
      </c>
      <c r="O11" s="92"/>
      <c r="P11" s="92" t="s">
        <v>149</v>
      </c>
      <c r="Q11" s="92"/>
      <c r="R11" s="92" t="s">
        <v>234</v>
      </c>
      <c r="S11" s="92"/>
      <c r="T11" s="92" t="s">
        <v>150</v>
      </c>
      <c r="U11" s="92"/>
      <c r="V11" s="92" t="s">
        <v>234</v>
      </c>
      <c r="W11" s="92"/>
      <c r="X11" s="92" t="s">
        <v>151</v>
      </c>
      <c r="Y11" s="92"/>
      <c r="Z11" s="92" t="s">
        <v>152</v>
      </c>
      <c r="AA11" s="92"/>
      <c r="AB11" s="92" t="s">
        <v>207</v>
      </c>
      <c r="AC11" s="92"/>
      <c r="AD11" s="92" t="s">
        <v>132</v>
      </c>
      <c r="AF11" s="92" t="s">
        <v>153</v>
      </c>
      <c r="AG11" s="92"/>
      <c r="AH11" s="92" t="s">
        <v>154</v>
      </c>
      <c r="AI11" s="92"/>
      <c r="AJ11" s="92" t="s">
        <v>132</v>
      </c>
    </row>
    <row r="12" spans="1:36">
      <c r="A12" s="106"/>
      <c r="B12" s="98"/>
      <c r="C12" s="98"/>
      <c r="D12" s="175" t="s">
        <v>8</v>
      </c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</row>
    <row r="13" spans="1:36" ht="20.5">
      <c r="A13" s="154" t="s">
        <v>270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</row>
    <row r="14" spans="1:36" ht="20.5">
      <c r="A14" s="154" t="s">
        <v>271</v>
      </c>
      <c r="B14" s="98"/>
      <c r="C14" s="98"/>
      <c r="D14" s="30">
        <v>905510</v>
      </c>
      <c r="E14" s="29"/>
      <c r="F14" s="30">
        <v>19876970</v>
      </c>
      <c r="G14" s="29"/>
      <c r="H14" s="30">
        <v>390969</v>
      </c>
      <c r="I14" s="29"/>
      <c r="J14" s="30">
        <v>-321832</v>
      </c>
      <c r="K14" s="29"/>
      <c r="L14" s="30">
        <v>428790</v>
      </c>
      <c r="M14" s="29"/>
      <c r="N14" s="30">
        <v>3242</v>
      </c>
      <c r="O14" s="29"/>
      <c r="P14" s="30">
        <v>90551</v>
      </c>
      <c r="Q14" s="29"/>
      <c r="R14" s="30">
        <v>298028</v>
      </c>
      <c r="S14" s="29"/>
      <c r="T14" s="30">
        <v>1741160</v>
      </c>
      <c r="U14" s="29"/>
      <c r="V14" s="30">
        <v>-298028</v>
      </c>
      <c r="W14" s="29"/>
      <c r="X14" s="30">
        <v>-257544</v>
      </c>
      <c r="Y14" s="29"/>
      <c r="Z14" s="30">
        <v>-7465</v>
      </c>
      <c r="AA14" s="29"/>
      <c r="AB14" s="30">
        <v>-14456</v>
      </c>
      <c r="AC14" s="29"/>
      <c r="AD14" s="74">
        <f>SUM(X14:AB14)</f>
        <v>-279465</v>
      </c>
      <c r="AE14" s="30"/>
      <c r="AF14" s="74">
        <f>SUM(D14:AB14)</f>
        <v>22835895</v>
      </c>
      <c r="AG14" s="30"/>
      <c r="AH14" s="30">
        <v>1078159</v>
      </c>
      <c r="AI14" s="30"/>
      <c r="AJ14" s="74">
        <f>SUM(AF14:AH14)</f>
        <v>23914054</v>
      </c>
    </row>
    <row r="15" spans="1:36" s="135" customFormat="1" ht="12" customHeight="1">
      <c r="A15" s="154"/>
      <c r="B15" s="98"/>
      <c r="C15" s="98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1"/>
      <c r="AF15" s="31"/>
      <c r="AG15" s="31"/>
      <c r="AH15" s="31"/>
      <c r="AI15" s="31"/>
      <c r="AJ15" s="31"/>
    </row>
    <row r="16" spans="1:36" s="135" customFormat="1" ht="12" customHeight="1">
      <c r="A16" s="164"/>
      <c r="B16" s="137"/>
      <c r="C16" s="137"/>
      <c r="D16" s="29"/>
      <c r="E16" s="30"/>
      <c r="F16" s="29"/>
      <c r="G16" s="30"/>
      <c r="H16" s="29"/>
      <c r="I16" s="30"/>
      <c r="J16" s="29"/>
      <c r="K16" s="30"/>
      <c r="L16" s="29"/>
      <c r="M16" s="30"/>
      <c r="N16" s="29"/>
      <c r="O16" s="30"/>
      <c r="P16" s="29"/>
      <c r="Q16" s="30"/>
      <c r="R16" s="29"/>
      <c r="S16" s="30"/>
      <c r="T16" s="29"/>
      <c r="U16" s="30"/>
      <c r="V16" s="29"/>
      <c r="W16" s="30"/>
      <c r="X16" s="29"/>
      <c r="Y16" s="30"/>
      <c r="Z16" s="29"/>
      <c r="AA16" s="30"/>
      <c r="AB16" s="29"/>
      <c r="AC16" s="30"/>
      <c r="AD16" s="29"/>
      <c r="AE16" s="30"/>
      <c r="AF16" s="29"/>
      <c r="AG16" s="30"/>
      <c r="AH16" s="29"/>
      <c r="AI16" s="30"/>
      <c r="AJ16" s="29"/>
    </row>
    <row r="17" spans="1:38" s="135" customFormat="1" ht="20.5">
      <c r="A17" s="154" t="s">
        <v>159</v>
      </c>
      <c r="B17" s="98"/>
      <c r="C17" s="98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2"/>
      <c r="AG17" s="30"/>
      <c r="AH17" s="30"/>
      <c r="AI17" s="30"/>
      <c r="AJ17" s="30"/>
    </row>
    <row r="18" spans="1:38" s="135" customFormat="1" ht="20.5">
      <c r="A18" s="91" t="s">
        <v>281</v>
      </c>
      <c r="B18" s="98"/>
      <c r="C18" s="98"/>
      <c r="D18" s="32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32"/>
      <c r="L18" s="32">
        <v>0</v>
      </c>
      <c r="M18" s="30"/>
      <c r="N18" s="32">
        <v>0</v>
      </c>
      <c r="O18" s="32"/>
      <c r="P18" s="32">
        <v>0</v>
      </c>
      <c r="Q18" s="30"/>
      <c r="R18" s="32">
        <v>0</v>
      </c>
      <c r="S18" s="30"/>
      <c r="T18" s="32">
        <f>'PL 6-7'!C61</f>
        <v>276468</v>
      </c>
      <c r="U18" s="30"/>
      <c r="V18" s="32">
        <v>0</v>
      </c>
      <c r="W18" s="30"/>
      <c r="X18" s="32">
        <v>0</v>
      </c>
      <c r="Y18" s="30"/>
      <c r="Z18" s="32">
        <v>0</v>
      </c>
      <c r="AA18" s="30"/>
      <c r="AB18" s="30">
        <v>0</v>
      </c>
      <c r="AC18" s="30"/>
      <c r="AD18" s="61">
        <f>SUM(X18:AB18)</f>
        <v>0</v>
      </c>
      <c r="AE18" s="30"/>
      <c r="AF18" s="62">
        <f>SUM(D18:AB18)</f>
        <v>276468</v>
      </c>
      <c r="AG18" s="30"/>
      <c r="AH18" s="32">
        <f>'PL 6-7'!C62</f>
        <v>31744</v>
      </c>
      <c r="AI18" s="30"/>
      <c r="AJ18" s="61">
        <f>SUM(AF18:AH18)</f>
        <v>308212</v>
      </c>
      <c r="AL18" s="136"/>
    </row>
    <row r="19" spans="1:38" s="135" customFormat="1" ht="20.5">
      <c r="A19" s="91" t="s">
        <v>278</v>
      </c>
      <c r="B19" s="98"/>
      <c r="C19" s="98"/>
      <c r="D19" s="32">
        <v>0</v>
      </c>
      <c r="E19" s="32"/>
      <c r="F19" s="32">
        <v>0</v>
      </c>
      <c r="G19" s="32"/>
      <c r="H19" s="32">
        <v>0</v>
      </c>
      <c r="I19" s="32"/>
      <c r="J19" s="32">
        <v>0</v>
      </c>
      <c r="K19" s="32"/>
      <c r="L19" s="32">
        <v>0</v>
      </c>
      <c r="M19" s="30"/>
      <c r="N19" s="32">
        <v>0</v>
      </c>
      <c r="O19" s="32"/>
      <c r="P19" s="32">
        <v>0</v>
      </c>
      <c r="Q19" s="30"/>
      <c r="R19" s="32">
        <v>0</v>
      </c>
      <c r="S19" s="30"/>
      <c r="T19" s="32">
        <f>'SH 11'!Q17</f>
        <v>4346</v>
      </c>
      <c r="U19" s="30"/>
      <c r="V19" s="32">
        <v>0</v>
      </c>
      <c r="W19" s="30"/>
      <c r="X19" s="32">
        <v>142474</v>
      </c>
      <c r="Y19" s="30"/>
      <c r="Z19" s="32">
        <f>'SH 11'!U17</f>
        <v>-5495</v>
      </c>
      <c r="AA19" s="30"/>
      <c r="AB19" s="32">
        <f>'PL 6-7'!C47</f>
        <v>7919</v>
      </c>
      <c r="AC19" s="30"/>
      <c r="AD19" s="61">
        <f>SUM(X19:AB19)</f>
        <v>144898</v>
      </c>
      <c r="AE19" s="30"/>
      <c r="AF19" s="62">
        <f>SUM(D19:AB19)</f>
        <v>149244</v>
      </c>
      <c r="AG19" s="30"/>
      <c r="AH19" s="79">
        <f>AH20-AH18</f>
        <v>6486</v>
      </c>
      <c r="AI19" s="30"/>
      <c r="AJ19" s="61">
        <f>SUM(AF19:AH19)</f>
        <v>155730</v>
      </c>
      <c r="AL19" s="136"/>
    </row>
    <row r="20" spans="1:38" s="135" customFormat="1" ht="20.5">
      <c r="A20" s="154" t="s">
        <v>160</v>
      </c>
      <c r="B20" s="137"/>
      <c r="C20" s="137"/>
      <c r="D20" s="64">
        <f>SUM(D18:D19)</f>
        <v>0</v>
      </c>
      <c r="E20" s="30"/>
      <c r="F20" s="64">
        <f>SUM(F18:F19)</f>
        <v>0</v>
      </c>
      <c r="G20" s="30"/>
      <c r="H20" s="64">
        <f>SUM(H18:H19)</f>
        <v>0</v>
      </c>
      <c r="I20" s="30"/>
      <c r="J20" s="64">
        <f>SUM(J18:J19)</f>
        <v>0</v>
      </c>
      <c r="K20" s="30"/>
      <c r="L20" s="64">
        <f>SUM(L18:L19)</f>
        <v>0</v>
      </c>
      <c r="M20" s="30"/>
      <c r="N20" s="64">
        <f>SUM(N18:N19)</f>
        <v>0</v>
      </c>
      <c r="O20" s="30"/>
      <c r="P20" s="64">
        <f>SUM(P18:P19)</f>
        <v>0</v>
      </c>
      <c r="Q20" s="30"/>
      <c r="R20" s="64">
        <f>SUM(R18:R19)</f>
        <v>0</v>
      </c>
      <c r="S20" s="30"/>
      <c r="T20" s="64">
        <f>SUM(T18:T19)</f>
        <v>280814</v>
      </c>
      <c r="U20" s="30"/>
      <c r="V20" s="64">
        <f>SUM(V18:V19)</f>
        <v>0</v>
      </c>
      <c r="W20" s="30"/>
      <c r="X20" s="64">
        <f>SUM(X18:X19)</f>
        <v>142474</v>
      </c>
      <c r="Y20" s="30"/>
      <c r="Z20" s="64">
        <f>SUM(Z18:Z19)</f>
        <v>-5495</v>
      </c>
      <c r="AA20" s="30"/>
      <c r="AB20" s="64">
        <f>SUM(AB18:AB19)</f>
        <v>7919</v>
      </c>
      <c r="AC20" s="30"/>
      <c r="AD20" s="64">
        <f>SUM(AD18:AD19)</f>
        <v>144898</v>
      </c>
      <c r="AE20" s="30"/>
      <c r="AF20" s="64">
        <f>SUM(AF18:AF19)</f>
        <v>425712</v>
      </c>
      <c r="AG20" s="30"/>
      <c r="AH20" s="64">
        <f>'PL 6-7'!C67</f>
        <v>38230</v>
      </c>
      <c r="AI20" s="30"/>
      <c r="AJ20" s="64">
        <f>SUM(AJ18:AJ19)</f>
        <v>463942</v>
      </c>
    </row>
    <row r="21" spans="1:38" s="135" customFormat="1" ht="12" customHeight="1">
      <c r="A21" s="154"/>
      <c r="B21" s="137"/>
      <c r="C21" s="137"/>
      <c r="D21" s="35"/>
      <c r="E21" s="30"/>
      <c r="F21" s="35"/>
      <c r="G21" s="30"/>
      <c r="H21" s="35"/>
      <c r="I21" s="30"/>
      <c r="J21" s="35"/>
      <c r="K21" s="30"/>
      <c r="L21" s="35"/>
      <c r="M21" s="30"/>
      <c r="N21" s="35"/>
      <c r="O21" s="30"/>
      <c r="P21" s="35"/>
      <c r="Q21" s="30"/>
      <c r="R21" s="35"/>
      <c r="S21" s="30"/>
      <c r="T21" s="35"/>
      <c r="U21" s="30"/>
      <c r="V21" s="35"/>
      <c r="W21" s="30"/>
      <c r="X21" s="35"/>
      <c r="Y21" s="30"/>
      <c r="Z21" s="35"/>
      <c r="AA21" s="30"/>
      <c r="AB21" s="35"/>
      <c r="AC21" s="30"/>
      <c r="AD21" s="35"/>
      <c r="AE21" s="30"/>
      <c r="AF21" s="35"/>
      <c r="AG21" s="30"/>
      <c r="AH21" s="35"/>
      <c r="AI21" s="30"/>
      <c r="AJ21" s="35"/>
    </row>
    <row r="22" spans="1:38" ht="21" thickBot="1">
      <c r="A22" s="154" t="s">
        <v>272</v>
      </c>
      <c r="B22" s="98"/>
      <c r="C22" s="98"/>
      <c r="D22" s="65">
        <f>D14+D20</f>
        <v>905510</v>
      </c>
      <c r="E22" s="40"/>
      <c r="F22" s="65">
        <f>F14+F20</f>
        <v>19876970</v>
      </c>
      <c r="G22" s="40"/>
      <c r="H22" s="65">
        <f>H14+H20</f>
        <v>390969</v>
      </c>
      <c r="I22" s="40"/>
      <c r="J22" s="65">
        <f>J14+J20</f>
        <v>-321832</v>
      </c>
      <c r="K22" s="40"/>
      <c r="L22" s="65">
        <f>L14+L20</f>
        <v>428790</v>
      </c>
      <c r="M22" s="40"/>
      <c r="N22" s="65">
        <f>N14+N20</f>
        <v>3242</v>
      </c>
      <c r="O22" s="40"/>
      <c r="P22" s="65">
        <f>P14+P20</f>
        <v>90551</v>
      </c>
      <c r="Q22" s="40"/>
      <c r="R22" s="65">
        <f>R14+R20</f>
        <v>298028</v>
      </c>
      <c r="S22" s="40"/>
      <c r="T22" s="65">
        <f>T14+T20</f>
        <v>2021974</v>
      </c>
      <c r="U22" s="40"/>
      <c r="V22" s="65">
        <f>V14+V20</f>
        <v>-298028</v>
      </c>
      <c r="W22" s="40"/>
      <c r="X22" s="65">
        <f>X14+X20</f>
        <v>-115070</v>
      </c>
      <c r="Y22" s="40"/>
      <c r="Z22" s="65">
        <f>Z14+Z20</f>
        <v>-12960</v>
      </c>
      <c r="AA22" s="40"/>
      <c r="AB22" s="65">
        <f>AB14+AB20</f>
        <v>-6537</v>
      </c>
      <c r="AC22" s="40"/>
      <c r="AD22" s="65">
        <f>AD14+AD20</f>
        <v>-134567</v>
      </c>
      <c r="AE22" s="40"/>
      <c r="AF22" s="65">
        <f>AF14+AF20</f>
        <v>23261607</v>
      </c>
      <c r="AG22" s="40"/>
      <c r="AH22" s="65">
        <f>AH14+AH20</f>
        <v>1116389</v>
      </c>
      <c r="AI22" s="40"/>
      <c r="AJ22" s="65">
        <f>AJ14+AJ20</f>
        <v>24377996</v>
      </c>
    </row>
    <row r="23" spans="1:38" ht="20.5" thickTop="1"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</row>
    <row r="24" spans="1:38"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</row>
    <row r="25" spans="1:38" ht="20.5">
      <c r="D25" s="36"/>
      <c r="F25" s="143"/>
      <c r="H25" s="143"/>
      <c r="J25" s="143"/>
      <c r="L25" s="29"/>
      <c r="N25" s="143"/>
      <c r="P25" s="143"/>
      <c r="R25" s="143"/>
      <c r="T25" s="143"/>
      <c r="V25" s="143"/>
      <c r="AD25" s="143"/>
      <c r="AF25" s="143"/>
      <c r="AH25" s="143"/>
      <c r="AJ25" s="143"/>
    </row>
    <row r="26" spans="1:38">
      <c r="D26" s="143"/>
      <c r="X26" s="144"/>
    </row>
    <row r="27" spans="1:38">
      <c r="X27" s="143"/>
      <c r="AH27" s="145"/>
    </row>
    <row r="60" spans="3:9">
      <c r="C60" s="139">
        <f>C51/1811020</f>
        <v>0</v>
      </c>
      <c r="E60" s="139">
        <f>E51/1811020</f>
        <v>0</v>
      </c>
      <c r="G60" s="139">
        <f>G51/1811020</f>
        <v>0</v>
      </c>
      <c r="I60" s="139">
        <f>I51/1811020</f>
        <v>0</v>
      </c>
    </row>
    <row r="118" spans="3:3">
      <c r="C118" s="131">
        <v>0</v>
      </c>
    </row>
    <row r="134" spans="3:9">
      <c r="C134" s="139">
        <f>C125/1811020</f>
        <v>0</v>
      </c>
      <c r="E134" s="139">
        <f>E125/1811020</f>
        <v>0</v>
      </c>
      <c r="G134" s="139">
        <f>G125/1811020</f>
        <v>0</v>
      </c>
      <c r="I134" s="139">
        <f>I125/1811020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AJ4"/>
    <mergeCell ref="P5:T5"/>
    <mergeCell ref="X5:AD5"/>
    <mergeCell ref="D12:AJ12"/>
  </mergeCells>
  <pageMargins left="0.7" right="0.7" top="0.48" bottom="0.5" header="0.5" footer="0.3"/>
  <pageSetup paperSize="9" scale="51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0718-049E-4714-AD30-0618D918FD11}">
  <sheetPr>
    <pageSetUpPr fitToPage="1"/>
  </sheetPr>
  <dimension ref="A1:T140"/>
  <sheetViews>
    <sheetView view="pageBreakPreview" zoomScaleNormal="80" zoomScaleSheetLayoutView="100" workbookViewId="0">
      <selection activeCell="D19" sqref="D19"/>
    </sheetView>
  </sheetViews>
  <sheetFormatPr defaultColWidth="9.09765625" defaultRowHeight="20"/>
  <cols>
    <col min="1" max="1" width="59.3984375" style="91" customWidth="1"/>
    <col min="2" max="2" width="2.59765625" style="131" customWidth="1"/>
    <col min="3" max="3" width="1" style="131" customWidth="1"/>
    <col min="4" max="4" width="11" style="106" customWidth="1"/>
    <col min="5" max="5" width="1.296875" style="106" customWidth="1"/>
    <col min="6" max="6" width="12.59765625" style="106" bestFit="1" customWidth="1"/>
    <col min="7" max="7" width="1.296875" style="106" customWidth="1"/>
    <col min="8" max="8" width="11" style="106" customWidth="1"/>
    <col min="9" max="9" width="1" style="106" customWidth="1"/>
    <col min="10" max="10" width="16.59765625" style="106" customWidth="1"/>
    <col min="11" max="11" width="1" style="106" customWidth="1"/>
    <col min="12" max="12" width="11" style="106" customWidth="1"/>
    <col min="13" max="13" width="1" style="106" customWidth="1"/>
    <col min="14" max="14" width="11" style="106" customWidth="1"/>
    <col min="15" max="15" width="1" style="106" customWidth="1"/>
    <col min="16" max="16" width="11" style="106" customWidth="1"/>
    <col min="17" max="17" width="1" style="106" customWidth="1"/>
    <col min="18" max="18" width="17" style="106" bestFit="1" customWidth="1"/>
    <col min="19" max="19" width="1" style="106" customWidth="1"/>
    <col min="20" max="20" width="11.3984375" style="106" bestFit="1" customWidth="1"/>
    <col min="21" max="16384" width="9.09765625" style="106"/>
  </cols>
  <sheetData>
    <row r="1" spans="1:20" s="85" customFormat="1" ht="23.15" customHeight="1">
      <c r="A1" s="96" t="s">
        <v>0</v>
      </c>
      <c r="E1" s="109"/>
      <c r="F1" s="109"/>
      <c r="G1" s="109"/>
      <c r="H1" s="109"/>
      <c r="I1" s="109"/>
      <c r="J1" s="109"/>
      <c r="K1" s="109"/>
      <c r="L1" s="109"/>
      <c r="M1" s="109"/>
      <c r="O1" s="41"/>
      <c r="P1" s="1"/>
      <c r="Q1" s="1"/>
    </row>
    <row r="2" spans="1:20" s="85" customFormat="1" ht="22">
      <c r="A2" s="96" t="s">
        <v>113</v>
      </c>
      <c r="B2" s="120"/>
      <c r="C2" s="120"/>
    </row>
    <row r="3" spans="1:20" s="85" customFormat="1" ht="21" customHeight="1">
      <c r="A3" s="96"/>
      <c r="B3" s="120"/>
      <c r="C3" s="120"/>
      <c r="E3" s="130"/>
    </row>
    <row r="4" spans="1:20" ht="20.5">
      <c r="D4" s="173" t="s">
        <v>3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</row>
    <row r="5" spans="1:20" ht="20.5">
      <c r="B5" s="91"/>
      <c r="C5" s="91"/>
      <c r="E5" s="13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R5" s="92" t="s">
        <v>161</v>
      </c>
      <c r="T5" s="132"/>
    </row>
    <row r="6" spans="1:20" ht="20.5">
      <c r="B6" s="91"/>
      <c r="C6" s="91"/>
      <c r="E6" s="132"/>
      <c r="F6" s="92"/>
      <c r="G6" s="92"/>
      <c r="H6" s="92"/>
      <c r="I6" s="92"/>
      <c r="J6" s="92" t="s">
        <v>119</v>
      </c>
      <c r="K6" s="92"/>
      <c r="L6" s="92" t="s">
        <v>120</v>
      </c>
      <c r="M6" s="92"/>
      <c r="N6" s="174" t="s">
        <v>72</v>
      </c>
      <c r="O6" s="174"/>
      <c r="P6" s="174"/>
      <c r="R6" s="133" t="s">
        <v>162</v>
      </c>
    </row>
    <row r="7" spans="1:20">
      <c r="B7" s="92"/>
      <c r="C7" s="92"/>
      <c r="D7" s="92" t="s">
        <v>125</v>
      </c>
      <c r="F7" s="92"/>
      <c r="G7" s="92"/>
      <c r="H7" s="92" t="s">
        <v>120</v>
      </c>
      <c r="I7" s="92"/>
      <c r="J7" s="92" t="s">
        <v>127</v>
      </c>
      <c r="K7" s="92"/>
      <c r="L7" s="92" t="s">
        <v>128</v>
      </c>
      <c r="M7" s="92"/>
      <c r="N7" s="92" t="s">
        <v>129</v>
      </c>
      <c r="Q7" s="92"/>
      <c r="R7" s="92" t="s">
        <v>121</v>
      </c>
      <c r="S7" s="92"/>
      <c r="T7" s="92" t="s">
        <v>117</v>
      </c>
    </row>
    <row r="8" spans="1:20">
      <c r="B8" s="92"/>
      <c r="C8" s="92"/>
      <c r="D8" s="92" t="s">
        <v>134</v>
      </c>
      <c r="F8" s="92" t="s">
        <v>114</v>
      </c>
      <c r="G8" s="92"/>
      <c r="H8" s="92" t="s">
        <v>115</v>
      </c>
      <c r="I8" s="92"/>
      <c r="J8" s="92" t="s">
        <v>136</v>
      </c>
      <c r="K8" s="92"/>
      <c r="L8" s="92" t="s">
        <v>137</v>
      </c>
      <c r="M8" s="92"/>
      <c r="N8" s="92" t="s">
        <v>138</v>
      </c>
      <c r="O8" s="92"/>
      <c r="P8" s="92" t="s">
        <v>139</v>
      </c>
      <c r="Q8" s="92"/>
      <c r="R8" s="92" t="s">
        <v>163</v>
      </c>
      <c r="S8" s="92"/>
      <c r="T8" s="92" t="s">
        <v>123</v>
      </c>
    </row>
    <row r="9" spans="1:20" ht="21.5">
      <c r="B9" s="97"/>
      <c r="C9" s="97"/>
      <c r="D9" s="92" t="s">
        <v>143</v>
      </c>
      <c r="F9" s="134" t="s">
        <v>144</v>
      </c>
      <c r="G9" s="92"/>
      <c r="H9" s="134" t="s">
        <v>145</v>
      </c>
      <c r="I9" s="92"/>
      <c r="J9" s="134" t="s">
        <v>147</v>
      </c>
      <c r="K9" s="92"/>
      <c r="L9" s="134" t="s">
        <v>148</v>
      </c>
      <c r="M9" s="92"/>
      <c r="N9" s="92" t="s">
        <v>149</v>
      </c>
      <c r="O9" s="92"/>
      <c r="P9" s="92" t="s">
        <v>150</v>
      </c>
      <c r="Q9" s="92"/>
      <c r="R9" s="92" t="s">
        <v>152</v>
      </c>
      <c r="S9" s="92"/>
      <c r="T9" s="92" t="s">
        <v>132</v>
      </c>
    </row>
    <row r="10" spans="1:20">
      <c r="A10" s="106"/>
      <c r="B10" s="98"/>
      <c r="C10" s="98"/>
      <c r="D10" s="175" t="s">
        <v>8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</row>
    <row r="11" spans="1:20" ht="20.5">
      <c r="A11" s="154" t="s">
        <v>269</v>
      </c>
      <c r="B11" s="98"/>
      <c r="C11" s="98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0" ht="20.5">
      <c r="A12" s="154" t="s">
        <v>214</v>
      </c>
      <c r="B12" s="98"/>
      <c r="C12" s="98"/>
      <c r="D12" s="30">
        <v>905510</v>
      </c>
      <c r="E12" s="30"/>
      <c r="F12" s="30">
        <v>19876970</v>
      </c>
      <c r="G12" s="30"/>
      <c r="H12" s="30">
        <v>390969</v>
      </c>
      <c r="I12" s="30"/>
      <c r="J12" s="30">
        <v>-214223</v>
      </c>
      <c r="K12" s="30"/>
      <c r="L12" s="30">
        <v>3242</v>
      </c>
      <c r="M12" s="30"/>
      <c r="N12" s="30">
        <v>90551</v>
      </c>
      <c r="O12" s="30"/>
      <c r="P12" s="30">
        <v>823204</v>
      </c>
      <c r="Q12" s="30"/>
      <c r="R12" s="30">
        <v>-14490</v>
      </c>
      <c r="S12" s="30"/>
      <c r="T12" s="74">
        <f>SUM(D12:R12)</f>
        <v>21861733</v>
      </c>
    </row>
    <row r="13" spans="1:20" s="135" customFormat="1" ht="9.65" customHeight="1">
      <c r="A13" s="154"/>
      <c r="B13" s="98"/>
      <c r="C13" s="98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</row>
    <row r="14" spans="1:20" s="135" customFormat="1" ht="20.5">
      <c r="A14" s="154" t="s">
        <v>159</v>
      </c>
      <c r="B14" s="98"/>
      <c r="C14" s="98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</row>
    <row r="15" spans="1:20" s="135" customFormat="1" ht="20.5">
      <c r="A15" s="91" t="s">
        <v>281</v>
      </c>
      <c r="B15" s="98"/>
      <c r="C15" s="98"/>
      <c r="D15" s="32">
        <v>0</v>
      </c>
      <c r="E15" s="32"/>
      <c r="F15" s="32">
        <v>0</v>
      </c>
      <c r="G15" s="32"/>
      <c r="H15" s="32">
        <v>0</v>
      </c>
      <c r="I15" s="32"/>
      <c r="J15" s="32">
        <v>0</v>
      </c>
      <c r="K15" s="32"/>
      <c r="L15" s="32">
        <v>0</v>
      </c>
      <c r="M15" s="32"/>
      <c r="N15" s="32">
        <v>0</v>
      </c>
      <c r="O15" s="30"/>
      <c r="P15" s="61">
        <f>'PL 6-7'!I34</f>
        <v>9324</v>
      </c>
      <c r="Q15" s="30"/>
      <c r="R15" s="32">
        <v>0</v>
      </c>
      <c r="S15" s="30"/>
      <c r="T15" s="62">
        <f>SUM(D15:R15)</f>
        <v>9324</v>
      </c>
    </row>
    <row r="16" spans="1:20" s="135" customFormat="1" ht="20.5">
      <c r="A16" s="91" t="s">
        <v>278</v>
      </c>
      <c r="B16" s="98"/>
      <c r="C16" s="98"/>
      <c r="D16" s="34">
        <v>0</v>
      </c>
      <c r="E16" s="32"/>
      <c r="F16" s="34">
        <v>0</v>
      </c>
      <c r="G16" s="32"/>
      <c r="H16" s="34">
        <v>0</v>
      </c>
      <c r="I16" s="33"/>
      <c r="J16" s="34">
        <v>0</v>
      </c>
      <c r="K16" s="32"/>
      <c r="L16" s="34">
        <v>0</v>
      </c>
      <c r="M16" s="32"/>
      <c r="N16" s="34">
        <v>0</v>
      </c>
      <c r="O16" s="30"/>
      <c r="P16" s="34">
        <v>0</v>
      </c>
      <c r="Q16" s="30"/>
      <c r="R16" s="34">
        <v>-940</v>
      </c>
      <c r="S16" s="30"/>
      <c r="T16" s="66">
        <f>SUM(D16:R16)</f>
        <v>-940</v>
      </c>
    </row>
    <row r="17" spans="1:20" s="135" customFormat="1" ht="20.5">
      <c r="A17" s="154" t="s">
        <v>160</v>
      </c>
      <c r="B17" s="137"/>
      <c r="C17" s="137"/>
      <c r="D17" s="63">
        <f>SUM(D15:D16)</f>
        <v>0</v>
      </c>
      <c r="E17" s="30"/>
      <c r="F17" s="63">
        <f>SUM(F15:F16)</f>
        <v>0</v>
      </c>
      <c r="G17" s="30"/>
      <c r="H17" s="63">
        <f>SUM(H15:H16)</f>
        <v>0</v>
      </c>
      <c r="I17" s="29"/>
      <c r="J17" s="63">
        <f>SUM(J15:J16)</f>
        <v>0</v>
      </c>
      <c r="K17" s="30"/>
      <c r="L17" s="63">
        <f>SUM(L15:L16)</f>
        <v>0</v>
      </c>
      <c r="M17" s="30"/>
      <c r="N17" s="63">
        <f>SUM(N15:N16)</f>
        <v>0</v>
      </c>
      <c r="O17" s="30"/>
      <c r="P17" s="63">
        <f>SUM(P15:P16)</f>
        <v>9324</v>
      </c>
      <c r="Q17" s="30"/>
      <c r="R17" s="63">
        <f>SUM(R15:R16)</f>
        <v>-940</v>
      </c>
      <c r="S17" s="29"/>
      <c r="T17" s="63">
        <f>SUM(T15:T16)</f>
        <v>8384</v>
      </c>
    </row>
    <row r="18" spans="1:20" s="135" customFormat="1" ht="9.65" customHeight="1">
      <c r="A18" s="154"/>
      <c r="B18" s="98"/>
      <c r="C18" s="98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s="135" customFormat="1" ht="21" thickBot="1">
      <c r="A19" s="154" t="s">
        <v>267</v>
      </c>
      <c r="B19" s="98"/>
      <c r="C19" s="98"/>
      <c r="D19" s="65">
        <f>D12+D17</f>
        <v>905510</v>
      </c>
      <c r="E19" s="30"/>
      <c r="F19" s="65">
        <f>F12+F17</f>
        <v>19876970</v>
      </c>
      <c r="G19" s="30"/>
      <c r="H19" s="65">
        <f>H12+H17</f>
        <v>390969</v>
      </c>
      <c r="I19" s="30"/>
      <c r="J19" s="65">
        <f>J12+J17</f>
        <v>-214223</v>
      </c>
      <c r="K19" s="30"/>
      <c r="L19" s="65">
        <f>L12+L17</f>
        <v>3242</v>
      </c>
      <c r="M19" s="30"/>
      <c r="N19" s="65">
        <f>N12+N17</f>
        <v>90551</v>
      </c>
      <c r="O19" s="30"/>
      <c r="P19" s="65">
        <f>P12+P17</f>
        <v>832528</v>
      </c>
      <c r="Q19" s="30"/>
      <c r="R19" s="65">
        <f>R12+R17</f>
        <v>-15430</v>
      </c>
      <c r="S19" s="30"/>
      <c r="T19" s="65">
        <f>T12+T17</f>
        <v>21870117</v>
      </c>
    </row>
    <row r="20" spans="1:20" ht="21" customHeight="1" thickTop="1"/>
    <row r="21" spans="1:20">
      <c r="P21" s="36"/>
    </row>
    <row r="22" spans="1:20">
      <c r="B22" s="37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66" spans="3:9">
      <c r="C66" s="139"/>
      <c r="E66" s="139"/>
      <c r="G66" s="139"/>
      <c r="I66" s="139"/>
    </row>
    <row r="140" spans="3:9">
      <c r="C140" s="139"/>
      <c r="E140" s="139"/>
      <c r="G140" s="139"/>
      <c r="I140" s="139"/>
    </row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N6:P6"/>
    <mergeCell ref="D10:T10"/>
  </mergeCells>
  <pageMargins left="0.7" right="0.7" top="0.48" bottom="0.5" header="0.5" footer="0.5"/>
  <pageSetup paperSize="9" scale="81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803FE-6589-4740-89E0-C1D6E567CD20}">
  <sheetPr>
    <pageSetUpPr fitToPage="1"/>
  </sheetPr>
  <dimension ref="A1:Y142"/>
  <sheetViews>
    <sheetView view="pageBreakPreview" zoomScaleNormal="80" zoomScaleSheetLayoutView="100" workbookViewId="0">
      <selection activeCell="A22" sqref="A22"/>
    </sheetView>
  </sheetViews>
  <sheetFormatPr defaultColWidth="9.09765625" defaultRowHeight="20"/>
  <cols>
    <col min="1" max="1" width="60.09765625" style="91" bestFit="1" customWidth="1"/>
    <col min="2" max="2" width="2" style="131" customWidth="1"/>
    <col min="3" max="3" width="11" style="106" customWidth="1"/>
    <col min="4" max="4" width="1" style="106" customWidth="1"/>
    <col min="5" max="5" width="11.09765625" style="106" bestFit="1" customWidth="1"/>
    <col min="6" max="6" width="1" style="106" customWidth="1"/>
    <col min="7" max="7" width="11" style="106" customWidth="1"/>
    <col min="8" max="8" width="1" style="106" customWidth="1"/>
    <col min="9" max="9" width="16.59765625" style="106" customWidth="1"/>
    <col min="10" max="10" width="1" style="106" customWidth="1"/>
    <col min="11" max="11" width="11" style="106" customWidth="1"/>
    <col min="12" max="12" width="1" style="106" customWidth="1"/>
    <col min="13" max="13" width="11" style="106" customWidth="1"/>
    <col min="14" max="14" width="1" style="106" customWidth="1"/>
    <col min="15" max="15" width="11" style="106" customWidth="1"/>
    <col min="16" max="16" width="1" style="106" customWidth="1"/>
    <col min="17" max="17" width="11" style="106" customWidth="1"/>
    <col min="18" max="18" width="1" style="106" customWidth="1"/>
    <col min="19" max="19" width="11" style="106" customWidth="1"/>
    <col min="20" max="20" width="1" style="106" customWidth="1"/>
    <col min="21" max="21" width="16.8984375" style="106" bestFit="1" customWidth="1"/>
    <col min="22" max="22" width="1" style="106" customWidth="1"/>
    <col min="23" max="23" width="13" style="106" customWidth="1"/>
    <col min="24" max="16384" width="9.09765625" style="106"/>
  </cols>
  <sheetData>
    <row r="1" spans="1:25" s="85" customFormat="1" ht="23.15" customHeight="1">
      <c r="A1" s="96" t="s">
        <v>0</v>
      </c>
      <c r="D1" s="109"/>
      <c r="E1" s="109"/>
      <c r="F1" s="109"/>
      <c r="G1" s="109"/>
      <c r="H1" s="109"/>
      <c r="I1" s="109"/>
      <c r="J1" s="109"/>
      <c r="K1" s="109"/>
      <c r="L1" s="109"/>
      <c r="N1" s="41"/>
      <c r="O1" s="41"/>
      <c r="P1" s="41"/>
      <c r="Q1" s="1"/>
      <c r="R1" s="1"/>
      <c r="S1" s="1"/>
      <c r="T1" s="1"/>
    </row>
    <row r="2" spans="1:25" s="85" customFormat="1" ht="22">
      <c r="A2" s="96" t="s">
        <v>113</v>
      </c>
      <c r="B2" s="120"/>
    </row>
    <row r="3" spans="1:25" s="85" customFormat="1" ht="21" customHeight="1">
      <c r="A3" s="96"/>
      <c r="B3" s="120"/>
      <c r="D3" s="130"/>
    </row>
    <row r="4" spans="1:25" ht="20.5">
      <c r="C4" s="173" t="s">
        <v>3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</row>
    <row r="5" spans="1:25" ht="20.5">
      <c r="B5" s="91"/>
      <c r="D5" s="13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U5" s="92" t="s">
        <v>161</v>
      </c>
      <c r="W5" s="132"/>
    </row>
    <row r="6" spans="1:25" ht="20.5">
      <c r="B6" s="91"/>
      <c r="D6" s="132"/>
      <c r="E6" s="92"/>
      <c r="F6" s="92"/>
      <c r="G6" s="92"/>
      <c r="H6" s="92"/>
      <c r="I6" s="92" t="s">
        <v>119</v>
      </c>
      <c r="J6" s="92"/>
      <c r="K6" s="92" t="s">
        <v>120</v>
      </c>
      <c r="L6" s="92"/>
      <c r="M6" s="174" t="s">
        <v>72</v>
      </c>
      <c r="N6" s="174"/>
      <c r="O6" s="174"/>
      <c r="P6" s="174"/>
      <c r="Q6" s="174"/>
      <c r="U6" s="133" t="s">
        <v>162</v>
      </c>
    </row>
    <row r="7" spans="1:25">
      <c r="B7" s="92"/>
      <c r="C7" s="92" t="s">
        <v>125</v>
      </c>
      <c r="E7" s="92"/>
      <c r="F7" s="92"/>
      <c r="G7" s="92" t="s">
        <v>120</v>
      </c>
      <c r="H7" s="92"/>
      <c r="I7" s="92" t="s">
        <v>127</v>
      </c>
      <c r="J7" s="92"/>
      <c r="K7" s="92" t="s">
        <v>128</v>
      </c>
      <c r="L7" s="92"/>
      <c r="M7" s="92" t="s">
        <v>129</v>
      </c>
      <c r="O7" s="92" t="s">
        <v>130</v>
      </c>
      <c r="R7" s="92"/>
      <c r="S7" s="92"/>
      <c r="T7" s="92"/>
      <c r="U7" s="92" t="s">
        <v>121</v>
      </c>
      <c r="V7" s="92"/>
      <c r="W7" s="92" t="s">
        <v>117</v>
      </c>
    </row>
    <row r="8" spans="1:25">
      <c r="B8" s="92"/>
      <c r="C8" s="92" t="s">
        <v>134</v>
      </c>
      <c r="E8" s="92" t="s">
        <v>114</v>
      </c>
      <c r="F8" s="92"/>
      <c r="G8" s="92" t="s">
        <v>115</v>
      </c>
      <c r="H8" s="92"/>
      <c r="I8" s="92" t="s">
        <v>136</v>
      </c>
      <c r="J8" s="92"/>
      <c r="K8" s="92" t="s">
        <v>137</v>
      </c>
      <c r="L8" s="92"/>
      <c r="M8" s="92" t="s">
        <v>138</v>
      </c>
      <c r="N8" s="92"/>
      <c r="O8" s="92" t="s">
        <v>235</v>
      </c>
      <c r="P8" s="92"/>
      <c r="Q8" s="92" t="s">
        <v>139</v>
      </c>
      <c r="R8" s="92"/>
      <c r="S8" s="92" t="s">
        <v>235</v>
      </c>
      <c r="T8" s="92"/>
      <c r="U8" s="92" t="s">
        <v>163</v>
      </c>
      <c r="V8" s="92"/>
      <c r="W8" s="92" t="s">
        <v>123</v>
      </c>
    </row>
    <row r="9" spans="1:25" ht="21.5">
      <c r="B9" s="97"/>
      <c r="C9" s="92" t="s">
        <v>143</v>
      </c>
      <c r="E9" s="134" t="s">
        <v>144</v>
      </c>
      <c r="F9" s="92"/>
      <c r="G9" s="134" t="s">
        <v>145</v>
      </c>
      <c r="H9" s="92"/>
      <c r="I9" s="134" t="s">
        <v>147</v>
      </c>
      <c r="J9" s="92"/>
      <c r="K9" s="134" t="s">
        <v>148</v>
      </c>
      <c r="L9" s="92"/>
      <c r="M9" s="92" t="s">
        <v>149</v>
      </c>
      <c r="N9" s="92"/>
      <c r="O9" s="92" t="s">
        <v>234</v>
      </c>
      <c r="P9" s="92"/>
      <c r="Q9" s="92" t="s">
        <v>150</v>
      </c>
      <c r="R9" s="92"/>
      <c r="S9" s="92" t="s">
        <v>234</v>
      </c>
      <c r="T9" s="92"/>
      <c r="U9" s="92" t="s">
        <v>152</v>
      </c>
      <c r="V9" s="92"/>
      <c r="W9" s="92" t="s">
        <v>132</v>
      </c>
    </row>
    <row r="10" spans="1:25">
      <c r="A10" s="106"/>
      <c r="B10" s="98"/>
      <c r="C10" s="175" t="s">
        <v>8</v>
      </c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</row>
    <row r="11" spans="1:25" ht="20.5">
      <c r="A11" s="154" t="s">
        <v>270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</row>
    <row r="12" spans="1:25" ht="20.5">
      <c r="A12" s="154" t="s">
        <v>271</v>
      </c>
      <c r="B12" s="98"/>
      <c r="C12" s="30">
        <v>905510</v>
      </c>
      <c r="D12" s="30"/>
      <c r="E12" s="30">
        <v>19876970</v>
      </c>
      <c r="F12" s="30"/>
      <c r="G12" s="30">
        <v>390969</v>
      </c>
      <c r="H12" s="30"/>
      <c r="I12" s="30">
        <v>-214223</v>
      </c>
      <c r="J12" s="30"/>
      <c r="K12" s="30">
        <v>3242</v>
      </c>
      <c r="L12" s="30"/>
      <c r="M12" s="30">
        <v>90551</v>
      </c>
      <c r="N12" s="30"/>
      <c r="O12" s="30">
        <v>298028</v>
      </c>
      <c r="P12" s="30"/>
      <c r="Q12" s="30">
        <v>548663</v>
      </c>
      <c r="R12" s="30"/>
      <c r="S12" s="30">
        <v>-298028</v>
      </c>
      <c r="T12" s="30"/>
      <c r="U12" s="30">
        <v>-7465</v>
      </c>
      <c r="V12" s="30"/>
      <c r="W12" s="72">
        <f>SUM(C12:U12)</f>
        <v>21594217</v>
      </c>
    </row>
    <row r="13" spans="1:25" s="135" customFormat="1" ht="12" customHeight="1">
      <c r="A13" s="154"/>
      <c r="B13" s="98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5" s="135" customFormat="1" ht="12" customHeight="1">
      <c r="A14" s="154"/>
      <c r="B14" s="98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</row>
    <row r="15" spans="1:25" s="135" customFormat="1" ht="20.5">
      <c r="A15" s="154" t="s">
        <v>159</v>
      </c>
      <c r="B15" s="98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</row>
    <row r="16" spans="1:25" s="135" customFormat="1" ht="20.5">
      <c r="A16" s="91" t="s">
        <v>281</v>
      </c>
      <c r="B16" s="98"/>
      <c r="C16" s="32">
        <v>0</v>
      </c>
      <c r="D16" s="32"/>
      <c r="E16" s="32">
        <v>0</v>
      </c>
      <c r="F16" s="32"/>
      <c r="G16" s="32">
        <v>0</v>
      </c>
      <c r="H16" s="32"/>
      <c r="I16" s="32">
        <v>0</v>
      </c>
      <c r="J16" s="32"/>
      <c r="K16" s="32">
        <v>0</v>
      </c>
      <c r="L16" s="32"/>
      <c r="M16" s="32">
        <v>0</v>
      </c>
      <c r="N16" s="30"/>
      <c r="O16" s="32">
        <v>0</v>
      </c>
      <c r="P16" s="30"/>
      <c r="Q16" s="32">
        <f>'PL 6-7'!G34</f>
        <v>20447</v>
      </c>
      <c r="R16" s="32"/>
      <c r="S16" s="32">
        <v>0</v>
      </c>
      <c r="T16" s="32"/>
      <c r="U16" s="32">
        <v>0</v>
      </c>
      <c r="V16" s="30"/>
      <c r="W16" s="62">
        <f>SUM(C16:U16)</f>
        <v>20447</v>
      </c>
      <c r="Y16" s="136"/>
    </row>
    <row r="17" spans="1:25" s="135" customFormat="1" ht="20.5">
      <c r="A17" s="91" t="s">
        <v>278</v>
      </c>
      <c r="B17" s="98"/>
      <c r="C17" s="34">
        <v>0</v>
      </c>
      <c r="D17" s="32"/>
      <c r="E17" s="34">
        <v>0</v>
      </c>
      <c r="F17" s="32"/>
      <c r="G17" s="34">
        <v>0</v>
      </c>
      <c r="H17" s="32"/>
      <c r="I17" s="34">
        <v>0</v>
      </c>
      <c r="J17" s="32"/>
      <c r="K17" s="34">
        <v>0</v>
      </c>
      <c r="L17" s="32"/>
      <c r="M17" s="34">
        <v>0</v>
      </c>
      <c r="N17" s="30"/>
      <c r="O17" s="34">
        <v>0</v>
      </c>
      <c r="P17" s="30"/>
      <c r="Q17" s="34">
        <v>4346</v>
      </c>
      <c r="R17" s="32"/>
      <c r="S17" s="34">
        <v>0</v>
      </c>
      <c r="T17" s="32"/>
      <c r="U17" s="34">
        <v>-5495</v>
      </c>
      <c r="V17" s="30"/>
      <c r="W17" s="66">
        <f>SUM(C17:U17)</f>
        <v>-1149</v>
      </c>
      <c r="Y17" s="136"/>
    </row>
    <row r="18" spans="1:25" s="135" customFormat="1" ht="20.5">
      <c r="A18" s="154" t="s">
        <v>160</v>
      </c>
      <c r="B18" s="137"/>
      <c r="C18" s="63">
        <f>SUM(C16:C17)</f>
        <v>0</v>
      </c>
      <c r="D18" s="30"/>
      <c r="E18" s="63">
        <f>SUM(E16:E17)</f>
        <v>0</v>
      </c>
      <c r="F18" s="30"/>
      <c r="G18" s="63">
        <f>SUM(G16:G17)</f>
        <v>0</v>
      </c>
      <c r="H18" s="29"/>
      <c r="I18" s="63">
        <f>SUM(I16:I17)</f>
        <v>0</v>
      </c>
      <c r="J18" s="30"/>
      <c r="K18" s="63">
        <f>SUM(K16:K17)</f>
        <v>0</v>
      </c>
      <c r="L18" s="30"/>
      <c r="M18" s="63">
        <f>SUM(M16:M17)</f>
        <v>0</v>
      </c>
      <c r="N18" s="30"/>
      <c r="O18" s="63">
        <f>SUM(O16:O17)</f>
        <v>0</v>
      </c>
      <c r="P18" s="30"/>
      <c r="Q18" s="63">
        <f>SUM(Q16:Q17)</f>
        <v>24793</v>
      </c>
      <c r="R18" s="30"/>
      <c r="S18" s="63">
        <f>SUM(S16:S17)</f>
        <v>0</v>
      </c>
      <c r="T18" s="30"/>
      <c r="U18" s="63">
        <f>SUM(U16:U17)</f>
        <v>-5495</v>
      </c>
      <c r="V18" s="29"/>
      <c r="W18" s="63">
        <f>SUM(W16:W17)</f>
        <v>19298</v>
      </c>
    </row>
    <row r="19" spans="1:25" s="135" customFormat="1" ht="12" customHeight="1">
      <c r="A19" s="154"/>
      <c r="B19" s="98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pans="1:25" ht="21" thickBot="1">
      <c r="A20" s="154" t="s">
        <v>272</v>
      </c>
      <c r="B20" s="98"/>
      <c r="C20" s="65">
        <f>C12+C18</f>
        <v>905510</v>
      </c>
      <c r="D20" s="30"/>
      <c r="E20" s="65">
        <f>E12+E18</f>
        <v>19876970</v>
      </c>
      <c r="F20" s="30"/>
      <c r="G20" s="65">
        <f>G12+G18</f>
        <v>390969</v>
      </c>
      <c r="H20" s="30"/>
      <c r="I20" s="65">
        <f>I12+I18</f>
        <v>-214223</v>
      </c>
      <c r="J20" s="30"/>
      <c r="K20" s="65">
        <f>K12+K18</f>
        <v>3242</v>
      </c>
      <c r="L20" s="30"/>
      <c r="M20" s="65">
        <f>M12+M18</f>
        <v>90551</v>
      </c>
      <c r="N20" s="30"/>
      <c r="O20" s="65">
        <f>O12+O18</f>
        <v>298028</v>
      </c>
      <c r="P20" s="30"/>
      <c r="Q20" s="65">
        <f>Q12+Q18</f>
        <v>573456</v>
      </c>
      <c r="R20" s="30"/>
      <c r="S20" s="65">
        <f>S12+S18</f>
        <v>-298028</v>
      </c>
      <c r="T20" s="30"/>
      <c r="U20" s="65">
        <f>U12+U18</f>
        <v>-12960</v>
      </c>
      <c r="V20" s="30"/>
      <c r="W20" s="65">
        <f>W12+W18</f>
        <v>21613515</v>
      </c>
    </row>
    <row r="21" spans="1:25" ht="20.5" thickTop="1"/>
    <row r="22" spans="1:25">
      <c r="Q22" s="138"/>
    </row>
    <row r="23" spans="1:25" s="36" customFormat="1">
      <c r="A23" s="42"/>
      <c r="B23" s="43"/>
    </row>
    <row r="25" spans="1:25">
      <c r="Q25" s="138"/>
      <c r="U25" s="138"/>
    </row>
    <row r="28" spans="1:25">
      <c r="Q28" s="36"/>
    </row>
    <row r="68" spans="3:9">
      <c r="C68" s="139"/>
      <c r="E68" s="139"/>
      <c r="G68" s="139"/>
      <c r="I68" s="139"/>
    </row>
    <row r="142" spans="3:9">
      <c r="C142" s="139"/>
      <c r="E142" s="139"/>
      <c r="G142" s="139"/>
      <c r="I142" s="139"/>
    </row>
  </sheetData>
  <sheetProtection formatCells="0" formatColumns="0" formatRows="0" insertColumns="0" insertRows="0" insertHyperlinks="0" deleteColumns="0" deleteRows="0" sort="0" autoFilter="0" pivotTables="0"/>
  <mergeCells count="3">
    <mergeCell ref="C4:W4"/>
    <mergeCell ref="M6:Q6"/>
    <mergeCell ref="C10:W10"/>
  </mergeCells>
  <pageMargins left="0.7" right="0.7" top="0.48" bottom="0.5" header="0.5" footer="0.5"/>
  <pageSetup paperSize="9" scale="72" firstPageNumber="11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1C28F-C4C6-4FD5-9C45-96446CA5DD40}">
  <sheetPr>
    <pageSetUpPr fitToPage="1"/>
  </sheetPr>
  <dimension ref="A1:L127"/>
  <sheetViews>
    <sheetView view="pageBreakPreview" topLeftCell="A37" zoomScale="85" zoomScaleNormal="85" zoomScaleSheetLayoutView="85" workbookViewId="0">
      <selection activeCell="H60" sqref="H60"/>
    </sheetView>
  </sheetViews>
  <sheetFormatPr defaultColWidth="35" defaultRowHeight="23.15" customHeight="1"/>
  <cols>
    <col min="1" max="1" width="71.296875" style="110" customWidth="1"/>
    <col min="2" max="2" width="9.69921875" style="110" customWidth="1"/>
    <col min="3" max="3" width="15.69921875" style="119" bestFit="1" customWidth="1"/>
    <col min="4" max="4" width="1.69921875" style="110" customWidth="1"/>
    <col min="5" max="5" width="13.69921875" style="119" customWidth="1"/>
    <col min="6" max="6" width="1.69921875" style="110" customWidth="1"/>
    <col min="7" max="7" width="13.69921875" style="44" customWidth="1"/>
    <col min="8" max="8" width="1.69921875" style="110" customWidth="1"/>
    <col min="9" max="9" width="13.69921875" style="44" customWidth="1"/>
    <col min="10" max="10" width="35" style="110"/>
    <col min="11" max="19" width="8.3984375" style="110" customWidth="1"/>
    <col min="20" max="16384" width="35" style="110"/>
  </cols>
  <sheetData>
    <row r="1" spans="1:9" s="117" customFormat="1" ht="23.15" customHeight="1">
      <c r="A1" s="84" t="s">
        <v>0</v>
      </c>
      <c r="D1" s="118"/>
      <c r="F1" s="118"/>
      <c r="G1" s="118"/>
      <c r="H1" s="118"/>
      <c r="I1" s="118"/>
    </row>
    <row r="2" spans="1:9" ht="23.15" customHeight="1">
      <c r="A2" s="167" t="s">
        <v>164</v>
      </c>
    </row>
    <row r="3" spans="1:9" ht="23.15" customHeight="1">
      <c r="A3" s="167"/>
    </row>
    <row r="4" spans="1:9" s="85" customFormat="1" ht="23.15" customHeight="1">
      <c r="B4" s="88"/>
      <c r="C4" s="171" t="s">
        <v>2</v>
      </c>
      <c r="D4" s="171"/>
      <c r="E4" s="171"/>
      <c r="F4" s="89"/>
      <c r="G4" s="171" t="s">
        <v>3</v>
      </c>
      <c r="H4" s="171"/>
      <c r="I4" s="171"/>
    </row>
    <row r="5" spans="1:9" s="85" customFormat="1" ht="23.15" customHeight="1">
      <c r="B5" s="88"/>
      <c r="C5" s="172" t="s">
        <v>82</v>
      </c>
      <c r="D5" s="176"/>
      <c r="E5" s="176"/>
      <c r="F5" s="89"/>
      <c r="G5" s="172" t="s">
        <v>82</v>
      </c>
      <c r="H5" s="176"/>
      <c r="I5" s="176"/>
    </row>
    <row r="6" spans="1:9" s="85" customFormat="1" ht="23.15" customHeight="1">
      <c r="B6" s="88"/>
      <c r="C6" s="172" t="s">
        <v>266</v>
      </c>
      <c r="D6" s="172"/>
      <c r="E6" s="172"/>
      <c r="F6" s="89"/>
      <c r="G6" s="172" t="s">
        <v>266</v>
      </c>
      <c r="H6" s="172"/>
      <c r="I6" s="172"/>
    </row>
    <row r="7" spans="1:9" s="85" customFormat="1" ht="23.15" customHeight="1">
      <c r="B7" s="97" t="s">
        <v>6</v>
      </c>
      <c r="C7" s="93">
        <v>2569</v>
      </c>
      <c r="D7" s="93"/>
      <c r="E7" s="93">
        <v>2568</v>
      </c>
      <c r="F7" s="93"/>
      <c r="G7" s="93">
        <v>2569</v>
      </c>
      <c r="H7" s="93"/>
      <c r="I7" s="93">
        <v>2568</v>
      </c>
    </row>
    <row r="8" spans="1:9" s="85" customFormat="1" ht="23.15" customHeight="1">
      <c r="B8" s="88"/>
      <c r="C8" s="170" t="s">
        <v>8</v>
      </c>
      <c r="D8" s="170"/>
      <c r="E8" s="170"/>
      <c r="F8" s="170"/>
      <c r="G8" s="170"/>
      <c r="H8" s="170"/>
      <c r="I8" s="170"/>
    </row>
    <row r="9" spans="1:9" s="85" customFormat="1" ht="23.15" customHeight="1">
      <c r="A9" s="168" t="s">
        <v>165</v>
      </c>
      <c r="B9" s="88"/>
      <c r="C9" s="17"/>
      <c r="D9" s="1"/>
      <c r="E9" s="17"/>
      <c r="F9" s="1"/>
      <c r="G9" s="46"/>
      <c r="H9" s="1"/>
      <c r="I9" s="46"/>
    </row>
    <row r="10" spans="1:9" s="85" customFormat="1" ht="23.15" customHeight="1">
      <c r="A10" s="85" t="s">
        <v>288</v>
      </c>
      <c r="B10" s="97"/>
      <c r="C10" s="81">
        <f>'PL 6-7'!C34</f>
        <v>308212</v>
      </c>
      <c r="D10" s="1"/>
      <c r="E10" s="69">
        <f>'PL 6-7'!E34</f>
        <v>391112</v>
      </c>
      <c r="F10" s="3"/>
      <c r="G10" s="69">
        <f>'PL 6-7'!G34</f>
        <v>20447</v>
      </c>
      <c r="H10" s="3"/>
      <c r="I10" s="69">
        <f>'PL 6-7'!I34</f>
        <v>9324</v>
      </c>
    </row>
    <row r="11" spans="1:9" s="85" customFormat="1" ht="23.15" customHeight="1">
      <c r="A11" s="120" t="s">
        <v>301</v>
      </c>
      <c r="B11" s="88"/>
      <c r="C11" s="46"/>
      <c r="D11" s="1"/>
      <c r="E11" s="46"/>
      <c r="F11" s="1"/>
      <c r="G11" s="46"/>
      <c r="H11" s="1"/>
      <c r="I11" s="46"/>
    </row>
    <row r="12" spans="1:9" s="85" customFormat="1" ht="23.15" customHeight="1">
      <c r="A12" s="153" t="s">
        <v>283</v>
      </c>
      <c r="B12" s="97"/>
      <c r="C12" s="46">
        <v>56823</v>
      </c>
      <c r="D12" s="20"/>
      <c r="E12" s="44">
        <v>62111</v>
      </c>
      <c r="F12" s="3"/>
      <c r="G12" s="44">
        <v>6604</v>
      </c>
      <c r="H12" s="3"/>
      <c r="I12" s="44">
        <v>1874</v>
      </c>
    </row>
    <row r="13" spans="1:9" s="85" customFormat="1" ht="23.15" customHeight="1">
      <c r="A13" s="153" t="s">
        <v>96</v>
      </c>
      <c r="B13" s="97"/>
      <c r="C13" s="46">
        <v>159143</v>
      </c>
      <c r="D13" s="1"/>
      <c r="E13" s="46">
        <v>170123</v>
      </c>
      <c r="F13" s="1"/>
      <c r="G13" s="46">
        <v>119229</v>
      </c>
      <c r="H13" s="1"/>
      <c r="I13" s="46">
        <v>125083</v>
      </c>
    </row>
    <row r="14" spans="1:9" s="85" customFormat="1" ht="23.15" customHeight="1">
      <c r="A14" s="85" t="s">
        <v>166</v>
      </c>
      <c r="B14" s="97"/>
      <c r="C14" s="46">
        <v>386958</v>
      </c>
      <c r="D14" s="1"/>
      <c r="E14" s="46">
        <v>379748</v>
      </c>
      <c r="F14" s="1"/>
      <c r="G14" s="46">
        <v>119999</v>
      </c>
      <c r="H14" s="1"/>
      <c r="I14" s="46">
        <v>124002</v>
      </c>
    </row>
    <row r="15" spans="1:9" s="85" customFormat="1" ht="23.15" customHeight="1">
      <c r="A15" s="153" t="s">
        <v>239</v>
      </c>
      <c r="B15" s="88"/>
      <c r="C15" s="46">
        <v>-4631</v>
      </c>
      <c r="D15" s="1"/>
      <c r="E15" s="46">
        <v>12473</v>
      </c>
      <c r="F15" s="1"/>
      <c r="G15" s="46">
        <v>-501</v>
      </c>
      <c r="H15" s="1"/>
      <c r="I15" s="46">
        <v>62</v>
      </c>
    </row>
    <row r="16" spans="1:9" s="85" customFormat="1" ht="23.15" customHeight="1">
      <c r="A16" s="153" t="s">
        <v>294</v>
      </c>
      <c r="B16" s="88"/>
      <c r="C16" s="46">
        <v>-30484</v>
      </c>
      <c r="D16" s="1"/>
      <c r="E16" s="46">
        <v>-18238</v>
      </c>
      <c r="F16" s="1"/>
      <c r="G16" s="46">
        <v>0</v>
      </c>
      <c r="H16" s="1"/>
      <c r="I16" s="46">
        <v>0</v>
      </c>
    </row>
    <row r="17" spans="1:11" s="85" customFormat="1" ht="23.15" customHeight="1">
      <c r="A17" s="85" t="s">
        <v>300</v>
      </c>
      <c r="B17" s="97"/>
      <c r="C17" s="46">
        <v>-4347</v>
      </c>
      <c r="D17" s="1"/>
      <c r="E17" s="46">
        <v>0</v>
      </c>
      <c r="F17" s="1"/>
      <c r="G17" s="46">
        <v>0</v>
      </c>
      <c r="H17" s="1"/>
      <c r="I17" s="46">
        <v>0</v>
      </c>
    </row>
    <row r="18" spans="1:11" s="85" customFormat="1" ht="23.15" customHeight="1">
      <c r="A18" s="153" t="s">
        <v>222</v>
      </c>
      <c r="B18" s="97"/>
      <c r="C18" s="46">
        <v>0</v>
      </c>
      <c r="D18" s="1"/>
      <c r="E18" s="46">
        <v>-3747</v>
      </c>
      <c r="F18" s="1"/>
      <c r="G18" s="46">
        <v>0</v>
      </c>
      <c r="H18" s="1"/>
      <c r="I18" s="46">
        <v>0</v>
      </c>
    </row>
    <row r="19" spans="1:11" s="85" customFormat="1" ht="23.15" customHeight="1">
      <c r="A19" s="153" t="s">
        <v>167</v>
      </c>
      <c r="B19" s="97">
        <v>3</v>
      </c>
      <c r="C19" s="46">
        <v>-110604</v>
      </c>
      <c r="D19" s="1"/>
      <c r="E19" s="46">
        <v>-170401</v>
      </c>
      <c r="F19" s="1"/>
      <c r="G19" s="46">
        <v>0</v>
      </c>
      <c r="H19" s="1"/>
      <c r="I19" s="46">
        <v>0</v>
      </c>
    </row>
    <row r="20" spans="1:11" s="85" customFormat="1" ht="23.15" customHeight="1">
      <c r="A20" s="153" t="s">
        <v>298</v>
      </c>
      <c r="B20" s="97"/>
      <c r="C20" s="46">
        <v>-654</v>
      </c>
      <c r="D20" s="1"/>
      <c r="E20" s="46">
        <v>2359</v>
      </c>
      <c r="F20" s="1"/>
      <c r="G20" s="46">
        <v>-19</v>
      </c>
      <c r="H20" s="1"/>
      <c r="I20" s="46">
        <v>2992</v>
      </c>
    </row>
    <row r="21" spans="1:11" s="85" customFormat="1" ht="23.15" customHeight="1">
      <c r="A21" s="153" t="s">
        <v>245</v>
      </c>
      <c r="B21" s="88"/>
      <c r="C21" s="46">
        <v>-990</v>
      </c>
      <c r="D21" s="1"/>
      <c r="E21" s="46">
        <v>-584</v>
      </c>
      <c r="F21" s="1"/>
      <c r="G21" s="46">
        <v>0</v>
      </c>
      <c r="H21" s="46"/>
      <c r="I21" s="46">
        <v>0</v>
      </c>
    </row>
    <row r="22" spans="1:11" s="85" customFormat="1" ht="23.15" customHeight="1">
      <c r="A22" s="153" t="s">
        <v>243</v>
      </c>
      <c r="B22" s="88"/>
      <c r="C22" s="44">
        <v>92</v>
      </c>
      <c r="D22" s="1"/>
      <c r="E22" s="46">
        <v>164</v>
      </c>
      <c r="F22" s="1"/>
      <c r="G22" s="46">
        <v>0</v>
      </c>
      <c r="H22" s="46"/>
      <c r="I22" s="46">
        <v>0</v>
      </c>
    </row>
    <row r="23" spans="1:11" s="85" customFormat="1" ht="23.15" customHeight="1">
      <c r="A23" t="s">
        <v>273</v>
      </c>
      <c r="B23" s="88"/>
      <c r="C23" s="46">
        <v>-134</v>
      </c>
      <c r="D23" s="1"/>
      <c r="E23" s="46">
        <v>1022</v>
      </c>
      <c r="F23" s="1"/>
      <c r="G23" s="44">
        <v>-27</v>
      </c>
      <c r="H23" s="46"/>
      <c r="I23" s="46">
        <v>0</v>
      </c>
    </row>
    <row r="24" spans="1:11" s="85" customFormat="1" ht="23.15" customHeight="1">
      <c r="A24" s="153" t="s">
        <v>289</v>
      </c>
      <c r="B24" s="88"/>
      <c r="C24" s="46">
        <v>-473</v>
      </c>
      <c r="D24" s="1"/>
      <c r="E24" s="46">
        <v>0</v>
      </c>
      <c r="F24" s="1"/>
      <c r="G24" s="46">
        <v>-473</v>
      </c>
      <c r="H24" s="46"/>
      <c r="I24" s="46">
        <v>0</v>
      </c>
      <c r="J24" s="121"/>
    </row>
    <row r="25" spans="1:11" s="85" customFormat="1" ht="23.15" customHeight="1">
      <c r="A25" s="153" t="s">
        <v>290</v>
      </c>
      <c r="B25" s="88"/>
      <c r="C25" s="46">
        <v>0</v>
      </c>
      <c r="D25" s="1"/>
      <c r="E25" s="46">
        <v>-60</v>
      </c>
      <c r="F25" s="1"/>
      <c r="G25" s="46">
        <v>0</v>
      </c>
      <c r="H25" s="46"/>
      <c r="I25" s="46">
        <v>0</v>
      </c>
    </row>
    <row r="26" spans="1:11" s="85" customFormat="1" ht="23.15" customHeight="1">
      <c r="A26" s="153" t="s">
        <v>291</v>
      </c>
      <c r="B26" s="88"/>
      <c r="C26" s="46">
        <v>-157</v>
      </c>
      <c r="D26" s="1"/>
      <c r="E26" s="46">
        <v>-3062</v>
      </c>
      <c r="F26" s="1"/>
      <c r="G26" s="46">
        <v>-157</v>
      </c>
      <c r="H26" s="46"/>
      <c r="I26" s="46">
        <v>0</v>
      </c>
    </row>
    <row r="27" spans="1:11" s="85" customFormat="1" ht="23.15" customHeight="1">
      <c r="A27" s="153" t="s">
        <v>220</v>
      </c>
      <c r="B27" s="97"/>
      <c r="C27" s="46">
        <v>0</v>
      </c>
      <c r="D27" s="1"/>
      <c r="E27" s="46">
        <v>0</v>
      </c>
      <c r="F27" s="1"/>
      <c r="G27" s="44">
        <v>0</v>
      </c>
      <c r="H27" s="46"/>
      <c r="I27" s="46">
        <v>45000</v>
      </c>
    </row>
    <row r="28" spans="1:11" s="85" customFormat="1" ht="23.15" customHeight="1">
      <c r="A28" s="153" t="s">
        <v>242</v>
      </c>
      <c r="B28" s="88"/>
      <c r="C28" s="46">
        <v>-354</v>
      </c>
      <c r="D28" s="44"/>
      <c r="E28" s="46">
        <v>-7919</v>
      </c>
      <c r="F28" s="44"/>
      <c r="G28" s="46">
        <v>-349</v>
      </c>
      <c r="H28" s="44"/>
      <c r="I28" s="46">
        <v>-19</v>
      </c>
    </row>
    <row r="29" spans="1:11" s="85" customFormat="1" ht="23.15" customHeight="1">
      <c r="A29" s="153" t="s">
        <v>213</v>
      </c>
      <c r="B29" s="88"/>
      <c r="C29" s="46">
        <v>11186</v>
      </c>
      <c r="D29" s="1"/>
      <c r="E29" s="46">
        <v>9704</v>
      </c>
      <c r="F29" s="1"/>
      <c r="G29" s="46">
        <v>11398</v>
      </c>
      <c r="H29" s="46"/>
      <c r="I29" s="46">
        <v>5758</v>
      </c>
    </row>
    <row r="30" spans="1:11" s="85" customFormat="1" ht="23.15" customHeight="1">
      <c r="A30" s="153" t="s">
        <v>168</v>
      </c>
      <c r="B30" s="97"/>
      <c r="C30" s="46">
        <v>-5990</v>
      </c>
      <c r="D30" s="46"/>
      <c r="E30" s="46">
        <v>-6155</v>
      </c>
      <c r="F30" s="1"/>
      <c r="G30" s="46">
        <v>-4205</v>
      </c>
      <c r="H30" s="46"/>
      <c r="I30" s="46">
        <v>-4410</v>
      </c>
    </row>
    <row r="31" spans="1:11" s="85" customFormat="1" ht="23.15" customHeight="1">
      <c r="A31" s="85" t="s">
        <v>169</v>
      </c>
      <c r="B31" s="97"/>
      <c r="C31" s="46">
        <v>-5287</v>
      </c>
      <c r="D31" s="1"/>
      <c r="E31" s="46">
        <v>-4184</v>
      </c>
      <c r="F31" s="1"/>
      <c r="G31" s="46">
        <v>-38129</v>
      </c>
      <c r="H31" s="1"/>
      <c r="I31" s="46">
        <v>-35224</v>
      </c>
      <c r="J31" s="122"/>
      <c r="K31" s="121"/>
    </row>
    <row r="32" spans="1:11" s="85" customFormat="1" ht="23.15" customHeight="1">
      <c r="B32" s="88"/>
      <c r="C32" s="70">
        <f>SUM(C10:C31)</f>
        <v>758309</v>
      </c>
      <c r="D32" s="1"/>
      <c r="E32" s="70">
        <f>SUM(E10:E31)</f>
        <v>814466</v>
      </c>
      <c r="F32" s="1"/>
      <c r="G32" s="70">
        <f>SUM(G10:G31)</f>
        <v>233817</v>
      </c>
      <c r="H32" s="17"/>
      <c r="I32" s="70">
        <f>SUM(I10:I31)</f>
        <v>274442</v>
      </c>
      <c r="K32" s="121"/>
    </row>
    <row r="33" spans="1:9" s="85" customFormat="1" ht="23.15" customHeight="1">
      <c r="A33" s="96"/>
      <c r="B33" s="88"/>
      <c r="C33" s="47"/>
      <c r="D33" s="123"/>
      <c r="E33" s="47"/>
      <c r="F33" s="123"/>
      <c r="G33" s="48"/>
      <c r="H33" s="123"/>
      <c r="I33" s="48"/>
    </row>
    <row r="34" spans="1:9" s="117" customFormat="1" ht="23.15" customHeight="1">
      <c r="A34" s="84" t="s">
        <v>0</v>
      </c>
      <c r="D34" s="118"/>
      <c r="F34" s="118"/>
      <c r="G34" s="118"/>
      <c r="H34" s="118"/>
      <c r="I34" s="118"/>
    </row>
    <row r="35" spans="1:9" s="117" customFormat="1" ht="23.15" customHeight="1">
      <c r="A35" s="167" t="s">
        <v>164</v>
      </c>
      <c r="C35" s="124"/>
      <c r="E35" s="124"/>
      <c r="G35" s="49"/>
      <c r="I35" s="49"/>
    </row>
    <row r="36" spans="1:9" s="85" customFormat="1" ht="20.149999999999999" customHeight="1">
      <c r="A36" s="104"/>
      <c r="C36" s="125"/>
      <c r="E36" s="125"/>
      <c r="G36" s="46"/>
      <c r="I36" s="46"/>
    </row>
    <row r="37" spans="1:9" s="85" customFormat="1" ht="21.65" customHeight="1">
      <c r="B37" s="88"/>
      <c r="C37" s="171" t="s">
        <v>2</v>
      </c>
      <c r="D37" s="171"/>
      <c r="E37" s="171"/>
      <c r="F37" s="89"/>
      <c r="G37" s="171" t="s">
        <v>3</v>
      </c>
      <c r="H37" s="171"/>
      <c r="I37" s="171"/>
    </row>
    <row r="38" spans="1:9" s="85" customFormat="1" ht="21.65" customHeight="1">
      <c r="B38" s="88"/>
      <c r="C38" s="172" t="s">
        <v>82</v>
      </c>
      <c r="D38" s="176"/>
      <c r="E38" s="176"/>
      <c r="F38" s="89"/>
      <c r="G38" s="172" t="s">
        <v>82</v>
      </c>
      <c r="H38" s="176"/>
      <c r="I38" s="176"/>
    </row>
    <row r="39" spans="1:9" s="85" customFormat="1" ht="21.65" customHeight="1">
      <c r="B39" s="88"/>
      <c r="C39" s="172" t="s">
        <v>266</v>
      </c>
      <c r="D39" s="172"/>
      <c r="E39" s="172"/>
      <c r="F39" s="89"/>
      <c r="G39" s="172" t="s">
        <v>266</v>
      </c>
      <c r="H39" s="172"/>
      <c r="I39" s="172"/>
    </row>
    <row r="40" spans="1:9" s="85" customFormat="1" ht="21.65" customHeight="1">
      <c r="B40" s="97"/>
      <c r="C40" s="93">
        <v>2569</v>
      </c>
      <c r="D40" s="93"/>
      <c r="E40" s="93">
        <v>2568</v>
      </c>
      <c r="F40" s="93"/>
      <c r="G40" s="93">
        <v>2569</v>
      </c>
      <c r="H40" s="93"/>
      <c r="I40" s="93">
        <v>2568</v>
      </c>
    </row>
    <row r="41" spans="1:9" s="85" customFormat="1" ht="21.65" customHeight="1">
      <c r="C41" s="170" t="s">
        <v>8</v>
      </c>
      <c r="D41" s="170"/>
      <c r="E41" s="170"/>
      <c r="F41" s="170"/>
      <c r="G41" s="170"/>
      <c r="H41" s="170"/>
      <c r="I41" s="170"/>
    </row>
    <row r="42" spans="1:9" s="85" customFormat="1" ht="23.15" customHeight="1">
      <c r="A42" s="169" t="s">
        <v>170</v>
      </c>
      <c r="B42" s="88"/>
      <c r="C42" s="17"/>
      <c r="D42" s="1"/>
      <c r="E42" s="17"/>
      <c r="F42" s="1"/>
      <c r="G42" s="46"/>
      <c r="H42" s="1"/>
      <c r="I42" s="46"/>
    </row>
    <row r="43" spans="1:9" s="85" customFormat="1" ht="23.15" customHeight="1">
      <c r="A43" s="85" t="s">
        <v>11</v>
      </c>
      <c r="B43" s="97"/>
      <c r="C43" s="46">
        <v>-238224</v>
      </c>
      <c r="D43" s="1"/>
      <c r="E43" s="46">
        <v>-440178</v>
      </c>
      <c r="F43" s="1"/>
      <c r="G43" s="46">
        <v>-214019</v>
      </c>
      <c r="H43" s="1"/>
      <c r="I43" s="46">
        <v>-369858</v>
      </c>
    </row>
    <row r="44" spans="1:9" s="85" customFormat="1" ht="23.15" customHeight="1">
      <c r="A44" s="85" t="s">
        <v>18</v>
      </c>
      <c r="B44" s="97"/>
      <c r="C44" s="80">
        <v>-8318</v>
      </c>
      <c r="D44" s="1"/>
      <c r="E44" s="46">
        <v>-6873</v>
      </c>
      <c r="F44" s="1"/>
      <c r="G44" s="46">
        <v>-4005</v>
      </c>
      <c r="H44" s="1"/>
      <c r="I44" s="46">
        <v>-6571</v>
      </c>
    </row>
    <row r="45" spans="1:9" s="85" customFormat="1" ht="23.15" customHeight="1">
      <c r="A45" s="85" t="s">
        <v>171</v>
      </c>
      <c r="B45" s="88"/>
      <c r="C45" s="1">
        <v>-2609</v>
      </c>
      <c r="D45" s="1"/>
      <c r="E45" s="46">
        <v>-11347</v>
      </c>
      <c r="F45" s="1"/>
      <c r="G45" s="46">
        <v>-859</v>
      </c>
      <c r="H45" s="1"/>
      <c r="I45" s="46">
        <v>-635</v>
      </c>
    </row>
    <row r="46" spans="1:9" s="85" customFormat="1" ht="23.15" customHeight="1">
      <c r="A46" s="85" t="s">
        <v>22</v>
      </c>
      <c r="B46" s="88"/>
      <c r="C46" s="46">
        <v>-16</v>
      </c>
      <c r="D46" s="46"/>
      <c r="E46" s="46">
        <v>-285</v>
      </c>
      <c r="F46" s="1"/>
      <c r="G46" s="46">
        <v>0</v>
      </c>
      <c r="H46" s="1"/>
      <c r="I46" s="46">
        <v>0</v>
      </c>
    </row>
    <row r="47" spans="1:9" s="85" customFormat="1" ht="23.15" customHeight="1">
      <c r="A47" s="85" t="s">
        <v>36</v>
      </c>
      <c r="B47" s="97"/>
      <c r="C47" s="1">
        <v>-23603</v>
      </c>
      <c r="D47" s="1"/>
      <c r="E47" s="46">
        <v>-11034</v>
      </c>
      <c r="F47" s="1"/>
      <c r="G47" s="46">
        <v>-7171</v>
      </c>
      <c r="H47" s="1"/>
      <c r="I47" s="46">
        <v>989</v>
      </c>
    </row>
    <row r="48" spans="1:9" s="85" customFormat="1" ht="23.15" customHeight="1">
      <c r="A48" s="85" t="s">
        <v>42</v>
      </c>
      <c r="B48" s="97"/>
      <c r="C48" s="80">
        <v>29259</v>
      </c>
      <c r="D48" s="1"/>
      <c r="E48" s="46">
        <v>48988</v>
      </c>
      <c r="F48" s="1"/>
      <c r="G48" s="46">
        <v>94202</v>
      </c>
      <c r="H48" s="1"/>
      <c r="I48" s="46">
        <v>97006</v>
      </c>
    </row>
    <row r="49" spans="1:12" s="85" customFormat="1" ht="23.15" customHeight="1">
      <c r="A49" s="85" t="s">
        <v>49</v>
      </c>
      <c r="B49" s="97"/>
      <c r="C49" s="80">
        <v>53</v>
      </c>
      <c r="D49" s="1"/>
      <c r="E49" s="46">
        <v>10995</v>
      </c>
      <c r="F49" s="1"/>
      <c r="G49" s="46">
        <v>8776</v>
      </c>
      <c r="H49" s="1"/>
      <c r="I49" s="46">
        <v>10666</v>
      </c>
    </row>
    <row r="50" spans="1:12" s="85" customFormat="1" ht="23.15" customHeight="1">
      <c r="A50" s="85" t="s">
        <v>56</v>
      </c>
      <c r="B50" s="97"/>
      <c r="C50" s="80">
        <v>-370</v>
      </c>
      <c r="D50" s="1"/>
      <c r="E50" s="46">
        <v>-2406</v>
      </c>
      <c r="F50" s="1"/>
      <c r="G50" s="46">
        <v>0</v>
      </c>
      <c r="H50" s="1"/>
      <c r="I50" s="46">
        <v>0</v>
      </c>
    </row>
    <row r="51" spans="1:12" s="85" customFormat="1" ht="23.15" customHeight="1">
      <c r="A51" s="85" t="s">
        <v>172</v>
      </c>
      <c r="B51" s="97"/>
      <c r="C51" s="80">
        <v>-17006</v>
      </c>
      <c r="D51" s="1"/>
      <c r="E51" s="46">
        <v>-2815</v>
      </c>
      <c r="F51" s="1"/>
      <c r="G51" s="82">
        <v>-14934</v>
      </c>
      <c r="H51" s="1"/>
      <c r="I51" s="46">
        <v>-863</v>
      </c>
    </row>
    <row r="52" spans="1:12" s="85" customFormat="1" ht="23.15" customHeight="1">
      <c r="A52" s="85" t="s">
        <v>61</v>
      </c>
      <c r="B52" s="97"/>
      <c r="C52" s="51">
        <v>-10963</v>
      </c>
      <c r="D52" s="1"/>
      <c r="E52" s="51">
        <v>-9709</v>
      </c>
      <c r="F52" s="1"/>
      <c r="G52" s="51">
        <v>406</v>
      </c>
      <c r="H52" s="1"/>
      <c r="I52" s="51">
        <v>-1923</v>
      </c>
    </row>
    <row r="53" spans="1:12" s="85" customFormat="1" ht="23.15" customHeight="1">
      <c r="A53" s="153" t="s">
        <v>299</v>
      </c>
      <c r="B53" s="88"/>
      <c r="C53" s="68">
        <f>SUM(C32,C43:C52)</f>
        <v>486512</v>
      </c>
      <c r="D53" s="1"/>
      <c r="E53" s="68">
        <f>SUM(E32,E43:E52)</f>
        <v>389802</v>
      </c>
      <c r="F53" s="1"/>
      <c r="G53" s="68">
        <f>SUM(G32,G43:G52)</f>
        <v>96213</v>
      </c>
      <c r="H53" s="1"/>
      <c r="I53" s="68">
        <f>SUM(I32,I43:I52)</f>
        <v>3253</v>
      </c>
    </row>
    <row r="54" spans="1:12" s="85" customFormat="1" ht="23.15" customHeight="1">
      <c r="A54" s="85" t="s">
        <v>228</v>
      </c>
      <c r="B54" s="126"/>
      <c r="C54" s="46">
        <v>-81622</v>
      </c>
      <c r="D54" s="1"/>
      <c r="E54" s="46">
        <v>-69382</v>
      </c>
      <c r="F54" s="1"/>
      <c r="G54" s="46">
        <v>-46203</v>
      </c>
      <c r="H54" s="1"/>
      <c r="I54" s="46">
        <v>-51622</v>
      </c>
      <c r="L54" s="121"/>
    </row>
    <row r="55" spans="1:12" s="85" customFormat="1" ht="23.15" customHeight="1">
      <c r="A55" s="96" t="s">
        <v>292</v>
      </c>
      <c r="B55" s="88"/>
      <c r="C55" s="71">
        <f>SUM(C53:C54)</f>
        <v>404890</v>
      </c>
      <c r="D55" s="16"/>
      <c r="E55" s="71">
        <f>SUM(E53:E54)</f>
        <v>320420</v>
      </c>
      <c r="F55" s="16"/>
      <c r="G55" s="71">
        <f>SUM(G53:G54)</f>
        <v>50010</v>
      </c>
      <c r="H55" s="16"/>
      <c r="I55" s="71">
        <f>SUM(I53:I54)</f>
        <v>-48369</v>
      </c>
      <c r="K55" s="121"/>
    </row>
    <row r="56" spans="1:12" s="85" customFormat="1" ht="23.15" customHeight="1">
      <c r="A56" s="96"/>
      <c r="B56" s="88"/>
      <c r="C56" s="127"/>
      <c r="D56" s="123"/>
      <c r="E56" s="127"/>
      <c r="F56" s="123"/>
      <c r="G56" s="127"/>
      <c r="H56" s="123"/>
      <c r="I56" s="127"/>
      <c r="K56" s="121"/>
    </row>
    <row r="57" spans="1:12" s="85" customFormat="1" ht="22.4" customHeight="1">
      <c r="A57" s="168" t="s">
        <v>173</v>
      </c>
      <c r="B57" s="88"/>
      <c r="C57" s="45"/>
      <c r="D57" s="121"/>
      <c r="E57" s="45"/>
      <c r="F57" s="121"/>
      <c r="G57" s="46"/>
      <c r="H57" s="121"/>
      <c r="I57" s="46"/>
    </row>
    <row r="58" spans="1:12" s="85" customFormat="1" ht="22.4" customHeight="1">
      <c r="A58" s="85" t="s">
        <v>174</v>
      </c>
      <c r="B58" s="110"/>
      <c r="C58" s="17">
        <v>61000</v>
      </c>
      <c r="D58" s="1"/>
      <c r="E58" s="46">
        <v>3500</v>
      </c>
      <c r="F58" s="1"/>
      <c r="G58" s="44">
        <v>150500</v>
      </c>
      <c r="H58" s="1"/>
      <c r="I58" s="46">
        <v>50500</v>
      </c>
    </row>
    <row r="59" spans="1:12" s="85" customFormat="1" ht="22.4" customHeight="1">
      <c r="A59" s="85" t="s">
        <v>175</v>
      </c>
      <c r="B59" s="97"/>
      <c r="C59" s="17">
        <v>-58000</v>
      </c>
      <c r="D59" s="1"/>
      <c r="E59" s="46">
        <v>-37000</v>
      </c>
      <c r="F59" s="1"/>
      <c r="G59" s="44">
        <v>-335000</v>
      </c>
      <c r="H59" s="1"/>
      <c r="I59" s="46">
        <v>-707500</v>
      </c>
    </row>
    <row r="60" spans="1:12" s="85" customFormat="1" ht="22.4" customHeight="1">
      <c r="A60" s="85" t="s">
        <v>229</v>
      </c>
      <c r="B60" s="97"/>
      <c r="C60" s="17">
        <v>0</v>
      </c>
      <c r="D60" s="1"/>
      <c r="E60" s="46">
        <v>0</v>
      </c>
      <c r="F60" s="1"/>
      <c r="G60" s="17">
        <v>-25200</v>
      </c>
      <c r="H60" s="1"/>
      <c r="I60" s="46">
        <v>0</v>
      </c>
    </row>
    <row r="61" spans="1:12" s="85" customFormat="1" ht="22.4" customHeight="1">
      <c r="A61" s="85" t="s">
        <v>176</v>
      </c>
      <c r="B61" s="97"/>
      <c r="C61" s="17">
        <v>0</v>
      </c>
      <c r="D61" s="1"/>
      <c r="E61" s="46">
        <v>-70360</v>
      </c>
      <c r="F61" s="1"/>
      <c r="G61" s="17">
        <v>0</v>
      </c>
      <c r="H61" s="1"/>
      <c r="I61" s="46">
        <v>0</v>
      </c>
    </row>
    <row r="62" spans="1:12" s="85" customFormat="1" ht="22.4" customHeight="1">
      <c r="A62" s="85" t="s">
        <v>221</v>
      </c>
      <c r="B62" s="97"/>
      <c r="C62" s="17">
        <v>0</v>
      </c>
      <c r="D62" s="1"/>
      <c r="E62" s="46">
        <v>84458</v>
      </c>
      <c r="F62" s="1"/>
      <c r="G62" s="17">
        <v>0</v>
      </c>
      <c r="H62" s="1"/>
      <c r="I62" s="46">
        <v>0</v>
      </c>
    </row>
    <row r="63" spans="1:12" s="85" customFormat="1" ht="22.4" customHeight="1">
      <c r="A63" s="85" t="s">
        <v>212</v>
      </c>
      <c r="B63" s="97"/>
      <c r="C63" s="17">
        <v>-117992</v>
      </c>
      <c r="D63" s="1"/>
      <c r="E63" s="46">
        <v>0</v>
      </c>
      <c r="F63" s="1"/>
      <c r="G63" s="17">
        <v>0</v>
      </c>
      <c r="H63" s="1"/>
      <c r="I63" s="46">
        <v>0</v>
      </c>
    </row>
    <row r="64" spans="1:12" s="85" customFormat="1" ht="22.4" customHeight="1">
      <c r="A64" s="85" t="s">
        <v>177</v>
      </c>
      <c r="B64" s="97"/>
      <c r="C64" s="17">
        <v>0</v>
      </c>
      <c r="D64" s="1"/>
      <c r="E64" s="46">
        <v>0</v>
      </c>
      <c r="F64" s="1"/>
      <c r="G64" s="17">
        <v>0</v>
      </c>
      <c r="H64" s="1"/>
      <c r="I64" s="46">
        <v>-124000</v>
      </c>
    </row>
    <row r="65" spans="1:11" s="85" customFormat="1" ht="22.4" customHeight="1">
      <c r="A65" s="85" t="s">
        <v>178</v>
      </c>
      <c r="B65" s="97"/>
      <c r="C65" s="17">
        <v>9632</v>
      </c>
      <c r="D65" s="1"/>
      <c r="E65" s="46">
        <v>617</v>
      </c>
      <c r="F65" s="1"/>
      <c r="G65" s="17">
        <v>207000</v>
      </c>
      <c r="H65" s="1"/>
      <c r="I65" s="46">
        <v>0</v>
      </c>
    </row>
    <row r="66" spans="1:11" s="85" customFormat="1" ht="22.4" customHeight="1">
      <c r="A66" s="85" t="s">
        <v>280</v>
      </c>
      <c r="B66" s="97"/>
      <c r="C66" s="17">
        <v>-10000</v>
      </c>
      <c r="D66" s="1"/>
      <c r="E66" s="46">
        <v>-6565</v>
      </c>
      <c r="F66" s="1"/>
      <c r="G66" s="17">
        <v>0</v>
      </c>
      <c r="H66" s="1"/>
      <c r="I66" s="46">
        <v>0</v>
      </c>
    </row>
    <row r="67" spans="1:11" s="85" customFormat="1" ht="22.4" customHeight="1">
      <c r="A67" s="85" t="s">
        <v>179</v>
      </c>
      <c r="B67" s="97"/>
      <c r="C67" s="17">
        <v>3379</v>
      </c>
      <c r="D67" s="1"/>
      <c r="E67" s="46">
        <v>0</v>
      </c>
      <c r="F67" s="17"/>
      <c r="G67" s="17">
        <v>0</v>
      </c>
      <c r="H67" s="17"/>
      <c r="I67" s="46">
        <v>0</v>
      </c>
      <c r="J67" s="101"/>
    </row>
    <row r="68" spans="1:11" s="85" customFormat="1" ht="22.4" customHeight="1">
      <c r="A68" s="85" t="s">
        <v>180</v>
      </c>
      <c r="B68" s="97"/>
      <c r="C68" s="17">
        <v>-440</v>
      </c>
      <c r="D68" s="1"/>
      <c r="E68" s="46">
        <v>0</v>
      </c>
      <c r="F68" s="1"/>
      <c r="G68" s="17">
        <v>-440</v>
      </c>
      <c r="H68" s="1"/>
      <c r="I68" s="46">
        <v>0</v>
      </c>
    </row>
    <row r="69" spans="1:11" s="85" customFormat="1" ht="22.4" customHeight="1">
      <c r="A69" s="85" t="s">
        <v>181</v>
      </c>
      <c r="B69" s="88"/>
      <c r="C69" s="17">
        <v>-754</v>
      </c>
      <c r="D69" s="1"/>
      <c r="E69" s="46">
        <v>-734</v>
      </c>
      <c r="F69" s="1"/>
      <c r="G69" s="17">
        <v>0</v>
      </c>
      <c r="H69" s="1"/>
      <c r="I69" s="46">
        <v>0</v>
      </c>
    </row>
    <row r="70" spans="1:11" s="85" customFormat="1" ht="22.4" customHeight="1">
      <c r="A70" s="85" t="s">
        <v>182</v>
      </c>
      <c r="B70" s="88"/>
      <c r="C70" s="17">
        <v>660</v>
      </c>
      <c r="D70" s="1"/>
      <c r="E70" s="46">
        <v>0</v>
      </c>
      <c r="F70" s="1"/>
      <c r="G70" s="17">
        <v>0</v>
      </c>
      <c r="H70" s="1"/>
      <c r="I70" s="46">
        <v>0</v>
      </c>
    </row>
    <row r="71" spans="1:11" s="85" customFormat="1" ht="22.4" customHeight="1">
      <c r="A71" s="85" t="s">
        <v>183</v>
      </c>
      <c r="B71" s="88"/>
      <c r="C71" s="17">
        <v>-124484</v>
      </c>
      <c r="D71" s="1"/>
      <c r="E71" s="46">
        <v>-212811</v>
      </c>
      <c r="F71" s="17"/>
      <c r="G71" s="17">
        <v>-32681</v>
      </c>
      <c r="H71" s="17"/>
      <c r="I71" s="46">
        <v>-43088</v>
      </c>
    </row>
    <row r="72" spans="1:11" s="85" customFormat="1" ht="22.4" customHeight="1">
      <c r="A72" s="85" t="s">
        <v>184</v>
      </c>
      <c r="B72" s="88"/>
      <c r="C72" s="17">
        <v>402</v>
      </c>
      <c r="D72" s="1"/>
      <c r="E72" s="46">
        <v>9597</v>
      </c>
      <c r="F72" s="1"/>
      <c r="G72" s="17">
        <v>273</v>
      </c>
      <c r="H72" s="1"/>
      <c r="I72" s="46">
        <v>0</v>
      </c>
    </row>
    <row r="73" spans="1:11" s="85" customFormat="1" ht="22.4" customHeight="1">
      <c r="A73" s="85" t="s">
        <v>185</v>
      </c>
      <c r="B73" s="88"/>
      <c r="C73" s="17">
        <v>13348</v>
      </c>
      <c r="D73" s="1"/>
      <c r="E73" s="46">
        <v>1709</v>
      </c>
      <c r="F73" s="1"/>
      <c r="G73" s="17">
        <v>0</v>
      </c>
      <c r="H73" s="1"/>
      <c r="I73" s="46">
        <v>0</v>
      </c>
    </row>
    <row r="74" spans="1:11" s="85" customFormat="1" ht="22.4" customHeight="1">
      <c r="A74" s="85" t="s">
        <v>186</v>
      </c>
      <c r="B74" s="97"/>
      <c r="C74" s="17">
        <v>-23267</v>
      </c>
      <c r="D74" s="1"/>
      <c r="E74" s="46">
        <v>-11428</v>
      </c>
      <c r="F74" s="1"/>
      <c r="G74" s="17">
        <v>-4659</v>
      </c>
      <c r="H74" s="1"/>
      <c r="I74" s="46">
        <v>-10802</v>
      </c>
    </row>
    <row r="75" spans="1:11" s="117" customFormat="1" ht="23.15" customHeight="1">
      <c r="A75" s="84" t="s">
        <v>0</v>
      </c>
      <c r="D75" s="118"/>
      <c r="F75" s="118"/>
      <c r="G75" s="118"/>
      <c r="H75" s="118"/>
      <c r="I75" s="118"/>
      <c r="J75" s="85"/>
      <c r="K75" s="85"/>
    </row>
    <row r="76" spans="1:11" s="85" customFormat="1" ht="23.15" customHeight="1">
      <c r="A76" s="167" t="s">
        <v>164</v>
      </c>
      <c r="C76" s="125"/>
      <c r="E76" s="125"/>
      <c r="G76" s="46"/>
      <c r="I76" s="46"/>
    </row>
    <row r="77" spans="1:11" s="85" customFormat="1" ht="23.15" customHeight="1">
      <c r="A77" s="104"/>
      <c r="C77" s="125"/>
      <c r="E77" s="125"/>
      <c r="G77" s="46"/>
      <c r="I77" s="46"/>
    </row>
    <row r="78" spans="1:11" s="85" customFormat="1" ht="23.15" customHeight="1">
      <c r="B78" s="88"/>
      <c r="C78" s="171" t="s">
        <v>2</v>
      </c>
      <c r="D78" s="171"/>
      <c r="E78" s="171"/>
      <c r="F78" s="89"/>
      <c r="G78" s="171" t="s">
        <v>3</v>
      </c>
      <c r="H78" s="171"/>
      <c r="I78" s="171"/>
    </row>
    <row r="79" spans="1:11" s="85" customFormat="1" ht="23.15" customHeight="1">
      <c r="B79" s="88"/>
      <c r="C79" s="172" t="s">
        <v>82</v>
      </c>
      <c r="D79" s="176"/>
      <c r="E79" s="176"/>
      <c r="F79" s="89"/>
      <c r="G79" s="172" t="s">
        <v>82</v>
      </c>
      <c r="H79" s="176"/>
      <c r="I79" s="176"/>
    </row>
    <row r="80" spans="1:11" s="85" customFormat="1" ht="23.15" customHeight="1">
      <c r="B80" s="88"/>
      <c r="C80" s="172" t="s">
        <v>266</v>
      </c>
      <c r="D80" s="172"/>
      <c r="E80" s="172"/>
      <c r="F80" s="89"/>
      <c r="G80" s="172" t="s">
        <v>266</v>
      </c>
      <c r="H80" s="172"/>
      <c r="I80" s="172"/>
    </row>
    <row r="81" spans="1:11" s="85" customFormat="1" ht="23.15" customHeight="1">
      <c r="B81" s="97"/>
      <c r="C81" s="93">
        <v>2569</v>
      </c>
      <c r="D81" s="93"/>
      <c r="E81" s="93">
        <v>2568</v>
      </c>
      <c r="F81" s="93"/>
      <c r="G81" s="93">
        <v>2569</v>
      </c>
      <c r="H81" s="93"/>
      <c r="I81" s="93">
        <v>2568</v>
      </c>
    </row>
    <row r="82" spans="1:11" s="85" customFormat="1" ht="23.15" customHeight="1">
      <c r="C82" s="170" t="s">
        <v>8</v>
      </c>
      <c r="D82" s="170"/>
      <c r="E82" s="170"/>
      <c r="F82" s="170"/>
      <c r="G82" s="170"/>
      <c r="H82" s="170"/>
      <c r="I82" s="170"/>
    </row>
    <row r="83" spans="1:11" s="85" customFormat="1" ht="22.4" customHeight="1">
      <c r="A83" s="85" t="s">
        <v>218</v>
      </c>
      <c r="B83" s="88"/>
      <c r="C83" s="17">
        <v>13498</v>
      </c>
      <c r="D83" s="1"/>
      <c r="E83" s="46">
        <v>3062</v>
      </c>
      <c r="F83" s="17"/>
      <c r="G83" s="44">
        <v>13498</v>
      </c>
      <c r="H83" s="17"/>
      <c r="I83" s="46">
        <v>0</v>
      </c>
    </row>
    <row r="84" spans="1:11" s="85" customFormat="1" ht="22.4" customHeight="1">
      <c r="A84" s="85" t="s">
        <v>187</v>
      </c>
      <c r="B84" s="97"/>
      <c r="C84" s="17">
        <v>5990</v>
      </c>
      <c r="D84" s="1"/>
      <c r="E84" s="46">
        <v>6155</v>
      </c>
      <c r="F84" s="1"/>
      <c r="G84" s="44">
        <v>130150</v>
      </c>
      <c r="H84" s="1"/>
      <c r="I84" s="46">
        <v>469339</v>
      </c>
    </row>
    <row r="85" spans="1:11" s="85" customFormat="1" ht="22.4" customHeight="1">
      <c r="A85" s="85" t="s">
        <v>188</v>
      </c>
      <c r="B85" s="97"/>
      <c r="C85" s="17">
        <v>5193</v>
      </c>
      <c r="D85" s="1"/>
      <c r="E85" s="46">
        <v>2765</v>
      </c>
      <c r="F85" s="1"/>
      <c r="G85" s="46">
        <v>38129</v>
      </c>
      <c r="H85" s="1"/>
      <c r="I85" s="46">
        <v>54110</v>
      </c>
    </row>
    <row r="86" spans="1:11" s="85" customFormat="1" ht="22.4" customHeight="1">
      <c r="A86" s="96" t="s">
        <v>293</v>
      </c>
      <c r="B86" s="88"/>
      <c r="C86" s="71">
        <f>SUM(C58:C74,C83:C85)</f>
        <v>-221835</v>
      </c>
      <c r="D86" s="16"/>
      <c r="E86" s="71">
        <f>SUM(E58:E74,E83:E85)</f>
        <v>-227035</v>
      </c>
      <c r="F86" s="16"/>
      <c r="G86" s="71">
        <f>SUM(G58:G74,G83:G85)</f>
        <v>141570</v>
      </c>
      <c r="H86" s="16"/>
      <c r="I86" s="71">
        <f>SUM(I58:I74,I83:I85)</f>
        <v>-311441</v>
      </c>
      <c r="K86" s="121"/>
    </row>
    <row r="87" spans="1:11" s="85" customFormat="1" ht="22">
      <c r="A87" s="96"/>
      <c r="B87" s="97"/>
      <c r="C87" s="19"/>
      <c r="D87" s="16"/>
      <c r="E87" s="19"/>
      <c r="F87" s="16"/>
      <c r="G87" s="50"/>
      <c r="H87" s="16"/>
      <c r="I87" s="50"/>
    </row>
    <row r="88" spans="1:11" s="85" customFormat="1" ht="22.4" customHeight="1">
      <c r="A88" s="168" t="s">
        <v>189</v>
      </c>
      <c r="C88" s="46"/>
      <c r="D88" s="1"/>
      <c r="E88" s="46"/>
      <c r="F88" s="1"/>
      <c r="G88" s="46"/>
      <c r="H88" s="1"/>
      <c r="I88" s="46"/>
    </row>
    <row r="89" spans="1:11" s="85" customFormat="1" ht="22.4" customHeight="1">
      <c r="A89" s="85" t="s">
        <v>190</v>
      </c>
      <c r="B89" s="88"/>
      <c r="C89" s="17"/>
      <c r="D89" s="1"/>
      <c r="E89" s="46"/>
      <c r="F89" s="1"/>
      <c r="G89" s="17"/>
      <c r="H89" s="1"/>
      <c r="I89" s="46"/>
    </row>
    <row r="90" spans="1:11" s="85" customFormat="1" ht="22.4" customHeight="1">
      <c r="A90" s="85" t="s">
        <v>191</v>
      </c>
      <c r="B90" s="88"/>
      <c r="C90" s="17">
        <v>1047866</v>
      </c>
      <c r="D90" s="1"/>
      <c r="E90" s="46">
        <v>55370</v>
      </c>
      <c r="F90" s="1"/>
      <c r="G90" s="17">
        <v>870000</v>
      </c>
      <c r="H90" s="1"/>
      <c r="I90" s="46">
        <v>0</v>
      </c>
    </row>
    <row r="91" spans="1:11" s="85" customFormat="1" ht="22.4" customHeight="1">
      <c r="A91" s="85" t="s">
        <v>209</v>
      </c>
      <c r="B91" s="97"/>
      <c r="C91" s="17"/>
      <c r="D91" s="1"/>
      <c r="E91" s="46"/>
      <c r="F91" s="1"/>
      <c r="G91" s="17"/>
      <c r="H91" s="1"/>
      <c r="I91" s="46"/>
    </row>
    <row r="92" spans="1:11" s="85" customFormat="1" ht="22.4" customHeight="1">
      <c r="A92" s="85" t="s">
        <v>191</v>
      </c>
      <c r="B92" s="97"/>
      <c r="C92" s="46">
        <v>-154477</v>
      </c>
      <c r="D92" s="1"/>
      <c r="E92" s="46">
        <v>-20548</v>
      </c>
      <c r="F92" s="1"/>
      <c r="G92" s="17">
        <v>-100000</v>
      </c>
      <c r="H92" s="1"/>
      <c r="I92" s="46">
        <v>0</v>
      </c>
    </row>
    <row r="93" spans="1:11" s="85" customFormat="1" ht="22.4" customHeight="1">
      <c r="A93" s="85" t="s">
        <v>192</v>
      </c>
      <c r="B93" s="88"/>
      <c r="C93" s="17">
        <v>0</v>
      </c>
      <c r="D93" s="1"/>
      <c r="E93" s="46">
        <v>0</v>
      </c>
      <c r="F93" s="1"/>
      <c r="G93" s="17">
        <v>118074</v>
      </c>
      <c r="H93" s="1"/>
      <c r="I93" s="46">
        <v>150000</v>
      </c>
    </row>
    <row r="94" spans="1:11" s="85" customFormat="1" ht="22.4" customHeight="1">
      <c r="A94" s="85" t="s">
        <v>193</v>
      </c>
      <c r="B94" s="97"/>
      <c r="C94" s="46">
        <v>12611</v>
      </c>
      <c r="D94" s="1"/>
      <c r="E94" s="46">
        <v>0</v>
      </c>
      <c r="F94" s="1"/>
      <c r="G94" s="17">
        <v>118</v>
      </c>
      <c r="H94" s="1"/>
      <c r="I94" s="46">
        <v>0</v>
      </c>
    </row>
    <row r="95" spans="1:11" s="85" customFormat="1" ht="22.4" customHeight="1">
      <c r="A95" s="85" t="s">
        <v>210</v>
      </c>
      <c r="B95" s="88"/>
      <c r="C95" s="17">
        <v>-169303</v>
      </c>
      <c r="D95" s="1"/>
      <c r="E95" s="46">
        <v>-359485</v>
      </c>
      <c r="F95" s="1"/>
      <c r="G95" s="17">
        <v>-40800</v>
      </c>
      <c r="H95" s="1"/>
      <c r="I95" s="46">
        <v>-19800</v>
      </c>
    </row>
    <row r="96" spans="1:11" s="85" customFormat="1" ht="22.4" customHeight="1">
      <c r="A96" s="85" t="s">
        <v>230</v>
      </c>
      <c r="B96" s="97"/>
      <c r="C96" s="17">
        <v>0</v>
      </c>
      <c r="D96" s="1"/>
      <c r="E96" s="46">
        <v>0</v>
      </c>
      <c r="F96" s="1"/>
      <c r="G96" s="17">
        <v>-27000</v>
      </c>
      <c r="H96" s="1"/>
      <c r="I96" s="46">
        <v>0</v>
      </c>
    </row>
    <row r="97" spans="1:11" s="85" customFormat="1" ht="22.4" customHeight="1">
      <c r="A97" s="85" t="s">
        <v>274</v>
      </c>
      <c r="B97" s="97"/>
      <c r="C97" s="17">
        <v>0</v>
      </c>
      <c r="D97" s="1"/>
      <c r="E97" s="46">
        <v>-1000</v>
      </c>
      <c r="F97" s="1"/>
      <c r="G97" s="17">
        <v>0</v>
      </c>
      <c r="H97" s="1"/>
      <c r="I97" s="46">
        <v>0</v>
      </c>
    </row>
    <row r="98" spans="1:11" s="85" customFormat="1" ht="22.4" customHeight="1">
      <c r="A98" s="85" t="s">
        <v>194</v>
      </c>
      <c r="B98" s="97"/>
      <c r="C98" s="46">
        <v>-187575</v>
      </c>
      <c r="D98" s="1"/>
      <c r="E98" s="46">
        <v>-191465</v>
      </c>
      <c r="F98" s="1"/>
      <c r="G98" s="17">
        <v>-74567</v>
      </c>
      <c r="H98" s="1"/>
      <c r="I98" s="46">
        <v>-75485</v>
      </c>
    </row>
    <row r="99" spans="1:11" s="85" customFormat="1" ht="22.4" customHeight="1">
      <c r="A99" s="85" t="s">
        <v>211</v>
      </c>
      <c r="B99" s="97"/>
      <c r="C99" s="46">
        <v>-700000</v>
      </c>
      <c r="D99" s="1"/>
      <c r="E99" s="46">
        <v>-500000</v>
      </c>
      <c r="F99" s="1"/>
      <c r="G99" s="17">
        <v>-700000</v>
      </c>
      <c r="H99" s="1"/>
      <c r="I99" s="46">
        <v>-500000</v>
      </c>
    </row>
    <row r="100" spans="1:11" s="85" customFormat="1" ht="22.4" customHeight="1">
      <c r="A100" s="85" t="s">
        <v>224</v>
      </c>
      <c r="B100" s="97"/>
      <c r="C100" s="17">
        <v>-31562</v>
      </c>
      <c r="D100" s="1"/>
      <c r="E100" s="46">
        <v>-22581</v>
      </c>
      <c r="F100" s="1"/>
      <c r="G100" s="17">
        <v>0</v>
      </c>
      <c r="H100" s="1"/>
      <c r="I100" s="46">
        <v>0</v>
      </c>
    </row>
    <row r="101" spans="1:11" s="85" customFormat="1" ht="22.4" customHeight="1">
      <c r="A101" s="85" t="s">
        <v>238</v>
      </c>
      <c r="B101" s="97"/>
      <c r="C101" s="17">
        <v>3297</v>
      </c>
      <c r="D101" s="1"/>
      <c r="E101" s="46">
        <v>0</v>
      </c>
      <c r="F101" s="1"/>
      <c r="G101" s="17">
        <v>3297</v>
      </c>
      <c r="H101" s="1"/>
      <c r="I101" s="46">
        <v>0</v>
      </c>
    </row>
    <row r="102" spans="1:11" s="85" customFormat="1" ht="22.4" customHeight="1">
      <c r="A102" s="85" t="s">
        <v>195</v>
      </c>
      <c r="B102" s="97"/>
      <c r="C102" s="46">
        <v>-123318</v>
      </c>
      <c r="D102" s="1"/>
      <c r="E102" s="46">
        <v>-170765</v>
      </c>
      <c r="F102" s="1"/>
      <c r="G102" s="17">
        <f>-97133-1</f>
        <v>-97134</v>
      </c>
      <c r="H102" s="1"/>
      <c r="I102" s="46">
        <v>-117996</v>
      </c>
    </row>
    <row r="103" spans="1:11" s="85" customFormat="1" ht="23.15" customHeight="1">
      <c r="A103" s="96" t="s">
        <v>302</v>
      </c>
      <c r="B103" s="97"/>
      <c r="C103" s="52">
        <f>SUM(C89:C102)</f>
        <v>-302461</v>
      </c>
      <c r="D103" s="16"/>
      <c r="E103" s="52">
        <f>SUM(E89:E102)</f>
        <v>-1210474</v>
      </c>
      <c r="F103" s="16"/>
      <c r="G103" s="52">
        <f>SUM(G89:G102)</f>
        <v>-48012</v>
      </c>
      <c r="H103" s="16"/>
      <c r="I103" s="52">
        <f>SUM(I89:I102)</f>
        <v>-563281</v>
      </c>
      <c r="K103" s="121"/>
    </row>
    <row r="104" spans="1:11" s="85" customFormat="1" ht="23.15" customHeight="1">
      <c r="A104" s="96"/>
      <c r="B104" s="97"/>
      <c r="C104" s="16"/>
      <c r="D104" s="16"/>
      <c r="E104" s="16"/>
      <c r="F104" s="16"/>
      <c r="G104" s="16"/>
      <c r="H104" s="16"/>
      <c r="I104" s="16"/>
    </row>
    <row r="105" spans="1:11" s="85" customFormat="1" ht="23.15" customHeight="1">
      <c r="A105" s="153" t="s">
        <v>263</v>
      </c>
      <c r="B105" s="88"/>
      <c r="C105" s="46"/>
      <c r="D105" s="1"/>
      <c r="E105" s="46"/>
      <c r="F105" s="1"/>
      <c r="G105" s="46"/>
      <c r="H105" s="1"/>
      <c r="I105" s="46"/>
    </row>
    <row r="106" spans="1:11" s="85" customFormat="1" ht="23.15" customHeight="1">
      <c r="A106" s="153" t="s">
        <v>196</v>
      </c>
      <c r="B106" s="88"/>
      <c r="C106" s="67">
        <f>C103+C86+C55</f>
        <v>-119406</v>
      </c>
      <c r="D106" s="3"/>
      <c r="E106" s="67">
        <f>E103+E86+E55</f>
        <v>-1117089</v>
      </c>
      <c r="F106" s="3"/>
      <c r="G106" s="67">
        <f>G103+G86+G55</f>
        <v>143568</v>
      </c>
      <c r="H106" s="3"/>
      <c r="I106" s="67">
        <f>I103+I86+I55</f>
        <v>-923091</v>
      </c>
      <c r="K106" s="121"/>
    </row>
    <row r="107" spans="1:11" s="85" customFormat="1" ht="23.15" customHeight="1">
      <c r="A107" s="153" t="s">
        <v>197</v>
      </c>
      <c r="B107" s="88"/>
      <c r="C107" s="83">
        <v>5517</v>
      </c>
      <c r="D107" s="1"/>
      <c r="E107" s="51">
        <v>5396</v>
      </c>
      <c r="F107" s="1"/>
      <c r="G107" s="78">
        <v>1042</v>
      </c>
      <c r="H107" s="1"/>
      <c r="I107" s="51">
        <v>92</v>
      </c>
      <c r="K107" s="121"/>
    </row>
    <row r="108" spans="1:11" s="85" customFormat="1" ht="23.15" customHeight="1">
      <c r="A108" s="96" t="s">
        <v>263</v>
      </c>
      <c r="B108" s="88"/>
      <c r="C108" s="57">
        <f>SUM(C106:C107)</f>
        <v>-113889</v>
      </c>
      <c r="D108" s="16"/>
      <c r="E108" s="57">
        <f>SUM(E106:E107)</f>
        <v>-1111693</v>
      </c>
      <c r="F108" s="16"/>
      <c r="G108" s="57">
        <f>SUM(G106:G107)</f>
        <v>144610</v>
      </c>
      <c r="H108" s="16"/>
      <c r="I108" s="57">
        <f>SUM(I106:I107)</f>
        <v>-922999</v>
      </c>
      <c r="K108" s="121"/>
    </row>
    <row r="109" spans="1:11" s="85" customFormat="1" ht="23.15" customHeight="1">
      <c r="A109" s="153" t="s">
        <v>203</v>
      </c>
      <c r="B109" s="88"/>
      <c r="C109" s="68">
        <f>'BS-3-5'!F10</f>
        <v>1633640</v>
      </c>
      <c r="D109" s="1"/>
      <c r="E109" s="46">
        <v>2413599</v>
      </c>
      <c r="F109" s="1"/>
      <c r="G109" s="68">
        <f>'BS-3-5'!J10</f>
        <v>369134</v>
      </c>
      <c r="H109" s="1"/>
      <c r="I109" s="51">
        <v>1335012</v>
      </c>
      <c r="K109" s="121"/>
    </row>
    <row r="110" spans="1:11" s="85" customFormat="1" ht="23.15" customHeight="1" thickBot="1">
      <c r="A110" s="96" t="s">
        <v>268</v>
      </c>
      <c r="B110" s="97"/>
      <c r="C110" s="58">
        <f>SUM(C108:C109)</f>
        <v>1519751</v>
      </c>
      <c r="D110" s="16"/>
      <c r="E110" s="58">
        <f>SUM(E108:E109)</f>
        <v>1301906</v>
      </c>
      <c r="F110" s="16"/>
      <c r="G110" s="58">
        <f>SUM(G108:G109)</f>
        <v>513744</v>
      </c>
      <c r="H110" s="16"/>
      <c r="I110" s="58">
        <f>SUM(I108:I109)</f>
        <v>412013</v>
      </c>
      <c r="J110" s="21"/>
      <c r="K110" s="121"/>
    </row>
    <row r="111" spans="1:11" s="85" customFormat="1" ht="18" customHeight="1" thickTop="1">
      <c r="A111" s="96"/>
      <c r="B111" s="88"/>
      <c r="C111" s="19"/>
      <c r="D111" s="50"/>
      <c r="E111" s="19"/>
      <c r="F111" s="50"/>
      <c r="G111" s="50"/>
      <c r="H111" s="16"/>
      <c r="I111" s="50"/>
    </row>
    <row r="112" spans="1:11" s="85" customFormat="1" ht="23.15" customHeight="1">
      <c r="A112" s="155" t="s">
        <v>198</v>
      </c>
      <c r="B112" s="97"/>
      <c r="C112" s="1"/>
      <c r="D112" s="1"/>
      <c r="E112" s="1"/>
      <c r="F112" s="1"/>
      <c r="G112" s="46"/>
      <c r="H112" s="16"/>
      <c r="I112" s="46"/>
    </row>
    <row r="113" spans="1:11" s="85" customFormat="1" ht="23.15" customHeight="1">
      <c r="A113" s="85" t="s">
        <v>199</v>
      </c>
      <c r="C113" s="44">
        <v>6887</v>
      </c>
      <c r="D113" s="1"/>
      <c r="E113" s="46">
        <v>7627</v>
      </c>
      <c r="F113" s="1"/>
      <c r="G113" s="46">
        <v>0</v>
      </c>
      <c r="H113" s="1"/>
      <c r="I113" s="46">
        <v>0</v>
      </c>
    </row>
    <row r="114" spans="1:11" ht="23.15" customHeight="1">
      <c r="A114" s="85" t="s">
        <v>200</v>
      </c>
      <c r="C114" s="44">
        <v>42428</v>
      </c>
      <c r="D114" s="44"/>
      <c r="E114" s="46">
        <v>49988</v>
      </c>
      <c r="F114" s="3"/>
      <c r="G114" s="44">
        <v>6941</v>
      </c>
      <c r="H114" s="3"/>
      <c r="I114" s="46">
        <v>2560</v>
      </c>
    </row>
    <row r="115" spans="1:11" ht="23.15" customHeight="1">
      <c r="A115" s="85" t="s">
        <v>244</v>
      </c>
      <c r="C115" s="44">
        <v>0</v>
      </c>
      <c r="D115" s="44"/>
      <c r="E115" s="46">
        <v>110</v>
      </c>
      <c r="F115" s="3"/>
      <c r="G115" s="46">
        <v>0</v>
      </c>
      <c r="H115" s="3"/>
      <c r="I115" s="46">
        <v>0</v>
      </c>
    </row>
    <row r="116" spans="1:11" ht="23.15" customHeight="1">
      <c r="A116" s="85" t="s">
        <v>231</v>
      </c>
      <c r="C116" s="44">
        <v>2783797</v>
      </c>
      <c r="D116" s="3"/>
      <c r="E116" s="46">
        <v>2981334</v>
      </c>
      <c r="F116" s="3"/>
      <c r="G116" s="44">
        <v>973288</v>
      </c>
      <c r="H116" s="3"/>
      <c r="I116" s="46">
        <v>1023804</v>
      </c>
      <c r="K116" s="128"/>
    </row>
    <row r="117" spans="1:11" ht="23.15" customHeight="1">
      <c r="C117" s="38"/>
      <c r="D117" s="3"/>
      <c r="E117" s="38"/>
      <c r="F117" s="3"/>
      <c r="H117" s="3"/>
    </row>
    <row r="118" spans="1:11" ht="23.15" customHeight="1">
      <c r="C118" s="129"/>
      <c r="E118" s="129"/>
      <c r="G118" s="129"/>
    </row>
    <row r="119" spans="1:11" ht="23.15" customHeight="1">
      <c r="C119" s="44"/>
    </row>
    <row r="127" spans="1:11" ht="23.15" customHeight="1">
      <c r="C127" s="45"/>
      <c r="E127" s="45"/>
      <c r="G127" s="45"/>
      <c r="I127" s="45"/>
    </row>
  </sheetData>
  <sheetProtection formatCells="0" formatColumns="0" formatRows="0" insertColumns="0" insertRows="0" insertHyperlinks="0" deleteColumns="0" deleteRows="0" sort="0" autoFilter="0" pivotTables="0"/>
  <mergeCells count="21">
    <mergeCell ref="C39:E39"/>
    <mergeCell ref="G39:I39"/>
    <mergeCell ref="C4:E4"/>
    <mergeCell ref="G4:I4"/>
    <mergeCell ref="C5:E5"/>
    <mergeCell ref="G5:I5"/>
    <mergeCell ref="C6:E6"/>
    <mergeCell ref="G6:I6"/>
    <mergeCell ref="C8:I8"/>
    <mergeCell ref="C37:E37"/>
    <mergeCell ref="G37:I37"/>
    <mergeCell ref="C38:E38"/>
    <mergeCell ref="G38:I38"/>
    <mergeCell ref="C82:I82"/>
    <mergeCell ref="C41:I41"/>
    <mergeCell ref="C78:E78"/>
    <mergeCell ref="G78:I78"/>
    <mergeCell ref="C79:E79"/>
    <mergeCell ref="G79:I79"/>
    <mergeCell ref="C80:E80"/>
    <mergeCell ref="G80:I80"/>
  </mergeCells>
  <pageMargins left="0.7" right="0.7" top="0.48" bottom="0.5" header="0.5" footer="0.25"/>
  <pageSetup paperSize="9" scale="70" firstPageNumber="12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&amp;C&amp;P&amp;14
&amp;R
</oddFooter>
  </headerFooter>
  <rowBreaks count="2" manualBreakCount="2">
    <brk id="33" max="8" man="1"/>
    <brk id="74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4927B-F6CD-4D05-906C-3046C13EA747}">
  <dimension ref="A1:P6"/>
  <sheetViews>
    <sheetView workbookViewId="0"/>
  </sheetViews>
  <sheetFormatPr defaultRowHeight="21.5"/>
  <sheetData>
    <row r="1" spans="1:16">
      <c r="A1">
        <v>1762144258582</v>
      </c>
      <c r="B1" t="s">
        <v>246</v>
      </c>
      <c r="C1" t="s">
        <v>247</v>
      </c>
      <c r="D1">
        <v>5</v>
      </c>
      <c r="E1">
        <v>1762156559966</v>
      </c>
      <c r="F1" t="s">
        <v>259</v>
      </c>
      <c r="G1" t="s">
        <v>260</v>
      </c>
      <c r="H1">
        <v>0</v>
      </c>
      <c r="I1">
        <v>1762308023563</v>
      </c>
      <c r="J1" t="s">
        <v>261</v>
      </c>
      <c r="K1" t="s">
        <v>262</v>
      </c>
      <c r="L1">
        <v>0</v>
      </c>
      <c r="M1">
        <v>1775093488482</v>
      </c>
      <c r="N1" t="s">
        <v>264</v>
      </c>
      <c r="O1" t="s">
        <v>265</v>
      </c>
      <c r="P1">
        <v>0</v>
      </c>
    </row>
    <row r="2" spans="1:16">
      <c r="A2">
        <v>1762144259811</v>
      </c>
      <c r="B2" t="s">
        <v>248</v>
      </c>
      <c r="C2" t="s">
        <v>249</v>
      </c>
      <c r="D2" t="s">
        <v>250</v>
      </c>
    </row>
    <row r="3" spans="1:16">
      <c r="A3">
        <v>1762144259811</v>
      </c>
      <c r="B3" t="s">
        <v>248</v>
      </c>
      <c r="C3" t="s">
        <v>251</v>
      </c>
      <c r="D3" t="s">
        <v>252</v>
      </c>
    </row>
    <row r="4" spans="1:16">
      <c r="A4">
        <v>1762144259811</v>
      </c>
      <c r="B4" t="s">
        <v>248</v>
      </c>
      <c r="C4" t="s">
        <v>253</v>
      </c>
      <c r="D4" t="s">
        <v>254</v>
      </c>
    </row>
    <row r="5" spans="1:16">
      <c r="A5">
        <v>1762144259811</v>
      </c>
      <c r="B5" t="s">
        <v>248</v>
      </c>
      <c r="C5" t="s">
        <v>255</v>
      </c>
      <c r="D5" t="s">
        <v>256</v>
      </c>
    </row>
    <row r="6" spans="1:16">
      <c r="A6">
        <v>1762144259811</v>
      </c>
      <c r="B6" t="s">
        <v>248</v>
      </c>
      <c r="C6" t="s">
        <v>257</v>
      </c>
      <c r="D6" t="s">
        <v>258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3A744-683D-48B3-A215-45982CFCD6D9}">
  <dimension ref="A1:P1"/>
  <sheetViews>
    <sheetView workbookViewId="0"/>
  </sheetViews>
  <sheetFormatPr defaultRowHeight="21.5"/>
  <sheetData>
    <row r="1" spans="1:16">
      <c r="A1">
        <v>1762144259009</v>
      </c>
      <c r="B1" t="s">
        <v>246</v>
      </c>
      <c r="C1" t="s">
        <v>247</v>
      </c>
      <c r="D1">
        <v>0</v>
      </c>
      <c r="E1">
        <v>1762156560595</v>
      </c>
      <c r="F1" t="s">
        <v>259</v>
      </c>
      <c r="G1" t="s">
        <v>260</v>
      </c>
      <c r="H1">
        <v>0</v>
      </c>
      <c r="I1">
        <v>1762308023563</v>
      </c>
      <c r="J1" t="s">
        <v>261</v>
      </c>
      <c r="K1" t="s">
        <v>262</v>
      </c>
      <c r="L1">
        <v>0</v>
      </c>
      <c r="M1">
        <v>1775093488717</v>
      </c>
      <c r="N1" t="s">
        <v>264</v>
      </c>
      <c r="O1" t="s">
        <v>265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EEC92-A130-4372-AD8B-94FE26EECC02}">
  <dimension ref="A1:P1"/>
  <sheetViews>
    <sheetView workbookViewId="0"/>
  </sheetViews>
  <sheetFormatPr defaultRowHeight="21.5"/>
  <sheetData>
    <row r="1" spans="1:16">
      <c r="A1">
        <v>1762144259397</v>
      </c>
      <c r="B1" t="s">
        <v>246</v>
      </c>
      <c r="C1" t="s">
        <v>247</v>
      </c>
      <c r="D1">
        <v>0</v>
      </c>
      <c r="E1">
        <v>1762156560615</v>
      </c>
      <c r="F1" t="s">
        <v>259</v>
      </c>
      <c r="G1" t="s">
        <v>260</v>
      </c>
      <c r="H1">
        <v>0</v>
      </c>
      <c r="I1">
        <v>1762308023563</v>
      </c>
      <c r="J1" t="s">
        <v>261</v>
      </c>
      <c r="K1" t="s">
        <v>262</v>
      </c>
      <c r="L1">
        <v>0</v>
      </c>
      <c r="M1">
        <v>1775093488717</v>
      </c>
      <c r="N1" t="s">
        <v>264</v>
      </c>
      <c r="O1" t="s">
        <v>265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53838-DE81-4B61-8D17-0CD4FBEC4FCA}">
  <dimension ref="A1:P1"/>
  <sheetViews>
    <sheetView workbookViewId="0"/>
  </sheetViews>
  <sheetFormatPr defaultRowHeight="21.5"/>
  <sheetData>
    <row r="1" spans="1:16">
      <c r="A1">
        <v>1762144259791</v>
      </c>
      <c r="B1" t="s">
        <v>246</v>
      </c>
      <c r="C1" t="s">
        <v>247</v>
      </c>
      <c r="D1">
        <v>0</v>
      </c>
      <c r="E1">
        <v>1762156560627</v>
      </c>
      <c r="F1" t="s">
        <v>259</v>
      </c>
      <c r="G1" t="s">
        <v>260</v>
      </c>
      <c r="H1">
        <v>0</v>
      </c>
      <c r="I1">
        <v>1762308023563</v>
      </c>
      <c r="J1" t="s">
        <v>261</v>
      </c>
      <c r="K1" t="s">
        <v>262</v>
      </c>
      <c r="L1">
        <v>0</v>
      </c>
      <c r="M1">
        <v>1775093488733</v>
      </c>
      <c r="N1" t="s">
        <v>264</v>
      </c>
      <c r="O1" t="s">
        <v>265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xmlMigrated="true" guid="43a10680-7291-4828-bdc9-616c793dee48" revision="3"/>
</file>

<file path=customXml/item4.xml><?xml version="1.0" encoding="utf-8"?>
<datasnipper xmlns="http://datasnipperlegacy" workbookId="750ec5b9-2fbb-4880-8619-e4e850d7cd1e" dataSnipperSheetDeleted="false" guid="8a57255f-9f5b-430a-822b-60cb60b1b508" revision="2">
  <settings xmlns="" guid="97b55c00-3271-4f95-8be9-379d946c7726">
    <setting type="boolean" value="True" name="embed-documents" guid="73fbef9f-d0fa-4f06-9ce9-91f1e65f015e"/>
  </settings>
</datasnipper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FDC510-FDDF-4EC3-BEBF-2BBBA78126AF}">
  <ds:schemaRefs>
    <ds:schemaRef ds:uri="http://schemas.microsoft.com/office/2006/documentManagement/types"/>
    <ds:schemaRef ds:uri="4243d5be-521d-4052-81ca-f0f31ea6f2da"/>
    <ds:schemaRef ds:uri="http://purl.org/dc/terms/"/>
    <ds:schemaRef ds:uri="http://schemas.microsoft.com/sharepoint/v3"/>
    <ds:schemaRef ds:uri="f6ba49b0-bcda-4796-8236-5b5cc1493ace"/>
    <ds:schemaRef ds:uri="http://schemas.microsoft.com/office/2006/metadata/properties"/>
    <ds:schemaRef ds:uri="http://purl.org/dc/dcmitype/"/>
    <ds:schemaRef ds:uri="05716746-add9-412a-97a9-1b5167d151a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5F0E988-5B5E-4A02-AC20-957AF128C7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3D6E2D-90C9-4CDD-9406-ACF0E4F5AA7E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0792F762-91E5-4CFF-9ED2-FA57F639B0A0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B54902E5-D23C-41EB-BB5D-1F2BACCD3DE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82ec11f-0307-4ba2-9c7f-1e910abb2b8a}" enabled="1" method="Standard" siteId="{5db8bf0e-8592-4ed0-82b2-a6d4d77933d4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BS-3-5</vt:lpstr>
      <vt:lpstr>PL 6-7</vt:lpstr>
      <vt:lpstr>SH 8</vt:lpstr>
      <vt:lpstr>SH 9</vt:lpstr>
      <vt:lpstr>SH 10</vt:lpstr>
      <vt:lpstr>SH 11</vt:lpstr>
      <vt:lpstr>CF 12-14</vt:lpstr>
      <vt:lpstr>'CF 12-14'!_Hlk120336604</vt:lpstr>
      <vt:lpstr>'BS-3-5'!Print_Area</vt:lpstr>
      <vt:lpstr>'CF 12-14'!Print_Area</vt:lpstr>
      <vt:lpstr>'PL 6-7'!Print_Area</vt:lpstr>
      <vt:lpstr>'SH 10'!Print_Area</vt:lpstr>
      <vt:lpstr>'SH 11'!Print_Area</vt:lpstr>
      <vt:lpstr>'SH 8'!Print_Area</vt:lpstr>
      <vt:lpstr>'SH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Suwimol L.</dc:creator>
  <cp:keywords/>
  <dc:description/>
  <cp:lastModifiedBy>Butsakorn, Rattanasawetsak</cp:lastModifiedBy>
  <cp:revision/>
  <cp:lastPrinted>2026-05-08T15:28:21Z</cp:lastPrinted>
  <dcterms:created xsi:type="dcterms:W3CDTF">2021-05-03T10:42:42Z</dcterms:created>
  <dcterms:modified xsi:type="dcterms:W3CDTF">2026-05-13T09:04:27Z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SIP_Label_282ec11f-0307-4ba2-9c7f-1e910abb2b8a_Enabled">
    <vt:lpwstr>true</vt:lpwstr>
  </property>
  <property fmtid="{D5CDD505-2E9C-101B-9397-08002B2CF9AE}" pid="4" name="MSIP_Label_282ec11f-0307-4ba2-9c7f-1e910abb2b8a_SetDate">
    <vt:lpwstr>2024-04-23T10:47:41Z</vt:lpwstr>
  </property>
  <property fmtid="{D5CDD505-2E9C-101B-9397-08002B2CF9AE}" pid="5" name="MSIP_Label_282ec11f-0307-4ba2-9c7f-1e910abb2b8a_Method">
    <vt:lpwstr>Standard</vt:lpwstr>
  </property>
  <property fmtid="{D5CDD505-2E9C-101B-9397-08002B2CF9AE}" pid="6" name="MSIP_Label_282ec11f-0307-4ba2-9c7f-1e910abb2b8a_Name">
    <vt:lpwstr>282ec11f-0307-4ba2-9c7f-1e910abb2b8a</vt:lpwstr>
  </property>
  <property fmtid="{D5CDD505-2E9C-101B-9397-08002B2CF9AE}" pid="7" name="MSIP_Label_282ec11f-0307-4ba2-9c7f-1e910abb2b8a_SiteId">
    <vt:lpwstr>5db8bf0e-8592-4ed0-82b2-a6d4d77933d4</vt:lpwstr>
  </property>
  <property fmtid="{D5CDD505-2E9C-101B-9397-08002B2CF9AE}" pid="8" name="MSIP_Label_282ec11f-0307-4ba2-9c7f-1e910abb2b8a_ActionId">
    <vt:lpwstr>cc311f39-9aee-4ce3-abd3-d86b5827c228</vt:lpwstr>
  </property>
  <property fmtid="{D5CDD505-2E9C-101B-9397-08002B2CF9AE}" pid="9" name="MSIP_Label_282ec11f-0307-4ba2-9c7f-1e910abb2b8a_ContentBits">
    <vt:lpwstr>0</vt:lpwstr>
  </property>
  <property fmtid="{D5CDD505-2E9C-101B-9397-08002B2CF9AE}" pid="10" name="Order">
    <vt:r8>16500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MediaServiceImageTags">
    <vt:lpwstr/>
  </property>
</Properties>
</file>