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K:\S\SCGJWD Logistics Public Company Limited - 1000049319\1833999 - 2026 Dec-FSA-SCGJWD\Financial Statement\Quarter\Q1'26\Set File\"/>
    </mc:Choice>
  </mc:AlternateContent>
  <xr:revisionPtr revIDLastSave="0" documentId="13_ncr:1_{9A324BF6-8F0C-468E-9A3E-B3690D06575F}" xr6:coauthVersionLast="47" xr6:coauthVersionMax="47" xr10:uidLastSave="{00000000-0000-0000-0000-000000000000}"/>
  <bookViews>
    <workbookView xWindow="-108" yWindow="-108" windowWidth="23256" windowHeight="12456" tabRatio="832" activeTab="6" xr2:uid="{00000000-000D-0000-FFFF-FFFF00000000}"/>
  </bookViews>
  <sheets>
    <sheet name="BS 2-4" sheetId="14" r:id="rId1"/>
    <sheet name="PL 5-6" sheetId="24" r:id="rId2"/>
    <sheet name="SH 7" sheetId="19" r:id="rId3"/>
    <sheet name="SH 8" sheetId="22" r:id="rId4"/>
    <sheet name="SH 9" sheetId="25" r:id="rId5"/>
    <sheet name="SH 10" sheetId="23" r:id="rId6"/>
    <sheet name="CF 11-13" sheetId="21" r:id="rId7"/>
    <sheet name="DS_INTERNAL_SETTINGS_STORAGE" sheetId="26" state="veryHidden" r:id="rId8"/>
    <sheet name="DS_INTERNAL_DOCGROUP_STORAGE" sheetId="27" state="veryHidden" r:id="rId9"/>
    <sheet name="DS_INTERNAL_DOCUMENT_STORAGE" sheetId="28" state="veryHidden" r:id="rId10"/>
    <sheet name="DS_INTERNAL_SNIP_STORAGE" sheetId="29" state="veryHidden" r:id="rId11"/>
  </sheets>
  <definedNames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Fill" hidden="1">#REF!</definedName>
    <definedName name="_xlnm._FilterDatabase" localSheetId="6" hidden="1">'CF 11-13'!#REF!</definedName>
    <definedName name="_xlnm._FilterDatabase" localSheetId="1" hidden="1">'PL 5-6'!#REF!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a" hidden="1">#REF!</definedName>
    <definedName name="art" hidden="1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T" hidden="1">#REF!</definedName>
    <definedName name="b" hidden="1">#REF!</definedName>
    <definedName name="bb" hidden="1">#REF!</definedName>
    <definedName name="BG_Del" hidden="1">15</definedName>
    <definedName name="BG_Ins" hidden="1">4</definedName>
    <definedName name="BG_Mod" hidden="1">6</definedName>
    <definedName name="CBWorkbookPriority" hidden="1">-1295779745</definedName>
    <definedName name="df" hidden="1">#REF!</definedName>
    <definedName name="dfsawa" hidden="1">#REF!</definedName>
    <definedName name="ert" hidden="1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" hidden="1">#REF!</definedName>
    <definedName name="fdfdfhjdf" hidden="1">#REF!</definedName>
    <definedName name="fff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itech" hidden="1">#REF!</definedName>
    <definedName name="hjk" hidden="1">#REF!</definedName>
    <definedName name="jkjk" hidden="1">#REF!</definedName>
    <definedName name="kdfkdo" hidden="1">#REF!</definedName>
    <definedName name="kk" hidden="1">#REF!</definedName>
    <definedName name="mm" hidden="1">#REF!</definedName>
    <definedName name="_xlnm.Print_Area" localSheetId="0">'BS 2-4'!$A$1:$J$122</definedName>
    <definedName name="_xlnm.Print_Area" localSheetId="6">'CF 11-13'!$A$1:$J$121</definedName>
    <definedName name="_xlnm.Print_Area" localSheetId="1">'PL 5-6'!$A$1:$I$75</definedName>
    <definedName name="_xlnm.Print_Area" localSheetId="5">'SH 10'!$A$1:$Y$21</definedName>
    <definedName name="_xlnm.Print_Area" localSheetId="2">'SH 7'!$A$1:$AF$30</definedName>
    <definedName name="_xlnm.Print_Area" localSheetId="3">'SH 8'!$A$1:$AK$23</definedName>
    <definedName name="qw" hidden="1">#REF!</definedName>
    <definedName name="rty" hidden="1">#REF!</definedName>
    <definedName name="sdf" hidden="1">#REF!</definedName>
    <definedName name="sdsdf" hidden="1">#REF!</definedName>
    <definedName name="sfgrds" hidden="1">#REF!</definedName>
    <definedName name="sheet1" hidden="1">#REF!</definedName>
    <definedName name="sheet11" hidden="1">#REF!</definedName>
    <definedName name="TextRefCopyRangeCount" hidden="1">2</definedName>
    <definedName name="w" hidden="1">#REF!</definedName>
    <definedName name="WDEWFCD" hidden="1">#REF!</definedName>
    <definedName name="wrn.Book." hidden="1">{"EVA",#N/A,FALSE,"SMT2";#N/A,#N/A,FALSE,"Summary";#N/A,#N/A,FALSE,"Graphs";#N/A,#N/A,FALSE,"4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ฟดได" hidden="1">#REF!</definedName>
    <definedName name="ยกไป" hidden="1">#REF!</definedName>
    <definedName name="ห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0" i="23" l="1"/>
  <c r="D71" i="14" l="1"/>
  <c r="F71" i="14"/>
  <c r="H71" i="14"/>
  <c r="J71" i="14"/>
  <c r="H113" i="21" l="1"/>
  <c r="D113" i="21"/>
  <c r="S18" i="23"/>
  <c r="S20" i="23" s="1"/>
  <c r="Q18" i="23"/>
  <c r="Q20" i="23" s="1"/>
  <c r="O18" i="23"/>
  <c r="O20" i="23" s="1"/>
  <c r="M18" i="23"/>
  <c r="M20" i="23" s="1"/>
  <c r="K18" i="23"/>
  <c r="K20" i="23" s="1"/>
  <c r="I18" i="23"/>
  <c r="I20" i="23" s="1"/>
  <c r="G18" i="23"/>
  <c r="G20" i="23" s="1"/>
  <c r="E18" i="23"/>
  <c r="E20" i="23" s="1"/>
  <c r="I72" i="24"/>
  <c r="I67" i="24"/>
  <c r="E19" i="25" l="1"/>
  <c r="E21" i="25" s="1"/>
  <c r="G19" i="25"/>
  <c r="G21" i="25" s="1"/>
  <c r="I19" i="25"/>
  <c r="I21" i="25" s="1"/>
  <c r="K19" i="25"/>
  <c r="K21" i="25" s="1"/>
  <c r="M19" i="25"/>
  <c r="M21" i="25" s="1"/>
  <c r="O19" i="25"/>
  <c r="O21" i="25" s="1"/>
  <c r="Q19" i="25"/>
  <c r="Q21" i="25" s="1"/>
  <c r="U18" i="25"/>
  <c r="U17" i="25"/>
  <c r="U13" i="25"/>
  <c r="AE19" i="22"/>
  <c r="AE18" i="22"/>
  <c r="AE15" i="22"/>
  <c r="AG19" i="22"/>
  <c r="AK19" i="22" s="1"/>
  <c r="AG18" i="22"/>
  <c r="AK18" i="22" s="1"/>
  <c r="AG15" i="22"/>
  <c r="R20" i="19"/>
  <c r="R22" i="19" s="1"/>
  <c r="P20" i="19"/>
  <c r="P22" i="19" s="1"/>
  <c r="N20" i="19"/>
  <c r="N22" i="19" s="1"/>
  <c r="L20" i="19"/>
  <c r="L22" i="19" s="1"/>
  <c r="J20" i="19"/>
  <c r="J22" i="19" s="1"/>
  <c r="H20" i="19"/>
  <c r="H22" i="19" s="1"/>
  <c r="F20" i="19"/>
  <c r="F22" i="19" s="1"/>
  <c r="AB19" i="19"/>
  <c r="Z26" i="19"/>
  <c r="AB26" i="19" s="1"/>
  <c r="AF26" i="19" s="1"/>
  <c r="Z25" i="19"/>
  <c r="AB25" i="19" s="1"/>
  <c r="AF25" i="19" s="1"/>
  <c r="Z19" i="19"/>
  <c r="Z15" i="19"/>
  <c r="J118" i="14"/>
  <c r="J120" i="14" s="1"/>
  <c r="F118" i="14"/>
  <c r="F120" i="14" s="1"/>
  <c r="J86" i="14"/>
  <c r="J88" i="14" s="1"/>
  <c r="F86" i="14"/>
  <c r="F88" i="14" s="1"/>
  <c r="J43" i="14"/>
  <c r="J23" i="14"/>
  <c r="F43" i="14"/>
  <c r="F23" i="14"/>
  <c r="AB15" i="19" l="1"/>
  <c r="F122" i="14"/>
  <c r="J122" i="14"/>
  <c r="AG20" i="22"/>
  <c r="AG22" i="22" s="1"/>
  <c r="AF15" i="19" l="1"/>
  <c r="D43" i="14" l="1"/>
  <c r="F98" i="21" l="1"/>
  <c r="H98" i="21"/>
  <c r="J98" i="21"/>
  <c r="D81" i="21" l="1"/>
  <c r="D98" i="21"/>
  <c r="C43" i="24" l="1"/>
  <c r="C51" i="24"/>
  <c r="H23" i="14"/>
  <c r="D23" i="14"/>
  <c r="C52" i="24" l="1"/>
  <c r="I27" i="24" l="1"/>
  <c r="G27" i="24"/>
  <c r="E27" i="24"/>
  <c r="C27" i="24"/>
  <c r="Y17" i="23" l="1"/>
  <c r="Y16" i="23"/>
  <c r="Y13" i="23"/>
  <c r="C18" i="24"/>
  <c r="AI20" i="22"/>
  <c r="AI22" i="22" s="1"/>
  <c r="W20" i="22"/>
  <c r="W22" i="22" s="1"/>
  <c r="S20" i="22"/>
  <c r="S22" i="22" s="1"/>
  <c r="Y18" i="23" l="1"/>
  <c r="U18" i="23" l="1"/>
  <c r="U20" i="23" s="1"/>
  <c r="H43" i="14" l="1"/>
  <c r="F81" i="21"/>
  <c r="H81" i="21"/>
  <c r="J81" i="21"/>
  <c r="S19" i="25"/>
  <c r="S21" i="25" s="1"/>
  <c r="AD27" i="19"/>
  <c r="AB27" i="19"/>
  <c r="AB29" i="19" s="1"/>
  <c r="AF19" i="19"/>
  <c r="AF20" i="19" s="1"/>
  <c r="AF22" i="19" s="1"/>
  <c r="D20" i="19"/>
  <c r="T20" i="19"/>
  <c r="T22" i="19" s="1"/>
  <c r="V20" i="19"/>
  <c r="V22" i="19" s="1"/>
  <c r="X20" i="19"/>
  <c r="X22" i="19" s="1"/>
  <c r="Z20" i="19"/>
  <c r="Z22" i="19" s="1"/>
  <c r="AB20" i="19"/>
  <c r="AB22" i="19" s="1"/>
  <c r="AD20" i="19"/>
  <c r="AD22" i="19" s="1"/>
  <c r="AF27" i="19"/>
  <c r="Z27" i="19"/>
  <c r="Z29" i="19" s="1"/>
  <c r="D27" i="19"/>
  <c r="F27" i="19"/>
  <c r="F29" i="19" s="1"/>
  <c r="H27" i="19"/>
  <c r="H29" i="19" s="1"/>
  <c r="J27" i="19"/>
  <c r="J29" i="19" s="1"/>
  <c r="L27" i="19"/>
  <c r="L29" i="19" s="1"/>
  <c r="N27" i="19"/>
  <c r="N29" i="19" s="1"/>
  <c r="P27" i="19"/>
  <c r="P29" i="19" s="1"/>
  <c r="R27" i="19"/>
  <c r="R29" i="19" s="1"/>
  <c r="T27" i="19"/>
  <c r="T29" i="19" s="1"/>
  <c r="V27" i="19"/>
  <c r="X27" i="19"/>
  <c r="X29" i="19" s="1"/>
  <c r="G72" i="24"/>
  <c r="E72" i="24"/>
  <c r="C72" i="24"/>
  <c r="G67" i="24"/>
  <c r="E67" i="24"/>
  <c r="C67" i="24"/>
  <c r="I51" i="24"/>
  <c r="I52" i="24" s="1"/>
  <c r="G51" i="24"/>
  <c r="E51" i="24"/>
  <c r="E43" i="24"/>
  <c r="I18" i="24"/>
  <c r="G18" i="24"/>
  <c r="E18" i="24"/>
  <c r="C29" i="24"/>
  <c r="V29" i="19" l="1"/>
  <c r="D29" i="19"/>
  <c r="D22" i="19"/>
  <c r="AF29" i="19"/>
  <c r="AD29" i="19"/>
  <c r="G52" i="24"/>
  <c r="E52" i="24"/>
  <c r="U21" i="25"/>
  <c r="C33" i="24"/>
  <c r="C35" i="24" s="1"/>
  <c r="D11" i="21" s="1"/>
  <c r="D35" i="21" s="1"/>
  <c r="D47" i="21" s="1"/>
  <c r="E29" i="24"/>
  <c r="E33" i="24" s="1"/>
  <c r="E35" i="24" s="1"/>
  <c r="F11" i="21" s="1"/>
  <c r="F35" i="21" s="1"/>
  <c r="F47" i="21" s="1"/>
  <c r="I29" i="24"/>
  <c r="I33" i="24" s="1"/>
  <c r="I35" i="24" s="1"/>
  <c r="J11" i="21" s="1"/>
  <c r="J35" i="21" s="1"/>
  <c r="J47" i="21" s="1"/>
  <c r="G29" i="24"/>
  <c r="G33" i="24" s="1"/>
  <c r="G35" i="24" s="1"/>
  <c r="H11" i="21" s="1"/>
  <c r="H35" i="21" s="1"/>
  <c r="H47" i="21" s="1"/>
  <c r="I53" i="24" l="1"/>
  <c r="E53" i="24"/>
  <c r="G53" i="24"/>
  <c r="U19" i="25"/>
  <c r="C53" i="24"/>
  <c r="AK20" i="22" l="1"/>
  <c r="W18" i="23"/>
  <c r="W20" i="23" s="1"/>
  <c r="AK15" i="22"/>
  <c r="AK22" i="22" s="1"/>
  <c r="AC20" i="22"/>
  <c r="AC22" i="22" s="1"/>
  <c r="Y20" i="22"/>
  <c r="Y22" i="22" s="1"/>
  <c r="U20" i="22"/>
  <c r="U22" i="22" s="1"/>
  <c r="Q20" i="22"/>
  <c r="Q22" i="22" s="1"/>
  <c r="O20" i="22"/>
  <c r="O22" i="22" s="1"/>
  <c r="M20" i="22"/>
  <c r="M22" i="22" s="1"/>
  <c r="K20" i="22"/>
  <c r="K22" i="22" s="1"/>
  <c r="I20" i="22"/>
  <c r="I22" i="22" s="1"/>
  <c r="G20" i="22"/>
  <c r="G22" i="22" s="1"/>
  <c r="E20" i="22"/>
  <c r="E22" i="22" s="1"/>
  <c r="J49" i="21"/>
  <c r="J110" i="21" s="1"/>
  <c r="H49" i="21"/>
  <c r="H110" i="21" s="1"/>
  <c r="D49" i="21"/>
  <c r="D110" i="21" s="1"/>
  <c r="D112" i="21" l="1"/>
  <c r="F49" i="21"/>
  <c r="J112" i="21"/>
  <c r="J114" i="21" s="1"/>
  <c r="H112" i="21"/>
  <c r="H114" i="21" s="1"/>
  <c r="F110" i="21" l="1"/>
  <c r="F112" i="21" s="1"/>
  <c r="F114" i="21" s="1"/>
  <c r="D114" i="21"/>
  <c r="AE20" i="22" l="1"/>
  <c r="AE22" i="22" s="1"/>
  <c r="AA20" i="22"/>
  <c r="AA22" i="22" s="1"/>
  <c r="H86" i="14"/>
  <c r="D86" i="14"/>
  <c r="H118" i="14" l="1"/>
  <c r="H120" i="14" s="1"/>
  <c r="D118" i="14"/>
  <c r="D88" i="14"/>
  <c r="H88" i="14"/>
  <c r="D120" i="14" l="1"/>
  <c r="J45" i="14"/>
  <c r="H122" i="14"/>
  <c r="F45" i="14"/>
  <c r="D45" i="14"/>
  <c r="H45" i="14"/>
  <c r="D122" i="14" l="1"/>
</calcChain>
</file>

<file path=xl/sharedStrings.xml><?xml version="1.0" encoding="utf-8"?>
<sst xmlns="http://schemas.openxmlformats.org/spreadsheetml/2006/main" count="629" uniqueCount="320">
  <si>
    <t>Statement of financial position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</si>
  <si>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</si>
  <si>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</si>
  <si>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</si>
  <si>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</si>
  <si>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</si>
  <si>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</si>
  <si>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</si>
  <si>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portion of long-term loans</t>
  </si>
  <si>
    <t xml:space="preserve">   Long-term loans to related parties</t>
  </si>
  <si>
    <t xml:space="preserve">   Long-term loans to other parties</t>
  </si>
  <si>
    <t>Inventories</t>
  </si>
  <si>
    <t>Other current assets</t>
  </si>
  <si>
    <t>Total current assets</t>
  </si>
  <si>
    <t>Non-current assets</t>
  </si>
  <si>
    <t xml:space="preserve">Restricted deposits </t>
  </si>
  <si>
    <t>Other non-current financial assets</t>
  </si>
  <si>
    <t>Investments in associates</t>
  </si>
  <si>
    <t>Investments in joint ventures</t>
  </si>
  <si>
    <t>Investments in subsidiaries</t>
  </si>
  <si>
    <t>Intangible assets under operating agreement</t>
  </si>
  <si>
    <t>Investment properties</t>
  </si>
  <si>
    <t xml:space="preserve">Property, plant and equipment  </t>
  </si>
  <si>
    <t>Right-of-use assets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</si>
  <si>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</si>
  <si>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</si>
  <si>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</si>
  <si>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</si>
  <si>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</si>
  <si>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</si>
  <si>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Bank overdrafts and short-term borrowings</t>
  </si>
  <si>
    <t xml:space="preserve">   from financial institutions</t>
  </si>
  <si>
    <t>Current portion of debentures</t>
  </si>
  <si>
    <t>Current portion of long-term borrowings</t>
  </si>
  <si>
    <t>Current portion of lease liabilities</t>
  </si>
  <si>
    <t>Other current liabilities</t>
  </si>
  <si>
    <t xml:space="preserve">Total current liabilities </t>
  </si>
  <si>
    <t>Non-current liabilities</t>
  </si>
  <si>
    <t>Long-term borrowings</t>
  </si>
  <si>
    <t xml:space="preserve">   Long-term borrowings from related parties</t>
  </si>
  <si>
    <t xml:space="preserve">   Long-term borrowings from other parties</t>
  </si>
  <si>
    <t xml:space="preserve">Lease liabilities </t>
  </si>
  <si>
    <t>Other non-current payables</t>
  </si>
  <si>
    <t>Debentures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</si>
  <si>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</si>
  <si>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</si>
  <si>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</si>
  <si>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</si>
  <si>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</si>
  <si>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</si>
  <si>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>Share premium on ordinary shares</t>
  </si>
  <si>
    <t xml:space="preserve">Differences on business combination of </t>
  </si>
  <si>
    <t>Surplus on share-based payment transactions</t>
  </si>
  <si>
    <t xml:space="preserve">Retained earnings </t>
  </si>
  <si>
    <t xml:space="preserve">   Appropriated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</si>
  <si>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</si>
  <si>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</si>
  <si>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</si>
  <si>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</si>
  <si>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</si>
  <si>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</si>
  <si>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</si>
  <si>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</si>
  <si>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</si>
  <si>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</si>
  <si>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Three-month period ended </t>
  </si>
  <si>
    <t>Revenue from rental and rendering of services</t>
  </si>
  <si>
    <t>Revenue from sale of goods</t>
  </si>
  <si>
    <t>Interest and dividend income</t>
  </si>
  <si>
    <t>Net foreign exchange gain</t>
  </si>
  <si>
    <t>Other income</t>
  </si>
  <si>
    <t>Expenses</t>
  </si>
  <si>
    <t>Cost of rental and rendering of services</t>
  </si>
  <si>
    <t>Costs of sales of goods</t>
  </si>
  <si>
    <t>Distribution costs</t>
  </si>
  <si>
    <t>Administrative expenses</t>
  </si>
  <si>
    <t>Profit from operating activities</t>
  </si>
  <si>
    <t>Finance costs</t>
  </si>
  <si>
    <t>Share of profit of joint ventures and associates</t>
  </si>
  <si>
    <t xml:space="preserve">Total items that will be reclassified subsequently </t>
  </si>
  <si>
    <t>Income tax relating to items that will not be reclassified</t>
  </si>
  <si>
    <t>Other comprehensive income (expense) for the period, net of tax</t>
  </si>
  <si>
    <t xml:space="preserve">   Non-controlling interests</t>
  </si>
  <si>
    <t>Statement of changes in equity (Unaudited)</t>
  </si>
  <si>
    <t>Consolidated financial statements</t>
  </si>
  <si>
    <t>Retained earnings</t>
  </si>
  <si>
    <t>Share</t>
  </si>
  <si>
    <t>Differences on</t>
  </si>
  <si>
    <t>Surplus on</t>
  </si>
  <si>
    <t xml:space="preserve">Equity </t>
  </si>
  <si>
    <t>Issued and</t>
  </si>
  <si>
    <t>business combination</t>
  </si>
  <si>
    <t xml:space="preserve">share-based </t>
  </si>
  <si>
    <t>Total other</t>
  </si>
  <si>
    <t>attributable to</t>
  </si>
  <si>
    <t>Non-</t>
  </si>
  <si>
    <t>paid-up share</t>
  </si>
  <si>
    <t>of entities under</t>
  </si>
  <si>
    <t xml:space="preserve">payment </t>
  </si>
  <si>
    <t>Legal</t>
  </si>
  <si>
    <t>Translation</t>
  </si>
  <si>
    <t>Fair value</t>
  </si>
  <si>
    <t>components</t>
  </si>
  <si>
    <t>owners of</t>
  </si>
  <si>
    <t>controlling</t>
  </si>
  <si>
    <t>Total</t>
  </si>
  <si>
    <t xml:space="preserve"> capital</t>
  </si>
  <si>
    <t xml:space="preserve"> common control</t>
  </si>
  <si>
    <t>transactions</t>
  </si>
  <si>
    <t>Unappropriated</t>
  </si>
  <si>
    <t>reserve</t>
  </si>
  <si>
    <t>of equity</t>
  </si>
  <si>
    <t>the parent</t>
  </si>
  <si>
    <t>interests</t>
  </si>
  <si>
    <t>equity</t>
  </si>
  <si>
    <t>Separate financial statements</t>
  </si>
  <si>
    <t>Transactions with owners, recorded directly in equity</t>
  </si>
  <si>
    <t>Statement of cash flows (Unaudited)</t>
  </si>
  <si>
    <t>Cash flows from operating activities</t>
  </si>
  <si>
    <t>Depreciation and amortisation</t>
  </si>
  <si>
    <t>Provision for employee benefits</t>
  </si>
  <si>
    <t xml:space="preserve">Dividend income </t>
  </si>
  <si>
    <t>Interest income</t>
  </si>
  <si>
    <t>Changes in operating assets and liabilities</t>
  </si>
  <si>
    <t xml:space="preserve">Other current assets </t>
  </si>
  <si>
    <t xml:space="preserve">Other non-current assets </t>
  </si>
  <si>
    <t>Cash flows from investing activities</t>
  </si>
  <si>
    <t>Proceeds from short-term loans to related parties</t>
  </si>
  <si>
    <t>Payment for long-term loan to related parties</t>
  </si>
  <si>
    <t>Acquisition of intangible assets under operating agreement</t>
  </si>
  <si>
    <t xml:space="preserve">Proceeds from sale of property, plant and equipment </t>
  </si>
  <si>
    <t xml:space="preserve">Acquisition of property, plant and equipment  </t>
  </si>
  <si>
    <t xml:space="preserve">Acquisition of intangible assets </t>
  </si>
  <si>
    <t xml:space="preserve">Dividends received </t>
  </si>
  <si>
    <t xml:space="preserve">Interest received  </t>
  </si>
  <si>
    <t>Cash flows from financing activities</t>
  </si>
  <si>
    <t>Proceeds from bank overdrafts and short-term borrowings</t>
  </si>
  <si>
    <t>from financial institutions</t>
  </si>
  <si>
    <t>Repayment of bank overdrafts and short-term borrowings</t>
  </si>
  <si>
    <t>Proceeds from short-term borrowings from related parties</t>
  </si>
  <si>
    <t>Repayment of long-term borrowings from financial institutions</t>
  </si>
  <si>
    <t>Payment of lease liabilities</t>
  </si>
  <si>
    <t>Finance cost paid</t>
  </si>
  <si>
    <t>Effect of exchange rate changes on cash and cash equivalents</t>
  </si>
  <si>
    <t>Cash and cash equivalents at 1 January</t>
  </si>
  <si>
    <t>Non-cash transactions</t>
  </si>
  <si>
    <t>Payable of investment properties</t>
  </si>
  <si>
    <t>Lease liabilities</t>
  </si>
  <si>
    <t>SCGJWD Logistics Public Company Limited and its Subsidiaries</t>
  </si>
  <si>
    <t xml:space="preserve">Consolidated </t>
  </si>
  <si>
    <t>Trade and other current receivables</t>
  </si>
  <si>
    <t xml:space="preserve">   Trade receivables</t>
  </si>
  <si>
    <t xml:space="preserve">   Other current receivables</t>
  </si>
  <si>
    <t>Short-term loans</t>
  </si>
  <si>
    <t xml:space="preserve">   Short-term loans to related parties</t>
  </si>
  <si>
    <t>Trade and other current payables</t>
  </si>
  <si>
    <t xml:space="preserve">   Long-term borrowings from </t>
  </si>
  <si>
    <t xml:space="preserve">      financial institutions</t>
  </si>
  <si>
    <t>Derivatives liabilities</t>
  </si>
  <si>
    <t>Repayment of debentures</t>
  </si>
  <si>
    <t>Changes in ownership interests in subsidiaries</t>
  </si>
  <si>
    <t>Total changes in ownership interests in subsidiaries</t>
  </si>
  <si>
    <t>Net foreign exchange loss</t>
  </si>
  <si>
    <t>Profit (loss) attributable to:</t>
  </si>
  <si>
    <t>Gain on revaluation of derivatives</t>
  </si>
  <si>
    <t>Proceeds from sale of right-of-use assets</t>
  </si>
  <si>
    <t>Long-term loans</t>
  </si>
  <si>
    <t>Current liabilities</t>
  </si>
  <si>
    <t>Short-term borrowings from related parties</t>
  </si>
  <si>
    <t>Corporate income tax payable</t>
  </si>
  <si>
    <t xml:space="preserve">   Authorised share capital</t>
  </si>
  <si>
    <r>
      <t xml:space="preserve"> </t>
    </r>
    <r>
      <rPr>
        <i/>
        <sz val="11"/>
        <rFont val="Times New Roman"/>
        <family val="1"/>
      </rPr>
      <t xml:space="preserve">  (1,811,020,306 ordinary shares, par value at Baht 0.5 per share)</t>
    </r>
  </si>
  <si>
    <t xml:space="preserve">   Issued and paid-up share capital</t>
  </si>
  <si>
    <t xml:space="preserve">   entities under common control</t>
  </si>
  <si>
    <t xml:space="preserve">      Legal reserve</t>
  </si>
  <si>
    <t>Share of other</t>
  </si>
  <si>
    <t>comprehensive</t>
  </si>
  <si>
    <t>accounted</t>
  </si>
  <si>
    <t>equity method</t>
  </si>
  <si>
    <t>Exchange differences on translating financial statements</t>
  </si>
  <si>
    <t>Proceeds from repayment of long-term loans to related parties</t>
  </si>
  <si>
    <t>Proceeds from repayment of long-term loans to other parties</t>
  </si>
  <si>
    <t>Proceeds from long-term borrowings from financial institutions</t>
  </si>
  <si>
    <t>Items that will be reclassified  subsequently to profit or loss</t>
  </si>
  <si>
    <t xml:space="preserve">   subsequently to profit or loss</t>
  </si>
  <si>
    <t xml:space="preserve">Total comprehensive income (expense) attributable to: </t>
  </si>
  <si>
    <t>Comprehensive income for the period</t>
  </si>
  <si>
    <t>Share capital:</t>
  </si>
  <si>
    <t xml:space="preserve">   Owners of parent</t>
  </si>
  <si>
    <t>Unrealised (gain) loss on foreign exchange</t>
  </si>
  <si>
    <t>Payable of property, plant and equipment</t>
  </si>
  <si>
    <t>Surplus on acquisition of subsidiaries by share swap</t>
  </si>
  <si>
    <t>2025</t>
  </si>
  <si>
    <t xml:space="preserve">income of </t>
  </si>
  <si>
    <t>business</t>
  </si>
  <si>
    <t xml:space="preserve">associates </t>
  </si>
  <si>
    <t>combination</t>
  </si>
  <si>
    <t xml:space="preserve">for using </t>
  </si>
  <si>
    <t>Total comprehensive income for the period</t>
  </si>
  <si>
    <t>Other component</t>
  </si>
  <si>
    <t>Legal reserve</t>
  </si>
  <si>
    <t>Share of profit of joint ventures and associates accounted for using</t>
  </si>
  <si>
    <t>equity method, net of tax</t>
  </si>
  <si>
    <t>Gain of lease cancellation</t>
  </si>
  <si>
    <t>Non-current provisions for employee benefits paid</t>
  </si>
  <si>
    <t>Payment for additional share capital of investment in subsidiaries</t>
  </si>
  <si>
    <t>Acquisition of investments in associates and joint ventures</t>
  </si>
  <si>
    <t>Acquisition of other financial assets</t>
  </si>
  <si>
    <t>Acquisition of investment properties</t>
  </si>
  <si>
    <t>Proceeds from sale of investment properties</t>
  </si>
  <si>
    <t>exchange rates changes</t>
  </si>
  <si>
    <t>Payable of intangible assets</t>
  </si>
  <si>
    <t>Balance at 1 January 2025</t>
  </si>
  <si>
    <t>Income</t>
  </si>
  <si>
    <t xml:space="preserve">Proceeds from sale of intangible assets </t>
  </si>
  <si>
    <t>Impairment loss on investment in subsidiary</t>
  </si>
  <si>
    <t xml:space="preserve"> Loss of non-controlling interests</t>
  </si>
  <si>
    <t>Total transactions with owners, recorded directly in equity</t>
  </si>
  <si>
    <t>Gain on sale of investment in subsidiary</t>
  </si>
  <si>
    <t>Dividends paid to non-controlling interest</t>
  </si>
  <si>
    <t>Gain on disposal of right-of-use assets</t>
  </si>
  <si>
    <t>Payment of long-term loan to other parties</t>
  </si>
  <si>
    <t>Net proceeds from sale of investment in subsidairy</t>
  </si>
  <si>
    <t>Total Income</t>
  </si>
  <si>
    <t>Total expenses</t>
  </si>
  <si>
    <t xml:space="preserve">   to profit or loss</t>
  </si>
  <si>
    <t>Items that will not be reclassified subsequently to profit or loss</t>
  </si>
  <si>
    <t xml:space="preserve">   at fair value through other comprehensive income</t>
  </si>
  <si>
    <t>Total items that will not be reclassified subsequently to profit or loss</t>
  </si>
  <si>
    <t xml:space="preserve">Other comprehensive income </t>
  </si>
  <si>
    <t>Share of other comprehensive income of associates accounted</t>
  </si>
  <si>
    <t xml:space="preserve">   for using equity method</t>
  </si>
  <si>
    <t>Treasury</t>
  </si>
  <si>
    <t>shares</t>
  </si>
  <si>
    <t xml:space="preserve"> Treasury</t>
  </si>
  <si>
    <t>Current portion of  lease receivables</t>
  </si>
  <si>
    <t>Taxes paid</t>
  </si>
  <si>
    <t>Net cash generated from operations</t>
  </si>
  <si>
    <t>Repayment of long-term borrowings from related parties</t>
  </si>
  <si>
    <t>Other current financial assets</t>
  </si>
  <si>
    <t>Gain on remeasurements of defined benefit plans</t>
  </si>
  <si>
    <t>Repayment of long-term borrowings from other parties</t>
  </si>
  <si>
    <t>Loss on disposal of investment properties</t>
  </si>
  <si>
    <t>Payment for short-term loans to related parties</t>
  </si>
  <si>
    <t xml:space="preserve">Lease receivables </t>
  </si>
  <si>
    <t>Treasury shares</t>
  </si>
  <si>
    <t>Deficit from change in ownership interest in subsidiary</t>
  </si>
  <si>
    <t>Net increase (decrease) in cash and cash equivalents</t>
  </si>
  <si>
    <t>Intangible assets other than goodwill</t>
  </si>
  <si>
    <t xml:space="preserve">      Treasury shares reserve</t>
  </si>
  <si>
    <t xml:space="preserve"> reserve</t>
  </si>
  <si>
    <t>Proceeds from lease receivables</t>
  </si>
  <si>
    <t xml:space="preserve">Net increase (decrease) in cash and cash equivalents, before effect of </t>
  </si>
  <si>
    <t>Z2X3VGKEVWSE5WPWCYVA165GN3V7P723255XCMQH3QBXMAAEHPRG</t>
  </si>
  <si>
    <t>Nichawi, Kaewthanamontri</t>
  </si>
  <si>
    <t>Create</t>
  </si>
  <si>
    <t>acb54370-bd53-47e4-b177-cb6d9220c0e9</t>
  </si>
  <si>
    <t>{"id":"acb54370-bd53-47e4-b177-cb6d9220c0e9","type":1,"name":"workbookId","value":"516e7449-8ae8-4f82-8233-3f6788ec40ad"}</t>
  </si>
  <si>
    <t>33b34ec4-866f-4605-8ff7-fe1d79c044f9</t>
  </si>
  <si>
    <t>{"id":"33b34ec4-866f-4605-8ff7-fe1d79c044f9","type":0,"name":"dataSnipperSheetDeleted","value":"false"}</t>
  </si>
  <si>
    <t>97e92485-4a80-47b1-b293-c1568c8ed0a4</t>
  </si>
  <si>
    <t>{"id":"97e92485-4a80-47b1-b293-c1568c8ed0a4","type":0,"name":"embed-documents","value":"false"}</t>
  </si>
  <si>
    <t>2e521930-3869-44ac-8a9a-fca29faef104</t>
  </si>
  <si>
    <t>{"id":"2e521930-3869-44ac-8a9a-fca29faef104","type":0,"name":"table-snip-suggestions","value":"true"}</t>
  </si>
  <si>
    <t>ed34436c-e6ed-4f55-a3cb-dbe1c7010fa6</t>
  </si>
  <si>
    <t>{"id":"ed34436c-e6ed-4f55-a3cb-dbe1c7010fa6","type":1,"name":"migratedFssProjectId","value":""}</t>
  </si>
  <si>
    <t>Update</t>
  </si>
  <si>
    <t>{"id":"acb54370-bd53-47e4-b177-cb6d9220c0e9","type":1,"name":"workbookId","value":"ac7404f1-8a4d-4d75-b389-21cb9176c3e2"}</t>
  </si>
  <si>
    <t>{"id":"97e92485-4a80-47b1-b293-c1568c8ed0a4","type":0,"name":"embed-documents","value":"true"}</t>
  </si>
  <si>
    <t xml:space="preserve">Three-month period ended    </t>
  </si>
  <si>
    <t>31 March</t>
  </si>
  <si>
    <t>Three-month period ended 31 March 2025</t>
  </si>
  <si>
    <t>Balance at 31 March 2025</t>
  </si>
  <si>
    <t>Cash and cash equivalents at 31 March</t>
  </si>
  <si>
    <t>2026</t>
  </si>
  <si>
    <t>Three-month period ended 31 March 2026</t>
  </si>
  <si>
    <t>Balance at 1 January 2026</t>
  </si>
  <si>
    <t>Balance at 31 March 2026</t>
  </si>
  <si>
    <t xml:space="preserve">Balance at 1 January 2025 </t>
  </si>
  <si>
    <t>(Gain) loss on disposal of property, plant and equipment</t>
  </si>
  <si>
    <t>2, 8</t>
  </si>
  <si>
    <t>6, 8</t>
  </si>
  <si>
    <t>2, 7</t>
  </si>
  <si>
    <t>Profit (loss)</t>
  </si>
  <si>
    <t>NBXAWXZ120BTXE5VJR80Y4N3NCBA26K1J0P3BXKY6QZB6C7MC9BG</t>
  </si>
  <si>
    <t>Wichittra, Chittrakarn</t>
  </si>
  <si>
    <t>2, 3</t>
  </si>
  <si>
    <t xml:space="preserve">   from related parties</t>
  </si>
  <si>
    <t xml:space="preserve">   from other parties</t>
  </si>
  <si>
    <t>E5VV6EYJP5WT9C96BMDZ2ARK1HKGRKJ7VFV06YC70GPF3010SJG0</t>
  </si>
  <si>
    <t>Chinnapat, Chuaychoo</t>
  </si>
  <si>
    <t>Net cash from (used in) operating activities</t>
  </si>
  <si>
    <t>S96MPRYKJZ5WXEDY40545V7RFG2EP9R09SD96CKZ193A2VPKCFK0</t>
  </si>
  <si>
    <t>Rattanasawetsak, Butsakorn</t>
  </si>
  <si>
    <t>at fair value through FVTPL</t>
  </si>
  <si>
    <t>Gain on investments in equity instruments designated</t>
  </si>
  <si>
    <t>Profit for the period</t>
  </si>
  <si>
    <t>Tax expense</t>
  </si>
  <si>
    <t>Gain on disposal of other intangible assets</t>
  </si>
  <si>
    <t>(Reversal of) expected credit loss</t>
  </si>
  <si>
    <t>Profit before income tax expense</t>
  </si>
  <si>
    <t xml:space="preserve">Profit for the period </t>
  </si>
  <si>
    <t xml:space="preserve">   using equity method</t>
  </si>
  <si>
    <t>Loss on investments in equity instruments designated</t>
  </si>
  <si>
    <r>
      <t xml:space="preserve">Basic earnings per share </t>
    </r>
    <r>
      <rPr>
        <i/>
        <sz val="11"/>
        <color rgb="FF000000"/>
        <rFont val="Times New Roman"/>
        <family val="1"/>
      </rPr>
      <t>(in Baht)</t>
    </r>
  </si>
  <si>
    <t>Other comprehensive income (expense)</t>
  </si>
  <si>
    <t xml:space="preserve"> premium </t>
  </si>
  <si>
    <t>on ordinary</t>
  </si>
  <si>
    <t xml:space="preserve">acquisition of </t>
  </si>
  <si>
    <t xml:space="preserve">subsidiaries </t>
  </si>
  <si>
    <t>by share swap</t>
  </si>
  <si>
    <t>Discount on</t>
  </si>
  <si>
    <t xml:space="preserve"> step down</t>
  </si>
  <si>
    <t>of subsidiary</t>
  </si>
  <si>
    <t>Gain on revaluation of derivative liabilities</t>
  </si>
  <si>
    <t>Net cash used in financing activities</t>
  </si>
  <si>
    <t>Adjustments to reconcile profit to cash receipts (payments)</t>
  </si>
  <si>
    <t>Reversal of impairment loss on other intangible assets</t>
  </si>
  <si>
    <t>Reversal of impairment loss on property, plant and equipment</t>
  </si>
  <si>
    <t>Net cash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</si>
</sst>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#,##0;\(#,##0\);\-"/>
    <numFmt numFmtId="165" formatCode="_(* #,##0.0_);_(* \(#,##0.0\);_(* &quot;-&quot;??_);_(@_)"/>
    <numFmt numFmtId="166" formatCode="_(* #,##0_);_(* \(#,##0\);_(* &quot;-&quot;??_);_(@_)"/>
    <numFmt numFmtId="167" formatCode="#,##0\ ;\(#,##0\)"/>
    <numFmt numFmtId="168" formatCode="_(* #,##0_);_(* \(#,##0\);_(* &quot;-&quot;????_);_(@_)"/>
    <numFmt numFmtId="169" formatCode="#,##0;\(#,##0\)"/>
    <numFmt numFmtId="170" formatCode="#,##0.00;\(#,##0.00\)"/>
    <numFmt numFmtId="171" formatCode="_(* #,##0_);_(* \(#,##0\);_(* &quot;-&quot;???_);_(@_)"/>
    <numFmt numFmtId="172" formatCode="_-* #,##0.00_-;\-* #,##0.00_-;_-* &quot;-&quot;??_-;_-@_-"/>
  </numFmts>
  <fonts count="5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1"/>
      <color theme="1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i/>
      <sz val="11"/>
      <color rgb="FF000000"/>
      <name val="Times New Roman"/>
      <family val="1"/>
    </font>
    <font>
      <i/>
      <sz val="14"/>
      <color indexed="8"/>
      <name val="Times New Roman"/>
      <family val="1"/>
    </font>
    <font>
      <sz val="14"/>
      <color theme="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0"/>
      <name val="Tahoma"/>
      <family val="2"/>
      <charset val="222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sz val="11"/>
      <name val="Calibri"/>
      <family val="2"/>
      <charset val="222"/>
      <scheme val="minor"/>
    </font>
    <font>
      <sz val="8"/>
      <color indexed="8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8">
    <xf numFmtId="0" fontId="0" fillId="0" borderId="0"/>
    <xf numFmtId="43" fontId="1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5" fillId="0" borderId="0"/>
    <xf numFmtId="43" fontId="7" fillId="0" borderId="0" applyFont="0" applyFill="0" applyBorder="0" applyAlignment="0" applyProtection="0"/>
    <xf numFmtId="0" fontId="15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34" fillId="0" borderId="0"/>
    <xf numFmtId="0" fontId="15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15" fillId="0" borderId="0"/>
    <xf numFmtId="0" fontId="36" fillId="0" borderId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172" fontId="12" fillId="0" borderId="0" applyFont="0" applyFill="0" applyBorder="0" applyAlignment="0" applyProtection="0"/>
    <xf numFmtId="0" fontId="47" fillId="0" borderId="0"/>
    <xf numFmtId="0" fontId="15" fillId="0" borderId="0"/>
    <xf numFmtId="9" fontId="12" fillId="0" borderId="0" applyFont="0" applyFill="0" applyBorder="0" applyAlignment="0" applyProtection="0"/>
    <xf numFmtId="0" fontId="3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353">
    <xf numFmtId="0" fontId="0" fillId="0" borderId="0" xfId="0"/>
    <xf numFmtId="11" fontId="0" fillId="0" borderId="0" xfId="0" applyNumberFormat="1"/>
    <xf numFmtId="166" fontId="19" fillId="0" borderId="0" xfId="3" applyNumberFormat="1" applyFont="1" applyFill="1" applyBorder="1" applyAlignment="1" applyProtection="1">
      <alignment horizontal="center"/>
      <protection locked="0"/>
    </xf>
    <xf numFmtId="166" fontId="15" fillId="0" borderId="0" xfId="3" applyNumberFormat="1" applyFont="1" applyFill="1" applyBorder="1" applyAlignment="1" applyProtection="1">
      <alignment horizontal="right"/>
      <protection locked="0"/>
    </xf>
    <xf numFmtId="166" fontId="15" fillId="0" borderId="0" xfId="3" applyNumberFormat="1" applyFont="1" applyFill="1" applyBorder="1" applyAlignment="1" applyProtection="1">
      <alignment horizontal="center"/>
      <protection locked="0"/>
    </xf>
    <xf numFmtId="166" fontId="15" fillId="0" borderId="0" xfId="1" applyNumberFormat="1" applyFont="1" applyFill="1" applyAlignment="1" applyProtection="1">
      <alignment horizontal="right"/>
      <protection locked="0"/>
    </xf>
    <xf numFmtId="166" fontId="17" fillId="0" borderId="0" xfId="3" applyNumberFormat="1" applyFont="1" applyFill="1" applyBorder="1" applyAlignment="1" applyProtection="1">
      <alignment horizontal="right"/>
      <protection locked="0"/>
    </xf>
    <xf numFmtId="166" fontId="22" fillId="0" borderId="0" xfId="3" applyNumberFormat="1" applyFont="1" applyFill="1" applyAlignment="1" applyProtection="1">
      <alignment horizontal="right"/>
      <protection locked="0"/>
    </xf>
    <xf numFmtId="166" fontId="16" fillId="0" borderId="0" xfId="3" applyNumberFormat="1" applyFont="1" applyFill="1" applyAlignment="1" applyProtection="1">
      <alignment horizontal="right"/>
      <protection locked="0"/>
    </xf>
    <xf numFmtId="166" fontId="16" fillId="0" borderId="0" xfId="3" applyNumberFormat="1" applyFont="1" applyFill="1" applyBorder="1" applyAlignment="1" applyProtection="1">
      <alignment horizontal="center"/>
      <protection locked="0"/>
    </xf>
    <xf numFmtId="166" fontId="16" fillId="0" borderId="0" xfId="3" applyNumberFormat="1" applyFont="1" applyFill="1" applyBorder="1" applyAlignment="1" applyProtection="1">
      <alignment horizontal="right"/>
      <protection locked="0"/>
    </xf>
    <xf numFmtId="166" fontId="28" fillId="0" borderId="0" xfId="1" applyNumberFormat="1" applyFont="1" applyFill="1" applyAlignment="1" applyProtection="1">
      <alignment horizontal="right"/>
      <protection locked="0"/>
    </xf>
    <xf numFmtId="166" fontId="21" fillId="0" borderId="0" xfId="3" applyNumberFormat="1" applyFont="1" applyFill="1" applyBorder="1" applyAlignment="1" applyProtection="1">
      <alignment horizontal="right"/>
      <protection locked="0"/>
    </xf>
    <xf numFmtId="166" fontId="22" fillId="0" borderId="0" xfId="3" applyNumberFormat="1" applyFont="1" applyFill="1" applyBorder="1" applyAlignment="1" applyProtection="1">
      <alignment horizontal="right"/>
      <protection locked="0"/>
    </xf>
    <xf numFmtId="166" fontId="15" fillId="0" borderId="0" xfId="34" applyNumberFormat="1" applyFont="1" applyFill="1" applyAlignment="1" applyProtection="1">
      <alignment horizontal="right"/>
      <protection locked="0"/>
    </xf>
    <xf numFmtId="166" fontId="21" fillId="0" borderId="0" xfId="34" applyNumberFormat="1" applyFont="1" applyFill="1" applyAlignment="1" applyProtection="1">
      <alignment horizontal="right"/>
      <protection locked="0"/>
    </xf>
    <xf numFmtId="166" fontId="15" fillId="0" borderId="0" xfId="34" applyNumberFormat="1" applyFont="1" applyFill="1" applyBorder="1" applyAlignment="1" applyProtection="1">
      <alignment horizontal="right"/>
      <protection locked="0"/>
    </xf>
    <xf numFmtId="166" fontId="14" fillId="0" borderId="0" xfId="34" applyNumberFormat="1" applyFont="1" applyFill="1" applyBorder="1" applyAlignment="1" applyProtection="1">
      <alignment horizontal="right"/>
      <protection locked="0"/>
    </xf>
    <xf numFmtId="43" fontId="15" fillId="0" borderId="3" xfId="34" applyFont="1" applyFill="1" applyBorder="1" applyAlignment="1" applyProtection="1">
      <alignment horizontal="right"/>
      <protection locked="0"/>
    </xf>
    <xf numFmtId="43" fontId="15" fillId="0" borderId="0" xfId="1" applyFont="1" applyFill="1" applyProtection="1">
      <protection locked="0"/>
    </xf>
    <xf numFmtId="43" fontId="21" fillId="0" borderId="0" xfId="1" applyFont="1" applyFill="1" applyProtection="1">
      <protection locked="0"/>
    </xf>
    <xf numFmtId="43" fontId="18" fillId="0" borderId="0" xfId="1" applyFont="1" applyFill="1" applyAlignment="1" applyProtection="1">
      <protection locked="0"/>
    </xf>
    <xf numFmtId="43" fontId="18" fillId="0" borderId="0" xfId="1" applyFont="1" applyFill="1" applyAlignment="1" applyProtection="1">
      <alignment horizontal="center"/>
      <protection locked="0"/>
    </xf>
    <xf numFmtId="166" fontId="21" fillId="0" borderId="0" xfId="1" applyNumberFormat="1" applyFont="1" applyFill="1" applyAlignment="1" applyProtection="1">
      <alignment horizontal="center"/>
      <protection locked="0"/>
    </xf>
    <xf numFmtId="43" fontId="15" fillId="0" borderId="0" xfId="1" applyFont="1" applyFill="1" applyAlignment="1" applyProtection="1">
      <alignment horizontal="right"/>
      <protection locked="0"/>
    </xf>
    <xf numFmtId="166" fontId="17" fillId="0" borderId="0" xfId="1" applyNumberFormat="1" applyFont="1" applyFill="1" applyAlignment="1" applyProtection="1">
      <alignment horizontal="center"/>
      <protection locked="0"/>
    </xf>
    <xf numFmtId="166" fontId="15" fillId="0" borderId="0" xfId="1" applyNumberFormat="1" applyFont="1" applyFill="1" applyBorder="1" applyAlignment="1" applyProtection="1">
      <alignment horizontal="right"/>
      <protection locked="0"/>
    </xf>
    <xf numFmtId="166" fontId="15" fillId="0" borderId="0" xfId="1" applyNumberFormat="1" applyFont="1" applyFill="1" applyBorder="1" applyAlignment="1" applyProtection="1">
      <alignment horizontal="center"/>
      <protection locked="0"/>
    </xf>
    <xf numFmtId="166" fontId="14" fillId="0" borderId="0" xfId="1" applyNumberFormat="1" applyFont="1" applyFill="1" applyBorder="1" applyAlignment="1" applyProtection="1">
      <alignment horizontal="right"/>
      <protection locked="0"/>
    </xf>
    <xf numFmtId="166" fontId="14" fillId="0" borderId="0" xfId="1" applyNumberFormat="1" applyFont="1" applyFill="1" applyBorder="1" applyAlignment="1" applyProtection="1">
      <alignment horizontal="center"/>
      <protection locked="0"/>
    </xf>
    <xf numFmtId="43" fontId="19" fillId="0" borderId="0" xfId="1" applyFont="1" applyFill="1" applyAlignment="1" applyProtection="1">
      <alignment horizontal="center"/>
      <protection locked="0"/>
    </xf>
    <xf numFmtId="171" fontId="15" fillId="0" borderId="0" xfId="21" applyNumberFormat="1" applyFont="1" applyFill="1" applyBorder="1" applyAlignment="1" applyProtection="1">
      <alignment horizontal="right"/>
      <protection locked="0"/>
    </xf>
    <xf numFmtId="166" fontId="14" fillId="0" borderId="0" xfId="1" quotePrefix="1" applyNumberFormat="1" applyFont="1" applyFill="1" applyBorder="1" applyAlignment="1" applyProtection="1">
      <alignment horizontal="center"/>
      <protection locked="0"/>
    </xf>
    <xf numFmtId="166" fontId="15" fillId="0" borderId="0" xfId="21" applyNumberFormat="1" applyFont="1" applyFill="1" applyBorder="1" applyAlignment="1" applyProtection="1">
      <alignment horizontal="right"/>
      <protection locked="0"/>
    </xf>
    <xf numFmtId="166" fontId="14" fillId="0" borderId="0" xfId="21" applyNumberFormat="1" applyFont="1" applyFill="1" applyBorder="1" applyAlignment="1" applyProtection="1">
      <alignment horizontal="right"/>
      <protection locked="0"/>
    </xf>
    <xf numFmtId="166" fontId="14" fillId="0" borderId="0" xfId="1" applyNumberFormat="1" applyFont="1" applyFill="1" applyAlignment="1" applyProtection="1">
      <alignment horizontal="right"/>
      <protection locked="0"/>
    </xf>
    <xf numFmtId="43" fontId="21" fillId="0" borderId="0" xfId="1" applyFont="1" applyFill="1" applyAlignment="1" applyProtection="1">
      <alignment horizontal="right"/>
      <protection locked="0"/>
    </xf>
    <xf numFmtId="43" fontId="28" fillId="0" borderId="0" xfId="1" applyFont="1" applyFill="1" applyProtection="1">
      <protection locked="0"/>
    </xf>
    <xf numFmtId="168" fontId="15" fillId="0" borderId="0" xfId="22" applyNumberFormat="1" applyFont="1" applyFill="1" applyBorder="1" applyAlignment="1" applyProtection="1">
      <alignment horizontal="center"/>
      <protection locked="0"/>
    </xf>
    <xf numFmtId="166" fontId="28" fillId="0" borderId="0" xfId="1" applyNumberFormat="1" applyFont="1" applyFill="1" applyAlignment="1" applyProtection="1">
      <protection locked="0"/>
    </xf>
    <xf numFmtId="166" fontId="15" fillId="0" borderId="0" xfId="1" quotePrefix="1" applyNumberFormat="1" applyFont="1" applyFill="1" applyAlignment="1" applyProtection="1">
      <alignment horizontal="center"/>
      <protection locked="0"/>
    </xf>
    <xf numFmtId="166" fontId="28" fillId="0" borderId="0" xfId="1" applyNumberFormat="1" applyFont="1" applyFill="1" applyBorder="1" applyAlignment="1" applyProtection="1">
      <protection locked="0"/>
    </xf>
    <xf numFmtId="166" fontId="28" fillId="0" borderId="4" xfId="1" applyNumberFormat="1" applyFont="1" applyFill="1" applyBorder="1" applyAlignment="1" applyProtection="1">
      <alignment horizontal="right"/>
      <protection locked="0"/>
    </xf>
    <xf numFmtId="166" fontId="15" fillId="0" borderId="4" xfId="1" quotePrefix="1" applyNumberFormat="1" applyFont="1" applyFill="1" applyBorder="1" applyAlignment="1" applyProtection="1">
      <alignment horizontal="center"/>
      <protection locked="0"/>
    </xf>
    <xf numFmtId="166" fontId="14" fillId="0" borderId="4" xfId="1" applyNumberFormat="1" applyFont="1" applyFill="1" applyBorder="1" applyAlignment="1" applyProtection="1">
      <alignment horizontal="right"/>
      <protection locked="0"/>
    </xf>
    <xf numFmtId="166" fontId="15" fillId="0" borderId="0" xfId="22" applyNumberFormat="1" applyFont="1" applyFill="1" applyBorder="1" applyAlignment="1" applyProtection="1">
      <alignment horizontal="center"/>
      <protection locked="0"/>
    </xf>
    <xf numFmtId="166" fontId="15" fillId="0" borderId="0" xfId="1" quotePrefix="1" applyNumberFormat="1" applyFont="1" applyFill="1" applyBorder="1" applyAlignment="1" applyProtection="1">
      <alignment horizontal="center"/>
      <protection locked="0"/>
    </xf>
    <xf numFmtId="168" fontId="14" fillId="0" borderId="0" xfId="22" applyNumberFormat="1" applyFont="1" applyFill="1" applyBorder="1" applyAlignment="1" applyProtection="1">
      <alignment horizontal="center"/>
      <protection locked="0"/>
    </xf>
    <xf numFmtId="168" fontId="32" fillId="0" borderId="0" xfId="22" applyNumberFormat="1" applyFont="1" applyFill="1" applyBorder="1" applyAlignment="1" applyProtection="1">
      <alignment horizontal="center"/>
      <protection locked="0"/>
    </xf>
    <xf numFmtId="168" fontId="33" fillId="0" borderId="0" xfId="22" applyNumberFormat="1" applyFont="1" applyFill="1" applyBorder="1" applyAlignment="1" applyProtection="1">
      <alignment horizontal="center"/>
      <protection locked="0"/>
    </xf>
    <xf numFmtId="166" fontId="15" fillId="0" borderId="4" xfId="1" applyNumberFormat="1" applyFont="1" applyFill="1" applyBorder="1" applyAlignment="1" applyProtection="1">
      <alignment horizontal="center"/>
      <protection locked="0"/>
    </xf>
    <xf numFmtId="43" fontId="18" fillId="0" borderId="0" xfId="1" applyFont="1" applyFill="1" applyBorder="1" applyAlignment="1" applyProtection="1">
      <protection locked="0"/>
    </xf>
    <xf numFmtId="166" fontId="18" fillId="0" borderId="0" xfId="1" applyNumberFormat="1" applyFont="1" applyFill="1" applyAlignment="1" applyProtection="1">
      <alignment horizontal="center"/>
      <protection locked="0"/>
    </xf>
    <xf numFmtId="166" fontId="21" fillId="0" borderId="0" xfId="1" applyNumberFormat="1" applyFont="1" applyFill="1" applyBorder="1" applyAlignment="1" applyProtection="1">
      <alignment horizontal="center"/>
      <protection locked="0"/>
    </xf>
    <xf numFmtId="166" fontId="19" fillId="0" borderId="0" xfId="1" applyNumberFormat="1" applyFont="1" applyFill="1" applyAlignment="1" applyProtection="1">
      <alignment horizontal="center"/>
      <protection locked="0"/>
    </xf>
    <xf numFmtId="166" fontId="19" fillId="0" borderId="0" xfId="1" applyNumberFormat="1" applyFont="1" applyFill="1" applyBorder="1" applyAlignment="1" applyProtection="1">
      <alignment horizontal="center"/>
      <protection locked="0"/>
    </xf>
    <xf numFmtId="166" fontId="15" fillId="0" borderId="0" xfId="1" applyNumberFormat="1" applyFont="1" applyFill="1" applyAlignment="1" applyProtection="1">
      <alignment horizontal="center"/>
      <protection locked="0"/>
    </xf>
    <xf numFmtId="166" fontId="14" fillId="0" borderId="0" xfId="1" quotePrefix="1" applyNumberFormat="1" applyFont="1" applyFill="1" applyAlignment="1" applyProtection="1">
      <alignment horizontal="center"/>
      <protection locked="0"/>
    </xf>
    <xf numFmtId="166" fontId="15" fillId="0" borderId="0" xfId="1" applyNumberFormat="1" applyFont="1" applyFill="1" applyAlignment="1" applyProtection="1">
      <protection locked="0"/>
    </xf>
    <xf numFmtId="166" fontId="21" fillId="0" borderId="0" xfId="1" applyNumberFormat="1" applyFont="1" applyFill="1" applyAlignment="1" applyProtection="1">
      <protection locked="0"/>
    </xf>
    <xf numFmtId="166" fontId="21" fillId="0" borderId="0" xfId="1" applyNumberFormat="1" applyFont="1" applyFill="1" applyAlignment="1" applyProtection="1">
      <alignment horizontal="right"/>
      <protection locked="0"/>
    </xf>
    <xf numFmtId="166" fontId="15" fillId="0" borderId="0" xfId="1" applyNumberFormat="1" applyFont="1" applyFill="1" applyBorder="1" applyAlignment="1" applyProtection="1">
      <protection locked="0"/>
    </xf>
    <xf numFmtId="166" fontId="15" fillId="0" borderId="4" xfId="1" applyNumberFormat="1" applyFont="1" applyFill="1" applyBorder="1" applyAlignment="1" applyProtection="1">
      <alignment horizontal="right"/>
      <protection locked="0"/>
    </xf>
    <xf numFmtId="166" fontId="15" fillId="0" borderId="4" xfId="1" applyNumberFormat="1" applyFont="1" applyFill="1" applyBorder="1" applyAlignment="1" applyProtection="1">
      <alignment horizontal="center" vertical="center"/>
      <protection locked="0"/>
    </xf>
    <xf numFmtId="166" fontId="14" fillId="0" borderId="0" xfId="1" applyNumberFormat="1" applyFont="1" applyFill="1" applyAlignment="1" applyProtection="1">
      <protection locked="0"/>
    </xf>
    <xf numFmtId="166" fontId="17" fillId="0" borderId="0" xfId="1" applyNumberFormat="1" applyFont="1" applyFill="1" applyAlignment="1" applyProtection="1">
      <protection locked="0"/>
    </xf>
    <xf numFmtId="166" fontId="16" fillId="0" borderId="0" xfId="1" applyNumberFormat="1" applyFont="1" applyFill="1" applyAlignment="1" applyProtection="1">
      <alignment horizontal="right"/>
      <protection locked="0"/>
    </xf>
    <xf numFmtId="166" fontId="14" fillId="0" borderId="2" xfId="1" applyNumberFormat="1" applyFont="1" applyFill="1" applyBorder="1" applyAlignment="1" applyProtection="1">
      <alignment horizontal="right"/>
      <protection locked="0"/>
    </xf>
    <xf numFmtId="166" fontId="17" fillId="0" borderId="0" xfId="1" applyNumberFormat="1" applyFont="1" applyFill="1" applyAlignment="1" applyProtection="1">
      <alignment horizontal="right"/>
      <protection locked="0"/>
    </xf>
    <xf numFmtId="166" fontId="21" fillId="0" borderId="0" xfId="1" applyNumberFormat="1" applyFont="1" applyFill="1" applyBorder="1" applyAlignment="1" applyProtection="1">
      <alignment horizontal="right"/>
      <protection locked="0"/>
    </xf>
    <xf numFmtId="166" fontId="16" fillId="0" borderId="4" xfId="1" applyNumberFormat="1" applyFont="1" applyFill="1" applyBorder="1" applyAlignment="1" applyProtection="1">
      <alignment horizontal="right"/>
      <protection locked="0"/>
    </xf>
    <xf numFmtId="166" fontId="22" fillId="0" borderId="0" xfId="1" applyNumberFormat="1" applyFont="1" applyFill="1" applyAlignment="1" applyProtection="1">
      <alignment horizontal="right"/>
      <protection locked="0"/>
    </xf>
    <xf numFmtId="166" fontId="16" fillId="0" borderId="0" xfId="1" applyNumberFormat="1" applyFont="1" applyFill="1" applyAlignment="1" applyProtection="1">
      <alignment horizontal="center"/>
      <protection locked="0"/>
    </xf>
    <xf numFmtId="166" fontId="16" fillId="0" borderId="0" xfId="1" applyNumberFormat="1" applyFont="1" applyFill="1" applyAlignment="1" applyProtection="1">
      <protection locked="0"/>
    </xf>
    <xf numFmtId="166" fontId="11" fillId="0" borderId="2" xfId="1" applyNumberFormat="1" applyFont="1" applyFill="1" applyBorder="1" applyAlignment="1" applyProtection="1">
      <alignment horizontal="right"/>
      <protection locked="0"/>
    </xf>
    <xf numFmtId="166" fontId="25" fillId="0" borderId="0" xfId="1" applyNumberFormat="1" applyFont="1" applyFill="1" applyBorder="1" applyAlignment="1" applyProtection="1">
      <alignment horizontal="right"/>
      <protection locked="0"/>
    </xf>
    <xf numFmtId="166" fontId="16" fillId="0" borderId="0" xfId="1" applyNumberFormat="1" applyFont="1" applyFill="1" applyBorder="1" applyAlignment="1" applyProtection="1">
      <alignment horizontal="right"/>
      <protection locked="0"/>
    </xf>
    <xf numFmtId="166" fontId="16" fillId="0" borderId="0" xfId="1" applyNumberFormat="1" applyFont="1" applyFill="1" applyBorder="1" applyAlignment="1" applyProtection="1">
      <alignment horizontal="center"/>
      <protection locked="0"/>
    </xf>
    <xf numFmtId="166" fontId="11" fillId="0" borderId="1" xfId="1" applyNumberFormat="1" applyFont="1" applyFill="1" applyBorder="1" applyAlignment="1" applyProtection="1">
      <alignment horizontal="right"/>
    </xf>
    <xf numFmtId="166" fontId="11" fillId="0" borderId="0" xfId="1" applyNumberFormat="1" applyFont="1" applyFill="1" applyBorder="1" applyAlignment="1" applyProtection="1">
      <alignment horizontal="right"/>
      <protection locked="0"/>
    </xf>
    <xf numFmtId="166" fontId="17" fillId="0" borderId="0" xfId="1" applyNumberFormat="1" applyFont="1" applyFill="1" applyBorder="1" applyAlignment="1" applyProtection="1">
      <alignment horizontal="right"/>
      <protection locked="0"/>
    </xf>
    <xf numFmtId="166" fontId="11" fillId="0" borderId="4" xfId="1" applyNumberFormat="1" applyFont="1" applyFill="1" applyBorder="1" applyAlignment="1" applyProtection="1">
      <alignment horizontal="right"/>
    </xf>
    <xf numFmtId="166" fontId="16" fillId="0" borderId="3" xfId="1" applyNumberFormat="1" applyFont="1" applyFill="1" applyBorder="1" applyAlignment="1" applyProtection="1">
      <alignment horizontal="right"/>
      <protection locked="0"/>
    </xf>
    <xf numFmtId="166" fontId="22" fillId="0" borderId="0" xfId="1" applyNumberFormat="1" applyFont="1" applyFill="1" applyBorder="1" applyAlignment="1" applyProtection="1">
      <alignment horizontal="right"/>
      <protection locked="0"/>
    </xf>
    <xf numFmtId="166" fontId="11" fillId="0" borderId="0" xfId="1" applyNumberFormat="1" applyFont="1" applyFill="1" applyAlignment="1" applyProtection="1">
      <alignment horizontal="right"/>
      <protection locked="0"/>
    </xf>
    <xf numFmtId="166" fontId="11" fillId="0" borderId="0" xfId="1" applyNumberFormat="1" applyFont="1" applyFill="1" applyAlignment="1" applyProtection="1">
      <alignment horizontal="right"/>
    </xf>
    <xf numFmtId="166" fontId="25" fillId="0" borderId="2" xfId="1" applyNumberFormat="1" applyFont="1" applyFill="1" applyBorder="1" applyAlignment="1" applyProtection="1">
      <alignment horizontal="right"/>
      <protection locked="0"/>
    </xf>
    <xf numFmtId="166" fontId="11" fillId="0" borderId="3" xfId="1" applyNumberFormat="1" applyFont="1" applyFill="1" applyBorder="1" applyAlignment="1" applyProtection="1">
      <alignment horizontal="right"/>
    </xf>
    <xf numFmtId="166" fontId="14" fillId="0" borderId="4" xfId="1" applyNumberFormat="1" applyFont="1" applyFill="1" applyBorder="1" applyAlignment="1" applyProtection="1">
      <alignment horizontal="right"/>
    </xf>
    <xf numFmtId="166" fontId="14" fillId="0" borderId="1" xfId="1" applyNumberFormat="1" applyFont="1" applyFill="1" applyBorder="1" applyAlignment="1" applyProtection="1">
      <alignment horizontal="right"/>
    </xf>
    <xf numFmtId="166" fontId="14" fillId="0" borderId="0" xfId="1" applyNumberFormat="1" applyFont="1" applyFill="1" applyBorder="1" applyAlignment="1" applyProtection="1">
      <alignment horizontal="right"/>
    </xf>
    <xf numFmtId="166" fontId="14" fillId="0" borderId="2" xfId="1" applyNumberFormat="1" applyFont="1" applyFill="1" applyBorder="1" applyAlignment="1" applyProtection="1">
      <alignment horizontal="right"/>
    </xf>
    <xf numFmtId="166" fontId="14" fillId="0" borderId="5" xfId="1" applyNumberFormat="1" applyFont="1" applyFill="1" applyBorder="1" applyAlignment="1" applyProtection="1">
      <alignment horizontal="right"/>
    </xf>
    <xf numFmtId="166" fontId="14" fillId="0" borderId="3" xfId="1" applyNumberFormat="1" applyFont="1" applyFill="1" applyBorder="1" applyAlignment="1" applyProtection="1">
      <alignment horizontal="right"/>
    </xf>
    <xf numFmtId="166" fontId="17" fillId="0" borderId="1" xfId="1" applyNumberFormat="1" applyFont="1" applyFill="1" applyBorder="1" applyAlignment="1" applyProtection="1">
      <alignment horizontal="center"/>
    </xf>
    <xf numFmtId="166" fontId="21" fillId="0" borderId="0" xfId="1" applyNumberFormat="1" applyFont="1" applyFill="1" applyAlignment="1" applyProtection="1">
      <alignment horizontal="center"/>
    </xf>
    <xf numFmtId="166" fontId="15" fillId="0" borderId="0" xfId="1" applyNumberFormat="1" applyFont="1" applyFill="1" applyBorder="1" applyAlignment="1" applyProtection="1">
      <alignment horizontal="center"/>
    </xf>
    <xf numFmtId="166" fontId="14" fillId="0" borderId="4" xfId="1" quotePrefix="1" applyNumberFormat="1" applyFont="1" applyFill="1" applyBorder="1" applyAlignment="1" applyProtection="1">
      <alignment horizontal="center"/>
    </xf>
    <xf numFmtId="166" fontId="14" fillId="0" borderId="1" xfId="1" quotePrefix="1" applyNumberFormat="1" applyFont="1" applyFill="1" applyBorder="1" applyAlignment="1" applyProtection="1">
      <alignment horizontal="center"/>
    </xf>
    <xf numFmtId="166" fontId="15" fillId="0" borderId="0" xfId="1" quotePrefix="1" applyNumberFormat="1" applyFont="1" applyFill="1" applyAlignment="1" applyProtection="1">
      <alignment horizontal="center"/>
    </xf>
    <xf numFmtId="166" fontId="15" fillId="0" borderId="0" xfId="1" applyNumberFormat="1" applyFont="1" applyFill="1" applyBorder="1" applyAlignment="1" applyProtection="1">
      <alignment horizontal="right"/>
    </xf>
    <xf numFmtId="166" fontId="28" fillId="0" borderId="0" xfId="1" applyNumberFormat="1" applyFont="1" applyFill="1" applyAlignment="1" applyProtection="1"/>
    <xf numFmtId="166" fontId="15" fillId="0" borderId="2" xfId="1" applyNumberFormat="1" applyFont="1" applyFill="1" applyBorder="1" applyAlignment="1" applyProtection="1">
      <alignment horizontal="right"/>
    </xf>
    <xf numFmtId="166" fontId="14" fillId="0" borderId="1" xfId="1" applyNumberFormat="1" applyFont="1" applyFill="1" applyBorder="1" applyAlignment="1" applyProtection="1">
      <alignment horizontal="center"/>
    </xf>
    <xf numFmtId="166" fontId="28" fillId="0" borderId="0" xfId="1" applyNumberFormat="1" applyFont="1" applyFill="1" applyAlignment="1" applyProtection="1">
      <alignment horizontal="right"/>
    </xf>
    <xf numFmtId="166" fontId="14" fillId="0" borderId="0" xfId="1" quotePrefix="1" applyNumberFormat="1" applyFont="1" applyFill="1" applyAlignment="1" applyProtection="1">
      <alignment horizontal="center"/>
    </xf>
    <xf numFmtId="166" fontId="28" fillId="0" borderId="0" xfId="1" applyNumberFormat="1" applyFont="1" applyFill="1" applyProtection="1">
      <protection locked="0"/>
    </xf>
    <xf numFmtId="166" fontId="16" fillId="0" borderId="0" xfId="1" applyNumberFormat="1" applyFont="1" applyFill="1" applyProtection="1">
      <protection locked="0"/>
    </xf>
    <xf numFmtId="166" fontId="11" fillId="0" borderId="0" xfId="1" applyNumberFormat="1" applyFont="1" applyFill="1" applyProtection="1">
      <protection locked="0"/>
    </xf>
    <xf numFmtId="166" fontId="14" fillId="0" borderId="0" xfId="1" applyNumberFormat="1" applyFont="1" applyFill="1" applyProtection="1">
      <protection locked="0"/>
    </xf>
    <xf numFmtId="166" fontId="25" fillId="0" borderId="0" xfId="1" applyNumberFormat="1" applyFont="1" applyFill="1" applyProtection="1">
      <protection locked="0"/>
    </xf>
    <xf numFmtId="166" fontId="15" fillId="0" borderId="0" xfId="1" applyNumberFormat="1" applyFont="1" applyFill="1" applyProtection="1">
      <protection locked="0"/>
    </xf>
    <xf numFmtId="166" fontId="32" fillId="0" borderId="0" xfId="1" applyNumberFormat="1" applyFont="1" applyFill="1" applyAlignment="1" applyProtection="1">
      <alignment horizontal="right"/>
      <protection locked="0"/>
    </xf>
    <xf numFmtId="166" fontId="32" fillId="0" borderId="0" xfId="1" applyNumberFormat="1" applyFont="1" applyFill="1" applyBorder="1" applyAlignment="1" applyProtection="1">
      <alignment horizontal="right"/>
      <protection locked="0"/>
    </xf>
    <xf numFmtId="166" fontId="2" fillId="0" borderId="0" xfId="1" applyNumberFormat="1" applyFont="1" applyFill="1" applyProtection="1">
      <protection locked="0"/>
    </xf>
    <xf numFmtId="0" fontId="32" fillId="0" borderId="0" xfId="19" applyFont="1" applyProtection="1">
      <protection locked="0"/>
    </xf>
    <xf numFmtId="169" fontId="32" fillId="0" borderId="0" xfId="19" applyNumberFormat="1" applyFont="1" applyProtection="1">
      <protection locked="0"/>
    </xf>
    <xf numFmtId="169" fontId="44" fillId="0" borderId="0" xfId="19" applyNumberFormat="1" applyFont="1" applyAlignment="1" applyProtection="1">
      <alignment horizontal="center"/>
      <protection locked="0"/>
    </xf>
    <xf numFmtId="169" fontId="32" fillId="0" borderId="0" xfId="19" applyNumberFormat="1" applyFont="1" applyAlignment="1" applyProtection="1">
      <alignment horizontal="right"/>
      <protection locked="0"/>
    </xf>
    <xf numFmtId="0" fontId="45" fillId="0" borderId="0" xfId="19" applyFont="1" applyProtection="1">
      <protection locked="0"/>
    </xf>
    <xf numFmtId="169" fontId="33" fillId="0" borderId="0" xfId="19" applyNumberFormat="1" applyFont="1" applyProtection="1">
      <protection locked="0"/>
    </xf>
    <xf numFmtId="169" fontId="46" fillId="0" borderId="0" xfId="19" applyNumberFormat="1" applyFont="1" applyAlignment="1" applyProtection="1">
      <alignment horizontal="center"/>
      <protection locked="0"/>
    </xf>
    <xf numFmtId="169" fontId="33" fillId="0" borderId="0" xfId="19" applyNumberFormat="1" applyFont="1" applyAlignment="1" applyProtection="1">
      <alignment horizontal="right"/>
      <protection locked="0"/>
    </xf>
    <xf numFmtId="0" fontId="40" fillId="0" borderId="0" xfId="19" applyFont="1" applyProtection="1">
      <protection locked="0"/>
    </xf>
    <xf numFmtId="169" fontId="14" fillId="0" borderId="0" xfId="19" applyNumberFormat="1" applyFont="1" applyProtection="1">
      <protection locked="0"/>
    </xf>
    <xf numFmtId="169" fontId="19" fillId="0" borderId="0" xfId="19" applyNumberFormat="1" applyFont="1" applyAlignment="1" applyProtection="1">
      <alignment horizontal="center"/>
      <protection locked="0"/>
    </xf>
    <xf numFmtId="169" fontId="14" fillId="0" borderId="0" xfId="19" applyNumberFormat="1" applyFont="1" applyAlignment="1" applyProtection="1">
      <alignment horizontal="right"/>
      <protection locked="0"/>
    </xf>
    <xf numFmtId="0" fontId="15" fillId="0" borderId="0" xfId="19" applyFont="1" applyProtection="1">
      <protection locked="0"/>
    </xf>
    <xf numFmtId="0" fontId="14" fillId="0" borderId="0" xfId="19" applyFont="1" applyProtection="1">
      <protection locked="0"/>
    </xf>
    <xf numFmtId="0" fontId="19" fillId="0" borderId="0" xfId="19" applyFont="1" applyAlignment="1" applyProtection="1">
      <alignment horizontal="center"/>
      <protection locked="0"/>
    </xf>
    <xf numFmtId="0" fontId="15" fillId="0" borderId="0" xfId="19" applyFont="1" applyAlignment="1" applyProtection="1">
      <alignment horizontal="left"/>
      <protection locked="0"/>
    </xf>
    <xf numFmtId="0" fontId="15" fillId="0" borderId="0" xfId="32" applyFont="1" applyProtection="1">
      <protection locked="0"/>
    </xf>
    <xf numFmtId="49" fontId="15" fillId="0" borderId="0" xfId="32" applyNumberFormat="1" applyFont="1" applyAlignment="1" applyProtection="1">
      <alignment horizontal="center" wrapText="1"/>
      <protection locked="0"/>
    </xf>
    <xf numFmtId="0" fontId="18" fillId="0" borderId="0" xfId="2" applyFont="1" applyAlignment="1" applyProtection="1">
      <alignment horizontal="center"/>
      <protection locked="0"/>
    </xf>
    <xf numFmtId="0" fontId="15" fillId="0" borderId="0" xfId="7" quotePrefix="1" applyFont="1" applyAlignment="1" applyProtection="1">
      <alignment horizontal="center"/>
      <protection locked="0"/>
    </xf>
    <xf numFmtId="0" fontId="15" fillId="0" borderId="0" xfId="7" applyFont="1" applyAlignment="1" applyProtection="1">
      <alignment horizontal="center"/>
      <protection locked="0"/>
    </xf>
    <xf numFmtId="0" fontId="15" fillId="0" borderId="0" xfId="7" applyFont="1" applyProtection="1">
      <protection locked="0"/>
    </xf>
    <xf numFmtId="0" fontId="20" fillId="0" borderId="0" xfId="19" applyFont="1" applyProtection="1">
      <protection locked="0"/>
    </xf>
    <xf numFmtId="0" fontId="18" fillId="0" borderId="0" xfId="10" applyFo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0" fontId="19" fillId="0" borderId="0" xfId="19" applyFont="1" applyProtection="1">
      <protection locked="0"/>
    </xf>
    <xf numFmtId="169" fontId="15" fillId="0" borderId="0" xfId="19" applyNumberFormat="1" applyFont="1" applyProtection="1">
      <protection locked="0"/>
    </xf>
    <xf numFmtId="164" fontId="15" fillId="0" borderId="0" xfId="19" applyNumberFormat="1" applyFont="1" applyAlignment="1" applyProtection="1">
      <alignment horizontal="right"/>
      <protection locked="0"/>
    </xf>
    <xf numFmtId="0" fontId="15" fillId="0" borderId="0" xfId="19" quotePrefix="1" applyFont="1" applyAlignment="1" applyProtection="1">
      <alignment horizontal="center"/>
      <protection locked="0"/>
    </xf>
    <xf numFmtId="0" fontId="15" fillId="0" borderId="0" xfId="19" applyFont="1" applyAlignment="1" applyProtection="1">
      <alignment horizontal="center"/>
      <protection locked="0"/>
    </xf>
    <xf numFmtId="0" fontId="44" fillId="0" borderId="0" xfId="19" applyFont="1" applyAlignment="1" applyProtection="1">
      <alignment horizontal="center"/>
      <protection locked="0"/>
    </xf>
    <xf numFmtId="0" fontId="33" fillId="0" borderId="0" xfId="19" applyFont="1" applyProtection="1">
      <protection locked="0"/>
    </xf>
    <xf numFmtId="0" fontId="46" fillId="0" borderId="0" xfId="19" applyFont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0" fontId="21" fillId="0" borderId="0" xfId="20" applyFont="1" applyProtection="1">
      <protection locked="0"/>
    </xf>
    <xf numFmtId="169" fontId="15" fillId="0" borderId="0" xfId="19" applyNumberFormat="1" applyFont="1" applyAlignment="1" applyProtection="1">
      <alignment horizontal="right"/>
      <protection locked="0"/>
    </xf>
    <xf numFmtId="169" fontId="26" fillId="0" borderId="0" xfId="20" applyNumberFormat="1" applyFont="1" applyProtection="1">
      <protection locked="0"/>
    </xf>
    <xf numFmtId="169" fontId="42" fillId="0" borderId="0" xfId="20" applyNumberFormat="1" applyFont="1" applyAlignment="1" applyProtection="1">
      <alignment horizontal="center"/>
      <protection locked="0"/>
    </xf>
    <xf numFmtId="169" fontId="26" fillId="0" borderId="0" xfId="20" applyNumberFormat="1" applyFont="1" applyAlignment="1" applyProtection="1">
      <alignment horizontal="right"/>
      <protection locked="0"/>
    </xf>
    <xf numFmtId="169" fontId="32" fillId="0" borderId="0" xfId="20" applyNumberFormat="1" applyFont="1" applyAlignment="1" applyProtection="1">
      <alignment horizontal="right"/>
      <protection locked="0"/>
    </xf>
    <xf numFmtId="169" fontId="32" fillId="0" borderId="0" xfId="20" applyNumberFormat="1" applyFont="1" applyProtection="1">
      <protection locked="0"/>
    </xf>
    <xf numFmtId="0" fontId="43" fillId="0" borderId="0" xfId="20" applyFont="1" applyProtection="1">
      <protection locked="0"/>
    </xf>
    <xf numFmtId="169" fontId="27" fillId="0" borderId="0" xfId="20" applyNumberFormat="1" applyFont="1" applyProtection="1">
      <protection locked="0"/>
    </xf>
    <xf numFmtId="169" fontId="38" fillId="0" borderId="0" xfId="20" applyNumberFormat="1" applyFont="1" applyAlignment="1" applyProtection="1">
      <alignment horizontal="center"/>
      <protection locked="0"/>
    </xf>
    <xf numFmtId="169" fontId="27" fillId="0" borderId="0" xfId="20" applyNumberFormat="1" applyFont="1" applyAlignment="1" applyProtection="1">
      <alignment horizontal="right"/>
      <protection locked="0"/>
    </xf>
    <xf numFmtId="169" fontId="33" fillId="0" borderId="0" xfId="20" applyNumberFormat="1" applyFont="1" applyAlignment="1" applyProtection="1">
      <alignment horizontal="right"/>
      <protection locked="0"/>
    </xf>
    <xf numFmtId="169" fontId="33" fillId="0" borderId="0" xfId="20" applyNumberFormat="1" applyFont="1" applyProtection="1">
      <protection locked="0"/>
    </xf>
    <xf numFmtId="0" fontId="39" fillId="0" borderId="0" xfId="20" applyFont="1" applyProtection="1">
      <protection locked="0"/>
    </xf>
    <xf numFmtId="169" fontId="17" fillId="0" borderId="0" xfId="20" applyNumberFormat="1" applyFont="1" applyProtection="1">
      <protection locked="0"/>
    </xf>
    <xf numFmtId="169" fontId="18" fillId="0" borderId="0" xfId="20" applyNumberFormat="1" applyFont="1" applyAlignment="1" applyProtection="1">
      <alignment horizontal="center"/>
      <protection locked="0"/>
    </xf>
    <xf numFmtId="169" fontId="17" fillId="0" borderId="0" xfId="20" applyNumberFormat="1" applyFont="1" applyAlignment="1" applyProtection="1">
      <alignment horizontal="right"/>
      <protection locked="0"/>
    </xf>
    <xf numFmtId="169" fontId="14" fillId="0" borderId="0" xfId="20" applyNumberFormat="1" applyFont="1" applyAlignment="1" applyProtection="1">
      <alignment horizontal="right"/>
      <protection locked="0"/>
    </xf>
    <xf numFmtId="169" fontId="14" fillId="0" borderId="0" xfId="20" applyNumberFormat="1" applyFont="1" applyProtection="1">
      <protection locked="0"/>
    </xf>
    <xf numFmtId="0" fontId="28" fillId="0" borderId="0" xfId="20" applyFont="1" applyProtection="1">
      <protection locked="0"/>
    </xf>
    <xf numFmtId="15" fontId="17" fillId="0" borderId="0" xfId="20" applyNumberFormat="1" applyFont="1" applyProtection="1">
      <protection locked="0"/>
    </xf>
    <xf numFmtId="0" fontId="18" fillId="0" borderId="0" xfId="20" applyFont="1" applyAlignment="1" applyProtection="1">
      <alignment horizontal="center"/>
      <protection locked="0"/>
    </xf>
    <xf numFmtId="0" fontId="14" fillId="0" borderId="0" xfId="20" applyFont="1" applyAlignment="1" applyProtection="1">
      <alignment horizontal="center"/>
      <protection locked="0"/>
    </xf>
    <xf numFmtId="0" fontId="15" fillId="0" borderId="0" xfId="20" applyFont="1" applyAlignment="1" applyProtection="1">
      <alignment horizontal="center"/>
      <protection locked="0"/>
    </xf>
    <xf numFmtId="0" fontId="21" fillId="0" borderId="0" xfId="20" applyFont="1" applyAlignment="1" applyProtection="1">
      <alignment horizontal="center"/>
      <protection locked="0"/>
    </xf>
    <xf numFmtId="0" fontId="15" fillId="0" borderId="0" xfId="20" applyFont="1" applyAlignment="1" applyProtection="1">
      <alignment horizontal="right"/>
      <protection locked="0"/>
    </xf>
    <xf numFmtId="0" fontId="15" fillId="0" borderId="4" xfId="20" applyFont="1" applyBorder="1" applyAlignment="1" applyProtection="1">
      <alignment horizontal="center"/>
      <protection locked="0"/>
    </xf>
    <xf numFmtId="0" fontId="15" fillId="0" borderId="0" xfId="20" applyFont="1" applyProtection="1">
      <protection locked="0"/>
    </xf>
    <xf numFmtId="0" fontId="17" fillId="0" borderId="0" xfId="20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0" fontId="21" fillId="0" borderId="0" xfId="36" applyFont="1" applyAlignment="1" applyProtection="1">
      <alignment horizontal="center"/>
      <protection locked="0"/>
    </xf>
    <xf numFmtId="0" fontId="14" fillId="0" borderId="0" xfId="36" applyFont="1" applyAlignment="1" applyProtection="1">
      <alignment horizontal="center"/>
      <protection locked="0"/>
    </xf>
    <xf numFmtId="0" fontId="15" fillId="0" borderId="0" xfId="36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19" fillId="0" borderId="0" xfId="20" applyFont="1" applyAlignment="1" applyProtection="1">
      <alignment horizontal="center"/>
      <protection locked="0"/>
    </xf>
    <xf numFmtId="0" fontId="14" fillId="0" borderId="0" xfId="33" applyFont="1" applyProtection="1">
      <protection locked="0"/>
    </xf>
    <xf numFmtId="0" fontId="14" fillId="0" borderId="0" xfId="20" applyFont="1" applyProtection="1">
      <protection locked="0"/>
    </xf>
    <xf numFmtId="171" fontId="21" fillId="0" borderId="0" xfId="33" applyNumberFormat="1" applyFont="1" applyAlignment="1" applyProtection="1">
      <alignment horizontal="center"/>
      <protection locked="0"/>
    </xf>
    <xf numFmtId="0" fontId="14" fillId="0" borderId="0" xfId="16" applyFont="1" applyProtection="1">
      <protection locked="0"/>
    </xf>
    <xf numFmtId="0" fontId="17" fillId="0" borderId="0" xfId="33" applyFont="1" applyProtection="1">
      <protection locked="0"/>
    </xf>
    <xf numFmtId="0" fontId="18" fillId="0" borderId="0" xfId="33" applyFont="1" applyAlignment="1" applyProtection="1">
      <alignment horizontal="center"/>
      <protection locked="0"/>
    </xf>
    <xf numFmtId="0" fontId="21" fillId="0" borderId="0" xfId="33" applyFont="1" applyProtection="1">
      <protection locked="0"/>
    </xf>
    <xf numFmtId="0" fontId="20" fillId="0" borderId="0" xfId="16" applyFont="1" applyProtection="1">
      <protection locked="0"/>
    </xf>
    <xf numFmtId="0" fontId="15" fillId="0" borderId="0" xfId="16" applyFont="1" applyProtection="1">
      <protection locked="0"/>
    </xf>
    <xf numFmtId="0" fontId="15" fillId="0" borderId="0" xfId="0" applyFont="1" applyProtection="1">
      <protection locked="0"/>
    </xf>
    <xf numFmtId="0" fontId="30" fillId="0" borderId="0" xfId="20" applyFont="1" applyAlignment="1" applyProtection="1">
      <alignment horizontal="center"/>
      <protection locked="0"/>
    </xf>
    <xf numFmtId="0" fontId="31" fillId="0" borderId="0" xfId="20" applyFont="1" applyProtection="1">
      <protection locked="0"/>
    </xf>
    <xf numFmtId="0" fontId="14" fillId="0" borderId="0" xfId="0" applyFont="1" applyProtection="1">
      <protection locked="0"/>
    </xf>
    <xf numFmtId="0" fontId="21" fillId="0" borderId="0" xfId="20" applyFont="1" applyAlignment="1" applyProtection="1">
      <alignment horizontal="right"/>
      <protection locked="0"/>
    </xf>
    <xf numFmtId="0" fontId="32" fillId="0" borderId="0" xfId="32" applyFont="1" applyProtection="1">
      <protection locked="0"/>
    </xf>
    <xf numFmtId="0" fontId="9" fillId="0" borderId="0" xfId="33" applyFont="1" applyAlignment="1" applyProtection="1">
      <alignment horizontal="center"/>
      <protection locked="0"/>
    </xf>
    <xf numFmtId="164" fontId="10" fillId="0" borderId="0" xfId="33" applyNumberFormat="1" applyFont="1" applyProtection="1">
      <protection locked="0"/>
    </xf>
    <xf numFmtId="165" fontId="11" fillId="0" borderId="0" xfId="33" applyNumberFormat="1" applyFont="1" applyProtection="1">
      <protection locked="0"/>
    </xf>
    <xf numFmtId="164" fontId="11" fillId="0" borderId="0" xfId="33" applyNumberFormat="1" applyFont="1" applyProtection="1">
      <protection locked="0"/>
    </xf>
    <xf numFmtId="0" fontId="2" fillId="0" borderId="0" xfId="33" applyProtection="1">
      <protection locked="0"/>
    </xf>
    <xf numFmtId="169" fontId="27" fillId="0" borderId="0" xfId="33" applyNumberFormat="1" applyFont="1" applyProtection="1">
      <protection locked="0"/>
    </xf>
    <xf numFmtId="169" fontId="29" fillId="0" borderId="0" xfId="33" applyNumberFormat="1" applyFont="1" applyProtection="1">
      <protection locked="0"/>
    </xf>
    <xf numFmtId="169" fontId="48" fillId="0" borderId="0" xfId="33" applyNumberFormat="1" applyFont="1" applyAlignment="1" applyProtection="1">
      <alignment horizontal="center"/>
      <protection locked="0"/>
    </xf>
    <xf numFmtId="169" fontId="29" fillId="0" borderId="0" xfId="33" applyNumberFormat="1" applyFont="1" applyAlignment="1" applyProtection="1">
      <alignment horizontal="right"/>
      <protection locked="0"/>
    </xf>
    <xf numFmtId="169" fontId="49" fillId="0" borderId="0" xfId="33" applyNumberFormat="1" applyFont="1" applyAlignment="1" applyProtection="1">
      <alignment horizontal="right"/>
      <protection locked="0"/>
    </xf>
    <xf numFmtId="169" fontId="49" fillId="0" borderId="0" xfId="33" applyNumberFormat="1" applyFont="1" applyProtection="1">
      <protection locked="0"/>
    </xf>
    <xf numFmtId="169" fontId="17" fillId="0" borderId="0" xfId="33" applyNumberFormat="1" applyFont="1" applyProtection="1">
      <protection locked="0"/>
    </xf>
    <xf numFmtId="169" fontId="18" fillId="0" borderId="0" xfId="33" applyNumberFormat="1" applyFont="1" applyAlignment="1" applyProtection="1">
      <alignment horizontal="center"/>
      <protection locked="0"/>
    </xf>
    <xf numFmtId="169" fontId="17" fillId="0" borderId="0" xfId="33" applyNumberFormat="1" applyFont="1" applyAlignment="1" applyProtection="1">
      <alignment horizontal="right"/>
      <protection locked="0"/>
    </xf>
    <xf numFmtId="169" fontId="14" fillId="0" borderId="0" xfId="33" applyNumberFormat="1" applyFont="1" applyAlignment="1" applyProtection="1">
      <alignment horizontal="right"/>
      <protection locked="0"/>
    </xf>
    <xf numFmtId="169" fontId="14" fillId="0" borderId="0" xfId="33" applyNumberFormat="1" applyFont="1" applyProtection="1">
      <protection locked="0"/>
    </xf>
    <xf numFmtId="15" fontId="17" fillId="0" borderId="0" xfId="33" applyNumberFormat="1" applyFont="1" applyProtection="1">
      <protection locked="0"/>
    </xf>
    <xf numFmtId="0" fontId="50" fillId="0" borderId="0" xfId="0" applyFont="1" applyProtection="1">
      <protection locked="0"/>
    </xf>
    <xf numFmtId="0" fontId="30" fillId="0" borderId="0" xfId="33" applyFont="1" applyAlignment="1" applyProtection="1">
      <alignment horizontal="center"/>
      <protection locked="0"/>
    </xf>
    <xf numFmtId="0" fontId="31" fillId="0" borderId="0" xfId="33" applyFont="1" applyProtection="1">
      <protection locked="0"/>
    </xf>
    <xf numFmtId="0" fontId="15" fillId="0" borderId="0" xfId="33" applyFont="1" applyProtection="1">
      <protection locked="0"/>
    </xf>
    <xf numFmtId="0" fontId="51" fillId="0" borderId="0" xfId="33" applyFont="1" applyProtection="1">
      <protection locked="0"/>
    </xf>
    <xf numFmtId="0" fontId="48" fillId="0" borderId="0" xfId="33" applyFont="1" applyAlignment="1" applyProtection="1">
      <alignment horizontal="center"/>
      <protection locked="0"/>
    </xf>
    <xf numFmtId="0" fontId="51" fillId="0" borderId="0" xfId="33" applyFont="1" applyAlignment="1" applyProtection="1">
      <alignment horizontal="right"/>
      <protection locked="0"/>
    </xf>
    <xf numFmtId="0" fontId="52" fillId="0" borderId="0" xfId="33" applyFont="1" applyAlignment="1" applyProtection="1">
      <alignment horizontal="right"/>
      <protection locked="0"/>
    </xf>
    <xf numFmtId="169" fontId="29" fillId="0" borderId="0" xfId="20" applyNumberFormat="1" applyFont="1" applyProtection="1">
      <protection locked="0"/>
    </xf>
    <xf numFmtId="0" fontId="27" fillId="0" borderId="0" xfId="20" applyFont="1" applyProtection="1">
      <protection locked="0"/>
    </xf>
    <xf numFmtId="169" fontId="21" fillId="0" borderId="0" xfId="20" applyNumberFormat="1" applyFont="1" applyAlignment="1" applyProtection="1">
      <alignment horizontal="center"/>
      <protection locked="0"/>
    </xf>
    <xf numFmtId="169" fontId="21" fillId="0" borderId="0" xfId="0" applyNumberFormat="1" applyFont="1" applyAlignment="1" applyProtection="1">
      <alignment horizontal="center"/>
      <protection locked="0"/>
    </xf>
    <xf numFmtId="0" fontId="21" fillId="0" borderId="0" xfId="37" applyFont="1" applyAlignment="1" applyProtection="1">
      <alignment horizontal="center" vertical="center"/>
      <protection locked="0"/>
    </xf>
    <xf numFmtId="0" fontId="17" fillId="0" borderId="0" xfId="0" applyFont="1" applyProtection="1">
      <protection locked="0"/>
    </xf>
    <xf numFmtId="0" fontId="23" fillId="0" borderId="0" xfId="33" applyFont="1" applyAlignment="1" applyProtection="1">
      <alignment horizontal="center"/>
      <protection locked="0"/>
    </xf>
    <xf numFmtId="0" fontId="35" fillId="0" borderId="0" xfId="20" applyFont="1" applyProtection="1">
      <protection locked="0"/>
    </xf>
    <xf numFmtId="0" fontId="20" fillId="0" borderId="0" xfId="20" applyFont="1" applyAlignment="1" applyProtection="1">
      <alignment horizontal="center"/>
      <protection locked="0"/>
    </xf>
    <xf numFmtId="15" fontId="17" fillId="0" borderId="0" xfId="0" quotePrefix="1" applyNumberFormat="1" applyFont="1" applyProtection="1">
      <protection locked="0"/>
    </xf>
    <xf numFmtId="171" fontId="21" fillId="0" borderId="0" xfId="20" applyNumberFormat="1" applyFont="1" applyAlignment="1" applyProtection="1">
      <alignment horizontal="right"/>
      <protection locked="0"/>
    </xf>
    <xf numFmtId="171" fontId="18" fillId="0" borderId="0" xfId="33" applyNumberFormat="1" applyFont="1" applyAlignment="1" applyProtection="1">
      <alignment horizontal="center"/>
      <protection locked="0"/>
    </xf>
    <xf numFmtId="171" fontId="17" fillId="0" borderId="0" xfId="33" applyNumberFormat="1" applyFont="1" applyAlignment="1" applyProtection="1">
      <alignment horizontal="center"/>
      <protection locked="0"/>
    </xf>
    <xf numFmtId="169" fontId="27" fillId="0" borderId="0" xfId="4" applyNumberFormat="1" applyFont="1" applyProtection="1">
      <protection locked="0"/>
    </xf>
    <xf numFmtId="169" fontId="18" fillId="0" borderId="0" xfId="4" applyNumberFormat="1" applyFont="1" applyAlignment="1" applyProtection="1">
      <alignment horizontal="center"/>
      <protection locked="0"/>
    </xf>
    <xf numFmtId="164" fontId="14" fillId="0" borderId="0" xfId="4" applyNumberFormat="1" applyFont="1" applyAlignment="1" applyProtection="1">
      <alignment horizontal="right"/>
      <protection locked="0"/>
    </xf>
    <xf numFmtId="169" fontId="14" fillId="0" borderId="0" xfId="4" applyNumberFormat="1" applyFont="1" applyProtection="1">
      <protection locked="0"/>
    </xf>
    <xf numFmtId="169" fontId="17" fillId="0" borderId="0" xfId="4" applyNumberFormat="1" applyFont="1" applyProtection="1">
      <protection locked="0"/>
    </xf>
    <xf numFmtId="49" fontId="15" fillId="0" borderId="0" xfId="0" applyNumberFormat="1" applyFont="1" applyAlignment="1" applyProtection="1">
      <alignment horizontal="center" wrapText="1"/>
      <protection locked="0"/>
    </xf>
    <xf numFmtId="49" fontId="15" fillId="0" borderId="0" xfId="0" applyNumberFormat="1" applyFont="1" applyAlignment="1" applyProtection="1">
      <alignment wrapText="1"/>
      <protection locked="0"/>
    </xf>
    <xf numFmtId="0" fontId="15" fillId="0" borderId="0" xfId="33" applyFont="1" applyAlignment="1" applyProtection="1">
      <alignment horizontal="center"/>
      <protection locked="0"/>
    </xf>
    <xf numFmtId="49" fontId="15" fillId="0" borderId="0" xfId="33" quotePrefix="1" applyNumberFormat="1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169" fontId="23" fillId="0" borderId="0" xfId="4" applyNumberFormat="1" applyFont="1" applyProtection="1">
      <protection locked="0"/>
    </xf>
    <xf numFmtId="164" fontId="19" fillId="0" borderId="0" xfId="33" applyNumberFormat="1" applyFont="1" applyAlignment="1" applyProtection="1">
      <alignment horizontal="center"/>
      <protection locked="0"/>
    </xf>
    <xf numFmtId="164" fontId="18" fillId="0" borderId="0" xfId="33" applyNumberFormat="1" applyFont="1" applyAlignment="1" applyProtection="1">
      <alignment horizontal="center"/>
      <protection locked="0"/>
    </xf>
    <xf numFmtId="169" fontId="21" fillId="0" borderId="0" xfId="4" applyNumberFormat="1" applyFont="1" applyProtection="1">
      <protection locked="0"/>
    </xf>
    <xf numFmtId="170" fontId="21" fillId="0" borderId="0" xfId="4" applyNumberFormat="1" applyFont="1" applyProtection="1">
      <protection locked="0"/>
    </xf>
    <xf numFmtId="170" fontId="17" fillId="0" borderId="0" xfId="4" applyNumberFormat="1" applyFont="1" applyProtection="1">
      <protection locked="0"/>
    </xf>
    <xf numFmtId="169" fontId="18" fillId="0" borderId="0" xfId="6" applyNumberFormat="1" applyFont="1" applyAlignment="1" applyProtection="1">
      <alignment horizontal="center"/>
      <protection locked="0"/>
    </xf>
    <xf numFmtId="170" fontId="23" fillId="0" borderId="0" xfId="4" applyNumberFormat="1" applyFont="1" applyProtection="1">
      <protection locked="0"/>
    </xf>
    <xf numFmtId="169" fontId="23" fillId="0" borderId="0" xfId="4" applyNumberFormat="1" applyFont="1" applyAlignment="1" applyProtection="1">
      <alignment horizontal="center"/>
      <protection locked="0"/>
    </xf>
    <xf numFmtId="0" fontId="8" fillId="0" borderId="0" xfId="33" applyFont="1" applyProtection="1">
      <protection locked="0"/>
    </xf>
    <xf numFmtId="169" fontId="18" fillId="0" borderId="0" xfId="4" applyNumberFormat="1" applyFont="1" applyProtection="1">
      <protection locked="0"/>
    </xf>
    <xf numFmtId="0" fontId="14" fillId="0" borderId="0" xfId="4" applyFont="1" applyProtection="1">
      <protection locked="0"/>
    </xf>
    <xf numFmtId="0" fontId="20" fillId="0" borderId="0" xfId="4" applyFont="1" applyProtection="1">
      <protection locked="0"/>
    </xf>
    <xf numFmtId="0" fontId="21" fillId="0" borderId="0" xfId="4" applyFont="1" applyProtection="1">
      <protection locked="0"/>
    </xf>
    <xf numFmtId="0" fontId="17" fillId="0" borderId="0" xfId="4" applyFont="1" applyProtection="1">
      <protection locked="0"/>
    </xf>
    <xf numFmtId="0" fontId="15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wrapText="1"/>
      <protection locked="0"/>
    </xf>
    <xf numFmtId="0" fontId="14" fillId="0" borderId="0" xfId="0" applyFont="1" applyAlignment="1" applyProtection="1">
      <alignment wrapText="1"/>
      <protection locked="0"/>
    </xf>
    <xf numFmtId="164" fontId="15" fillId="0" borderId="0" xfId="4" applyNumberFormat="1" applyAlignment="1" applyProtection="1">
      <alignment horizontal="right"/>
      <protection locked="0"/>
    </xf>
    <xf numFmtId="169" fontId="15" fillId="0" borderId="0" xfId="4" applyNumberFormat="1" applyAlignment="1" applyProtection="1">
      <alignment horizontal="right"/>
      <protection locked="0"/>
    </xf>
    <xf numFmtId="169" fontId="15" fillId="0" borderId="0" xfId="4" applyNumberFormat="1" applyProtection="1">
      <protection locked="0"/>
    </xf>
    <xf numFmtId="0" fontId="32" fillId="0" borderId="0" xfId="7" applyFont="1" applyAlignment="1" applyProtection="1">
      <alignment vertical="center"/>
      <protection locked="0"/>
    </xf>
    <xf numFmtId="0" fontId="9" fillId="0" borderId="0" xfId="2" applyFont="1" applyAlignment="1" applyProtection="1">
      <alignment horizontal="center"/>
      <protection locked="0"/>
    </xf>
    <xf numFmtId="164" fontId="10" fillId="0" borderId="0" xfId="2" applyNumberFormat="1" applyFont="1" applyProtection="1">
      <protection locked="0"/>
    </xf>
    <xf numFmtId="165" fontId="11" fillId="0" borderId="0" xfId="2" applyNumberFormat="1" applyFont="1" applyProtection="1">
      <protection locked="0"/>
    </xf>
    <xf numFmtId="164" fontId="11" fillId="0" borderId="0" xfId="2" applyNumberFormat="1" applyFont="1" applyProtection="1">
      <protection locked="0"/>
    </xf>
    <xf numFmtId="0" fontId="6" fillId="0" borderId="0" xfId="2" applyFont="1" applyProtection="1">
      <protection locked="0"/>
    </xf>
    <xf numFmtId="0" fontId="13" fillId="0" borderId="0" xfId="2" applyFont="1" applyProtection="1">
      <protection locked="0"/>
    </xf>
    <xf numFmtId="0" fontId="14" fillId="0" borderId="0" xfId="2" applyFont="1" applyAlignment="1" applyProtection="1">
      <alignment horizontal="left"/>
      <protection locked="0"/>
    </xf>
    <xf numFmtId="0" fontId="15" fillId="0" borderId="0" xfId="2" applyFont="1" applyProtection="1">
      <protection locked="0"/>
    </xf>
    <xf numFmtId="165" fontId="16" fillId="0" borderId="0" xfId="2" applyNumberFormat="1" applyFont="1" applyProtection="1">
      <protection locked="0"/>
    </xf>
    <xf numFmtId="0" fontId="16" fillId="0" borderId="0" xfId="2" applyFont="1" applyProtection="1">
      <protection locked="0"/>
    </xf>
    <xf numFmtId="0" fontId="11" fillId="0" borderId="0" xfId="2" applyFont="1" applyAlignment="1" applyProtection="1">
      <alignment horizontal="center"/>
      <protection locked="0"/>
    </xf>
    <xf numFmtId="0" fontId="11" fillId="0" borderId="0" xfId="2" applyFont="1" applyProtection="1">
      <protection locked="0"/>
    </xf>
    <xf numFmtId="0" fontId="15" fillId="0" borderId="0" xfId="2" applyFont="1" applyAlignment="1" applyProtection="1">
      <alignment horizontal="left"/>
      <protection locked="0"/>
    </xf>
    <xf numFmtId="0" fontId="15" fillId="0" borderId="0" xfId="2" applyFont="1" applyAlignment="1" applyProtection="1">
      <alignment horizontal="center"/>
      <protection locked="0"/>
    </xf>
    <xf numFmtId="0" fontId="11" fillId="0" borderId="0" xfId="2" applyFont="1" applyAlignment="1" applyProtection="1">
      <alignment wrapText="1"/>
      <protection locked="0"/>
    </xf>
    <xf numFmtId="16" fontId="16" fillId="0" borderId="0" xfId="0" quotePrefix="1" applyNumberFormat="1" applyFont="1" applyAlignment="1" applyProtection="1">
      <alignment horizontal="center"/>
      <protection locked="0"/>
    </xf>
    <xf numFmtId="16" fontId="16" fillId="0" borderId="0" xfId="0" quotePrefix="1" applyNumberFormat="1" applyFont="1" applyProtection="1">
      <protection locked="0"/>
    </xf>
    <xf numFmtId="0" fontId="27" fillId="0" borderId="0" xfId="2" applyFont="1" applyProtection="1">
      <protection locked="0"/>
    </xf>
    <xf numFmtId="0" fontId="7" fillId="0" borderId="0" xfId="2" quotePrefix="1" applyAlignment="1" applyProtection="1">
      <alignment horizontal="center"/>
      <protection locked="0"/>
    </xf>
    <xf numFmtId="0" fontId="17" fillId="0" borderId="0" xfId="2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10" fillId="0" borderId="0" xfId="2" applyFont="1" applyProtection="1">
      <protection locked="0"/>
    </xf>
    <xf numFmtId="0" fontId="20" fillId="0" borderId="0" xfId="2" applyFont="1" applyProtection="1">
      <protection locked="0"/>
    </xf>
    <xf numFmtId="0" fontId="19" fillId="0" borderId="0" xfId="2" applyFont="1" applyAlignment="1" applyProtection="1">
      <alignment horizontal="center"/>
      <protection locked="0"/>
    </xf>
    <xf numFmtId="167" fontId="14" fillId="0" borderId="0" xfId="2" applyNumberFormat="1" applyFont="1" applyProtection="1">
      <protection locked="0"/>
    </xf>
    <xf numFmtId="165" fontId="14" fillId="0" borderId="0" xfId="2" applyNumberFormat="1" applyFo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0" fontId="28" fillId="0" borderId="0" xfId="2" applyFont="1" applyProtection="1">
      <protection locked="0"/>
    </xf>
    <xf numFmtId="0" fontId="14" fillId="0" borderId="0" xfId="2" applyFont="1" applyProtection="1">
      <protection locked="0"/>
    </xf>
    <xf numFmtId="0" fontId="22" fillId="0" borderId="0" xfId="2" applyFont="1" applyProtection="1">
      <protection locked="0"/>
    </xf>
    <xf numFmtId="0" fontId="24" fillId="0" borderId="0" xfId="2" applyFont="1" applyAlignment="1" applyProtection="1">
      <alignment horizontal="center"/>
      <protection locked="0"/>
    </xf>
    <xf numFmtId="0" fontId="21" fillId="0" borderId="0" xfId="2" applyFont="1" applyProtection="1">
      <protection locked="0"/>
    </xf>
    <xf numFmtId="0" fontId="14" fillId="0" borderId="0" xfId="2" applyFont="1" applyAlignment="1" applyProtection="1">
      <alignment wrapText="1"/>
      <protection locked="0"/>
    </xf>
    <xf numFmtId="0" fontId="10" fillId="0" borderId="0" xfId="2" applyFont="1" applyAlignment="1" applyProtection="1">
      <alignment horizontal="center"/>
      <protection locked="0"/>
    </xf>
    <xf numFmtId="0" fontId="7" fillId="0" borderId="0" xfId="2" applyAlignment="1" applyProtection="1">
      <alignment horizontal="center"/>
      <protection locked="0"/>
    </xf>
    <xf numFmtId="0" fontId="16" fillId="0" borderId="0" xfId="2" applyFont="1" applyAlignment="1" applyProtection="1">
      <alignment horizontal="center"/>
      <protection locked="0"/>
    </xf>
    <xf numFmtId="0" fontId="19" fillId="0" borderId="0" xfId="2" quotePrefix="1" applyFont="1" applyProtection="1">
      <protection locked="0"/>
    </xf>
    <xf numFmtId="0" fontId="23" fillId="0" borderId="0" xfId="2" applyFont="1" applyProtection="1">
      <protection locked="0"/>
    </xf>
    <xf numFmtId="167" fontId="10" fillId="0" borderId="0" xfId="2" applyNumberFormat="1" applyFont="1" applyProtection="1">
      <protection locked="0"/>
    </xf>
    <xf numFmtId="167" fontId="11" fillId="0" borderId="0" xfId="2" applyNumberFormat="1" applyFont="1" applyProtection="1">
      <protection locked="0"/>
    </xf>
    <xf numFmtId="0" fontId="21" fillId="0" borderId="0" xfId="0" applyFont="1" applyProtection="1">
      <protection locked="0"/>
    </xf>
    <xf numFmtId="0" fontId="20" fillId="0" borderId="0" xfId="0" applyFont="1" applyAlignment="1" applyProtection="1">
      <alignment horizontal="left"/>
      <protection locked="0"/>
    </xf>
    <xf numFmtId="169" fontId="9" fillId="0" borderId="0" xfId="2" applyNumberFormat="1" applyFont="1" applyAlignment="1" applyProtection="1">
      <alignment horizontal="center"/>
      <protection locked="0"/>
    </xf>
    <xf numFmtId="167" fontId="22" fillId="0" borderId="0" xfId="2" applyNumberFormat="1" applyFont="1" applyProtection="1">
      <protection locked="0"/>
    </xf>
    <xf numFmtId="167" fontId="16" fillId="0" borderId="0" xfId="2" applyNumberFormat="1" applyFont="1" applyProtection="1">
      <protection locked="0"/>
    </xf>
    <xf numFmtId="0" fontId="15" fillId="0" borderId="0" xfId="0" applyFont="1" applyAlignment="1" applyProtection="1">
      <alignment horizontal="left"/>
      <protection locked="0"/>
    </xf>
    <xf numFmtId="164" fontId="16" fillId="0" borderId="0" xfId="2" applyNumberFormat="1" applyFont="1" applyProtection="1">
      <protection locked="0"/>
    </xf>
    <xf numFmtId="164" fontId="22" fillId="0" borderId="0" xfId="2" applyNumberFormat="1" applyFont="1" applyProtection="1">
      <protection locked="0"/>
    </xf>
    <xf numFmtId="169" fontId="9" fillId="0" borderId="0" xfId="0" applyNumberFormat="1" applyFont="1" applyAlignment="1" applyProtection="1">
      <alignment horizontal="center"/>
      <protection locked="0"/>
    </xf>
    <xf numFmtId="43" fontId="16" fillId="0" borderId="0" xfId="2" applyNumberFormat="1" applyFont="1" applyProtection="1">
      <protection locked="0"/>
    </xf>
    <xf numFmtId="166" fontId="19" fillId="0" borderId="0" xfId="3" applyNumberFormat="1" applyFont="1" applyFill="1" applyBorder="1" applyAlignment="1" applyProtection="1">
      <alignment horizontal="center"/>
      <protection locked="0"/>
    </xf>
    <xf numFmtId="0" fontId="11" fillId="0" borderId="0" xfId="2" applyFont="1" applyAlignment="1" applyProtection="1">
      <alignment horizontal="center" wrapText="1"/>
      <protection locked="0"/>
    </xf>
    <xf numFmtId="0" fontId="11" fillId="0" borderId="0" xfId="2" applyFont="1" applyAlignment="1" applyProtection="1">
      <alignment horizontal="center"/>
      <protection locked="0"/>
    </xf>
    <xf numFmtId="0" fontId="14" fillId="0" borderId="0" xfId="2" applyFont="1" applyAlignment="1" applyProtection="1">
      <alignment horizontal="center"/>
      <protection locked="0"/>
    </xf>
    <xf numFmtId="16" fontId="28" fillId="0" borderId="0" xfId="0" quotePrefix="1" applyNumberFormat="1" applyFont="1" applyAlignment="1" applyProtection="1">
      <alignment horizontal="center" wrapText="1"/>
      <protection locked="0"/>
    </xf>
    <xf numFmtId="49" fontId="28" fillId="0" borderId="0" xfId="0" applyNumberFormat="1" applyFont="1" applyAlignment="1" applyProtection="1">
      <alignment horizontal="center" wrapText="1"/>
      <protection locked="0"/>
    </xf>
    <xf numFmtId="166" fontId="19" fillId="0" borderId="0" xfId="34" applyNumberFormat="1" applyFont="1" applyFill="1" applyBorder="1" applyAlignment="1" applyProtection="1">
      <alignment horizontal="center"/>
      <protection locked="0"/>
    </xf>
    <xf numFmtId="0" fontId="19" fillId="0" borderId="0" xfId="33" quotePrefix="1" applyFont="1" applyAlignment="1" applyProtection="1">
      <alignment horizontal="center"/>
      <protection locked="0"/>
    </xf>
    <xf numFmtId="0" fontId="14" fillId="0" borderId="0" xfId="33" applyFont="1" applyAlignment="1" applyProtection="1">
      <alignment horizontal="center"/>
      <protection locked="0"/>
    </xf>
    <xf numFmtId="49" fontId="15" fillId="0" borderId="0" xfId="0" applyNumberFormat="1" applyFont="1" applyAlignment="1" applyProtection="1">
      <alignment horizontal="center" wrapText="1"/>
      <protection locked="0"/>
    </xf>
    <xf numFmtId="0" fontId="17" fillId="0" borderId="0" xfId="20" applyFont="1" applyAlignment="1" applyProtection="1">
      <alignment horizontal="center"/>
      <protection locked="0"/>
    </xf>
    <xf numFmtId="0" fontId="21" fillId="0" borderId="4" xfId="20" applyFont="1" applyBorder="1" applyAlignment="1" applyProtection="1">
      <alignment horizontal="center"/>
      <protection locked="0"/>
    </xf>
    <xf numFmtId="169" fontId="21" fillId="0" borderId="4" xfId="0" applyNumberFormat="1" applyFont="1" applyBorder="1" applyAlignment="1" applyProtection="1">
      <alignment horizontal="center"/>
      <protection locked="0"/>
    </xf>
    <xf numFmtId="0" fontId="21" fillId="0" borderId="0" xfId="20" applyFont="1" applyAlignment="1" applyProtection="1">
      <alignment horizontal="center"/>
      <protection locked="0"/>
    </xf>
    <xf numFmtId="0" fontId="18" fillId="0" borderId="0" xfId="20" applyFont="1" applyAlignment="1" applyProtection="1">
      <alignment horizontal="center"/>
      <protection locked="0"/>
    </xf>
    <xf numFmtId="0" fontId="19" fillId="0" borderId="0" xfId="20" applyFont="1" applyAlignment="1" applyProtection="1">
      <alignment horizontal="center"/>
      <protection locked="0"/>
    </xf>
    <xf numFmtId="0" fontId="15" fillId="0" borderId="4" xfId="20" applyFont="1" applyBorder="1" applyAlignment="1" applyProtection="1">
      <alignment horizontal="center"/>
      <protection locked="0"/>
    </xf>
    <xf numFmtId="0" fontId="14" fillId="0" borderId="0" xfId="20" applyFont="1" applyAlignment="1" applyProtection="1">
      <alignment horizontal="center"/>
      <protection locked="0"/>
    </xf>
    <xf numFmtId="0" fontId="19" fillId="0" borderId="0" xfId="19" applyFont="1" applyAlignment="1" applyProtection="1">
      <alignment horizontal="center"/>
      <protection locked="0"/>
    </xf>
    <xf numFmtId="168" fontId="14" fillId="0" borderId="0" xfId="22" applyNumberFormat="1" applyFont="1" applyFill="1" applyBorder="1" applyAlignment="1" applyProtection="1">
      <alignment horizontal="center"/>
      <protection locked="0"/>
    </xf>
    <xf numFmtId="2" fontId="15" fillId="0" borderId="0" xfId="32" applyNumberFormat="1" applyFont="1" applyAlignment="1" applyProtection="1">
      <alignment horizontal="center"/>
      <protection locked="0"/>
    </xf>
    <xf numFmtId="2" fontId="15" fillId="0" borderId="0" xfId="32" quotePrefix="1" applyNumberFormat="1" applyFont="1" applyAlignment="1" applyProtection="1">
      <alignment horizontal="center"/>
      <protection locked="0"/>
    </xf>
    <xf numFmtId="0" fontId="14" fillId="0" borderId="0" xfId="19" applyFont="1" applyAlignment="1" applyProtection="1">
      <alignment horizontal="center"/>
      <protection locked="0"/>
    </xf>
    <xf numFmtId="43" fontId="6" fillId="0" borderId="0" xfId="1" applyFont="1" applyProtection="1">
      <protection locked="0"/>
    </xf>
    <xf numFmtId="43" fontId="7" fillId="0" borderId="0" xfId="1" applyFont="1" applyAlignment="1" applyProtection="1">
      <alignment horizontal="center"/>
      <protection locked="0"/>
    </xf>
    <xf numFmtId="43" fontId="2" fillId="0" borderId="0" xfId="1" applyFont="1" applyProtection="1">
      <protection locked="0"/>
    </xf>
    <xf numFmtId="43" fontId="8" fillId="0" borderId="0" xfId="1" applyFont="1" applyProtection="1">
      <protection locked="0"/>
    </xf>
    <xf numFmtId="43" fontId="28" fillId="0" borderId="0" xfId="1" applyFont="1" applyProtection="1">
      <protection locked="0"/>
    </xf>
    <xf numFmtId="43" fontId="35" fillId="0" borderId="0" xfId="1" applyFont="1" applyProtection="1">
      <protection locked="0"/>
    </xf>
    <xf numFmtId="43" fontId="43" fillId="0" borderId="0" xfId="1" applyFont="1" applyProtection="1">
      <protection locked="0"/>
    </xf>
    <xf numFmtId="43" fontId="39" fillId="0" borderId="0" xfId="1" applyFont="1" applyProtection="1">
      <protection locked="0"/>
    </xf>
    <xf numFmtId="43" fontId="45" fillId="0" borderId="0" xfId="1" applyFont="1" applyProtection="1">
      <protection locked="0"/>
    </xf>
    <xf numFmtId="43" fontId="40" fillId="0" borderId="0" xfId="1" applyFont="1" applyProtection="1">
      <protection locked="0"/>
    </xf>
    <xf numFmtId="43" fontId="15" fillId="0" borderId="0" xfId="1" applyFont="1" applyProtection="1">
      <protection locked="0"/>
    </xf>
  </cellXfs>
  <cellStyles count="38">
    <cellStyle name="Comma" xfId="1" builtinId="3"/>
    <cellStyle name="Comma 10 2" xfId="18" xr:uid="{AC37208E-2F30-4494-8340-54A41ADE4DDA}"/>
    <cellStyle name="Comma 100" xfId="5" xr:uid="{00000000-0005-0000-0000-000001000000}"/>
    <cellStyle name="Comma 100 2" xfId="35" xr:uid="{949F3ABC-5973-47B6-8827-D9235049A317}"/>
    <cellStyle name="Comma 2" xfId="17" xr:uid="{0D4A6CCB-B87F-4F77-9E84-C2D92EC8510E}"/>
    <cellStyle name="Comma 3" xfId="3" xr:uid="{00000000-0005-0000-0000-000002000000}"/>
    <cellStyle name="Comma 3 10 3" xfId="24" xr:uid="{72F9E827-37F6-4F9F-8F8D-2C2C590A3A3F}"/>
    <cellStyle name="Comma 3 2" xfId="21" xr:uid="{EC5FB8C9-11C2-4F9E-A1FD-CAA605A08494}"/>
    <cellStyle name="Comma 3 2 2" xfId="12" xr:uid="{00000000-0005-0000-0000-000003000000}"/>
    <cellStyle name="Comma 3 2 2 2" xfId="23" xr:uid="{E569DEC2-1EA6-4AB6-8ECF-4FCDE18FE135}"/>
    <cellStyle name="Comma 3 3" xfId="25" xr:uid="{68A785A8-14C2-4EA0-AF03-9B6F476E3D67}"/>
    <cellStyle name="Comma 3 4" xfId="34" xr:uid="{005637E2-9306-4498-80CC-2EFA1E27FDA3}"/>
    <cellStyle name="Comma 4" xfId="27" xr:uid="{538520F2-9A5B-466F-8C4A-CEEC01A6E048}"/>
    <cellStyle name="Comma 4 2" xfId="9" xr:uid="{00000000-0005-0000-0000-000004000000}"/>
    <cellStyle name="Comma 4 2 2" xfId="22" xr:uid="{39AF48BC-B0CF-40EE-A7BA-EE3677441FAA}"/>
    <cellStyle name="Normal" xfId="0" builtinId="0"/>
    <cellStyle name="Normal 13" xfId="31" xr:uid="{073BE857-B443-457E-9A4B-6AC30D74DBDA}"/>
    <cellStyle name="Normal 138" xfId="15" xr:uid="{00000000-0005-0000-0000-000006000000}"/>
    <cellStyle name="Normal 144" xfId="13" xr:uid="{00000000-0005-0000-0000-000007000000}"/>
    <cellStyle name="Normal 2" xfId="16" xr:uid="{B31AE3E2-D907-4A38-925C-87CD2E590535}"/>
    <cellStyle name="Normal 2 2" xfId="26" xr:uid="{B562E450-4A75-49EE-8DD3-E201940817D3}"/>
    <cellStyle name="Normal 2 2 2 2" xfId="6" xr:uid="{00000000-0005-0000-0000-000008000000}"/>
    <cellStyle name="Normal 2 2 3" xfId="11" xr:uid="{00000000-0005-0000-0000-000009000000}"/>
    <cellStyle name="Normal 2 4" xfId="4" xr:uid="{00000000-0005-0000-0000-00000A000000}"/>
    <cellStyle name="Normal 2 4 6" xfId="29" xr:uid="{FA11C616-DE41-459A-A305-842A030DD4BF}"/>
    <cellStyle name="Normal 23" xfId="28" xr:uid="{8CC292B0-BD8C-4E17-828B-49F6C981B3EF}"/>
    <cellStyle name="Normal 3" xfId="8" xr:uid="{00000000-0005-0000-0000-00000B000000}"/>
    <cellStyle name="Normal 3 4" xfId="14" xr:uid="{00000000-0005-0000-0000-00000C000000}"/>
    <cellStyle name="Normal 4 2" xfId="10" xr:uid="{00000000-0005-0000-0000-00000D000000}"/>
    <cellStyle name="Normal 5" xfId="2" xr:uid="{00000000-0005-0000-0000-00000E000000}"/>
    <cellStyle name="Normal 5 11 3" xfId="36" xr:uid="{7B379A32-0D51-4053-849D-844EFB4DD7BA}"/>
    <cellStyle name="Normal 5 13" xfId="37" xr:uid="{B052800B-6006-4E0C-9809-E25029C79E0F}"/>
    <cellStyle name="Normal 5 2" xfId="20" xr:uid="{9A29EE40-CC21-44D4-8C34-29D78EBC0BC2}"/>
    <cellStyle name="Normal 5 3" xfId="33" xr:uid="{769873BB-1054-4DBF-A084-80BD9A32D431}"/>
    <cellStyle name="Normal 6 2" xfId="7" xr:uid="{00000000-0005-0000-0000-00000F000000}"/>
    <cellStyle name="Normal 6 2 2" xfId="19" xr:uid="{55101C9A-913D-4717-B39A-2711563D3E68}"/>
    <cellStyle name="Normal 6 2 3" xfId="32" xr:uid="{7A79BD82-302A-48E8-A8FC-1DCF974DC653}"/>
    <cellStyle name="Percent 2" xfId="30" xr:uid="{064019F8-A1C0-4D24-9119-6118C0954C57}"/>
  </cellStyles>
  <dxfs count="0"/>
  <tableStyles count="0" defaultTableStyle="TableStyleMedium2" defaultPivotStyle="PivotStyleLight16"/>
  <colors>
    <mruColors>
      <color rgb="FF00FFFF"/>
      <color rgb="FFFFCCCC"/>
      <color rgb="FFCCCCFF"/>
      <color rgb="FFFF6699"/>
      <color rgb="FFFE023E"/>
      <color rgb="FFFF0066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8FAEC-9F0A-4065-A0D7-7A8E8477A614}">
  <sheetPr codeName="Sheet1">
    <pageSetUpPr fitToPage="1"/>
  </sheetPr>
  <dimension ref="A1:U124"/>
  <sheetViews>
    <sheetView view="pageBreakPreview" topLeftCell="A105" zoomScale="60" zoomScaleNormal="80" workbookViewId="0">
      <selection activeCell="M1" sqref="M1:U1048576"/>
    </sheetView>
  </sheetViews>
  <sheetFormatPr defaultColWidth="9" defaultRowHeight="14.4"/>
  <cols>
    <col min="1" max="1" width="55.5546875" style="298" customWidth="1"/>
    <col min="2" max="2" width="5.5546875" style="269" customWidth="1"/>
    <col min="3" max="3" width="1.44140625" style="316" customWidth="1"/>
    <col min="4" max="4" width="12.5546875" style="277" customWidth="1"/>
    <col min="5" max="5" width="1.44140625" style="315" customWidth="1"/>
    <col min="6" max="6" width="15.44140625" style="277" bestFit="1" customWidth="1"/>
    <col min="7" max="7" width="1.44140625" style="315" customWidth="1"/>
    <col min="8" max="8" width="13.44140625" style="277" customWidth="1"/>
    <col min="9" max="9" width="1.44140625" style="316" customWidth="1"/>
    <col min="10" max="10" width="15.44140625" style="277" bestFit="1" customWidth="1"/>
    <col min="11" max="11" width="9" style="273"/>
    <col min="12" max="12" width="18.5546875" style="273" bestFit="1" customWidth="1"/>
    <col min="13" max="13" width="7" style="342" bestFit="1" customWidth="1"/>
    <col min="14" max="14" width="12.44140625" style="342" bestFit="1" customWidth="1"/>
    <col min="15" max="15" width="22.33203125" style="342" bestFit="1" customWidth="1"/>
    <col min="16" max="16" width="9" style="342"/>
    <col min="17" max="17" width="15.6640625" style="342" bestFit="1" customWidth="1"/>
    <col min="18" max="18" width="9" style="342"/>
    <col min="19" max="19" width="22.33203125" style="342" bestFit="1" customWidth="1"/>
    <col min="20" max="20" width="9" style="342"/>
    <col min="21" max="21" width="15.6640625" style="342" bestFit="1" customWidth="1"/>
    <col min="22" max="22" width="9" style="273" customWidth="1"/>
    <col min="23" max="16384" width="9" style="273"/>
  </cols>
  <sheetData>
    <row r="1" spans="1:10" ht="19.5" customHeight="1">
      <c r="A1" s="268" t="s">
        <v>148</v>
      </c>
      <c r="C1" s="270"/>
      <c r="D1" s="271"/>
      <c r="E1" s="272"/>
      <c r="F1" s="271"/>
      <c r="G1" s="272"/>
      <c r="H1" s="271"/>
      <c r="I1" s="270"/>
      <c r="J1" s="271"/>
    </row>
    <row r="2" spans="1:10" ht="20.25" customHeight="1">
      <c r="A2" s="274" t="s">
        <v>0</v>
      </c>
      <c r="C2" s="270"/>
      <c r="D2" s="271"/>
      <c r="E2" s="272"/>
      <c r="F2" s="271"/>
      <c r="G2" s="272"/>
      <c r="H2" s="271"/>
      <c r="I2" s="270"/>
      <c r="J2" s="271"/>
    </row>
    <row r="3" spans="1:10" ht="19.5" customHeight="1">
      <c r="A3" s="275"/>
      <c r="B3" s="276"/>
      <c r="C3" s="276"/>
      <c r="E3" s="278"/>
      <c r="G3" s="278"/>
      <c r="I3" s="276"/>
    </row>
    <row r="4" spans="1:10" ht="19.5" customHeight="1">
      <c r="A4" s="276"/>
      <c r="B4" s="275"/>
      <c r="C4" s="276"/>
      <c r="D4" s="321" t="s">
        <v>149</v>
      </c>
      <c r="E4" s="321"/>
      <c r="F4" s="321"/>
      <c r="G4" s="280"/>
      <c r="H4" s="322" t="s">
        <v>63</v>
      </c>
      <c r="I4" s="322"/>
      <c r="J4" s="322"/>
    </row>
    <row r="5" spans="1:10" ht="19.5" customHeight="1">
      <c r="A5" s="276"/>
      <c r="B5" s="281"/>
      <c r="C5" s="282"/>
      <c r="D5" s="320" t="s">
        <v>64</v>
      </c>
      <c r="E5" s="320"/>
      <c r="F5" s="320"/>
      <c r="G5" s="283"/>
      <c r="H5" s="320" t="s">
        <v>64</v>
      </c>
      <c r="I5" s="320"/>
      <c r="J5" s="320"/>
    </row>
    <row r="6" spans="1:10" ht="19.5" customHeight="1">
      <c r="A6" s="276"/>
      <c r="B6" s="281"/>
      <c r="C6" s="282"/>
      <c r="D6" s="284" t="s">
        <v>270</v>
      </c>
      <c r="E6" s="285"/>
      <c r="F6" s="284" t="s">
        <v>1</v>
      </c>
      <c r="G6" s="242"/>
      <c r="H6" s="284" t="s">
        <v>270</v>
      </c>
      <c r="I6" s="285"/>
      <c r="J6" s="284" t="s">
        <v>1</v>
      </c>
    </row>
    <row r="7" spans="1:10" ht="19.5" customHeight="1">
      <c r="A7" s="286" t="s">
        <v>2</v>
      </c>
      <c r="B7" s="133" t="s">
        <v>3</v>
      </c>
      <c r="C7" s="287"/>
      <c r="D7" s="178">
        <v>2026</v>
      </c>
      <c r="E7" s="178"/>
      <c r="F7" s="178">
        <v>2025</v>
      </c>
      <c r="G7" s="178"/>
      <c r="H7" s="178">
        <v>2026</v>
      </c>
      <c r="I7" s="178"/>
      <c r="J7" s="178">
        <v>2025</v>
      </c>
    </row>
    <row r="8" spans="1:10" ht="19.5" customHeight="1">
      <c r="A8" s="288"/>
      <c r="B8" s="133"/>
      <c r="C8" s="287"/>
      <c r="D8" s="289" t="s">
        <v>4</v>
      </c>
      <c r="E8" s="178"/>
      <c r="F8" s="178"/>
      <c r="G8" s="178"/>
      <c r="H8" s="289" t="s">
        <v>4</v>
      </c>
      <c r="I8" s="178"/>
      <c r="J8" s="178"/>
    </row>
    <row r="9" spans="1:10" ht="19.5" customHeight="1">
      <c r="A9" s="290"/>
      <c r="C9" s="290"/>
      <c r="D9" s="319" t="s">
        <v>5</v>
      </c>
      <c r="E9" s="319"/>
      <c r="F9" s="319"/>
      <c r="G9" s="319"/>
      <c r="H9" s="319"/>
      <c r="I9" s="319"/>
      <c r="J9" s="319"/>
    </row>
    <row r="10" spans="1:10" ht="19.5" customHeight="1">
      <c r="A10" s="291" t="s">
        <v>6</v>
      </c>
      <c r="B10" s="292"/>
      <c r="C10" s="293"/>
      <c r="D10" s="294"/>
      <c r="E10" s="293"/>
      <c r="F10" s="294"/>
      <c r="G10" s="293"/>
      <c r="H10" s="294"/>
      <c r="I10" s="293"/>
      <c r="J10" s="294"/>
    </row>
    <row r="11" spans="1:10" ht="19.5" customHeight="1">
      <c r="A11" s="276" t="s">
        <v>7</v>
      </c>
      <c r="B11" s="295"/>
      <c r="C11" s="3"/>
      <c r="D11" s="58">
        <v>1519751</v>
      </c>
      <c r="E11" s="26"/>
      <c r="F11" s="58">
        <v>1633640</v>
      </c>
      <c r="G11" s="26"/>
      <c r="H11" s="5">
        <v>513744</v>
      </c>
      <c r="I11" s="26"/>
      <c r="J11" s="56">
        <v>369134</v>
      </c>
    </row>
    <row r="12" spans="1:10" ht="19.5" customHeight="1">
      <c r="A12" s="276" t="s">
        <v>150</v>
      </c>
      <c r="B12" s="295"/>
      <c r="C12" s="3"/>
      <c r="D12" s="58"/>
      <c r="E12" s="26"/>
      <c r="F12" s="58"/>
      <c r="G12" s="27"/>
      <c r="H12" s="56"/>
      <c r="I12" s="56"/>
      <c r="J12" s="56"/>
    </row>
    <row r="13" spans="1:10" ht="19.5" customHeight="1">
      <c r="A13" s="276" t="s">
        <v>151</v>
      </c>
      <c r="B13" s="295">
        <v>2</v>
      </c>
      <c r="C13" s="3"/>
      <c r="D13" s="58">
        <v>3797133</v>
      </c>
      <c r="E13" s="26"/>
      <c r="F13" s="58">
        <v>3624690</v>
      </c>
      <c r="G13" s="27"/>
      <c r="H13" s="56">
        <v>2218196</v>
      </c>
      <c r="I13" s="56"/>
      <c r="J13" s="56">
        <v>2034487</v>
      </c>
    </row>
    <row r="14" spans="1:10" ht="19.5" customHeight="1">
      <c r="A14" s="276" t="s">
        <v>152</v>
      </c>
      <c r="B14" s="295" t="s">
        <v>286</v>
      </c>
      <c r="C14" s="4"/>
      <c r="D14" s="56">
        <v>517404</v>
      </c>
      <c r="E14" s="27"/>
      <c r="F14" s="56">
        <v>314396</v>
      </c>
      <c r="G14" s="26"/>
      <c r="H14" s="56">
        <v>232882</v>
      </c>
      <c r="I14" s="56"/>
      <c r="J14" s="56">
        <v>328853</v>
      </c>
    </row>
    <row r="15" spans="1:10" ht="19.5" customHeight="1">
      <c r="A15" s="276" t="s">
        <v>235</v>
      </c>
      <c r="B15" s="295"/>
      <c r="C15" s="3"/>
      <c r="D15" s="56">
        <v>14113</v>
      </c>
      <c r="E15" s="5"/>
      <c r="F15" s="56">
        <v>12689</v>
      </c>
      <c r="G15" s="26"/>
      <c r="H15" s="5">
        <v>14113</v>
      </c>
      <c r="I15" s="58"/>
      <c r="J15" s="56">
        <v>12689</v>
      </c>
    </row>
    <row r="16" spans="1:10" ht="19.5" customHeight="1">
      <c r="A16" s="276" t="s">
        <v>153</v>
      </c>
      <c r="B16" s="295"/>
      <c r="C16" s="4"/>
      <c r="D16" s="56"/>
      <c r="E16" s="27"/>
      <c r="F16" s="56"/>
      <c r="G16" s="26"/>
      <c r="H16" s="56"/>
      <c r="I16" s="56"/>
      <c r="J16" s="56"/>
    </row>
    <row r="17" spans="1:10" ht="19.5" customHeight="1">
      <c r="A17" s="276" t="s">
        <v>154</v>
      </c>
      <c r="B17" s="295" t="s">
        <v>280</v>
      </c>
      <c r="C17" s="296"/>
      <c r="D17" s="56">
        <v>53000</v>
      </c>
      <c r="E17" s="56"/>
      <c r="F17" s="56">
        <v>56000</v>
      </c>
      <c r="G17" s="56"/>
      <c r="H17" s="56">
        <v>2560183</v>
      </c>
      <c r="I17" s="106"/>
      <c r="J17" s="56">
        <v>2375683</v>
      </c>
    </row>
    <row r="18" spans="1:10" ht="19.5" customHeight="1">
      <c r="A18" s="276" t="s">
        <v>8</v>
      </c>
      <c r="B18" s="295"/>
      <c r="C18" s="3"/>
      <c r="D18" s="56"/>
      <c r="E18" s="5"/>
      <c r="F18" s="56"/>
      <c r="G18" s="26"/>
      <c r="H18" s="5"/>
      <c r="I18" s="58"/>
      <c r="J18" s="5"/>
    </row>
    <row r="19" spans="1:10" ht="19.5" customHeight="1">
      <c r="A19" s="276" t="s">
        <v>10</v>
      </c>
      <c r="B19" s="295">
        <v>8</v>
      </c>
      <c r="C19" s="3"/>
      <c r="D19" s="56">
        <v>13200</v>
      </c>
      <c r="E19" s="5"/>
      <c r="F19" s="58">
        <v>11757</v>
      </c>
      <c r="G19" s="26"/>
      <c r="H19" s="5">
        <v>0</v>
      </c>
      <c r="I19" s="58"/>
      <c r="J19" s="56">
        <v>0</v>
      </c>
    </row>
    <row r="20" spans="1:10" ht="19.5" customHeight="1">
      <c r="A20" s="276" t="s">
        <v>11</v>
      </c>
      <c r="B20" s="295"/>
      <c r="C20" s="3"/>
      <c r="D20" s="56">
        <v>45355</v>
      </c>
      <c r="E20" s="5"/>
      <c r="F20" s="107">
        <v>37047</v>
      </c>
      <c r="G20" s="26"/>
      <c r="H20" s="5">
        <v>18069</v>
      </c>
      <c r="I20" s="58"/>
      <c r="J20" s="56">
        <v>14064</v>
      </c>
    </row>
    <row r="21" spans="1:10" ht="19.5" customHeight="1">
      <c r="A21" s="276" t="s">
        <v>239</v>
      </c>
      <c r="B21" s="295">
        <v>8</v>
      </c>
      <c r="C21" s="3"/>
      <c r="D21" s="58">
        <v>15662</v>
      </c>
      <c r="E21" s="26"/>
      <c r="F21" s="58">
        <v>15445</v>
      </c>
      <c r="G21" s="26"/>
      <c r="H21" s="5">
        <v>0</v>
      </c>
      <c r="I21" s="26"/>
      <c r="J21" s="5">
        <v>0</v>
      </c>
    </row>
    <row r="22" spans="1:10" ht="19.5" customHeight="1">
      <c r="A22" s="276" t="s">
        <v>12</v>
      </c>
      <c r="B22" s="295"/>
      <c r="C22" s="3"/>
      <c r="D22" s="56">
        <v>174599</v>
      </c>
      <c r="E22" s="26"/>
      <c r="F22" s="58">
        <v>138428</v>
      </c>
      <c r="G22" s="27"/>
      <c r="H22" s="5">
        <v>74045</v>
      </c>
      <c r="I22" s="56"/>
      <c r="J22" s="5">
        <v>14203</v>
      </c>
    </row>
    <row r="23" spans="1:10" ht="19.5" customHeight="1">
      <c r="A23" s="297" t="s">
        <v>13</v>
      </c>
      <c r="B23" s="133"/>
      <c r="C23" s="6"/>
      <c r="D23" s="78">
        <f>SUM(D11:D22)</f>
        <v>6150217</v>
      </c>
      <c r="E23" s="28"/>
      <c r="F23" s="78">
        <f>SUM(F11:F22)</f>
        <v>5844092</v>
      </c>
      <c r="G23" s="28"/>
      <c r="H23" s="78">
        <f>SUM(H11:H22)</f>
        <v>5631232</v>
      </c>
      <c r="I23" s="28"/>
      <c r="J23" s="78">
        <f>SUM(J11:J22)</f>
        <v>5149113</v>
      </c>
    </row>
    <row r="24" spans="1:10" ht="17.100000000000001" customHeight="1">
      <c r="C24" s="7"/>
      <c r="D24" s="66"/>
      <c r="E24" s="66"/>
      <c r="F24" s="66"/>
      <c r="G24" s="66"/>
      <c r="H24" s="66"/>
      <c r="I24" s="71"/>
      <c r="J24" s="66"/>
    </row>
    <row r="25" spans="1:10" ht="19.5" customHeight="1">
      <c r="A25" s="291" t="s">
        <v>14</v>
      </c>
      <c r="B25" s="299"/>
      <c r="C25" s="8"/>
      <c r="D25" s="66"/>
      <c r="E25" s="66"/>
      <c r="F25" s="66"/>
      <c r="G25" s="66"/>
      <c r="H25" s="66"/>
      <c r="I25" s="66"/>
      <c r="J25" s="66"/>
    </row>
    <row r="26" spans="1:10" ht="19.5" customHeight="1">
      <c r="A26" s="263" t="s">
        <v>15</v>
      </c>
      <c r="B26" s="133">
        <v>9</v>
      </c>
      <c r="C26" s="9"/>
      <c r="D26" s="66">
        <v>27819</v>
      </c>
      <c r="E26" s="66"/>
      <c r="F26" s="66">
        <v>27803</v>
      </c>
      <c r="G26" s="66"/>
      <c r="H26" s="66">
        <v>4593</v>
      </c>
      <c r="I26" s="56"/>
      <c r="J26" s="66">
        <v>4593</v>
      </c>
    </row>
    <row r="27" spans="1:10" ht="19.5" customHeight="1">
      <c r="A27" s="300" t="s">
        <v>16</v>
      </c>
      <c r="B27" s="133">
        <v>8</v>
      </c>
      <c r="C27" s="9"/>
      <c r="D27" s="66">
        <v>353097</v>
      </c>
      <c r="E27" s="56"/>
      <c r="F27" s="66">
        <v>355620</v>
      </c>
      <c r="G27" s="66"/>
      <c r="H27" s="66">
        <v>258750</v>
      </c>
      <c r="I27" s="66"/>
      <c r="J27" s="66">
        <v>265620</v>
      </c>
    </row>
    <row r="28" spans="1:10" ht="19.5" customHeight="1">
      <c r="A28" s="300" t="s">
        <v>244</v>
      </c>
      <c r="B28" s="133"/>
      <c r="C28" s="10"/>
      <c r="D28" s="72">
        <v>55601</v>
      </c>
      <c r="E28" s="66"/>
      <c r="F28" s="66">
        <v>53915</v>
      </c>
      <c r="G28" s="66"/>
      <c r="H28" s="56">
        <v>55601</v>
      </c>
      <c r="I28" s="56"/>
      <c r="J28" s="66">
        <v>53915</v>
      </c>
    </row>
    <row r="29" spans="1:10" ht="19.5" customHeight="1">
      <c r="A29" s="300" t="s">
        <v>17</v>
      </c>
      <c r="B29" s="133">
        <v>3</v>
      </c>
      <c r="C29" s="9"/>
      <c r="D29" s="66">
        <v>7504969</v>
      </c>
      <c r="E29" s="56"/>
      <c r="F29" s="66">
        <v>7286208</v>
      </c>
      <c r="G29" s="66"/>
      <c r="H29" s="66">
        <v>3354874</v>
      </c>
      <c r="I29" s="66"/>
      <c r="J29" s="66">
        <v>3354874</v>
      </c>
    </row>
    <row r="30" spans="1:10" ht="19.5" customHeight="1">
      <c r="A30" s="300" t="s">
        <v>18</v>
      </c>
      <c r="B30" s="133">
        <v>3</v>
      </c>
      <c r="C30" s="9"/>
      <c r="D30" s="66">
        <v>965405</v>
      </c>
      <c r="E30" s="66"/>
      <c r="F30" s="66">
        <v>953875</v>
      </c>
      <c r="G30" s="66"/>
      <c r="H30" s="56">
        <v>0</v>
      </c>
      <c r="I30" s="66"/>
      <c r="J30" s="56">
        <v>0</v>
      </c>
    </row>
    <row r="31" spans="1:10" ht="19.5" customHeight="1">
      <c r="A31" s="300" t="s">
        <v>19</v>
      </c>
      <c r="B31" s="133">
        <v>4</v>
      </c>
      <c r="C31" s="9"/>
      <c r="D31" s="56">
        <v>0</v>
      </c>
      <c r="E31" s="66"/>
      <c r="F31" s="56">
        <v>0</v>
      </c>
      <c r="G31" s="66"/>
      <c r="H31" s="66">
        <v>10489801</v>
      </c>
      <c r="I31" s="66"/>
      <c r="J31" s="66">
        <v>10464601</v>
      </c>
    </row>
    <row r="32" spans="1:10" ht="19.5" customHeight="1">
      <c r="A32" s="300" t="s">
        <v>166</v>
      </c>
      <c r="B32" s="133"/>
      <c r="C32" s="10"/>
      <c r="D32" s="72"/>
      <c r="E32" s="66"/>
      <c r="F32" s="56"/>
      <c r="G32" s="66"/>
      <c r="H32" s="66"/>
      <c r="I32" s="56"/>
      <c r="J32" s="66"/>
    </row>
    <row r="33" spans="1:10" ht="19.5" customHeight="1">
      <c r="A33" s="300" t="s">
        <v>9</v>
      </c>
      <c r="B33" s="133" t="s">
        <v>280</v>
      </c>
      <c r="C33" s="10"/>
      <c r="D33" s="11">
        <v>12139</v>
      </c>
      <c r="E33" s="66"/>
      <c r="F33" s="56">
        <v>22032</v>
      </c>
      <c r="G33" s="66"/>
      <c r="H33" s="66">
        <v>692040</v>
      </c>
      <c r="I33" s="56"/>
      <c r="J33" s="66">
        <v>899040</v>
      </c>
    </row>
    <row r="34" spans="1:10" ht="19.5" customHeight="1">
      <c r="A34" s="300" t="s">
        <v>10</v>
      </c>
      <c r="B34" s="133">
        <v>8</v>
      </c>
      <c r="C34" s="10"/>
      <c r="D34" s="72">
        <v>26747</v>
      </c>
      <c r="E34" s="66"/>
      <c r="F34" s="72">
        <v>21569</v>
      </c>
      <c r="G34" s="66"/>
      <c r="H34" s="56">
        <v>0</v>
      </c>
      <c r="I34" s="56"/>
      <c r="J34" s="56">
        <v>0</v>
      </c>
    </row>
    <row r="35" spans="1:10" ht="19.5" customHeight="1">
      <c r="A35" s="300" t="s">
        <v>20</v>
      </c>
      <c r="B35" s="133"/>
      <c r="C35" s="10"/>
      <c r="D35" s="72">
        <v>231751</v>
      </c>
      <c r="E35" s="66"/>
      <c r="F35" s="72">
        <v>240207</v>
      </c>
      <c r="G35" s="66"/>
      <c r="H35" s="11">
        <v>231751</v>
      </c>
      <c r="I35" s="66"/>
      <c r="J35" s="66">
        <v>240207</v>
      </c>
    </row>
    <row r="36" spans="1:10" ht="19.5" customHeight="1">
      <c r="A36" s="300" t="s">
        <v>21</v>
      </c>
      <c r="B36" s="133"/>
      <c r="C36" s="10"/>
      <c r="D36" s="72">
        <v>1255953</v>
      </c>
      <c r="E36" s="66"/>
      <c r="F36" s="72">
        <v>1269043</v>
      </c>
      <c r="G36" s="66"/>
      <c r="H36" s="66">
        <v>2810</v>
      </c>
      <c r="I36" s="56"/>
      <c r="J36" s="56">
        <v>2873</v>
      </c>
    </row>
    <row r="37" spans="1:10" ht="19.5" customHeight="1">
      <c r="A37" s="300" t="s">
        <v>22</v>
      </c>
      <c r="B37" s="133">
        <v>5</v>
      </c>
      <c r="C37" s="10"/>
      <c r="D37" s="72">
        <v>8907368</v>
      </c>
      <c r="E37" s="66"/>
      <c r="F37" s="72">
        <v>8881945</v>
      </c>
      <c r="G37" s="66"/>
      <c r="H37" s="66">
        <v>2296705</v>
      </c>
      <c r="I37" s="56"/>
      <c r="J37" s="66">
        <v>2292514</v>
      </c>
    </row>
    <row r="38" spans="1:10" ht="19.5" customHeight="1">
      <c r="A38" s="300" t="s">
        <v>23</v>
      </c>
      <c r="B38" s="133"/>
      <c r="C38" s="10"/>
      <c r="D38" s="72">
        <v>2473583</v>
      </c>
      <c r="E38" s="66"/>
      <c r="F38" s="72">
        <v>2603099</v>
      </c>
      <c r="G38" s="66"/>
      <c r="H38" s="66">
        <v>886000</v>
      </c>
      <c r="I38" s="56"/>
      <c r="J38" s="66">
        <v>894220</v>
      </c>
    </row>
    <row r="39" spans="1:10" ht="19.5" customHeight="1">
      <c r="A39" s="300" t="s">
        <v>24</v>
      </c>
      <c r="B39" s="133"/>
      <c r="C39" s="10"/>
      <c r="D39" s="72">
        <v>14790800</v>
      </c>
      <c r="E39" s="66"/>
      <c r="F39" s="72">
        <v>14794275</v>
      </c>
      <c r="G39" s="66"/>
      <c r="H39" s="66">
        <v>11372872</v>
      </c>
      <c r="I39" s="56"/>
      <c r="J39" s="56">
        <v>11372872</v>
      </c>
    </row>
    <row r="40" spans="1:10" ht="19.5" customHeight="1">
      <c r="A40" s="263" t="s">
        <v>248</v>
      </c>
      <c r="B40" s="133"/>
      <c r="C40" s="12"/>
      <c r="D40" s="72">
        <v>440037</v>
      </c>
      <c r="E40" s="66"/>
      <c r="F40" s="72">
        <v>458768</v>
      </c>
      <c r="G40" s="66"/>
      <c r="H40" s="56">
        <v>232535</v>
      </c>
      <c r="I40" s="71"/>
      <c r="J40" s="66">
        <v>260333</v>
      </c>
    </row>
    <row r="41" spans="1:10" ht="19.5" customHeight="1">
      <c r="A41" s="300" t="s">
        <v>25</v>
      </c>
      <c r="B41" s="133"/>
      <c r="C41" s="12"/>
      <c r="D41" s="73">
        <v>183715</v>
      </c>
      <c r="E41" s="66"/>
      <c r="F41" s="72">
        <v>212002</v>
      </c>
      <c r="G41" s="66"/>
      <c r="H41" s="73">
        <v>15548</v>
      </c>
      <c r="I41" s="71"/>
      <c r="J41" s="56">
        <v>34940</v>
      </c>
    </row>
    <row r="42" spans="1:10" ht="19.5" customHeight="1">
      <c r="A42" s="300" t="s">
        <v>26</v>
      </c>
      <c r="B42" s="133">
        <v>2</v>
      </c>
      <c r="C42" s="12"/>
      <c r="D42" s="73">
        <v>668290</v>
      </c>
      <c r="E42" s="66"/>
      <c r="F42" s="73">
        <v>644142</v>
      </c>
      <c r="G42" s="66"/>
      <c r="H42" s="56">
        <v>443647</v>
      </c>
      <c r="I42" s="71"/>
      <c r="J42" s="73">
        <v>436433</v>
      </c>
    </row>
    <row r="43" spans="1:10" ht="19.5" customHeight="1">
      <c r="A43" s="301" t="s">
        <v>27</v>
      </c>
      <c r="B43" s="292"/>
      <c r="C43" s="292"/>
      <c r="D43" s="78">
        <f>SUM(D26:D42)</f>
        <v>37897274</v>
      </c>
      <c r="E43" s="108"/>
      <c r="F43" s="78">
        <f>SUM(F26:F42)</f>
        <v>37824503</v>
      </c>
      <c r="G43" s="108"/>
      <c r="H43" s="78">
        <f>SUM(H26:H42)</f>
        <v>30337527</v>
      </c>
      <c r="I43" s="109"/>
      <c r="J43" s="78">
        <f>SUM(J26:J42)</f>
        <v>30577035</v>
      </c>
    </row>
    <row r="44" spans="1:10" ht="17.100000000000001" customHeight="1">
      <c r="A44" s="301"/>
      <c r="B44" s="292"/>
      <c r="C44" s="292"/>
      <c r="D44" s="74"/>
      <c r="E44" s="108"/>
      <c r="F44" s="74"/>
      <c r="G44" s="108"/>
      <c r="H44" s="74"/>
      <c r="I44" s="109"/>
      <c r="J44" s="74"/>
    </row>
    <row r="45" spans="1:10" ht="19.5" customHeight="1" thickBot="1">
      <c r="A45" s="297" t="s">
        <v>28</v>
      </c>
      <c r="B45" s="292"/>
      <c r="C45" s="292"/>
      <c r="D45" s="87">
        <f>D23+D43</f>
        <v>44047491</v>
      </c>
      <c r="E45" s="108"/>
      <c r="F45" s="87">
        <f>F23+F43</f>
        <v>43668595</v>
      </c>
      <c r="G45" s="108"/>
      <c r="H45" s="87">
        <f>H23+H43</f>
        <v>35968759</v>
      </c>
      <c r="I45" s="109"/>
      <c r="J45" s="87">
        <f>J23+J43</f>
        <v>35726148</v>
      </c>
    </row>
    <row r="46" spans="1:10" ht="19.5" customHeight="1" thickTop="1">
      <c r="A46" s="297"/>
      <c r="B46" s="292"/>
      <c r="C46" s="292"/>
      <c r="D46" s="75"/>
      <c r="E46" s="110"/>
      <c r="F46" s="75"/>
      <c r="G46" s="110"/>
      <c r="H46" s="75"/>
      <c r="I46" s="109"/>
      <c r="J46" s="75"/>
    </row>
    <row r="47" spans="1:10" ht="19.5" customHeight="1">
      <c r="A47" s="268" t="s">
        <v>148</v>
      </c>
      <c r="C47" s="270"/>
      <c r="D47" s="271"/>
      <c r="E47" s="272"/>
      <c r="F47" s="271"/>
      <c r="G47" s="272"/>
      <c r="H47" s="271"/>
      <c r="I47" s="270"/>
      <c r="J47" s="271"/>
    </row>
    <row r="48" spans="1:10" ht="19.5" customHeight="1">
      <c r="A48" s="274" t="s">
        <v>0</v>
      </c>
      <c r="C48" s="270"/>
      <c r="D48" s="271"/>
      <c r="E48" s="272"/>
      <c r="F48" s="271"/>
      <c r="G48" s="272"/>
      <c r="H48" s="271"/>
      <c r="I48" s="270"/>
      <c r="J48" s="271"/>
    </row>
    <row r="49" spans="1:21" ht="19.5" customHeight="1">
      <c r="A49" s="290"/>
      <c r="C49" s="270"/>
      <c r="D49" s="271"/>
      <c r="E49" s="272"/>
      <c r="F49" s="271"/>
      <c r="G49" s="272"/>
      <c r="H49" s="271"/>
      <c r="I49" s="270"/>
      <c r="J49" s="271"/>
    </row>
    <row r="50" spans="1:21" s="303" customFormat="1" ht="19.5" customHeight="1">
      <c r="A50" s="302"/>
      <c r="B50" s="269"/>
      <c r="C50" s="279"/>
      <c r="D50" s="321" t="s">
        <v>149</v>
      </c>
      <c r="E50" s="321"/>
      <c r="F50" s="321"/>
      <c r="G50" s="280"/>
      <c r="H50" s="322" t="s">
        <v>63</v>
      </c>
      <c r="I50" s="322"/>
      <c r="J50" s="322"/>
      <c r="M50" s="343"/>
      <c r="N50" s="343"/>
      <c r="O50" s="343"/>
      <c r="P50" s="343"/>
      <c r="Q50" s="343"/>
      <c r="R50" s="343"/>
      <c r="S50" s="343"/>
      <c r="T50" s="343"/>
      <c r="U50" s="343"/>
    </row>
    <row r="51" spans="1:21" s="303" customFormat="1" ht="19.5" customHeight="1">
      <c r="A51" s="302"/>
      <c r="B51" s="269"/>
      <c r="C51" s="279"/>
      <c r="D51" s="320" t="s">
        <v>64</v>
      </c>
      <c r="E51" s="320"/>
      <c r="F51" s="320"/>
      <c r="G51" s="283"/>
      <c r="H51" s="320" t="s">
        <v>64</v>
      </c>
      <c r="I51" s="320"/>
      <c r="J51" s="320"/>
      <c r="M51" s="343"/>
      <c r="N51" s="343"/>
      <c r="O51" s="343"/>
      <c r="P51" s="343"/>
      <c r="Q51" s="343"/>
      <c r="R51" s="343"/>
      <c r="S51" s="343"/>
      <c r="T51" s="343"/>
      <c r="U51" s="343"/>
    </row>
    <row r="52" spans="1:21" ht="19.5" customHeight="1">
      <c r="A52" s="276"/>
      <c r="B52" s="281"/>
      <c r="C52" s="282"/>
      <c r="D52" s="284" t="s">
        <v>270</v>
      </c>
      <c r="E52" s="285"/>
      <c r="F52" s="284" t="s">
        <v>1</v>
      </c>
      <c r="G52" s="242"/>
      <c r="H52" s="284" t="s">
        <v>270</v>
      </c>
      <c r="I52" s="285"/>
      <c r="J52" s="284" t="s">
        <v>1</v>
      </c>
    </row>
    <row r="53" spans="1:21" ht="19.350000000000001" customHeight="1">
      <c r="A53" s="286" t="s">
        <v>29</v>
      </c>
      <c r="B53" s="133" t="s">
        <v>3</v>
      </c>
      <c r="C53" s="304"/>
      <c r="D53" s="178">
        <v>2026</v>
      </c>
      <c r="E53" s="178"/>
      <c r="F53" s="178">
        <v>2025</v>
      </c>
      <c r="G53" s="178"/>
      <c r="H53" s="178">
        <v>2026</v>
      </c>
      <c r="I53" s="178"/>
      <c r="J53" s="178">
        <v>2025</v>
      </c>
    </row>
    <row r="54" spans="1:21" ht="19.350000000000001" customHeight="1">
      <c r="A54" s="288"/>
      <c r="B54" s="133"/>
      <c r="C54" s="304"/>
      <c r="D54" s="289" t="s">
        <v>4</v>
      </c>
      <c r="E54" s="178"/>
      <c r="F54" s="178"/>
      <c r="G54" s="178"/>
      <c r="H54" s="289" t="s">
        <v>4</v>
      </c>
      <c r="I54" s="178"/>
      <c r="J54" s="178"/>
    </row>
    <row r="55" spans="1:21" ht="19.5" customHeight="1">
      <c r="A55" s="290"/>
      <c r="C55" s="305"/>
      <c r="D55" s="319" t="s">
        <v>5</v>
      </c>
      <c r="E55" s="319"/>
      <c r="F55" s="319"/>
      <c r="G55" s="319"/>
      <c r="H55" s="319"/>
      <c r="I55" s="319"/>
      <c r="J55" s="319"/>
    </row>
    <row r="56" spans="1:21" ht="19.5" customHeight="1">
      <c r="A56" s="306" t="s">
        <v>167</v>
      </c>
      <c r="C56" s="305"/>
      <c r="D56" s="2"/>
      <c r="E56" s="2"/>
      <c r="F56" s="2"/>
      <c r="G56" s="2"/>
      <c r="H56" s="2"/>
      <c r="I56" s="2"/>
      <c r="J56" s="2"/>
    </row>
    <row r="57" spans="1:21" ht="20.85" customHeight="1">
      <c r="A57" s="193" t="s">
        <v>30</v>
      </c>
      <c r="C57" s="307"/>
      <c r="D57" s="273"/>
      <c r="E57" s="308"/>
      <c r="F57" s="271"/>
      <c r="G57" s="308"/>
      <c r="H57" s="271"/>
      <c r="I57" s="307"/>
      <c r="J57" s="271"/>
    </row>
    <row r="58" spans="1:21" ht="19.5" customHeight="1">
      <c r="A58" s="193" t="s">
        <v>31</v>
      </c>
      <c r="B58" s="295" t="s">
        <v>281</v>
      </c>
      <c r="C58" s="12"/>
      <c r="D58" s="72">
        <v>1977073</v>
      </c>
      <c r="E58" s="76"/>
      <c r="F58" s="72">
        <v>1079632</v>
      </c>
      <c r="G58" s="77"/>
      <c r="H58" s="72">
        <v>1470000</v>
      </c>
      <c r="I58" s="56"/>
      <c r="J58" s="40">
        <v>700000</v>
      </c>
    </row>
    <row r="59" spans="1:21" ht="19.5" customHeight="1">
      <c r="A59" s="276" t="s">
        <v>155</v>
      </c>
      <c r="B59" s="292">
        <v>2</v>
      </c>
      <c r="C59" s="3"/>
      <c r="D59" s="72">
        <v>3108405</v>
      </c>
      <c r="E59" s="26"/>
      <c r="F59" s="72">
        <v>3109235</v>
      </c>
      <c r="G59" s="26"/>
      <c r="H59" s="72">
        <v>1907217</v>
      </c>
      <c r="I59" s="26"/>
      <c r="J59" s="56">
        <v>1809062</v>
      </c>
    </row>
    <row r="60" spans="1:21" ht="19.5" customHeight="1">
      <c r="A60" s="276" t="s">
        <v>168</v>
      </c>
      <c r="B60" s="292" t="s">
        <v>280</v>
      </c>
      <c r="C60" s="3"/>
      <c r="D60" s="72">
        <v>12336</v>
      </c>
      <c r="E60" s="72"/>
      <c r="F60" s="56">
        <v>12336</v>
      </c>
      <c r="G60" s="26"/>
      <c r="H60" s="72">
        <v>118074</v>
      </c>
      <c r="I60" s="26"/>
      <c r="J60" s="56">
        <v>0</v>
      </c>
    </row>
    <row r="61" spans="1:21" ht="19.5" customHeight="1">
      <c r="A61" s="276" t="s">
        <v>32</v>
      </c>
      <c r="B61" s="295">
        <v>8</v>
      </c>
      <c r="C61" s="4"/>
      <c r="D61" s="72">
        <v>2996627</v>
      </c>
      <c r="E61" s="27"/>
      <c r="F61" s="56">
        <v>3692797</v>
      </c>
      <c r="G61" s="27"/>
      <c r="H61" s="72">
        <v>2996627</v>
      </c>
      <c r="I61" s="27"/>
      <c r="J61" s="56">
        <v>3692797</v>
      </c>
    </row>
    <row r="62" spans="1:21" ht="19.5" customHeight="1">
      <c r="A62" s="276" t="s">
        <v>33</v>
      </c>
      <c r="B62" s="295"/>
      <c r="C62" s="4"/>
      <c r="D62" s="72"/>
      <c r="E62" s="27"/>
      <c r="F62" s="72"/>
      <c r="G62" s="27"/>
      <c r="H62" s="40"/>
      <c r="I62" s="56"/>
      <c r="J62" s="40"/>
    </row>
    <row r="63" spans="1:21" ht="19.5" customHeight="1">
      <c r="A63" s="276" t="s">
        <v>31</v>
      </c>
      <c r="B63" s="295" t="s">
        <v>281</v>
      </c>
      <c r="C63" s="4"/>
      <c r="D63" s="72">
        <v>481488</v>
      </c>
      <c r="E63" s="27"/>
      <c r="F63" s="72">
        <v>522881</v>
      </c>
      <c r="G63" s="27"/>
      <c r="H63" s="40">
        <v>162723</v>
      </c>
      <c r="I63" s="56"/>
      <c r="J63" s="40">
        <v>163031</v>
      </c>
    </row>
    <row r="64" spans="1:21" ht="19.5" customHeight="1">
      <c r="A64" s="276" t="s">
        <v>33</v>
      </c>
      <c r="B64" s="295"/>
      <c r="C64" s="4"/>
      <c r="D64" s="72"/>
      <c r="E64" s="27"/>
      <c r="F64" s="72"/>
      <c r="G64" s="27"/>
      <c r="H64" s="40"/>
      <c r="I64" s="56"/>
      <c r="J64" s="40"/>
    </row>
    <row r="65" spans="1:10" ht="19.5" customHeight="1">
      <c r="A65" s="276" t="s">
        <v>287</v>
      </c>
      <c r="B65" s="295" t="s">
        <v>280</v>
      </c>
      <c r="C65" s="4"/>
      <c r="D65" s="72">
        <v>10000</v>
      </c>
      <c r="E65" s="27"/>
      <c r="F65" s="56">
        <v>0</v>
      </c>
      <c r="G65" s="27"/>
      <c r="H65" s="40">
        <v>0</v>
      </c>
      <c r="I65" s="56"/>
      <c r="J65" s="56">
        <v>0</v>
      </c>
    </row>
    <row r="66" spans="1:10" ht="19.5" customHeight="1">
      <c r="A66" s="276" t="s">
        <v>33</v>
      </c>
      <c r="B66" s="295"/>
      <c r="C66" s="4"/>
      <c r="D66" s="72"/>
      <c r="E66" s="27"/>
      <c r="F66" s="40"/>
      <c r="G66" s="27"/>
      <c r="H66" s="40"/>
      <c r="I66" s="56"/>
      <c r="J66" s="40"/>
    </row>
    <row r="67" spans="1:10" ht="19.5" customHeight="1">
      <c r="A67" s="276" t="s">
        <v>288</v>
      </c>
      <c r="B67" s="295">
        <v>8</v>
      </c>
      <c r="C67" s="4"/>
      <c r="D67" s="72">
        <v>22550</v>
      </c>
      <c r="E67" s="27"/>
      <c r="F67" s="56">
        <v>0</v>
      </c>
      <c r="G67" s="27"/>
      <c r="H67" s="40">
        <v>0</v>
      </c>
      <c r="I67" s="56"/>
      <c r="J67" s="56">
        <v>0</v>
      </c>
    </row>
    <row r="68" spans="1:10" ht="19.5" customHeight="1">
      <c r="A68" s="276" t="s">
        <v>34</v>
      </c>
      <c r="B68" s="295"/>
      <c r="C68" s="4"/>
      <c r="D68" s="72">
        <v>662061</v>
      </c>
      <c r="E68" s="27"/>
      <c r="F68" s="72">
        <v>670687</v>
      </c>
      <c r="G68" s="27"/>
      <c r="H68" s="40">
        <v>223140</v>
      </c>
      <c r="I68" s="56"/>
      <c r="J68" s="40">
        <v>218429</v>
      </c>
    </row>
    <row r="69" spans="1:10" ht="19.5" customHeight="1">
      <c r="A69" s="309" t="s">
        <v>169</v>
      </c>
      <c r="B69" s="292"/>
      <c r="C69" s="4"/>
      <c r="D69" s="72">
        <v>65364</v>
      </c>
      <c r="E69" s="27"/>
      <c r="F69" s="72">
        <v>76590</v>
      </c>
      <c r="G69" s="27"/>
      <c r="H69" s="11">
        <v>0</v>
      </c>
      <c r="I69" s="56"/>
      <c r="J69" s="56">
        <v>0</v>
      </c>
    </row>
    <row r="70" spans="1:10" ht="19.5" customHeight="1">
      <c r="A70" s="300" t="s">
        <v>35</v>
      </c>
      <c r="B70" s="295"/>
      <c r="C70" s="3"/>
      <c r="D70" s="72">
        <v>159040</v>
      </c>
      <c r="E70" s="26"/>
      <c r="F70" s="72">
        <v>158933</v>
      </c>
      <c r="G70" s="26"/>
      <c r="H70" s="40">
        <v>56124</v>
      </c>
      <c r="I70" s="56"/>
      <c r="J70" s="40">
        <v>47349</v>
      </c>
    </row>
    <row r="71" spans="1:10" ht="19.5" customHeight="1">
      <c r="A71" s="301" t="s">
        <v>36</v>
      </c>
      <c r="B71" s="292"/>
      <c r="C71" s="292"/>
      <c r="D71" s="78">
        <f>SUM(D58:D70)</f>
        <v>9494944</v>
      </c>
      <c r="E71" s="108"/>
      <c r="F71" s="78">
        <f>SUM(F58:F70)</f>
        <v>9323091</v>
      </c>
      <c r="G71" s="108"/>
      <c r="H71" s="78">
        <f>SUM(H58:H70)</f>
        <v>6933905</v>
      </c>
      <c r="I71" s="109"/>
      <c r="J71" s="78">
        <f>SUM(J58:J70)</f>
        <v>6630668</v>
      </c>
    </row>
    <row r="72" spans="1:10" ht="19.5" customHeight="1">
      <c r="C72" s="7"/>
      <c r="D72" s="66"/>
      <c r="E72" s="66"/>
      <c r="F72" s="66"/>
      <c r="G72" s="66"/>
      <c r="H72" s="66"/>
      <c r="I72" s="71"/>
      <c r="J72" s="66"/>
    </row>
    <row r="73" spans="1:10" ht="19.5" customHeight="1">
      <c r="A73" s="306" t="s">
        <v>37</v>
      </c>
      <c r="C73" s="7"/>
      <c r="D73" s="66"/>
      <c r="E73" s="66"/>
      <c r="F73" s="66"/>
      <c r="G73" s="66"/>
      <c r="H73" s="66"/>
      <c r="I73" s="66"/>
      <c r="J73" s="66"/>
    </row>
    <row r="74" spans="1:10" ht="19.5" customHeight="1">
      <c r="A74" s="276" t="s">
        <v>38</v>
      </c>
      <c r="B74" s="295"/>
      <c r="C74" s="12"/>
      <c r="D74" s="56"/>
      <c r="E74" s="66"/>
      <c r="F74" s="56"/>
      <c r="G74" s="66"/>
      <c r="H74" s="56"/>
      <c r="I74" s="66"/>
      <c r="J74" s="56"/>
    </row>
    <row r="75" spans="1:10" ht="19.5" customHeight="1">
      <c r="A75" s="276" t="s">
        <v>156</v>
      </c>
      <c r="B75" s="295"/>
      <c r="C75" s="12"/>
      <c r="D75" s="56"/>
      <c r="E75" s="66"/>
      <c r="F75" s="56"/>
      <c r="G75" s="66"/>
      <c r="H75" s="56"/>
      <c r="I75" s="66"/>
      <c r="J75" s="56"/>
    </row>
    <row r="76" spans="1:10" ht="19.5" customHeight="1">
      <c r="A76" s="276" t="s">
        <v>157</v>
      </c>
      <c r="B76" s="295" t="s">
        <v>281</v>
      </c>
      <c r="C76" s="12"/>
      <c r="D76" s="56">
        <v>1857722</v>
      </c>
      <c r="E76" s="66"/>
      <c r="F76" s="56">
        <v>1969393</v>
      </c>
      <c r="G76" s="66"/>
      <c r="H76" s="56">
        <v>798095</v>
      </c>
      <c r="I76" s="66"/>
      <c r="J76" s="56">
        <v>838470</v>
      </c>
    </row>
    <row r="77" spans="1:10" ht="19.5" customHeight="1">
      <c r="A77" s="276" t="s">
        <v>39</v>
      </c>
      <c r="B77" s="295" t="s">
        <v>280</v>
      </c>
      <c r="C77" s="12"/>
      <c r="D77" s="56">
        <v>33485</v>
      </c>
      <c r="E77" s="66"/>
      <c r="F77" s="56">
        <v>43485</v>
      </c>
      <c r="G77" s="66"/>
      <c r="H77" s="56">
        <v>150000</v>
      </c>
      <c r="I77" s="56"/>
      <c r="J77" s="56">
        <v>177000</v>
      </c>
    </row>
    <row r="78" spans="1:10" ht="19.5" customHeight="1">
      <c r="A78" s="276" t="s">
        <v>40</v>
      </c>
      <c r="B78" s="295">
        <v>8</v>
      </c>
      <c r="C78" s="12"/>
      <c r="D78" s="56">
        <v>0</v>
      </c>
      <c r="E78" s="66"/>
      <c r="F78" s="56">
        <v>22550</v>
      </c>
      <c r="G78" s="66"/>
      <c r="H78" s="56">
        <v>0</v>
      </c>
      <c r="I78" s="56"/>
      <c r="J78" s="56">
        <v>0</v>
      </c>
    </row>
    <row r="79" spans="1:10" ht="19.5" customHeight="1">
      <c r="A79" s="276" t="s">
        <v>41</v>
      </c>
      <c r="B79" s="295"/>
      <c r="C79" s="12"/>
      <c r="D79" s="56">
        <v>2121736</v>
      </c>
      <c r="E79" s="66"/>
      <c r="F79" s="56">
        <v>2186153</v>
      </c>
      <c r="G79" s="66"/>
      <c r="H79" s="56">
        <v>750148</v>
      </c>
      <c r="I79" s="66"/>
      <c r="J79" s="56">
        <v>761974</v>
      </c>
    </row>
    <row r="80" spans="1:10" ht="19.5" customHeight="1">
      <c r="A80" s="276" t="s">
        <v>42</v>
      </c>
      <c r="B80" s="295"/>
      <c r="C80" s="12"/>
      <c r="D80" s="56">
        <v>23325</v>
      </c>
      <c r="E80" s="66"/>
      <c r="F80" s="56">
        <v>23695</v>
      </c>
      <c r="G80" s="66"/>
      <c r="H80" s="56">
        <v>0</v>
      </c>
      <c r="I80" s="66"/>
      <c r="J80" s="56">
        <v>0</v>
      </c>
    </row>
    <row r="81" spans="1:10" ht="19.5" customHeight="1">
      <c r="A81" s="276" t="s">
        <v>43</v>
      </c>
      <c r="B81" s="295">
        <v>8</v>
      </c>
      <c r="C81" s="12"/>
      <c r="D81" s="56">
        <v>5365408</v>
      </c>
      <c r="E81" s="66"/>
      <c r="F81" s="56">
        <v>5357569</v>
      </c>
      <c r="G81" s="66"/>
      <c r="H81" s="56">
        <v>5365408</v>
      </c>
      <c r="I81" s="66"/>
      <c r="J81" s="56">
        <v>5357569</v>
      </c>
    </row>
    <row r="82" spans="1:10" ht="19.5" customHeight="1">
      <c r="A82" s="278" t="s">
        <v>44</v>
      </c>
      <c r="B82" s="295"/>
      <c r="C82" s="12"/>
      <c r="D82" s="66">
        <v>147562</v>
      </c>
      <c r="E82" s="66"/>
      <c r="F82" s="66">
        <v>150615</v>
      </c>
      <c r="G82" s="66"/>
      <c r="H82" s="56">
        <v>0</v>
      </c>
      <c r="I82" s="77"/>
      <c r="J82" s="56">
        <v>0</v>
      </c>
    </row>
    <row r="83" spans="1:10" ht="19.5" customHeight="1">
      <c r="A83" s="278" t="s">
        <v>45</v>
      </c>
      <c r="B83" s="133"/>
      <c r="C83" s="12"/>
      <c r="D83" s="56">
        <v>470333</v>
      </c>
      <c r="E83" s="66"/>
      <c r="F83" s="56">
        <v>476152</v>
      </c>
      <c r="G83" s="66"/>
      <c r="H83" s="56">
        <v>318294</v>
      </c>
      <c r="I83" s="66"/>
      <c r="J83" s="56">
        <v>327263</v>
      </c>
    </row>
    <row r="84" spans="1:10" ht="19.5" customHeight="1">
      <c r="A84" s="278" t="s">
        <v>158</v>
      </c>
      <c r="B84" s="133">
        <v>8</v>
      </c>
      <c r="C84" s="12"/>
      <c r="D84" s="56">
        <v>49580</v>
      </c>
      <c r="E84" s="66"/>
      <c r="F84" s="56">
        <v>80064</v>
      </c>
      <c r="G84" s="66"/>
      <c r="H84" s="56">
        <v>0</v>
      </c>
      <c r="I84" s="56"/>
      <c r="J84" s="56">
        <v>0</v>
      </c>
    </row>
    <row r="85" spans="1:10" ht="19.5" customHeight="1">
      <c r="A85" s="276" t="s">
        <v>46</v>
      </c>
      <c r="B85" s="133"/>
      <c r="C85" s="12"/>
      <c r="D85" s="66">
        <v>105400</v>
      </c>
      <c r="E85" s="66"/>
      <c r="F85" s="66">
        <v>121774</v>
      </c>
      <c r="G85" s="66"/>
      <c r="H85" s="56">
        <v>39394</v>
      </c>
      <c r="I85" s="56"/>
      <c r="J85" s="56">
        <v>38987</v>
      </c>
    </row>
    <row r="86" spans="1:10" ht="19.5" customHeight="1">
      <c r="A86" s="301" t="s">
        <v>47</v>
      </c>
      <c r="B86" s="292"/>
      <c r="C86" s="292"/>
      <c r="D86" s="78">
        <f>SUM(D76:D85)</f>
        <v>10174551</v>
      </c>
      <c r="E86" s="79"/>
      <c r="F86" s="78">
        <f>SUM(F76:F85)</f>
        <v>10431450</v>
      </c>
      <c r="G86" s="79"/>
      <c r="H86" s="78">
        <f>SUM(H76:H85)</f>
        <v>7421339</v>
      </c>
      <c r="I86" s="80"/>
      <c r="J86" s="78">
        <f>SUM(J76:J85)</f>
        <v>7501263</v>
      </c>
    </row>
    <row r="87" spans="1:10" ht="19.5" customHeight="1">
      <c r="A87" s="301"/>
      <c r="B87" s="292"/>
      <c r="C87" s="292"/>
      <c r="D87" s="74"/>
      <c r="E87" s="79"/>
      <c r="F87" s="74"/>
      <c r="G87" s="79"/>
      <c r="H87" s="74"/>
      <c r="I87" s="80"/>
      <c r="J87" s="74"/>
    </row>
    <row r="88" spans="1:10" ht="19.5" customHeight="1">
      <c r="A88" s="297" t="s">
        <v>48</v>
      </c>
      <c r="B88" s="292"/>
      <c r="C88" s="292"/>
      <c r="D88" s="81">
        <f>D71+D86</f>
        <v>19669495</v>
      </c>
      <c r="E88" s="79"/>
      <c r="F88" s="81">
        <f>SUM(F86,F71)</f>
        <v>19754541</v>
      </c>
      <c r="G88" s="79"/>
      <c r="H88" s="81">
        <f>H71+H86</f>
        <v>14355244</v>
      </c>
      <c r="I88" s="80"/>
      <c r="J88" s="81">
        <f>SUM(J86,J71)</f>
        <v>14131931</v>
      </c>
    </row>
    <row r="89" spans="1:10" ht="19.5" customHeight="1">
      <c r="A89" s="297"/>
      <c r="B89" s="292"/>
      <c r="C89" s="292"/>
      <c r="D89" s="75"/>
      <c r="E89" s="75"/>
      <c r="F89" s="75"/>
      <c r="G89" s="75"/>
      <c r="H89" s="75"/>
      <c r="I89" s="80"/>
      <c r="J89" s="75"/>
    </row>
    <row r="90" spans="1:10" ht="19.5" customHeight="1">
      <c r="A90" s="268" t="s">
        <v>148</v>
      </c>
      <c r="C90" s="270"/>
      <c r="D90" s="271"/>
      <c r="E90" s="272"/>
      <c r="F90" s="271"/>
      <c r="G90" s="272"/>
      <c r="H90" s="271"/>
      <c r="I90" s="270"/>
      <c r="J90" s="271"/>
    </row>
    <row r="91" spans="1:10" ht="19.5" customHeight="1">
      <c r="A91" s="274" t="s">
        <v>0</v>
      </c>
      <c r="C91" s="270"/>
      <c r="D91" s="271"/>
      <c r="E91" s="272"/>
      <c r="F91" s="271"/>
      <c r="G91" s="272"/>
      <c r="H91" s="271"/>
      <c r="I91" s="270"/>
      <c r="J91" s="271"/>
    </row>
    <row r="92" spans="1:10" ht="19.5" customHeight="1">
      <c r="A92" s="290"/>
      <c r="C92" s="270"/>
      <c r="D92" s="271"/>
      <c r="E92" s="272"/>
      <c r="F92" s="271"/>
      <c r="G92" s="272"/>
      <c r="H92" s="271"/>
      <c r="I92" s="270"/>
      <c r="J92" s="271"/>
    </row>
    <row r="93" spans="1:10" ht="19.5" customHeight="1">
      <c r="A93" s="290"/>
      <c r="C93" s="280"/>
      <c r="D93" s="321" t="s">
        <v>149</v>
      </c>
      <c r="E93" s="321"/>
      <c r="F93" s="321"/>
      <c r="G93" s="280"/>
      <c r="H93" s="322" t="s">
        <v>63</v>
      </c>
      <c r="I93" s="322"/>
      <c r="J93" s="322"/>
    </row>
    <row r="94" spans="1:10" ht="19.5" customHeight="1">
      <c r="A94" s="290"/>
      <c r="C94" s="280"/>
      <c r="D94" s="320" t="s">
        <v>64</v>
      </c>
      <c r="E94" s="320"/>
      <c r="F94" s="320"/>
      <c r="G94" s="283"/>
      <c r="H94" s="320" t="s">
        <v>64</v>
      </c>
      <c r="I94" s="320"/>
      <c r="J94" s="320"/>
    </row>
    <row r="95" spans="1:10" ht="19.5" customHeight="1">
      <c r="A95" s="282"/>
      <c r="B95" s="282"/>
      <c r="C95" s="282"/>
      <c r="D95" s="284" t="s">
        <v>270</v>
      </c>
      <c r="E95" s="285"/>
      <c r="F95" s="284" t="s">
        <v>1</v>
      </c>
      <c r="G95" s="242"/>
      <c r="H95" s="284" t="s">
        <v>270</v>
      </c>
      <c r="I95" s="285"/>
      <c r="J95" s="284" t="s">
        <v>1</v>
      </c>
    </row>
    <row r="96" spans="1:10" ht="19.5" customHeight="1">
      <c r="A96" s="286" t="s">
        <v>29</v>
      </c>
      <c r="B96" s="133" t="s">
        <v>3</v>
      </c>
      <c r="C96" s="287"/>
      <c r="D96" s="178">
        <v>2026</v>
      </c>
      <c r="E96" s="178"/>
      <c r="F96" s="178">
        <v>2025</v>
      </c>
      <c r="G96" s="178"/>
      <c r="H96" s="178">
        <v>2026</v>
      </c>
      <c r="I96" s="178"/>
      <c r="J96" s="178">
        <v>2025</v>
      </c>
    </row>
    <row r="97" spans="1:10" ht="19.5" customHeight="1">
      <c r="A97" s="288"/>
      <c r="B97" s="133"/>
      <c r="C97" s="287"/>
      <c r="D97" s="289" t="s">
        <v>4</v>
      </c>
      <c r="E97" s="178"/>
      <c r="F97" s="178"/>
      <c r="G97" s="178"/>
      <c r="H97" s="289" t="s">
        <v>4</v>
      </c>
      <c r="I97" s="178"/>
      <c r="J97" s="178"/>
    </row>
    <row r="98" spans="1:10" ht="19.5" customHeight="1">
      <c r="A98" s="290"/>
      <c r="C98" s="305"/>
      <c r="D98" s="319" t="s">
        <v>5</v>
      </c>
      <c r="E98" s="319"/>
      <c r="F98" s="319"/>
      <c r="G98" s="319"/>
      <c r="H98" s="319"/>
      <c r="I98" s="319"/>
      <c r="J98" s="319"/>
    </row>
    <row r="99" spans="1:10" ht="19.5" customHeight="1">
      <c r="A99" s="310" t="s">
        <v>49</v>
      </c>
      <c r="B99" s="311"/>
      <c r="C99" s="312"/>
      <c r="E99" s="313"/>
      <c r="G99" s="313"/>
      <c r="I99" s="312"/>
    </row>
    <row r="100" spans="1:10" ht="19.5" customHeight="1">
      <c r="A100" s="314" t="s">
        <v>187</v>
      </c>
      <c r="B100" s="311"/>
      <c r="C100" s="312"/>
      <c r="E100" s="313"/>
      <c r="G100" s="313"/>
      <c r="I100" s="312"/>
    </row>
    <row r="101" spans="1:10" ht="19.5" customHeight="1">
      <c r="A101" s="300" t="s">
        <v>170</v>
      </c>
      <c r="B101" s="295"/>
      <c r="C101" s="312"/>
    </row>
    <row r="102" spans="1:10" ht="19.5" customHeight="1" thickBot="1">
      <c r="A102" s="192" t="s">
        <v>171</v>
      </c>
      <c r="C102" s="12"/>
      <c r="D102" s="82">
        <v>905510</v>
      </c>
      <c r="E102" s="76"/>
      <c r="F102" s="82">
        <v>905510</v>
      </c>
      <c r="G102" s="76"/>
      <c r="H102" s="82">
        <v>905510</v>
      </c>
      <c r="I102" s="76"/>
      <c r="J102" s="82">
        <v>905510</v>
      </c>
    </row>
    <row r="103" spans="1:10" ht="19.5" customHeight="1" thickTop="1">
      <c r="A103" s="300" t="s">
        <v>172</v>
      </c>
      <c r="C103" s="12"/>
      <c r="D103" s="76"/>
      <c r="E103" s="76"/>
      <c r="F103" s="76"/>
      <c r="G103" s="76"/>
      <c r="H103" s="76"/>
      <c r="I103" s="83"/>
      <c r="J103" s="76"/>
    </row>
    <row r="104" spans="1:10" ht="19.5" customHeight="1">
      <c r="A104" s="192" t="s">
        <v>171</v>
      </c>
      <c r="C104" s="12"/>
      <c r="D104" s="76">
        <v>905510</v>
      </c>
      <c r="E104" s="76"/>
      <c r="F104" s="76">
        <v>905510</v>
      </c>
      <c r="G104" s="76"/>
      <c r="H104" s="76">
        <v>905510</v>
      </c>
      <c r="I104" s="83"/>
      <c r="J104" s="76">
        <v>905510</v>
      </c>
    </row>
    <row r="105" spans="1:10" ht="19.5" customHeight="1">
      <c r="A105" s="276" t="s">
        <v>50</v>
      </c>
      <c r="B105" s="295"/>
      <c r="C105" s="12"/>
      <c r="D105" s="66">
        <v>19876970</v>
      </c>
      <c r="E105" s="66"/>
      <c r="F105" s="66">
        <v>19876970</v>
      </c>
      <c r="G105" s="66"/>
      <c r="H105" s="66">
        <v>19876970</v>
      </c>
      <c r="I105" s="71"/>
      <c r="J105" s="66">
        <v>19876970</v>
      </c>
    </row>
    <row r="106" spans="1:10" ht="19.5" customHeight="1">
      <c r="A106" s="276" t="s">
        <v>191</v>
      </c>
      <c r="B106" s="295"/>
      <c r="C106" s="12"/>
      <c r="D106" s="66">
        <v>390969</v>
      </c>
      <c r="E106" s="66"/>
      <c r="F106" s="66">
        <v>390969</v>
      </c>
      <c r="G106" s="66"/>
      <c r="H106" s="66">
        <v>390969</v>
      </c>
      <c r="I106" s="71"/>
      <c r="J106" s="66">
        <v>390969</v>
      </c>
    </row>
    <row r="107" spans="1:10" ht="19.5" customHeight="1">
      <c r="A107" s="276" t="s">
        <v>246</v>
      </c>
      <c r="B107" s="295"/>
      <c r="C107" s="12"/>
      <c r="D107" s="66">
        <v>-321832</v>
      </c>
      <c r="E107" s="66"/>
      <c r="F107" s="66">
        <v>-321832</v>
      </c>
      <c r="G107" s="66"/>
      <c r="H107" s="66">
        <v>0</v>
      </c>
      <c r="I107" s="71"/>
      <c r="J107" s="66">
        <v>0</v>
      </c>
    </row>
    <row r="108" spans="1:10" ht="19.5" customHeight="1">
      <c r="A108" s="276" t="s">
        <v>51</v>
      </c>
      <c r="B108" s="295"/>
      <c r="C108" s="12"/>
      <c r="D108" s="66"/>
      <c r="E108" s="66"/>
      <c r="F108" s="66"/>
      <c r="G108" s="66"/>
      <c r="H108" s="66"/>
      <c r="I108" s="71"/>
      <c r="J108" s="66"/>
    </row>
    <row r="109" spans="1:10" ht="19.5" customHeight="1">
      <c r="A109" s="276" t="s">
        <v>173</v>
      </c>
      <c r="B109" s="295"/>
      <c r="C109" s="12"/>
      <c r="D109" s="66">
        <v>428790</v>
      </c>
      <c r="E109" s="66"/>
      <c r="F109" s="66">
        <v>428790</v>
      </c>
      <c r="G109" s="66"/>
      <c r="H109" s="66">
        <v>-214223</v>
      </c>
      <c r="I109" s="71"/>
      <c r="J109" s="66">
        <v>-214223</v>
      </c>
    </row>
    <row r="110" spans="1:10" ht="19.5" customHeight="1">
      <c r="A110" s="276" t="s">
        <v>52</v>
      </c>
      <c r="B110" s="295"/>
      <c r="C110" s="12"/>
      <c r="D110" s="66">
        <v>3242</v>
      </c>
      <c r="E110" s="66"/>
      <c r="F110" s="66">
        <v>3242</v>
      </c>
      <c r="G110" s="66"/>
      <c r="H110" s="66">
        <v>3242</v>
      </c>
      <c r="I110" s="71"/>
      <c r="J110" s="66">
        <v>3242</v>
      </c>
    </row>
    <row r="111" spans="1:10" ht="19.5" customHeight="1">
      <c r="A111" s="300" t="s">
        <v>53</v>
      </c>
      <c r="B111" s="295"/>
      <c r="C111" s="12"/>
      <c r="D111" s="66"/>
      <c r="E111" s="66"/>
      <c r="F111" s="66"/>
      <c r="G111" s="66"/>
      <c r="H111" s="66"/>
      <c r="I111" s="71"/>
      <c r="J111" s="66"/>
    </row>
    <row r="112" spans="1:10" ht="19.5" customHeight="1">
      <c r="A112" s="300" t="s">
        <v>54</v>
      </c>
      <c r="B112" s="295"/>
      <c r="C112" s="295"/>
      <c r="D112" s="52"/>
      <c r="E112" s="52"/>
      <c r="F112" s="66"/>
      <c r="G112" s="52"/>
      <c r="H112" s="66"/>
      <c r="I112" s="71"/>
      <c r="J112" s="66"/>
    </row>
    <row r="113" spans="1:10" ht="19.5" customHeight="1">
      <c r="A113" s="300" t="s">
        <v>174</v>
      </c>
      <c r="B113" s="295"/>
      <c r="C113" s="12"/>
      <c r="D113" s="76">
        <v>90551</v>
      </c>
      <c r="E113" s="76"/>
      <c r="F113" s="66">
        <v>90551</v>
      </c>
      <c r="G113" s="76"/>
      <c r="H113" s="76">
        <v>90551</v>
      </c>
      <c r="I113" s="83"/>
      <c r="J113" s="66">
        <v>90551</v>
      </c>
    </row>
    <row r="114" spans="1:10" ht="19.5" customHeight="1">
      <c r="A114" s="300" t="s">
        <v>249</v>
      </c>
      <c r="B114" s="295"/>
      <c r="C114" s="12"/>
      <c r="D114" s="76">
        <v>298028</v>
      </c>
      <c r="E114" s="76"/>
      <c r="F114" s="66">
        <v>298028</v>
      </c>
      <c r="G114" s="76"/>
      <c r="H114" s="76">
        <v>298028</v>
      </c>
      <c r="I114" s="83"/>
      <c r="J114" s="66">
        <v>298028</v>
      </c>
    </row>
    <row r="115" spans="1:10" ht="19.5" customHeight="1">
      <c r="A115" s="300" t="s">
        <v>55</v>
      </c>
      <c r="B115" s="295"/>
      <c r="C115" s="12"/>
      <c r="D115" s="76">
        <v>2021974</v>
      </c>
      <c r="E115" s="76"/>
      <c r="F115" s="66">
        <v>1741160</v>
      </c>
      <c r="G115" s="76"/>
      <c r="H115" s="76">
        <v>573456</v>
      </c>
      <c r="I115" s="83"/>
      <c r="J115" s="66">
        <v>548663</v>
      </c>
    </row>
    <row r="116" spans="1:10" ht="19.5" customHeight="1">
      <c r="A116" s="300" t="s">
        <v>245</v>
      </c>
      <c r="B116" s="317"/>
      <c r="C116" s="13"/>
      <c r="D116" s="76">
        <v>-298028</v>
      </c>
      <c r="E116" s="76"/>
      <c r="F116" s="66">
        <v>-298028</v>
      </c>
      <c r="G116" s="76"/>
      <c r="H116" s="76">
        <v>-298028</v>
      </c>
      <c r="I116" s="53"/>
      <c r="J116" s="66">
        <v>-298028</v>
      </c>
    </row>
    <row r="117" spans="1:10" ht="19.5" customHeight="1">
      <c r="A117" s="300" t="s">
        <v>56</v>
      </c>
      <c r="B117" s="295"/>
      <c r="C117" s="12"/>
      <c r="D117" s="70">
        <v>-134567</v>
      </c>
      <c r="E117" s="66"/>
      <c r="F117" s="70">
        <v>-279465</v>
      </c>
      <c r="G117" s="66"/>
      <c r="H117" s="70">
        <v>-12960</v>
      </c>
      <c r="I117" s="71"/>
      <c r="J117" s="70">
        <v>-7465</v>
      </c>
    </row>
    <row r="118" spans="1:10" ht="19.5" customHeight="1">
      <c r="A118" s="288" t="s">
        <v>57</v>
      </c>
      <c r="B118" s="317"/>
      <c r="C118" s="13"/>
      <c r="D118" s="85">
        <f>SUM(D103:D117)</f>
        <v>23261607</v>
      </c>
      <c r="E118" s="84"/>
      <c r="F118" s="85">
        <f>SUM(F103:F117)</f>
        <v>22835895</v>
      </c>
      <c r="G118" s="84"/>
      <c r="H118" s="85">
        <f>SUM(H103:H117)</f>
        <v>21613515</v>
      </c>
      <c r="I118" s="68"/>
      <c r="J118" s="85">
        <f>SUM(J103:J117)</f>
        <v>21594217</v>
      </c>
    </row>
    <row r="119" spans="1:10" ht="19.5" customHeight="1">
      <c r="A119" s="300" t="s">
        <v>58</v>
      </c>
      <c r="B119" s="317"/>
      <c r="C119" s="13"/>
      <c r="D119" s="66">
        <v>1116389</v>
      </c>
      <c r="E119" s="66"/>
      <c r="F119" s="70">
        <v>1078159</v>
      </c>
      <c r="G119" s="66"/>
      <c r="H119" s="66">
        <v>0</v>
      </c>
      <c r="I119" s="53"/>
      <c r="J119" s="66">
        <v>0</v>
      </c>
    </row>
    <row r="120" spans="1:10" ht="19.5" customHeight="1">
      <c r="A120" s="288" t="s">
        <v>59</v>
      </c>
      <c r="B120" s="317"/>
      <c r="C120" s="13"/>
      <c r="D120" s="78">
        <f>SUM(D118:D119)</f>
        <v>24377996</v>
      </c>
      <c r="E120" s="108"/>
      <c r="F120" s="78">
        <f>SUM(F118:F119)</f>
        <v>23914054</v>
      </c>
      <c r="G120" s="108"/>
      <c r="H120" s="78">
        <f>SUM(H118:H119)</f>
        <v>21613515</v>
      </c>
      <c r="I120" s="109"/>
      <c r="J120" s="78">
        <f>SUM(J118:J119)</f>
        <v>21594217</v>
      </c>
    </row>
    <row r="121" spans="1:10" ht="19.5" customHeight="1">
      <c r="A121" s="288"/>
      <c r="B121" s="317"/>
      <c r="C121" s="13"/>
      <c r="D121" s="86"/>
      <c r="E121" s="108"/>
      <c r="F121" s="86"/>
      <c r="G121" s="108"/>
      <c r="H121" s="86"/>
      <c r="I121" s="109"/>
      <c r="J121" s="86"/>
    </row>
    <row r="122" spans="1:10" ht="15" thickBot="1">
      <c r="A122" s="288" t="s">
        <v>60</v>
      </c>
      <c r="B122" s="317"/>
      <c r="C122" s="6"/>
      <c r="D122" s="87">
        <f>SUM(D88+D120)</f>
        <v>44047491</v>
      </c>
      <c r="E122" s="108"/>
      <c r="F122" s="87">
        <f>SUM(F120,F88)</f>
        <v>43668595</v>
      </c>
      <c r="G122" s="108"/>
      <c r="H122" s="87">
        <f>SUM(H88+H120)</f>
        <v>35968759</v>
      </c>
      <c r="I122" s="109"/>
      <c r="J122" s="87">
        <f>SUM(J120,J88)</f>
        <v>35726148</v>
      </c>
    </row>
    <row r="123" spans="1:10" ht="15" thickTop="1">
      <c r="D123" s="318"/>
      <c r="E123" s="318"/>
      <c r="F123" s="318"/>
      <c r="G123" s="318"/>
      <c r="H123" s="318"/>
      <c r="I123" s="318"/>
      <c r="J123" s="318"/>
    </row>
    <row r="124" spans="1:10">
      <c r="E124" s="277"/>
      <c r="G124" s="277"/>
      <c r="I124" s="277"/>
    </row>
  </sheetData>
  <sheetProtection formatCells="0" formatColumns="0" formatRows="0" insertColumns="0" insertRows="0" insertHyperlinks="0" deleteColumns="0" deleteRows="0" sort="0" autoFilter="0" pivotTables="0"/>
  <mergeCells count="15">
    <mergeCell ref="D50:F50"/>
    <mergeCell ref="H50:J50"/>
    <mergeCell ref="D4:F4"/>
    <mergeCell ref="H4:J4"/>
    <mergeCell ref="D5:F5"/>
    <mergeCell ref="H5:J5"/>
    <mergeCell ref="D9:J9"/>
    <mergeCell ref="D98:J98"/>
    <mergeCell ref="D51:F51"/>
    <mergeCell ref="H51:J51"/>
    <mergeCell ref="D55:J55"/>
    <mergeCell ref="D93:F93"/>
    <mergeCell ref="H93:J93"/>
    <mergeCell ref="D94:F94"/>
    <mergeCell ref="H94:J94"/>
  </mergeCells>
  <pageMargins left="0.7" right="0.7" top="0.48" bottom="0.5" header="0.5" footer="0.5"/>
  <pageSetup paperSize="9" scale="71" firstPageNumber="2" fitToHeight="0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46" max="16383" man="1"/>
    <brk id="8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2BB7A-C83A-43A6-94EC-A23BBE8567AA}">
  <sheetPr codeName="Sheet2"/>
  <dimension ref="A1:S82"/>
  <sheetViews>
    <sheetView view="pageBreakPreview" topLeftCell="A58" zoomScale="70" zoomScaleNormal="100" zoomScaleSheetLayoutView="70" workbookViewId="0">
      <selection activeCell="S58" sqref="M1:S1048576"/>
    </sheetView>
  </sheetViews>
  <sheetFormatPr defaultColWidth="9" defaultRowHeight="19.5" customHeight="1"/>
  <cols>
    <col min="1" max="1" width="51.5546875" style="250" customWidth="1"/>
    <col min="2" max="2" width="7.5546875" style="257" customWidth="1"/>
    <col min="3" max="3" width="12.44140625" style="267" customWidth="1"/>
    <col min="4" max="4" width="1.44140625" style="267" customWidth="1"/>
    <col min="5" max="5" width="12.44140625" style="267" customWidth="1"/>
    <col min="6" max="6" width="1.44140625" style="267" customWidth="1"/>
    <col min="7" max="7" width="12.44140625" style="267" customWidth="1"/>
    <col min="8" max="8" width="1.44140625" style="250" customWidth="1"/>
    <col min="9" max="9" width="12.44140625" style="267" customWidth="1"/>
    <col min="10" max="11" width="9" style="203"/>
    <col min="12" max="12" width="6.33203125" style="344" bestFit="1" customWidth="1"/>
    <col min="13" max="13" width="26.109375" style="344" bestFit="1" customWidth="1"/>
    <col min="14" max="14" width="9" style="344"/>
    <col min="15" max="15" width="13.77734375" style="344" bestFit="1" customWidth="1"/>
    <col min="16" max="16" width="5.21875" style="344" bestFit="1" customWidth="1"/>
    <col min="17" max="17" width="26.109375" style="344" bestFit="1" customWidth="1"/>
    <col min="18" max="18" width="9" style="344"/>
    <col min="19" max="19" width="13.77734375" style="344" bestFit="1" customWidth="1"/>
    <col min="20" max="16384" width="9" style="203"/>
  </cols>
  <sheetData>
    <row r="1" spans="1:12" ht="19.5" customHeight="1">
      <c r="A1" s="198" t="s">
        <v>148</v>
      </c>
      <c r="B1" s="199"/>
      <c r="C1" s="200"/>
      <c r="D1" s="201"/>
      <c r="E1" s="200"/>
      <c r="F1" s="201"/>
      <c r="G1" s="202"/>
      <c r="H1" s="201"/>
      <c r="I1" s="202"/>
    </row>
    <row r="2" spans="1:12" ht="19.5" customHeight="1">
      <c r="A2" s="237" t="s">
        <v>61</v>
      </c>
      <c r="B2" s="238"/>
      <c r="C2" s="239"/>
      <c r="D2" s="240"/>
      <c r="E2" s="239"/>
      <c r="F2" s="240"/>
      <c r="G2" s="239"/>
      <c r="H2" s="241"/>
      <c r="I2" s="239"/>
    </row>
    <row r="3" spans="1:12" ht="20.100000000000001" customHeight="1">
      <c r="A3" s="237"/>
      <c r="B3" s="238"/>
      <c r="C3" s="239"/>
      <c r="D3" s="240"/>
      <c r="E3" s="239"/>
      <c r="F3" s="240"/>
      <c r="G3" s="239"/>
      <c r="H3" s="241"/>
      <c r="I3" s="239"/>
    </row>
    <row r="4" spans="1:12" ht="18" customHeight="1">
      <c r="A4" s="241"/>
      <c r="B4" s="238"/>
      <c r="C4" s="327" t="s">
        <v>62</v>
      </c>
      <c r="D4" s="327"/>
      <c r="E4" s="327"/>
      <c r="F4" s="219"/>
      <c r="G4" s="327" t="s">
        <v>63</v>
      </c>
      <c r="H4" s="327"/>
      <c r="I4" s="327"/>
    </row>
    <row r="5" spans="1:12" ht="18" customHeight="1">
      <c r="A5" s="241"/>
      <c r="B5" s="238"/>
      <c r="C5" s="327" t="s">
        <v>64</v>
      </c>
      <c r="D5" s="327"/>
      <c r="E5" s="327"/>
      <c r="F5" s="219"/>
      <c r="G5" s="327" t="s">
        <v>64</v>
      </c>
      <c r="H5" s="327"/>
      <c r="I5" s="327"/>
    </row>
    <row r="6" spans="1:12" ht="18" customHeight="1">
      <c r="A6" s="241"/>
      <c r="B6" s="238"/>
      <c r="C6" s="324" t="s">
        <v>65</v>
      </c>
      <c r="D6" s="328"/>
      <c r="E6" s="328"/>
      <c r="F6" s="243"/>
      <c r="G6" s="324" t="s">
        <v>65</v>
      </c>
      <c r="H6" s="328"/>
      <c r="I6" s="328"/>
    </row>
    <row r="7" spans="1:12" ht="18" customHeight="1">
      <c r="A7" s="219"/>
      <c r="B7" s="244"/>
      <c r="C7" s="323" t="s">
        <v>270</v>
      </c>
      <c r="D7" s="324"/>
      <c r="E7" s="324"/>
      <c r="F7" s="242"/>
      <c r="G7" s="323" t="s">
        <v>270</v>
      </c>
      <c r="H7" s="324"/>
      <c r="I7" s="324"/>
    </row>
    <row r="8" spans="1:12" ht="18" customHeight="1">
      <c r="A8" s="219"/>
      <c r="B8" s="189" t="s">
        <v>3</v>
      </c>
      <c r="C8" s="245" t="s">
        <v>274</v>
      </c>
      <c r="D8" s="244"/>
      <c r="E8" s="245" t="s">
        <v>192</v>
      </c>
      <c r="F8" s="244"/>
      <c r="G8" s="245" t="s">
        <v>274</v>
      </c>
      <c r="H8" s="244"/>
      <c r="I8" s="245" t="s">
        <v>192</v>
      </c>
      <c r="L8" s="344" t="s">
        <v>3</v>
      </c>
    </row>
    <row r="9" spans="1:12" ht="18" customHeight="1">
      <c r="A9" s="246"/>
      <c r="B9" s="189"/>
      <c r="C9" s="326" t="s">
        <v>5</v>
      </c>
      <c r="D9" s="326"/>
      <c r="E9" s="326"/>
      <c r="F9" s="326"/>
      <c r="G9" s="326"/>
      <c r="H9" s="326"/>
      <c r="I9" s="326"/>
    </row>
    <row r="10" spans="1:12" ht="18" customHeight="1">
      <c r="A10" s="247" t="s">
        <v>213</v>
      </c>
      <c r="B10" s="238"/>
      <c r="C10" s="248"/>
      <c r="D10" s="248"/>
      <c r="E10" s="248"/>
      <c r="F10" s="248"/>
      <c r="G10" s="248"/>
      <c r="H10" s="249"/>
      <c r="I10" s="248"/>
    </row>
    <row r="11" spans="1:12" ht="18" customHeight="1">
      <c r="A11" s="250" t="s">
        <v>66</v>
      </c>
      <c r="B11" s="238" t="s">
        <v>282</v>
      </c>
      <c r="C11" s="58">
        <v>5985464</v>
      </c>
      <c r="D11" s="58"/>
      <c r="E11" s="58">
        <v>5860519</v>
      </c>
      <c r="F11" s="58"/>
      <c r="G11" s="58">
        <v>3652906</v>
      </c>
      <c r="H11" s="59"/>
      <c r="I11" s="58">
        <v>3693387</v>
      </c>
      <c r="L11" s="344" t="s">
        <v>282</v>
      </c>
    </row>
    <row r="12" spans="1:12" ht="18" customHeight="1">
      <c r="A12" s="250" t="s">
        <v>67</v>
      </c>
      <c r="B12" s="238" t="s">
        <v>282</v>
      </c>
      <c r="C12" s="58">
        <v>282809</v>
      </c>
      <c r="D12" s="58"/>
      <c r="E12" s="58">
        <v>521806</v>
      </c>
      <c r="F12" s="5"/>
      <c r="G12" s="5">
        <v>275994</v>
      </c>
      <c r="H12" s="60"/>
      <c r="I12" s="5">
        <v>458578</v>
      </c>
      <c r="L12" s="344" t="s">
        <v>282</v>
      </c>
    </row>
    <row r="13" spans="1:12" ht="18" customHeight="1">
      <c r="A13" s="251" t="s">
        <v>68</v>
      </c>
      <c r="B13" s="238">
        <v>2</v>
      </c>
      <c r="C13" s="26">
        <v>11277</v>
      </c>
      <c r="D13" s="61"/>
      <c r="E13" s="26">
        <v>10339</v>
      </c>
      <c r="F13" s="61"/>
      <c r="G13" s="5">
        <v>42333</v>
      </c>
      <c r="H13" s="27"/>
      <c r="I13" s="5">
        <v>39634</v>
      </c>
      <c r="L13" s="344">
        <v>2</v>
      </c>
    </row>
    <row r="14" spans="1:12" ht="18" customHeight="1">
      <c r="A14" s="251" t="s">
        <v>69</v>
      </c>
      <c r="B14" s="238"/>
      <c r="C14" s="26">
        <v>0</v>
      </c>
      <c r="D14" s="61"/>
      <c r="E14" s="26">
        <v>0</v>
      </c>
      <c r="F14" s="61"/>
      <c r="G14" s="5">
        <v>1272</v>
      </c>
      <c r="H14" s="27"/>
      <c r="I14" s="5">
        <v>209</v>
      </c>
    </row>
    <row r="15" spans="1:12" ht="18" customHeight="1">
      <c r="A15" s="251" t="s">
        <v>70</v>
      </c>
      <c r="B15" s="238">
        <v>2</v>
      </c>
      <c r="C15" s="26">
        <v>22114</v>
      </c>
      <c r="D15" s="61"/>
      <c r="E15" s="26">
        <v>25330</v>
      </c>
      <c r="F15" s="61"/>
      <c r="G15" s="5">
        <v>17123</v>
      </c>
      <c r="H15" s="27"/>
      <c r="I15" s="5">
        <v>26074</v>
      </c>
      <c r="L15" s="344">
        <v>2</v>
      </c>
    </row>
    <row r="16" spans="1:12" ht="18" customHeight="1">
      <c r="A16" s="251" t="s">
        <v>218</v>
      </c>
      <c r="B16" s="238"/>
      <c r="C16" s="26">
        <v>0</v>
      </c>
      <c r="D16" s="61"/>
      <c r="E16" s="26">
        <v>3747</v>
      </c>
      <c r="F16" s="61"/>
      <c r="G16" s="61">
        <v>0</v>
      </c>
      <c r="H16" s="27"/>
      <c r="I16" s="26">
        <v>0</v>
      </c>
    </row>
    <row r="17" spans="1:19" ht="18" customHeight="1">
      <c r="A17" s="251" t="s">
        <v>164</v>
      </c>
      <c r="B17" s="238"/>
      <c r="C17" s="62">
        <v>30484</v>
      </c>
      <c r="D17" s="61"/>
      <c r="E17" s="62">
        <v>18238</v>
      </c>
      <c r="F17" s="61"/>
      <c r="G17" s="63">
        <v>0</v>
      </c>
      <c r="H17" s="27"/>
      <c r="I17" s="62">
        <v>0</v>
      </c>
    </row>
    <row r="18" spans="1:19" ht="18" customHeight="1">
      <c r="A18" s="252" t="s">
        <v>223</v>
      </c>
      <c r="B18" s="253"/>
      <c r="C18" s="88">
        <f>SUM(C11:C17)</f>
        <v>6332148</v>
      </c>
      <c r="D18" s="64"/>
      <c r="E18" s="88">
        <f>SUM(E11:E17)</f>
        <v>6439979</v>
      </c>
      <c r="F18" s="28"/>
      <c r="G18" s="88">
        <f>SUM(G11:G17)</f>
        <v>3989628</v>
      </c>
      <c r="H18" s="28"/>
      <c r="I18" s="88">
        <f>SUM(I11:I17)</f>
        <v>4217882</v>
      </c>
    </row>
    <row r="19" spans="1:19" ht="13.35" customHeight="1">
      <c r="A19" s="251"/>
      <c r="B19" s="238"/>
      <c r="C19" s="58"/>
      <c r="D19" s="58"/>
      <c r="E19" s="58"/>
      <c r="F19" s="58"/>
      <c r="G19" s="64"/>
      <c r="H19" s="65"/>
      <c r="I19" s="64"/>
    </row>
    <row r="20" spans="1:19" ht="18" customHeight="1">
      <c r="A20" s="254" t="s">
        <v>71</v>
      </c>
      <c r="B20" s="238"/>
      <c r="C20" s="58"/>
      <c r="D20" s="58"/>
      <c r="E20" s="58"/>
      <c r="F20" s="58"/>
      <c r="G20" s="58"/>
      <c r="H20" s="59"/>
      <c r="I20" s="58"/>
    </row>
    <row r="21" spans="1:19" ht="18" customHeight="1">
      <c r="A21" s="251" t="s">
        <v>72</v>
      </c>
      <c r="B21" s="238">
        <v>2</v>
      </c>
      <c r="C21" s="5">
        <v>5108829</v>
      </c>
      <c r="D21" s="58"/>
      <c r="E21" s="5">
        <v>4953440</v>
      </c>
      <c r="F21" s="58"/>
      <c r="G21" s="66">
        <v>3316782</v>
      </c>
      <c r="H21" s="27"/>
      <c r="I21" s="66">
        <v>3324186</v>
      </c>
      <c r="L21" s="344">
        <v>2</v>
      </c>
    </row>
    <row r="22" spans="1:19" ht="18" customHeight="1">
      <c r="A22" s="251" t="s">
        <v>73</v>
      </c>
      <c r="B22" s="238">
        <v>2</v>
      </c>
      <c r="C22" s="5">
        <v>276102</v>
      </c>
      <c r="D22" s="58"/>
      <c r="E22" s="5">
        <v>515703</v>
      </c>
      <c r="F22" s="58"/>
      <c r="G22" s="66">
        <v>259037</v>
      </c>
      <c r="H22" s="27"/>
      <c r="I22" s="66">
        <v>438805</v>
      </c>
      <c r="L22" s="344">
        <v>2</v>
      </c>
    </row>
    <row r="23" spans="1:19" ht="18" customHeight="1">
      <c r="A23" s="251" t="s">
        <v>74</v>
      </c>
      <c r="B23" s="238">
        <v>2</v>
      </c>
      <c r="C23" s="5">
        <v>45588</v>
      </c>
      <c r="D23" s="58"/>
      <c r="E23" s="5">
        <v>48952</v>
      </c>
      <c r="F23" s="58"/>
      <c r="G23" s="66">
        <v>5798</v>
      </c>
      <c r="H23" s="27"/>
      <c r="I23" s="66">
        <v>7645</v>
      </c>
      <c r="L23" s="344">
        <v>2</v>
      </c>
    </row>
    <row r="24" spans="1:19" ht="18" customHeight="1">
      <c r="A24" s="251" t="s">
        <v>75</v>
      </c>
      <c r="B24" s="238">
        <v>2</v>
      </c>
      <c r="C24" s="5">
        <v>467205</v>
      </c>
      <c r="D24" s="58"/>
      <c r="E24" s="5">
        <v>453431</v>
      </c>
      <c r="F24" s="58"/>
      <c r="G24" s="40">
        <v>261731</v>
      </c>
      <c r="H24" s="27"/>
      <c r="I24" s="40">
        <v>265965</v>
      </c>
      <c r="L24" s="344">
        <v>2</v>
      </c>
    </row>
    <row r="25" spans="1:19" ht="18" customHeight="1">
      <c r="A25" s="251" t="s">
        <v>215</v>
      </c>
      <c r="B25" s="238"/>
      <c r="C25" s="5">
        <v>0</v>
      </c>
      <c r="D25" s="58"/>
      <c r="E25" s="5">
        <v>0</v>
      </c>
      <c r="F25" s="58"/>
      <c r="G25" s="40">
        <v>0</v>
      </c>
      <c r="H25" s="27"/>
      <c r="I25" s="26">
        <v>45000</v>
      </c>
    </row>
    <row r="26" spans="1:19" ht="18" customHeight="1">
      <c r="A26" s="251" t="s">
        <v>162</v>
      </c>
      <c r="B26" s="238"/>
      <c r="C26" s="5">
        <v>20850</v>
      </c>
      <c r="D26" s="58"/>
      <c r="E26" s="5">
        <v>15508</v>
      </c>
      <c r="F26" s="58"/>
      <c r="G26" s="66">
        <v>0</v>
      </c>
      <c r="H26" s="27"/>
      <c r="I26" s="26">
        <v>0</v>
      </c>
    </row>
    <row r="27" spans="1:19" ht="18" customHeight="1">
      <c r="A27" s="252" t="s">
        <v>224</v>
      </c>
      <c r="B27" s="238"/>
      <c r="C27" s="89">
        <f>SUM(C21:C26)</f>
        <v>5918574</v>
      </c>
      <c r="D27" s="64"/>
      <c r="E27" s="89">
        <f>SUM(E21:E26)</f>
        <v>5987034</v>
      </c>
      <c r="F27" s="28"/>
      <c r="G27" s="89">
        <f>SUM(G21:G26)</f>
        <v>3843348</v>
      </c>
      <c r="H27" s="28"/>
      <c r="I27" s="89">
        <f>SUM(I21:I26)</f>
        <v>4081601</v>
      </c>
    </row>
    <row r="28" spans="1:19" ht="13.35" customHeight="1">
      <c r="A28" s="252"/>
      <c r="B28" s="238"/>
      <c r="C28" s="26"/>
      <c r="D28" s="58"/>
      <c r="E28" s="26"/>
      <c r="F28" s="58"/>
      <c r="G28" s="26"/>
      <c r="H28" s="58"/>
      <c r="I28" s="26"/>
    </row>
    <row r="29" spans="1:19" s="256" customFormat="1" ht="18" customHeight="1">
      <c r="A29" s="252" t="s">
        <v>76</v>
      </c>
      <c r="B29" s="255"/>
      <c r="C29" s="90">
        <f>C18-C27</f>
        <v>413574</v>
      </c>
      <c r="D29" s="64"/>
      <c r="E29" s="90">
        <f>E18-E27</f>
        <v>452945</v>
      </c>
      <c r="F29" s="64"/>
      <c r="G29" s="90">
        <f>G18-G27</f>
        <v>146280</v>
      </c>
      <c r="H29" s="64"/>
      <c r="I29" s="90">
        <f>I18-I27</f>
        <v>136281</v>
      </c>
      <c r="L29" s="345"/>
      <c r="M29" s="345"/>
      <c r="N29" s="345"/>
      <c r="O29" s="345"/>
      <c r="P29" s="345"/>
      <c r="Q29" s="345"/>
      <c r="R29" s="345"/>
      <c r="S29" s="345"/>
    </row>
    <row r="30" spans="1:19" ht="18" customHeight="1">
      <c r="A30" s="251" t="s">
        <v>77</v>
      </c>
      <c r="B30" s="238">
        <v>2</v>
      </c>
      <c r="C30" s="26">
        <v>-159143</v>
      </c>
      <c r="D30" s="58"/>
      <c r="E30" s="26">
        <v>-170123</v>
      </c>
      <c r="F30" s="58"/>
      <c r="G30" s="26">
        <v>-119229</v>
      </c>
      <c r="H30" s="58"/>
      <c r="I30" s="26">
        <v>-125083</v>
      </c>
      <c r="L30" s="344">
        <v>2</v>
      </c>
    </row>
    <row r="31" spans="1:19" ht="18" customHeight="1">
      <c r="A31" s="251" t="s">
        <v>78</v>
      </c>
      <c r="B31" s="238"/>
      <c r="C31" s="26"/>
      <c r="D31" s="58"/>
      <c r="E31" s="26"/>
      <c r="F31" s="58"/>
      <c r="G31" s="26"/>
      <c r="H31" s="58"/>
      <c r="I31" s="26"/>
    </row>
    <row r="32" spans="1:19" ht="18" customHeight="1">
      <c r="A32" s="251" t="s">
        <v>302</v>
      </c>
      <c r="B32" s="238">
        <v>3</v>
      </c>
      <c r="C32" s="26">
        <v>110604</v>
      </c>
      <c r="D32" s="58"/>
      <c r="E32" s="26">
        <v>170401</v>
      </c>
      <c r="F32" s="58"/>
      <c r="G32" s="26">
        <v>0</v>
      </c>
      <c r="H32" s="58"/>
      <c r="I32" s="26">
        <v>0</v>
      </c>
      <c r="L32" s="344">
        <v>3</v>
      </c>
    </row>
    <row r="33" spans="1:12" ht="18" customHeight="1">
      <c r="A33" s="252" t="s">
        <v>300</v>
      </c>
      <c r="B33" s="255"/>
      <c r="C33" s="91">
        <f>SUM(C29:C32)</f>
        <v>365035</v>
      </c>
      <c r="D33" s="64"/>
      <c r="E33" s="91">
        <f>SUM(E29:E32)</f>
        <v>453223</v>
      </c>
      <c r="F33" s="35"/>
      <c r="G33" s="91">
        <f>SUM(G29:G32)</f>
        <v>27051</v>
      </c>
      <c r="H33" s="27"/>
      <c r="I33" s="91">
        <f>SUM(I29:I32)</f>
        <v>11198</v>
      </c>
    </row>
    <row r="34" spans="1:12" ht="18" customHeight="1">
      <c r="A34" s="251" t="s">
        <v>297</v>
      </c>
      <c r="B34" s="253"/>
      <c r="C34" s="62">
        <v>-56823</v>
      </c>
      <c r="D34" s="58"/>
      <c r="E34" s="62">
        <v>-62111</v>
      </c>
      <c r="F34" s="26"/>
      <c r="G34" s="62">
        <v>-6604</v>
      </c>
      <c r="H34" s="26"/>
      <c r="I34" s="62">
        <v>-1874</v>
      </c>
    </row>
    <row r="35" spans="1:12" ht="18" customHeight="1" thickBot="1">
      <c r="A35" s="252" t="s">
        <v>301</v>
      </c>
      <c r="C35" s="92">
        <f>SUM(C33:C34)</f>
        <v>308212</v>
      </c>
      <c r="D35" s="64"/>
      <c r="E35" s="92">
        <f>SUM(E33:E34)</f>
        <v>391112</v>
      </c>
      <c r="F35" s="35"/>
      <c r="G35" s="92">
        <f>SUM(G33:G34)</f>
        <v>20447</v>
      </c>
      <c r="H35" s="35"/>
      <c r="I35" s="92">
        <f>SUM(I33:I34)</f>
        <v>9324</v>
      </c>
    </row>
    <row r="36" spans="1:12" ht="13.35" customHeight="1" thickTop="1">
      <c r="A36" s="252"/>
      <c r="C36" s="26"/>
      <c r="D36" s="58"/>
      <c r="E36" s="26"/>
      <c r="F36" s="5"/>
      <c r="G36" s="26"/>
      <c r="H36" s="5"/>
      <c r="I36" s="26"/>
    </row>
    <row r="37" spans="1:12" ht="18" customHeight="1">
      <c r="A37" s="258" t="s">
        <v>229</v>
      </c>
      <c r="B37" s="238"/>
      <c r="C37" s="114"/>
      <c r="D37" s="114"/>
      <c r="E37" s="114"/>
      <c r="F37" s="114"/>
      <c r="G37" s="114"/>
      <c r="H37" s="114"/>
      <c r="I37" s="114"/>
    </row>
    <row r="38" spans="1:12" ht="18" customHeight="1">
      <c r="A38" s="259" t="s">
        <v>183</v>
      </c>
      <c r="B38" s="238"/>
      <c r="C38" s="35"/>
      <c r="D38" s="35"/>
      <c r="E38" s="35"/>
      <c r="F38" s="35"/>
      <c r="G38" s="35"/>
      <c r="H38" s="68"/>
      <c r="I38" s="35"/>
    </row>
    <row r="39" spans="1:12" ht="18" customHeight="1">
      <c r="A39" s="260" t="s">
        <v>179</v>
      </c>
      <c r="C39" s="26">
        <v>148960</v>
      </c>
      <c r="D39" s="5"/>
      <c r="E39" s="26">
        <v>-5045</v>
      </c>
      <c r="F39" s="5"/>
      <c r="G39" s="5">
        <v>0</v>
      </c>
      <c r="H39" s="66"/>
      <c r="I39" s="5">
        <v>0</v>
      </c>
    </row>
    <row r="40" spans="1:12" ht="18" customHeight="1">
      <c r="A40" s="260" t="s">
        <v>230</v>
      </c>
      <c r="C40" s="26"/>
      <c r="D40" s="5"/>
      <c r="E40" s="26"/>
      <c r="F40" s="5"/>
      <c r="G40" s="5"/>
      <c r="H40" s="66"/>
      <c r="I40" s="5"/>
    </row>
    <row r="41" spans="1:12" ht="18" customHeight="1">
      <c r="A41" s="260" t="s">
        <v>231</v>
      </c>
      <c r="B41" s="238">
        <v>3</v>
      </c>
      <c r="C41" s="26">
        <v>7919</v>
      </c>
      <c r="D41" s="5"/>
      <c r="E41" s="26">
        <v>250</v>
      </c>
      <c r="F41" s="5"/>
      <c r="G41" s="5">
        <v>0</v>
      </c>
      <c r="H41" s="66"/>
      <c r="I41" s="5">
        <v>0</v>
      </c>
      <c r="L41" s="344">
        <v>3</v>
      </c>
    </row>
    <row r="42" spans="1:12" ht="18" customHeight="1">
      <c r="A42" s="261" t="s">
        <v>79</v>
      </c>
      <c r="C42" s="67"/>
      <c r="D42" s="26"/>
      <c r="E42" s="67"/>
      <c r="F42" s="26"/>
      <c r="G42" s="67"/>
      <c r="H42" s="69"/>
      <c r="I42" s="67"/>
    </row>
    <row r="43" spans="1:12" ht="18" customHeight="1">
      <c r="A43" s="261" t="s">
        <v>225</v>
      </c>
      <c r="C43" s="88">
        <f>SUM(C39:C42)</f>
        <v>156879</v>
      </c>
      <c r="D43" s="5"/>
      <c r="E43" s="88">
        <f>SUM(E39:E42)</f>
        <v>-4795</v>
      </c>
      <c r="F43" s="5"/>
      <c r="G43" s="44">
        <v>0</v>
      </c>
      <c r="H43" s="60"/>
      <c r="I43" s="44">
        <v>0</v>
      </c>
    </row>
    <row r="44" spans="1:12" ht="13.35" customHeight="1">
      <c r="A44" s="261"/>
      <c r="C44" s="28"/>
      <c r="D44" s="26"/>
      <c r="E44" s="28"/>
      <c r="F44" s="26"/>
      <c r="G44" s="28"/>
      <c r="H44" s="69"/>
      <c r="I44" s="28"/>
    </row>
    <row r="45" spans="1:12" ht="18" customHeight="1">
      <c r="A45" s="259" t="s">
        <v>226</v>
      </c>
      <c r="B45" s="238"/>
      <c r="C45" s="35"/>
      <c r="D45" s="35"/>
      <c r="E45" s="35"/>
      <c r="F45" s="35"/>
      <c r="G45" s="35"/>
      <c r="H45" s="68"/>
      <c r="I45" s="35"/>
    </row>
    <row r="46" spans="1:12" ht="18" customHeight="1">
      <c r="A46" s="260" t="s">
        <v>303</v>
      </c>
      <c r="C46" s="26"/>
      <c r="D46" s="5"/>
      <c r="E46" s="26"/>
      <c r="F46" s="5"/>
      <c r="G46" s="66"/>
      <c r="H46" s="66"/>
      <c r="I46" s="66"/>
    </row>
    <row r="47" spans="1:12" ht="18" customHeight="1">
      <c r="A47" s="260" t="s">
        <v>227</v>
      </c>
      <c r="C47" s="26">
        <v>-6869</v>
      </c>
      <c r="D47" s="5"/>
      <c r="E47" s="26">
        <v>-1175</v>
      </c>
      <c r="F47" s="5"/>
      <c r="G47" s="66">
        <v>-6869</v>
      </c>
      <c r="H47" s="66"/>
      <c r="I47" s="66">
        <v>-1175</v>
      </c>
    </row>
    <row r="48" spans="1:12" ht="18" customHeight="1">
      <c r="A48" s="260" t="s">
        <v>240</v>
      </c>
      <c r="C48" s="26">
        <v>5433</v>
      </c>
      <c r="D48" s="5"/>
      <c r="E48" s="5">
        <v>0</v>
      </c>
      <c r="F48" s="5"/>
      <c r="G48" s="5">
        <v>5433</v>
      </c>
      <c r="H48" s="66"/>
      <c r="I48" s="5">
        <v>0</v>
      </c>
    </row>
    <row r="49" spans="1:9" ht="18" customHeight="1">
      <c r="A49" s="260" t="s">
        <v>80</v>
      </c>
      <c r="C49" s="26"/>
      <c r="D49" s="5"/>
      <c r="E49" s="26"/>
      <c r="F49" s="5"/>
      <c r="G49" s="66"/>
      <c r="H49" s="66"/>
      <c r="I49" s="66"/>
    </row>
    <row r="50" spans="1:9" ht="18" customHeight="1">
      <c r="A50" s="260" t="s">
        <v>184</v>
      </c>
      <c r="C50" s="62">
        <v>287</v>
      </c>
      <c r="D50" s="5"/>
      <c r="E50" s="62">
        <v>235</v>
      </c>
      <c r="F50" s="5"/>
      <c r="G50" s="70">
        <v>287</v>
      </c>
      <c r="H50" s="66"/>
      <c r="I50" s="70">
        <v>235</v>
      </c>
    </row>
    <row r="51" spans="1:9" ht="18" customHeight="1">
      <c r="A51" s="261" t="s">
        <v>228</v>
      </c>
      <c r="C51" s="89">
        <f>SUM(C47:C50)</f>
        <v>-1149</v>
      </c>
      <c r="D51" s="35"/>
      <c r="E51" s="89">
        <f>SUM(E47:E50)</f>
        <v>-940</v>
      </c>
      <c r="F51" s="35"/>
      <c r="G51" s="89">
        <f>SUM(G47:G50)</f>
        <v>-1149</v>
      </c>
      <c r="H51" s="35"/>
      <c r="I51" s="89">
        <f>SUM(I47:I50)</f>
        <v>-940</v>
      </c>
    </row>
    <row r="52" spans="1:9" ht="18" customHeight="1">
      <c r="A52" s="261" t="s">
        <v>81</v>
      </c>
      <c r="C52" s="89">
        <f>C43+C51</f>
        <v>155730</v>
      </c>
      <c r="D52" s="5"/>
      <c r="E52" s="89">
        <f>E43+E51</f>
        <v>-5735</v>
      </c>
      <c r="F52" s="5"/>
      <c r="G52" s="89">
        <f>G43+G51</f>
        <v>-1149</v>
      </c>
      <c r="H52" s="60"/>
      <c r="I52" s="89">
        <f>I43+I51</f>
        <v>-940</v>
      </c>
    </row>
    <row r="53" spans="1:9" ht="18" customHeight="1" thickBot="1">
      <c r="A53" s="261" t="s">
        <v>198</v>
      </c>
      <c r="C53" s="93">
        <f>C52+C35</f>
        <v>463942</v>
      </c>
      <c r="D53" s="5"/>
      <c r="E53" s="93">
        <f>E52+E35</f>
        <v>385377</v>
      </c>
      <c r="F53" s="5"/>
      <c r="G53" s="93">
        <f>G52+G35</f>
        <v>19298</v>
      </c>
      <c r="H53" s="60"/>
      <c r="I53" s="93">
        <f>I52+I35</f>
        <v>8384</v>
      </c>
    </row>
    <row r="54" spans="1:9" ht="20.100000000000001" customHeight="1" thickTop="1">
      <c r="A54" s="261"/>
      <c r="C54" s="16"/>
      <c r="D54" s="14"/>
      <c r="E54" s="16"/>
      <c r="F54" s="14"/>
      <c r="G54" s="16"/>
      <c r="H54" s="15"/>
      <c r="I54" s="16"/>
    </row>
    <row r="55" spans="1:9" ht="19.5" customHeight="1">
      <c r="A55" s="198" t="s">
        <v>148</v>
      </c>
      <c r="B55" s="199"/>
      <c r="C55" s="200"/>
      <c r="D55" s="201"/>
      <c r="E55" s="200"/>
      <c r="F55" s="201"/>
      <c r="G55" s="202"/>
      <c r="H55" s="201"/>
      <c r="I55" s="202"/>
    </row>
    <row r="56" spans="1:9" ht="20.100000000000001" customHeight="1">
      <c r="A56" s="237" t="s">
        <v>61</v>
      </c>
      <c r="C56" s="16"/>
      <c r="D56" s="14"/>
      <c r="E56" s="16"/>
      <c r="F56" s="14"/>
      <c r="G56" s="16"/>
      <c r="H56" s="15"/>
      <c r="I56" s="16"/>
    </row>
    <row r="57" spans="1:9" ht="20.100000000000001" customHeight="1">
      <c r="A57" s="237"/>
      <c r="C57" s="16"/>
      <c r="D57" s="14"/>
      <c r="E57" s="16"/>
      <c r="F57" s="14"/>
      <c r="G57" s="16"/>
      <c r="H57" s="15"/>
      <c r="I57" s="16"/>
    </row>
    <row r="58" spans="1:9" ht="20.100000000000001" customHeight="1">
      <c r="A58" s="261"/>
      <c r="C58" s="327" t="s">
        <v>62</v>
      </c>
      <c r="D58" s="327"/>
      <c r="E58" s="327"/>
      <c r="F58" s="219"/>
      <c r="G58" s="327" t="s">
        <v>63</v>
      </c>
      <c r="H58" s="327"/>
      <c r="I58" s="327"/>
    </row>
    <row r="59" spans="1:9" ht="20.100000000000001" customHeight="1">
      <c r="A59" s="261"/>
      <c r="C59" s="327" t="s">
        <v>64</v>
      </c>
      <c r="D59" s="327"/>
      <c r="E59" s="327"/>
      <c r="F59" s="219"/>
      <c r="G59" s="327" t="s">
        <v>64</v>
      </c>
      <c r="H59" s="327"/>
      <c r="I59" s="327"/>
    </row>
    <row r="60" spans="1:9" ht="20.100000000000001" customHeight="1">
      <c r="A60" s="261"/>
      <c r="C60" s="324" t="s">
        <v>65</v>
      </c>
      <c r="D60" s="328"/>
      <c r="E60" s="328"/>
      <c r="F60" s="243"/>
      <c r="G60" s="324" t="s">
        <v>65</v>
      </c>
      <c r="H60" s="328"/>
      <c r="I60" s="328"/>
    </row>
    <row r="61" spans="1:9" ht="20.100000000000001" customHeight="1">
      <c r="A61" s="261"/>
      <c r="C61" s="323" t="s">
        <v>270</v>
      </c>
      <c r="D61" s="324"/>
      <c r="E61" s="324"/>
      <c r="F61" s="242"/>
      <c r="G61" s="323" t="s">
        <v>270</v>
      </c>
      <c r="H61" s="324"/>
      <c r="I61" s="324"/>
    </row>
    <row r="62" spans="1:9" ht="20.100000000000001" customHeight="1">
      <c r="A62" s="261"/>
      <c r="C62" s="245" t="s">
        <v>274</v>
      </c>
      <c r="D62" s="244"/>
      <c r="E62" s="245" t="s">
        <v>192</v>
      </c>
      <c r="F62" s="244"/>
      <c r="G62" s="245" t="s">
        <v>274</v>
      </c>
      <c r="H62" s="244"/>
      <c r="I62" s="245" t="s">
        <v>192</v>
      </c>
    </row>
    <row r="63" spans="1:9" ht="20.100000000000001" customHeight="1">
      <c r="A63" s="261"/>
      <c r="B63" s="238"/>
      <c r="C63" s="325" t="s">
        <v>5</v>
      </c>
      <c r="D63" s="325"/>
      <c r="E63" s="325"/>
      <c r="F63" s="325"/>
      <c r="G63" s="325"/>
      <c r="H63" s="325"/>
      <c r="I63" s="325"/>
    </row>
    <row r="64" spans="1:9" ht="20.100000000000001" customHeight="1">
      <c r="A64" s="261" t="s">
        <v>163</v>
      </c>
      <c r="C64" s="16"/>
      <c r="D64" s="14"/>
      <c r="E64" s="16"/>
      <c r="F64" s="14"/>
      <c r="G64" s="16"/>
      <c r="H64" s="15"/>
      <c r="I64" s="16"/>
    </row>
    <row r="65" spans="1:9" ht="20.100000000000001" customHeight="1">
      <c r="A65" s="262" t="s">
        <v>188</v>
      </c>
      <c r="C65" s="26">
        <v>276468</v>
      </c>
      <c r="D65" s="5"/>
      <c r="E65" s="26">
        <v>365518</v>
      </c>
      <c r="F65" s="5"/>
      <c r="G65" s="26">
        <v>20447</v>
      </c>
      <c r="H65" s="60"/>
      <c r="I65" s="26">
        <v>9324</v>
      </c>
    </row>
    <row r="66" spans="1:9" ht="20.100000000000001" customHeight="1">
      <c r="A66" s="263" t="s">
        <v>82</v>
      </c>
      <c r="C66" s="26">
        <v>31744</v>
      </c>
      <c r="D66" s="5"/>
      <c r="E66" s="26">
        <v>25594</v>
      </c>
      <c r="F66" s="5"/>
      <c r="G66" s="26">
        <v>0</v>
      </c>
      <c r="H66" s="60"/>
      <c r="I66" s="26">
        <v>0</v>
      </c>
    </row>
    <row r="67" spans="1:9" ht="20.100000000000001" customHeight="1" thickBot="1">
      <c r="A67" s="264"/>
      <c r="C67" s="92">
        <f>SUM(C65:C66)</f>
        <v>308212</v>
      </c>
      <c r="D67" s="35"/>
      <c r="E67" s="92">
        <f>SUM(E65:E66)</f>
        <v>391112</v>
      </c>
      <c r="F67" s="35"/>
      <c r="G67" s="92">
        <f>SUM(G65:G66)</f>
        <v>20447</v>
      </c>
      <c r="H67" s="68"/>
      <c r="I67" s="92">
        <f>SUM(I65:I66)</f>
        <v>9324</v>
      </c>
    </row>
    <row r="68" spans="1:9" ht="20.100000000000001" customHeight="1" thickTop="1">
      <c r="A68" s="261"/>
      <c r="C68" s="26"/>
      <c r="D68" s="5"/>
      <c r="E68" s="26"/>
      <c r="F68" s="5"/>
      <c r="G68" s="26"/>
      <c r="H68" s="60"/>
      <c r="I68" s="26"/>
    </row>
    <row r="69" spans="1:9" ht="20.100000000000001" customHeight="1">
      <c r="A69" s="196" t="s">
        <v>185</v>
      </c>
      <c r="C69" s="26"/>
      <c r="D69" s="5"/>
      <c r="E69" s="26"/>
      <c r="F69" s="5"/>
      <c r="G69" s="26"/>
      <c r="H69" s="60"/>
      <c r="I69" s="26"/>
    </row>
    <row r="70" spans="1:9" ht="20.100000000000001" customHeight="1">
      <c r="A70" s="262" t="s">
        <v>188</v>
      </c>
      <c r="C70" s="26">
        <v>425712</v>
      </c>
      <c r="D70" s="5"/>
      <c r="E70" s="26">
        <v>366346</v>
      </c>
      <c r="F70" s="5"/>
      <c r="G70" s="26">
        <v>19298</v>
      </c>
      <c r="H70" s="60"/>
      <c r="I70" s="26">
        <v>8384</v>
      </c>
    </row>
    <row r="71" spans="1:9" ht="20.100000000000001" customHeight="1">
      <c r="A71" s="263" t="s">
        <v>82</v>
      </c>
      <c r="C71" s="26">
        <v>38230</v>
      </c>
      <c r="D71" s="5"/>
      <c r="E71" s="26">
        <v>19031</v>
      </c>
      <c r="F71" s="5"/>
      <c r="G71" s="26">
        <v>0</v>
      </c>
      <c r="H71" s="60"/>
      <c r="I71" s="26">
        <v>0</v>
      </c>
    </row>
    <row r="72" spans="1:9" ht="20.100000000000001" customHeight="1" thickBot="1">
      <c r="A72" s="261"/>
      <c r="C72" s="92">
        <f>SUM(C70:C71)</f>
        <v>463942</v>
      </c>
      <c r="D72" s="35"/>
      <c r="E72" s="92">
        <f>SUM(E70:E71)</f>
        <v>385377</v>
      </c>
      <c r="F72" s="35"/>
      <c r="G72" s="92">
        <f>SUM(G70:G71)</f>
        <v>19298</v>
      </c>
      <c r="H72" s="68"/>
      <c r="I72" s="92">
        <f>SUM(I70:I71)</f>
        <v>8384</v>
      </c>
    </row>
    <row r="73" spans="1:9" ht="20.100000000000001" customHeight="1" thickTop="1">
      <c r="A73" s="261"/>
      <c r="C73" s="26"/>
      <c r="D73" s="5"/>
      <c r="E73" s="26"/>
      <c r="F73" s="5"/>
      <c r="G73" s="26"/>
      <c r="H73" s="60"/>
      <c r="I73" s="26"/>
    </row>
    <row r="74" spans="1:9" ht="20.100000000000001" customHeight="1" thickBot="1">
      <c r="A74" s="260" t="s">
        <v>304</v>
      </c>
      <c r="C74" s="18">
        <v>0.15</v>
      </c>
      <c r="D74" s="14"/>
      <c r="E74" s="18">
        <v>0.2</v>
      </c>
      <c r="F74" s="14"/>
      <c r="G74" s="18">
        <v>0.01</v>
      </c>
      <c r="H74" s="15"/>
      <c r="I74" s="18">
        <v>0.01</v>
      </c>
    </row>
    <row r="75" spans="1:9" ht="19.5" customHeight="1" thickTop="1">
      <c r="A75" s="260"/>
      <c r="B75" s="238"/>
      <c r="C75" s="265"/>
      <c r="D75" s="266"/>
      <c r="E75" s="265"/>
      <c r="G75" s="265"/>
      <c r="I75" s="265"/>
    </row>
    <row r="77" spans="1:9" ht="19.5" customHeight="1">
      <c r="C77" s="19"/>
      <c r="E77" s="19"/>
      <c r="G77" s="19"/>
      <c r="I77" s="19"/>
    </row>
    <row r="78" spans="1:9" ht="19.5" customHeight="1">
      <c r="C78" s="19"/>
      <c r="E78" s="19"/>
      <c r="G78" s="19"/>
      <c r="I78" s="19"/>
    </row>
    <row r="80" spans="1:9" ht="19.5" customHeight="1">
      <c r="C80" s="19"/>
      <c r="D80" s="19"/>
      <c r="E80" s="19"/>
      <c r="F80" s="19"/>
      <c r="G80" s="19"/>
      <c r="H80" s="20"/>
      <c r="I80" s="19"/>
    </row>
    <row r="81" spans="3:9" ht="19.5" customHeight="1">
      <c r="C81" s="19"/>
      <c r="D81" s="19"/>
      <c r="E81" s="19"/>
      <c r="F81" s="19"/>
      <c r="G81" s="19"/>
      <c r="H81" s="20"/>
      <c r="I81" s="19"/>
    </row>
    <row r="82" spans="3:9" ht="19.5" customHeight="1">
      <c r="C82" s="19"/>
      <c r="D82" s="19"/>
      <c r="E82" s="19"/>
      <c r="F82" s="19"/>
      <c r="G82" s="19"/>
      <c r="H82" s="20"/>
      <c r="I82" s="19"/>
    </row>
  </sheetData>
  <sheetProtection formatCells="0" formatColumns="0" formatRows="0" insertColumns="0" insertRows="0" insertHyperlinks="0" deleteColumns="0" deleteRows="0" sort="0" autoFilter="0" pivotTables="0"/>
  <mergeCells count="18">
    <mergeCell ref="C4:E4"/>
    <mergeCell ref="G4:I4"/>
    <mergeCell ref="C5:E5"/>
    <mergeCell ref="G5:I5"/>
    <mergeCell ref="C6:E6"/>
    <mergeCell ref="G6:I6"/>
    <mergeCell ref="C7:E7"/>
    <mergeCell ref="G7:I7"/>
    <mergeCell ref="C61:E61"/>
    <mergeCell ref="G61:I61"/>
    <mergeCell ref="C63:I63"/>
    <mergeCell ref="C9:I9"/>
    <mergeCell ref="C58:E58"/>
    <mergeCell ref="G58:I58"/>
    <mergeCell ref="C59:E59"/>
    <mergeCell ref="G59:I59"/>
    <mergeCell ref="C60:E60"/>
    <mergeCell ref="G60:I60"/>
  </mergeCells>
  <pageMargins left="0.7" right="0.7" top="0.48" bottom="0.5" header="0.5" footer="0.5"/>
  <pageSetup paperSize="9" scale="73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5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28715-7908-400C-A223-CAED2F0D3E4D}">
  <sheetPr codeName="Sheet3">
    <pageSetUpPr fitToPage="1"/>
  </sheetPr>
  <dimension ref="A1:BL35"/>
  <sheetViews>
    <sheetView view="pageBreakPreview" zoomScale="50" zoomScaleNormal="66" zoomScaleSheetLayoutView="50" workbookViewId="0">
      <selection activeCell="AI1" sqref="AI1:BL1048576"/>
    </sheetView>
  </sheetViews>
  <sheetFormatPr defaultColWidth="9.44140625" defaultRowHeight="13.8"/>
  <cols>
    <col min="1" max="1" width="1.44140625" style="149" customWidth="1"/>
    <col min="2" max="2" width="46.44140625" style="149" customWidth="1"/>
    <col min="3" max="3" width="5.44140625" style="170" bestFit="1" customWidth="1"/>
    <col min="4" max="4" width="11.44140625" style="197" customWidth="1"/>
    <col min="5" max="5" width="1.44140625" style="197" customWidth="1"/>
    <col min="6" max="6" width="12.44140625" style="197" customWidth="1"/>
    <col min="7" max="7" width="1.44140625" style="197" customWidth="1"/>
    <col min="8" max="8" width="12.44140625" style="197" customWidth="1"/>
    <col min="9" max="9" width="1.44140625" style="197" customWidth="1"/>
    <col min="10" max="10" width="12.44140625" style="197" customWidth="1"/>
    <col min="11" max="11" width="1.44140625" style="197" customWidth="1"/>
    <col min="12" max="12" width="15.44140625" style="197" customWidth="1"/>
    <col min="13" max="13" width="1.44140625" style="197" customWidth="1"/>
    <col min="14" max="14" width="11.5546875" style="197" customWidth="1"/>
    <col min="15" max="15" width="1.44140625" style="197" customWidth="1"/>
    <col min="16" max="16" width="10.5546875" style="197" customWidth="1"/>
    <col min="17" max="17" width="1.44140625" style="197" customWidth="1"/>
    <col min="18" max="18" width="13.44140625" style="197" customWidth="1"/>
    <col min="19" max="19" width="1.44140625" style="197" customWidth="1"/>
    <col min="20" max="20" width="11.5546875" style="197" customWidth="1"/>
    <col min="21" max="21" width="1.44140625" style="197" customWidth="1"/>
    <col min="22" max="22" width="11.44140625" style="197" customWidth="1"/>
    <col min="23" max="23" width="1.44140625" style="197" customWidth="1"/>
    <col min="24" max="24" width="13.5546875" style="197" customWidth="1"/>
    <col min="25" max="25" width="1.44140625" style="197" customWidth="1"/>
    <col min="26" max="26" width="11.5546875" style="197" customWidth="1"/>
    <col min="27" max="27" width="1.44140625" style="197" customWidth="1"/>
    <col min="28" max="28" width="12.5546875" style="197" customWidth="1"/>
    <col min="29" max="29" width="1.44140625" style="197" customWidth="1"/>
    <col min="30" max="30" width="11.44140625" style="197" customWidth="1"/>
    <col min="31" max="31" width="1.44140625" style="197" customWidth="1"/>
    <col min="32" max="32" width="13.44140625" style="197" customWidth="1"/>
    <col min="33" max="34" width="9.44140625" style="168"/>
    <col min="35" max="35" width="9.44140625" style="346"/>
    <col min="36" max="36" width="35.21875" style="346" bestFit="1" customWidth="1"/>
    <col min="37" max="37" width="9.44140625" style="346"/>
    <col min="38" max="38" width="15" style="346" bestFit="1" customWidth="1"/>
    <col min="39" max="39" width="9.44140625" style="346"/>
    <col min="40" max="40" width="15.88671875" style="346" bestFit="1" customWidth="1"/>
    <col min="41" max="41" width="9.44140625" style="346"/>
    <col min="42" max="42" width="14.33203125" style="346" bestFit="1" customWidth="1"/>
    <col min="43" max="43" width="9.44140625" style="346"/>
    <col min="44" max="44" width="19" style="346" bestFit="1" customWidth="1"/>
    <col min="45" max="45" width="9.44140625" style="346"/>
    <col min="46" max="46" width="14.5546875" style="346" bestFit="1" customWidth="1"/>
    <col min="47" max="47" width="9.44140625" style="346"/>
    <col min="48" max="48" width="19.6640625" style="346" bestFit="1" customWidth="1"/>
    <col min="49" max="49" width="9.44140625" style="346"/>
    <col min="50" max="50" width="17" style="346" bestFit="1" customWidth="1"/>
    <col min="51" max="51" width="9.44140625" style="346"/>
    <col min="52" max="52" width="29.21875" style="346" bestFit="1" customWidth="1"/>
    <col min="53" max="53" width="9.44140625" style="346"/>
    <col min="54" max="54" width="11.6640625" style="346" bestFit="1" customWidth="1"/>
    <col min="55" max="55" width="9.44140625" style="346"/>
    <col min="56" max="56" width="17.21875" style="346" bestFit="1" customWidth="1"/>
    <col min="57" max="57" width="9.44140625" style="346"/>
    <col min="58" max="58" width="14.5546875" style="346" bestFit="1" customWidth="1"/>
    <col min="59" max="59" width="9.44140625" style="346"/>
    <col min="60" max="60" width="15.6640625" style="346" bestFit="1" customWidth="1"/>
    <col min="61" max="61" width="9.44140625" style="346"/>
    <col min="62" max="62" width="15.44140625" style="346" bestFit="1" customWidth="1"/>
    <col min="63" max="63" width="9.44140625" style="346"/>
    <col min="64" max="64" width="15.44140625" style="346" bestFit="1" customWidth="1"/>
    <col min="65" max="16384" width="9.44140625" style="168"/>
  </cols>
  <sheetData>
    <row r="1" spans="1:33" ht="21.6" customHeight="1">
      <c r="A1" s="115" t="s">
        <v>148</v>
      </c>
      <c r="B1" s="224"/>
      <c r="C1" s="164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3"/>
      <c r="AC1" s="163"/>
      <c r="AD1" s="165"/>
      <c r="AE1" s="163"/>
      <c r="AF1" s="163"/>
    </row>
    <row r="2" spans="1:33" ht="21.6" customHeight="1">
      <c r="A2" s="157" t="s">
        <v>83</v>
      </c>
      <c r="B2" s="157"/>
      <c r="C2" s="164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3"/>
      <c r="AC2" s="163"/>
      <c r="AD2" s="165"/>
      <c r="AE2" s="163"/>
      <c r="AF2" s="163"/>
    </row>
    <row r="3" spans="1:33" ht="20.100000000000001" customHeight="1">
      <c r="A3" s="225"/>
      <c r="B3" s="157"/>
      <c r="C3" s="164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3"/>
      <c r="AC3" s="163"/>
      <c r="AD3" s="165"/>
      <c r="AE3" s="163"/>
      <c r="AF3" s="163"/>
    </row>
    <row r="4" spans="1:33" ht="20.100000000000001" customHeight="1">
      <c r="A4" s="163"/>
      <c r="B4" s="163"/>
      <c r="C4" s="164"/>
      <c r="D4" s="329" t="s">
        <v>84</v>
      </c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</row>
    <row r="5" spans="1:33" ht="20.100000000000001" customHeight="1">
      <c r="A5" s="163"/>
      <c r="B5" s="163"/>
      <c r="C5" s="164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330" t="s">
        <v>85</v>
      </c>
      <c r="Q5" s="330"/>
      <c r="R5" s="330"/>
      <c r="S5" s="226"/>
      <c r="T5" s="331" t="s">
        <v>56</v>
      </c>
      <c r="U5" s="331"/>
      <c r="V5" s="331"/>
      <c r="W5" s="331"/>
      <c r="X5" s="331"/>
      <c r="Y5" s="331"/>
      <c r="Z5" s="331"/>
      <c r="AA5" s="226"/>
      <c r="AB5" s="226"/>
      <c r="AC5" s="226"/>
      <c r="AD5" s="226"/>
      <c r="AE5" s="226"/>
      <c r="AF5" s="226"/>
    </row>
    <row r="6" spans="1:33" ht="20.100000000000001" customHeight="1">
      <c r="A6" s="163"/>
      <c r="B6" s="163"/>
      <c r="C6" s="164"/>
      <c r="D6" s="226"/>
      <c r="E6" s="226"/>
      <c r="F6" s="226"/>
      <c r="G6" s="226"/>
      <c r="H6" s="226"/>
      <c r="I6" s="226"/>
      <c r="J6" s="173"/>
      <c r="K6" s="226"/>
      <c r="L6" s="226"/>
      <c r="M6" s="226"/>
      <c r="N6" s="226"/>
      <c r="O6" s="226"/>
      <c r="P6" s="173"/>
      <c r="Q6" s="173"/>
      <c r="R6" s="173"/>
      <c r="S6" s="226"/>
      <c r="T6" s="227"/>
      <c r="U6" s="227"/>
      <c r="V6" s="227"/>
      <c r="W6" s="227"/>
      <c r="X6" s="173" t="s">
        <v>175</v>
      </c>
      <c r="Y6" s="227"/>
      <c r="Z6" s="227"/>
      <c r="AA6" s="226"/>
      <c r="AB6" s="226"/>
      <c r="AC6" s="226"/>
      <c r="AD6" s="226"/>
      <c r="AE6" s="226"/>
      <c r="AF6" s="226"/>
    </row>
    <row r="7" spans="1:33" ht="20.100000000000001" customHeight="1">
      <c r="A7" s="163"/>
      <c r="B7" s="163"/>
      <c r="C7" s="164"/>
      <c r="D7" s="226"/>
      <c r="E7" s="226"/>
      <c r="F7" s="226"/>
      <c r="G7" s="226"/>
      <c r="H7" s="226"/>
      <c r="I7" s="226"/>
      <c r="J7" s="173"/>
      <c r="K7" s="226"/>
      <c r="L7" s="226"/>
      <c r="M7" s="226"/>
      <c r="N7" s="226"/>
      <c r="O7" s="226"/>
      <c r="P7" s="173"/>
      <c r="Q7" s="173"/>
      <c r="R7" s="173"/>
      <c r="S7" s="226"/>
      <c r="T7" s="227"/>
      <c r="U7" s="227"/>
      <c r="V7" s="227"/>
      <c r="W7" s="227"/>
      <c r="X7" s="173" t="s">
        <v>176</v>
      </c>
      <c r="Y7" s="227"/>
      <c r="Z7" s="227"/>
      <c r="AA7" s="226"/>
      <c r="AB7" s="226"/>
      <c r="AC7" s="226"/>
      <c r="AD7" s="226"/>
      <c r="AE7" s="226"/>
      <c r="AF7" s="226"/>
    </row>
    <row r="8" spans="1:33" ht="20.100000000000001" customHeight="1">
      <c r="A8" s="177"/>
      <c r="B8" s="177"/>
      <c r="D8" s="173"/>
      <c r="E8" s="173"/>
      <c r="F8" s="173"/>
      <c r="G8" s="173"/>
      <c r="H8" s="173"/>
      <c r="I8" s="173"/>
      <c r="J8" s="173"/>
      <c r="K8" s="173"/>
      <c r="L8" s="173" t="s">
        <v>87</v>
      </c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 t="s">
        <v>193</v>
      </c>
      <c r="Y8" s="173"/>
      <c r="AA8" s="182"/>
      <c r="AB8" s="182"/>
      <c r="AC8" s="182"/>
      <c r="AD8" s="182"/>
      <c r="AE8" s="182"/>
      <c r="AF8" s="182"/>
    </row>
    <row r="9" spans="1:33" ht="20.100000000000001" customHeight="1">
      <c r="A9" s="177"/>
      <c r="B9" s="177"/>
      <c r="D9" s="173"/>
      <c r="E9" s="173"/>
      <c r="F9" s="179" t="s">
        <v>86</v>
      </c>
      <c r="G9" s="173"/>
      <c r="H9" s="179" t="s">
        <v>88</v>
      </c>
      <c r="I9" s="173"/>
      <c r="J9" s="173"/>
      <c r="K9" s="173"/>
      <c r="L9" s="173" t="s">
        <v>194</v>
      </c>
      <c r="M9" s="173"/>
      <c r="N9" s="173" t="s">
        <v>88</v>
      </c>
      <c r="O9" s="173"/>
      <c r="P9" s="173"/>
      <c r="Q9" s="173"/>
      <c r="R9" s="173"/>
      <c r="S9" s="173"/>
      <c r="T9" s="173"/>
      <c r="U9" s="173"/>
      <c r="V9" s="173"/>
      <c r="W9" s="173"/>
      <c r="X9" s="173" t="s">
        <v>195</v>
      </c>
      <c r="Y9" s="173"/>
      <c r="Z9" s="182"/>
      <c r="AA9" s="182"/>
      <c r="AB9" s="182" t="s">
        <v>89</v>
      </c>
      <c r="AC9" s="182"/>
      <c r="AD9" s="182"/>
      <c r="AE9" s="182"/>
      <c r="AF9" s="182"/>
    </row>
    <row r="10" spans="1:33" ht="20.100000000000001" customHeight="1">
      <c r="A10" s="177"/>
      <c r="B10" s="177"/>
      <c r="D10" s="182" t="s">
        <v>90</v>
      </c>
      <c r="E10" s="173"/>
      <c r="F10" s="179" t="s">
        <v>306</v>
      </c>
      <c r="G10" s="173"/>
      <c r="H10" s="179" t="s">
        <v>308</v>
      </c>
      <c r="I10" s="173"/>
      <c r="J10" s="228" t="s">
        <v>311</v>
      </c>
      <c r="K10" s="173"/>
      <c r="L10" s="173" t="s">
        <v>196</v>
      </c>
      <c r="M10" s="173"/>
      <c r="N10" s="173" t="s">
        <v>92</v>
      </c>
      <c r="O10" s="173"/>
      <c r="P10" s="332"/>
      <c r="Q10" s="332"/>
      <c r="R10" s="332"/>
      <c r="S10" s="173"/>
      <c r="T10" s="173"/>
      <c r="U10" s="173"/>
      <c r="V10" s="173"/>
      <c r="W10" s="173"/>
      <c r="X10" s="173" t="s">
        <v>177</v>
      </c>
      <c r="Y10" s="173"/>
      <c r="Z10" s="182" t="s">
        <v>93</v>
      </c>
      <c r="AA10" s="182"/>
      <c r="AB10" s="182" t="s">
        <v>94</v>
      </c>
      <c r="AC10" s="182"/>
      <c r="AD10" s="182" t="s">
        <v>95</v>
      </c>
      <c r="AE10" s="182"/>
    </row>
    <row r="11" spans="1:33" ht="20.100000000000001" customHeight="1">
      <c r="A11" s="177"/>
      <c r="B11" s="177"/>
      <c r="D11" s="182" t="s">
        <v>96</v>
      </c>
      <c r="E11" s="173"/>
      <c r="F11" s="179" t="s">
        <v>307</v>
      </c>
      <c r="G11" s="173"/>
      <c r="H11" s="179" t="s">
        <v>309</v>
      </c>
      <c r="I11" s="173"/>
      <c r="J11" s="228" t="s">
        <v>312</v>
      </c>
      <c r="K11" s="173"/>
      <c r="L11" s="173" t="s">
        <v>97</v>
      </c>
      <c r="M11" s="173"/>
      <c r="N11" s="173" t="s">
        <v>98</v>
      </c>
      <c r="O11" s="173"/>
      <c r="P11" s="173" t="s">
        <v>99</v>
      </c>
      <c r="Q11" s="173"/>
      <c r="R11" s="173"/>
      <c r="S11" s="173"/>
      <c r="T11" s="173" t="s">
        <v>100</v>
      </c>
      <c r="U11" s="173"/>
      <c r="V11" s="173" t="s">
        <v>101</v>
      </c>
      <c r="W11" s="173"/>
      <c r="X11" s="173" t="s">
        <v>197</v>
      </c>
      <c r="Y11" s="173"/>
      <c r="Z11" s="182" t="s">
        <v>102</v>
      </c>
      <c r="AA11" s="182"/>
      <c r="AB11" s="182" t="s">
        <v>103</v>
      </c>
      <c r="AC11" s="182"/>
      <c r="AD11" s="182" t="s">
        <v>104</v>
      </c>
      <c r="AE11" s="182"/>
      <c r="AF11" s="182" t="s">
        <v>105</v>
      </c>
    </row>
    <row r="12" spans="1:33" ht="20.100000000000001" customHeight="1">
      <c r="A12" s="177"/>
      <c r="B12" s="177"/>
      <c r="D12" s="182" t="s">
        <v>106</v>
      </c>
      <c r="E12" s="173"/>
      <c r="F12" s="179" t="s">
        <v>233</v>
      </c>
      <c r="G12" s="173"/>
      <c r="H12" s="179" t="s">
        <v>310</v>
      </c>
      <c r="I12" s="173"/>
      <c r="J12" s="228" t="s">
        <v>313</v>
      </c>
      <c r="K12" s="173"/>
      <c r="L12" s="173" t="s">
        <v>107</v>
      </c>
      <c r="M12" s="173"/>
      <c r="N12" s="173" t="s">
        <v>108</v>
      </c>
      <c r="O12" s="173"/>
      <c r="P12" s="173" t="s">
        <v>110</v>
      </c>
      <c r="Q12" s="173"/>
      <c r="R12" s="173" t="s">
        <v>109</v>
      </c>
      <c r="S12" s="173"/>
      <c r="T12" s="173" t="s">
        <v>110</v>
      </c>
      <c r="U12" s="173"/>
      <c r="V12" s="173" t="s">
        <v>110</v>
      </c>
      <c r="W12" s="173"/>
      <c r="X12" s="173" t="s">
        <v>178</v>
      </c>
      <c r="Y12" s="173"/>
      <c r="Z12" s="182" t="s">
        <v>111</v>
      </c>
      <c r="AA12" s="182"/>
      <c r="AB12" s="182" t="s">
        <v>112</v>
      </c>
      <c r="AC12" s="182"/>
      <c r="AD12" s="182" t="s">
        <v>113</v>
      </c>
      <c r="AE12" s="182"/>
      <c r="AF12" s="182" t="s">
        <v>114</v>
      </c>
    </row>
    <row r="13" spans="1:33" ht="20.100000000000001" customHeight="1">
      <c r="A13" s="177"/>
      <c r="B13" s="177"/>
      <c r="D13" s="333" t="s">
        <v>5</v>
      </c>
      <c r="E13" s="333"/>
      <c r="F13" s="333"/>
      <c r="G13" s="333"/>
      <c r="H13" s="333"/>
      <c r="I13" s="333"/>
      <c r="J13" s="333"/>
      <c r="K13" s="333"/>
      <c r="L13" s="333"/>
      <c r="M13" s="333"/>
      <c r="N13" s="333"/>
      <c r="O13" s="333"/>
      <c r="P13" s="333"/>
      <c r="Q13" s="333"/>
      <c r="R13" s="333"/>
      <c r="S13" s="333"/>
      <c r="T13" s="333"/>
      <c r="U13" s="333"/>
      <c r="V13" s="333"/>
      <c r="W13" s="333"/>
      <c r="X13" s="333"/>
      <c r="Y13" s="333"/>
      <c r="Z13" s="333"/>
      <c r="AA13" s="333"/>
      <c r="AB13" s="333"/>
      <c r="AC13" s="333"/>
      <c r="AD13" s="333"/>
      <c r="AE13" s="333"/>
      <c r="AF13" s="333"/>
    </row>
    <row r="14" spans="1:33" ht="20.100000000000001" customHeight="1">
      <c r="A14" s="229" t="s">
        <v>271</v>
      </c>
      <c r="B14" s="229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51"/>
      <c r="AD14" s="21"/>
      <c r="AE14" s="51"/>
      <c r="AF14" s="21"/>
    </row>
    <row r="15" spans="1:33" ht="20.100000000000001" customHeight="1">
      <c r="A15" s="229" t="s">
        <v>278</v>
      </c>
      <c r="B15" s="229"/>
      <c r="D15" s="28">
        <v>905510</v>
      </c>
      <c r="E15" s="113"/>
      <c r="F15" s="28">
        <v>19876970</v>
      </c>
      <c r="G15" s="28"/>
      <c r="H15" s="28">
        <v>390969</v>
      </c>
      <c r="I15" s="28"/>
      <c r="J15" s="28">
        <v>-321832</v>
      </c>
      <c r="K15" s="113"/>
      <c r="L15" s="28">
        <v>428790</v>
      </c>
      <c r="M15" s="28"/>
      <c r="N15" s="28">
        <v>3242</v>
      </c>
      <c r="O15" s="28"/>
      <c r="P15" s="28">
        <v>90551</v>
      </c>
      <c r="Q15" s="113"/>
      <c r="R15" s="28">
        <v>1610970</v>
      </c>
      <c r="S15" s="28"/>
      <c r="T15" s="28">
        <v>-90135</v>
      </c>
      <c r="U15" s="28"/>
      <c r="V15" s="28">
        <v>-14490</v>
      </c>
      <c r="W15" s="28"/>
      <c r="X15" s="28">
        <v>-5289</v>
      </c>
      <c r="Y15" s="28"/>
      <c r="Z15" s="90">
        <f>SUM(T15:X15)</f>
        <v>-109914</v>
      </c>
      <c r="AA15" s="28"/>
      <c r="AB15" s="90">
        <f>SUM(D15:R15)+Z15</f>
        <v>22875256</v>
      </c>
      <c r="AC15" s="28"/>
      <c r="AD15" s="28">
        <v>1036685</v>
      </c>
      <c r="AE15" s="28"/>
      <c r="AF15" s="90">
        <f>SUM(AB15:AD15)</f>
        <v>23911941</v>
      </c>
      <c r="AG15" s="28"/>
    </row>
    <row r="16" spans="1:33" ht="20.85" customHeight="1">
      <c r="A16" s="177"/>
      <c r="B16" s="177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22"/>
    </row>
    <row r="17" spans="1:64" ht="20.100000000000001" customHeight="1">
      <c r="A17" s="187" t="s">
        <v>116</v>
      </c>
      <c r="B17" s="188"/>
      <c r="C17" s="189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235"/>
    </row>
    <row r="18" spans="1:64" ht="20.100000000000001" customHeight="1">
      <c r="A18" s="188"/>
      <c r="B18" s="191" t="s">
        <v>160</v>
      </c>
      <c r="C18" s="189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235"/>
    </row>
    <row r="19" spans="1:64" ht="20.100000000000001" customHeight="1">
      <c r="A19" s="190"/>
      <c r="B19" s="192" t="s">
        <v>216</v>
      </c>
      <c r="C19" s="189"/>
      <c r="D19" s="23">
        <v>0</v>
      </c>
      <c r="E19" s="5"/>
      <c r="F19" s="23">
        <v>0</v>
      </c>
      <c r="G19" s="5"/>
      <c r="H19" s="23">
        <v>0</v>
      </c>
      <c r="I19" s="23"/>
      <c r="J19" s="23">
        <v>0</v>
      </c>
      <c r="K19" s="23"/>
      <c r="L19" s="23">
        <v>0</v>
      </c>
      <c r="M19" s="23"/>
      <c r="N19" s="23">
        <v>0</v>
      </c>
      <c r="O19" s="23"/>
      <c r="P19" s="23">
        <v>0</v>
      </c>
      <c r="Q19" s="23"/>
      <c r="R19" s="23">
        <v>-22901</v>
      </c>
      <c r="S19" s="23"/>
      <c r="T19" s="23">
        <v>8892</v>
      </c>
      <c r="U19" s="23"/>
      <c r="V19" s="23">
        <v>0</v>
      </c>
      <c r="W19" s="23"/>
      <c r="X19" s="23">
        <v>0</v>
      </c>
      <c r="Y19" s="23"/>
      <c r="Z19" s="95">
        <f t="shared" ref="Z19" si="0">SUM(T19:X19)</f>
        <v>8892</v>
      </c>
      <c r="AA19" s="23"/>
      <c r="AB19" s="95">
        <f t="shared" ref="AB19" si="1">SUM(D19:R19)+Z19</f>
        <v>-14009</v>
      </c>
      <c r="AC19" s="23"/>
      <c r="AD19" s="23">
        <v>-36570</v>
      </c>
      <c r="AE19" s="23"/>
      <c r="AF19" s="95">
        <f>SUM(AB19:AD19)</f>
        <v>-50579</v>
      </c>
      <c r="AG19" s="186"/>
    </row>
    <row r="20" spans="1:64" ht="20.100000000000001" customHeight="1">
      <c r="A20" s="188"/>
      <c r="B20" s="191" t="s">
        <v>161</v>
      </c>
      <c r="C20" s="230"/>
      <c r="D20" s="94">
        <f>SUM(D19:D19)</f>
        <v>0</v>
      </c>
      <c r="E20" s="25"/>
      <c r="F20" s="94">
        <f>SUM(F19:F19)</f>
        <v>0</v>
      </c>
      <c r="G20" s="25"/>
      <c r="H20" s="94">
        <f>SUM(H19:H19)</f>
        <v>0</v>
      </c>
      <c r="I20" s="25"/>
      <c r="J20" s="94">
        <f>SUM(J19:J19)</f>
        <v>0</v>
      </c>
      <c r="K20" s="25"/>
      <c r="L20" s="94">
        <f>SUM(L19:L19)</f>
        <v>0</v>
      </c>
      <c r="M20" s="25"/>
      <c r="N20" s="94">
        <f>SUM(N19:N19)</f>
        <v>0</v>
      </c>
      <c r="O20" s="25"/>
      <c r="P20" s="94">
        <f>SUM(P19:P19)</f>
        <v>0</v>
      </c>
      <c r="Q20" s="25"/>
      <c r="R20" s="94">
        <f>SUM(R19:R19)</f>
        <v>-22901</v>
      </c>
      <c r="S20" s="25"/>
      <c r="T20" s="94">
        <f>SUM(T19:T19)</f>
        <v>8892</v>
      </c>
      <c r="U20" s="25"/>
      <c r="V20" s="94">
        <f>SUM(V19:V19)</f>
        <v>0</v>
      </c>
      <c r="W20" s="25"/>
      <c r="X20" s="94">
        <f>SUM(X19:X19)</f>
        <v>0</v>
      </c>
      <c r="Y20" s="25"/>
      <c r="Z20" s="94">
        <f>SUM(Z19:Z19)</f>
        <v>8892</v>
      </c>
      <c r="AA20" s="25"/>
      <c r="AB20" s="94">
        <f>SUM(AB19:AB19)</f>
        <v>-14009</v>
      </c>
      <c r="AC20" s="25"/>
      <c r="AD20" s="94">
        <f>SUM(AD19:AD19)</f>
        <v>-36570</v>
      </c>
      <c r="AE20" s="25"/>
      <c r="AF20" s="94">
        <f>SUM(AF19:AF19)</f>
        <v>-50579</v>
      </c>
      <c r="AG20" s="236"/>
    </row>
    <row r="21" spans="1:64" ht="20.85" customHeight="1">
      <c r="A21" s="177"/>
      <c r="B21" s="177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22"/>
    </row>
    <row r="22" spans="1:64" s="231" customFormat="1" ht="20.100000000000001" customHeight="1">
      <c r="A22" s="185" t="s">
        <v>217</v>
      </c>
      <c r="C22" s="232"/>
      <c r="D22" s="97">
        <f>SUM(D20)</f>
        <v>0</v>
      </c>
      <c r="E22" s="32"/>
      <c r="F22" s="97">
        <f>SUM(F20)</f>
        <v>0</v>
      </c>
      <c r="G22" s="32"/>
      <c r="H22" s="97">
        <f>SUM(H20)</f>
        <v>0</v>
      </c>
      <c r="I22" s="32"/>
      <c r="J22" s="97">
        <f>SUM(J20)</f>
        <v>0</v>
      </c>
      <c r="K22" s="32"/>
      <c r="L22" s="97">
        <f>SUM(L20)</f>
        <v>0</v>
      </c>
      <c r="M22" s="32"/>
      <c r="N22" s="97">
        <f>SUM(N20)</f>
        <v>0</v>
      </c>
      <c r="O22" s="32"/>
      <c r="P22" s="97">
        <f>SUM(P20)</f>
        <v>0</v>
      </c>
      <c r="Q22" s="28"/>
      <c r="R22" s="97">
        <f>SUM(R20)</f>
        <v>-22901</v>
      </c>
      <c r="S22" s="28"/>
      <c r="T22" s="97">
        <f>SUM(T20)</f>
        <v>8892</v>
      </c>
      <c r="U22" s="28"/>
      <c r="V22" s="97">
        <f>SUM(V20)</f>
        <v>0</v>
      </c>
      <c r="W22" s="28"/>
      <c r="X22" s="97">
        <f>SUM(X20)</f>
        <v>0</v>
      </c>
      <c r="Y22" s="28"/>
      <c r="Z22" s="97">
        <f>SUM(Z20)</f>
        <v>8892</v>
      </c>
      <c r="AA22" s="28"/>
      <c r="AB22" s="97">
        <f>SUM(AB20)</f>
        <v>-14009</v>
      </c>
      <c r="AC22" s="28"/>
      <c r="AD22" s="97">
        <f>SUM(AD20)</f>
        <v>-36570</v>
      </c>
      <c r="AE22" s="28"/>
      <c r="AF22" s="97">
        <f>SUM(AF20)</f>
        <v>-50579</v>
      </c>
      <c r="AG22" s="28"/>
      <c r="AI22" s="347"/>
      <c r="AJ22" s="347"/>
      <c r="AK22" s="347"/>
      <c r="AL22" s="347"/>
      <c r="AM22" s="347"/>
      <c r="AN22" s="347"/>
      <c r="AO22" s="347"/>
      <c r="AP22" s="347"/>
      <c r="AQ22" s="347"/>
      <c r="AR22" s="347"/>
      <c r="AS22" s="347"/>
      <c r="AT22" s="347"/>
      <c r="AU22" s="347"/>
      <c r="AV22" s="347"/>
      <c r="AW22" s="347"/>
      <c r="AX22" s="347"/>
      <c r="AY22" s="347"/>
      <c r="AZ22" s="347"/>
      <c r="BA22" s="347"/>
      <c r="BB22" s="347"/>
      <c r="BC22" s="347"/>
      <c r="BD22" s="347"/>
      <c r="BE22" s="347"/>
      <c r="BF22" s="347"/>
      <c r="BG22" s="347"/>
      <c r="BH22" s="347"/>
      <c r="BI22" s="347"/>
      <c r="BJ22" s="347"/>
      <c r="BK22" s="347"/>
      <c r="BL22" s="347"/>
    </row>
    <row r="23" spans="1:64" ht="20.85" customHeight="1">
      <c r="A23" s="177"/>
      <c r="B23" s="177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22"/>
    </row>
    <row r="24" spans="1:64" ht="20.100000000000001" customHeight="1">
      <c r="A24" s="196" t="s">
        <v>186</v>
      </c>
      <c r="B24" s="193"/>
      <c r="C24" s="183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30"/>
    </row>
    <row r="25" spans="1:64" ht="20.100000000000001" customHeight="1">
      <c r="A25" s="193"/>
      <c r="B25" s="219" t="s">
        <v>283</v>
      </c>
      <c r="C25" s="183"/>
      <c r="D25" s="40">
        <v>0</v>
      </c>
      <c r="E25" s="46"/>
      <c r="F25" s="40">
        <v>0</v>
      </c>
      <c r="G25" s="46"/>
      <c r="H25" s="40">
        <v>0</v>
      </c>
      <c r="I25" s="46"/>
      <c r="J25" s="40">
        <v>0</v>
      </c>
      <c r="K25" s="46"/>
      <c r="L25" s="40">
        <v>0</v>
      </c>
      <c r="M25" s="46"/>
      <c r="N25" s="40">
        <v>0</v>
      </c>
      <c r="O25" s="46"/>
      <c r="P25" s="40">
        <v>0</v>
      </c>
      <c r="Q25" s="26"/>
      <c r="R25" s="40">
        <v>365518</v>
      </c>
      <c r="S25" s="26"/>
      <c r="T25" s="40">
        <v>0</v>
      </c>
      <c r="U25" s="26"/>
      <c r="V25" s="40">
        <v>0</v>
      </c>
      <c r="W25" s="26"/>
      <c r="X25" s="40">
        <v>0</v>
      </c>
      <c r="Y25" s="26"/>
      <c r="Z25" s="99">
        <f t="shared" ref="Z25:Z26" si="2">SUM(T25:X25)</f>
        <v>0</v>
      </c>
      <c r="AA25" s="26"/>
      <c r="AB25" s="99">
        <f t="shared" ref="AB25:AB26" si="3">SUM(D25:R25)+Z25</f>
        <v>365518</v>
      </c>
      <c r="AC25" s="26"/>
      <c r="AD25" s="40">
        <v>25594</v>
      </c>
      <c r="AE25" s="26"/>
      <c r="AF25" s="99">
        <f t="shared" ref="AF25:AF26" si="4">SUM(AB25:AD25)</f>
        <v>391112</v>
      </c>
      <c r="AG25" s="31"/>
    </row>
    <row r="26" spans="1:64" ht="20.100000000000001" customHeight="1">
      <c r="A26" s="193"/>
      <c r="B26" s="193" t="s">
        <v>305</v>
      </c>
      <c r="C26" s="183"/>
      <c r="D26" s="40">
        <v>0</v>
      </c>
      <c r="E26" s="46"/>
      <c r="F26" s="40">
        <v>0</v>
      </c>
      <c r="G26" s="46"/>
      <c r="H26" s="43">
        <v>0</v>
      </c>
      <c r="I26" s="46"/>
      <c r="J26" s="43">
        <v>0</v>
      </c>
      <c r="K26" s="46"/>
      <c r="L26" s="43">
        <v>0</v>
      </c>
      <c r="M26" s="46"/>
      <c r="N26" s="43">
        <v>0</v>
      </c>
      <c r="O26" s="46"/>
      <c r="P26" s="43">
        <v>0</v>
      </c>
      <c r="Q26" s="46"/>
      <c r="R26" s="23">
        <v>0</v>
      </c>
      <c r="S26" s="26"/>
      <c r="T26" s="23">
        <v>1518</v>
      </c>
      <c r="U26" s="26"/>
      <c r="V26" s="23">
        <v>-940</v>
      </c>
      <c r="W26" s="26"/>
      <c r="X26" s="23">
        <v>250</v>
      </c>
      <c r="Y26" s="26"/>
      <c r="Z26" s="95">
        <f t="shared" si="2"/>
        <v>828</v>
      </c>
      <c r="AA26" s="26"/>
      <c r="AB26" s="95">
        <f t="shared" si="3"/>
        <v>828</v>
      </c>
      <c r="AC26" s="26"/>
      <c r="AD26" s="23">
        <v>-6563</v>
      </c>
      <c r="AE26" s="26"/>
      <c r="AF26" s="95">
        <f t="shared" si="4"/>
        <v>-5735</v>
      </c>
      <c r="AG26" s="31"/>
    </row>
    <row r="27" spans="1:64" ht="20.100000000000001" customHeight="1">
      <c r="A27" s="196" t="s">
        <v>198</v>
      </c>
      <c r="B27" s="193"/>
      <c r="C27" s="183"/>
      <c r="D27" s="98">
        <f>SUM(D25:D26)</f>
        <v>0</v>
      </c>
      <c r="E27" s="28"/>
      <c r="F27" s="98">
        <f>SUM(F25:F26)</f>
        <v>0</v>
      </c>
      <c r="G27" s="32"/>
      <c r="H27" s="98">
        <f>SUM(H25:H26)</f>
        <v>0</v>
      </c>
      <c r="I27" s="32"/>
      <c r="J27" s="98">
        <f>SUM(J25:J26)</f>
        <v>0</v>
      </c>
      <c r="K27" s="32"/>
      <c r="L27" s="98">
        <f>SUM(L25:L26)</f>
        <v>0</v>
      </c>
      <c r="M27" s="32"/>
      <c r="N27" s="98">
        <f>SUM(N25:N26)</f>
        <v>0</v>
      </c>
      <c r="O27" s="32"/>
      <c r="P27" s="98">
        <f>SUM(P25:P26)</f>
        <v>0</v>
      </c>
      <c r="Q27" s="26"/>
      <c r="R27" s="98">
        <f>SUM(R25:R26)</f>
        <v>365518</v>
      </c>
      <c r="S27" s="26"/>
      <c r="T27" s="98">
        <f>SUM(T25:T26)</f>
        <v>1518</v>
      </c>
      <c r="U27" s="26"/>
      <c r="V27" s="98">
        <f>SUM(V25:V26)</f>
        <v>-940</v>
      </c>
      <c r="W27" s="26"/>
      <c r="X27" s="98">
        <f>SUM(X25:X26)</f>
        <v>250</v>
      </c>
      <c r="Y27" s="26"/>
      <c r="Z27" s="98">
        <f>SUM(Z25:Z26)</f>
        <v>828</v>
      </c>
      <c r="AA27" s="26"/>
      <c r="AB27" s="98">
        <f>SUM(AB25:AB26)</f>
        <v>366346</v>
      </c>
      <c r="AC27" s="26"/>
      <c r="AD27" s="98">
        <f>SUM(AD25:AD26)</f>
        <v>19031</v>
      </c>
      <c r="AE27" s="26"/>
      <c r="AF27" s="98">
        <f>SUM(AF25:AF26)</f>
        <v>385377</v>
      </c>
      <c r="AG27" s="33"/>
    </row>
    <row r="28" spans="1:64" ht="12" customHeight="1">
      <c r="A28" s="196"/>
      <c r="B28" s="193"/>
      <c r="C28" s="183"/>
      <c r="D28" s="32"/>
      <c r="E28" s="28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26"/>
      <c r="R28" s="32"/>
      <c r="S28" s="26"/>
      <c r="T28" s="32"/>
      <c r="U28" s="26"/>
      <c r="V28" s="32"/>
      <c r="W28" s="26"/>
      <c r="X28" s="32"/>
      <c r="Y28" s="26"/>
      <c r="Z28" s="32"/>
      <c r="AA28" s="26"/>
      <c r="AB28" s="32"/>
      <c r="AC28" s="26"/>
      <c r="AD28" s="32"/>
      <c r="AE28" s="26"/>
      <c r="AF28" s="32"/>
      <c r="AG28" s="31"/>
    </row>
    <row r="29" spans="1:64" ht="20.100000000000001" customHeight="1" thickBot="1">
      <c r="A29" s="196" t="s">
        <v>272</v>
      </c>
      <c r="B29" s="233"/>
      <c r="C29" s="183"/>
      <c r="D29" s="93">
        <f>SUM(D15,D27,D20)</f>
        <v>905510</v>
      </c>
      <c r="E29" s="26"/>
      <c r="F29" s="93">
        <f>SUM(F15,F27,F20)</f>
        <v>19876970</v>
      </c>
      <c r="G29" s="28"/>
      <c r="H29" s="93">
        <f>SUM(H15,H27,H20)</f>
        <v>390969</v>
      </c>
      <c r="I29" s="28"/>
      <c r="J29" s="93">
        <f>SUM(J15,J27,J20)</f>
        <v>-321832</v>
      </c>
      <c r="K29" s="28"/>
      <c r="L29" s="93">
        <f>SUM(L15,L27,L20)</f>
        <v>428790</v>
      </c>
      <c r="M29" s="28"/>
      <c r="N29" s="93">
        <f>SUM(N15,N27,N20)</f>
        <v>3242</v>
      </c>
      <c r="O29" s="26"/>
      <c r="P29" s="93">
        <f>SUM(P15,P27,P20)</f>
        <v>90551</v>
      </c>
      <c r="Q29" s="26"/>
      <c r="R29" s="93">
        <f>SUM(R15,R27,R20)</f>
        <v>1953587</v>
      </c>
      <c r="S29" s="26"/>
      <c r="T29" s="93">
        <f>SUM(T15,T27,T20)</f>
        <v>-79725</v>
      </c>
      <c r="U29" s="26"/>
      <c r="V29" s="93">
        <f>SUM(V15,V27,V20)</f>
        <v>-15430</v>
      </c>
      <c r="W29" s="26"/>
      <c r="X29" s="93">
        <f>SUM(X15,X27,X20)</f>
        <v>-5039</v>
      </c>
      <c r="Y29" s="26"/>
      <c r="Z29" s="93">
        <f>SUM(Z15,Z27,Z20)</f>
        <v>-100194</v>
      </c>
      <c r="AA29" s="26"/>
      <c r="AB29" s="93">
        <f>SUM(AB15,AB27,AB20)</f>
        <v>23227593</v>
      </c>
      <c r="AC29" s="26"/>
      <c r="AD29" s="93">
        <f>SUM(AD15,AD27,AD20)</f>
        <v>1019146</v>
      </c>
      <c r="AE29" s="26"/>
      <c r="AF29" s="93">
        <f>SUM(AF15,AF27,AF20)</f>
        <v>24246739</v>
      </c>
      <c r="AG29" s="31"/>
    </row>
    <row r="30" spans="1:64" ht="14.4" thickTop="1"/>
    <row r="35" spans="4:32"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234"/>
      <c r="T35" s="234"/>
      <c r="U35" s="234"/>
      <c r="V35" s="234"/>
      <c r="W35" s="234"/>
      <c r="X35" s="234"/>
      <c r="Y35" s="234"/>
      <c r="Z35" s="234"/>
      <c r="AA35" s="234"/>
      <c r="AB35" s="234"/>
      <c r="AC35" s="234"/>
      <c r="AD35" s="234"/>
      <c r="AE35" s="234"/>
      <c r="AF35" s="234"/>
    </row>
  </sheetData>
  <sheetProtection formatCells="0" formatColumns="0" formatRows="0" insertColumns="0" insertRows="0" insertHyperlinks="0" deleteColumns="0" deleteRows="0" sort="0" autoFilter="0" pivotTables="0"/>
  <mergeCells count="5">
    <mergeCell ref="D4:AF4"/>
    <mergeCell ref="P5:R5"/>
    <mergeCell ref="T5:Z5"/>
    <mergeCell ref="P10:R10"/>
    <mergeCell ref="D13:AF13"/>
  </mergeCells>
  <pageMargins left="0.6" right="0.6" top="0.48" bottom="0.5" header="0.5" footer="0.5"/>
  <pageSetup paperSize="9" scale="52" firstPageNumber="7" fitToHeight="0" orientation="landscape" useFirstPageNumber="1" horizontalDpi="1200" verticalDpi="1200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C02F5-D12A-43E2-9CF1-119DBEF84AFA}">
  <sheetPr codeName="Sheet4">
    <pageSetUpPr fitToPage="1"/>
  </sheetPr>
  <dimension ref="A1:BW27"/>
  <sheetViews>
    <sheetView view="pageBreakPreview" zoomScale="70" zoomScaleNormal="66" zoomScaleSheetLayoutView="70" workbookViewId="0">
      <selection activeCell="AO1" sqref="AO1:BW1048576"/>
    </sheetView>
  </sheetViews>
  <sheetFormatPr defaultColWidth="9.44140625" defaultRowHeight="13.8"/>
  <cols>
    <col min="1" max="1" width="1.44140625" style="149" customWidth="1"/>
    <col min="2" max="2" width="50.5546875" style="149" customWidth="1"/>
    <col min="3" max="3" width="7.5546875" style="170" customWidth="1"/>
    <col min="4" max="4" width="1.44140625" style="170" customWidth="1"/>
    <col min="5" max="5" width="11.44140625" style="197" customWidth="1"/>
    <col min="6" max="6" width="1.44140625" style="197" customWidth="1"/>
    <col min="7" max="7" width="12.44140625" style="197" customWidth="1"/>
    <col min="8" max="8" width="1.44140625" style="197" customWidth="1"/>
    <col min="9" max="9" width="12.44140625" style="197" customWidth="1"/>
    <col min="10" max="10" width="1.44140625" style="197" customWidth="1"/>
    <col min="11" max="11" width="12.44140625" style="197" customWidth="1"/>
    <col min="12" max="12" width="1.44140625" style="197" customWidth="1"/>
    <col min="13" max="13" width="15.44140625" style="197" customWidth="1"/>
    <col min="14" max="14" width="1.44140625" style="197" customWidth="1"/>
    <col min="15" max="15" width="11.5546875" style="197" customWidth="1"/>
    <col min="16" max="16" width="1.44140625" style="197" customWidth="1"/>
    <col min="17" max="17" width="10.5546875" style="197" customWidth="1"/>
    <col min="18" max="18" width="1.44140625" style="197" customWidth="1"/>
    <col min="19" max="19" width="10.5546875" style="197" customWidth="1"/>
    <col min="20" max="20" width="1.44140625" style="197" customWidth="1"/>
    <col min="21" max="21" width="13.44140625" style="197" customWidth="1"/>
    <col min="22" max="22" width="1.44140625" style="197" customWidth="1"/>
    <col min="23" max="23" width="10.5546875" style="197" customWidth="1"/>
    <col min="24" max="24" width="1.44140625" style="197" customWidth="1"/>
    <col min="25" max="25" width="11.5546875" style="197" customWidth="1"/>
    <col min="26" max="26" width="1.44140625" style="197" customWidth="1"/>
    <col min="27" max="27" width="11.44140625" style="197" customWidth="1"/>
    <col min="28" max="28" width="0.5546875" style="197" customWidth="1"/>
    <col min="29" max="29" width="13.5546875" style="197" customWidth="1"/>
    <col min="30" max="30" width="1.44140625" style="197" customWidth="1"/>
    <col min="31" max="31" width="11.5546875" style="197" customWidth="1"/>
    <col min="32" max="32" width="1.44140625" style="197" customWidth="1"/>
    <col min="33" max="33" width="12.5546875" style="197" customWidth="1"/>
    <col min="34" max="34" width="1.44140625" style="197" customWidth="1"/>
    <col min="35" max="35" width="13" style="197" customWidth="1"/>
    <col min="36" max="36" width="1.44140625" style="197" customWidth="1"/>
    <col min="37" max="37" width="13.44140625" style="197" customWidth="1"/>
    <col min="38" max="40" width="9.44140625" style="168"/>
    <col min="41" max="42" width="9.44140625" style="346"/>
    <col min="43" max="43" width="11.44140625" style="346" bestFit="1" customWidth="1"/>
    <col min="44" max="44" width="9.44140625" style="346"/>
    <col min="45" max="45" width="14.109375" style="346" bestFit="1" customWidth="1"/>
    <col min="46" max="46" width="9.44140625" style="346"/>
    <col min="47" max="47" width="11.44140625" style="346" bestFit="1" customWidth="1"/>
    <col min="48" max="48" width="9.44140625" style="346"/>
    <col min="49" max="49" width="12.109375" style="346" bestFit="1" customWidth="1"/>
    <col min="50" max="50" width="9.44140625" style="346"/>
    <col min="51" max="51" width="11.44140625" style="346" bestFit="1" customWidth="1"/>
    <col min="52" max="52" width="9.44140625" style="346"/>
    <col min="53" max="53" width="9.5546875" style="346" bestFit="1" customWidth="1"/>
    <col min="54" max="54" width="9.44140625" style="346"/>
    <col min="55" max="55" width="10.44140625" style="346" bestFit="1" customWidth="1"/>
    <col min="56" max="56" width="9.44140625" style="346"/>
    <col min="57" max="57" width="11.44140625" style="346" bestFit="1" customWidth="1"/>
    <col min="58" max="58" width="9.44140625" style="346"/>
    <col min="59" max="59" width="13.109375" style="346" bestFit="1" customWidth="1"/>
    <col min="60" max="60" width="9.44140625" style="346"/>
    <col min="61" max="61" width="12.109375" style="346" bestFit="1" customWidth="1"/>
    <col min="62" max="62" width="9.44140625" style="346"/>
    <col min="63" max="63" width="12.109375" style="346" bestFit="1" customWidth="1"/>
    <col min="64" max="64" width="9.44140625" style="346"/>
    <col min="65" max="65" width="11.109375" style="346" bestFit="1" customWidth="1"/>
    <col min="66" max="66" width="9.44140625" style="346"/>
    <col min="67" max="67" width="11.109375" style="346" bestFit="1" customWidth="1"/>
    <col min="68" max="68" width="9.44140625" style="346"/>
    <col min="69" max="69" width="12.109375" style="346" bestFit="1" customWidth="1"/>
    <col min="70" max="70" width="9.44140625" style="346"/>
    <col min="71" max="71" width="14.109375" style="346" bestFit="1" customWidth="1"/>
    <col min="72" max="72" width="9.44140625" style="346"/>
    <col min="73" max="73" width="13.109375" style="346" bestFit="1" customWidth="1"/>
    <col min="74" max="74" width="9.44140625" style="346"/>
    <col min="75" max="75" width="14.109375" style="346" bestFit="1" customWidth="1"/>
    <col min="76" max="16384" width="9.44140625" style="168"/>
  </cols>
  <sheetData>
    <row r="1" spans="1:37" ht="21.6" customHeight="1">
      <c r="A1" s="115" t="s">
        <v>148</v>
      </c>
      <c r="B1" s="224"/>
      <c r="C1" s="164"/>
      <c r="D1" s="164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165"/>
      <c r="U1" s="165"/>
      <c r="V1" s="165"/>
      <c r="W1" s="165"/>
      <c r="X1" s="165"/>
      <c r="Y1" s="165"/>
      <c r="Z1" s="165"/>
      <c r="AA1" s="165"/>
      <c r="AB1" s="165"/>
      <c r="AC1" s="165"/>
      <c r="AD1" s="165"/>
      <c r="AE1" s="165"/>
      <c r="AF1" s="165"/>
      <c r="AG1" s="163"/>
      <c r="AH1" s="163"/>
      <c r="AI1" s="165"/>
      <c r="AJ1" s="163"/>
      <c r="AK1" s="163"/>
    </row>
    <row r="2" spans="1:37" ht="21.6" customHeight="1">
      <c r="A2" s="157" t="s">
        <v>83</v>
      </c>
      <c r="B2" s="157"/>
      <c r="C2" s="164"/>
      <c r="D2" s="164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3"/>
      <c r="AH2" s="163"/>
      <c r="AI2" s="165"/>
      <c r="AJ2" s="163"/>
      <c r="AK2" s="163"/>
    </row>
    <row r="3" spans="1:37" ht="20.100000000000001" customHeight="1">
      <c r="A3" s="225"/>
      <c r="B3" s="157"/>
      <c r="C3" s="164"/>
      <c r="D3" s="164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 s="165"/>
      <c r="AA3" s="165"/>
      <c r="AB3" s="165"/>
      <c r="AC3" s="165"/>
      <c r="AD3" s="165"/>
      <c r="AE3" s="165"/>
      <c r="AF3" s="165"/>
      <c r="AG3" s="163"/>
      <c r="AH3" s="163"/>
      <c r="AI3" s="165"/>
      <c r="AJ3" s="163"/>
      <c r="AK3" s="163"/>
    </row>
    <row r="4" spans="1:37" ht="20.100000000000001" customHeight="1">
      <c r="A4" s="163"/>
      <c r="B4" s="163"/>
      <c r="C4" s="164"/>
      <c r="D4" s="164"/>
      <c r="E4" s="329" t="s">
        <v>84</v>
      </c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</row>
    <row r="5" spans="1:37" ht="20.100000000000001" customHeight="1">
      <c r="A5" s="163"/>
      <c r="B5" s="163"/>
      <c r="C5" s="164"/>
      <c r="D5" s="164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330" t="s">
        <v>85</v>
      </c>
      <c r="R5" s="330"/>
      <c r="S5" s="330"/>
      <c r="T5" s="330"/>
      <c r="U5" s="330"/>
      <c r="V5" s="173"/>
      <c r="W5" s="173"/>
      <c r="X5" s="226"/>
      <c r="Y5" s="331" t="s">
        <v>56</v>
      </c>
      <c r="Z5" s="331"/>
      <c r="AA5" s="331"/>
      <c r="AB5" s="331"/>
      <c r="AC5" s="331"/>
      <c r="AD5" s="331"/>
      <c r="AE5" s="331"/>
      <c r="AF5" s="226"/>
      <c r="AG5" s="226"/>
      <c r="AH5" s="226"/>
      <c r="AI5" s="226"/>
      <c r="AJ5" s="226"/>
      <c r="AK5" s="226"/>
    </row>
    <row r="6" spans="1:37" ht="20.100000000000001" customHeight="1">
      <c r="A6" s="163"/>
      <c r="B6" s="163"/>
      <c r="C6" s="164"/>
      <c r="D6" s="164"/>
      <c r="E6" s="226"/>
      <c r="F6" s="226"/>
      <c r="G6" s="226"/>
      <c r="H6" s="226"/>
      <c r="I6" s="226"/>
      <c r="J6" s="226"/>
      <c r="K6" s="173"/>
      <c r="L6" s="226"/>
      <c r="M6" s="226"/>
      <c r="N6" s="226"/>
      <c r="O6" s="226"/>
      <c r="P6" s="226"/>
      <c r="Q6" s="173"/>
      <c r="R6" s="173"/>
      <c r="S6" s="173"/>
      <c r="T6" s="173"/>
      <c r="U6" s="173"/>
      <c r="V6" s="173"/>
      <c r="W6" s="173"/>
      <c r="X6" s="226"/>
      <c r="Y6" s="227"/>
      <c r="Z6" s="227"/>
      <c r="AA6" s="227"/>
      <c r="AB6" s="227"/>
      <c r="AC6" s="173" t="s">
        <v>175</v>
      </c>
      <c r="AD6" s="227"/>
      <c r="AE6" s="227"/>
      <c r="AF6" s="226"/>
      <c r="AG6" s="226"/>
      <c r="AH6" s="226"/>
      <c r="AI6" s="226"/>
      <c r="AJ6" s="226"/>
      <c r="AK6" s="226"/>
    </row>
    <row r="7" spans="1:37" ht="20.100000000000001" customHeight="1">
      <c r="A7" s="163"/>
      <c r="B7" s="163"/>
      <c r="C7" s="164"/>
      <c r="D7" s="164"/>
      <c r="E7" s="226"/>
      <c r="F7" s="226"/>
      <c r="G7" s="226"/>
      <c r="H7" s="226"/>
      <c r="I7" s="226"/>
      <c r="J7" s="226"/>
      <c r="K7" s="173"/>
      <c r="L7" s="226"/>
      <c r="M7" s="226"/>
      <c r="N7" s="226"/>
      <c r="O7" s="226"/>
      <c r="P7" s="226"/>
      <c r="Q7" s="173"/>
      <c r="R7" s="173"/>
      <c r="S7" s="173"/>
      <c r="T7" s="173"/>
      <c r="U7" s="173"/>
      <c r="V7" s="173"/>
      <c r="W7" s="173"/>
      <c r="X7" s="226"/>
      <c r="Y7" s="227"/>
      <c r="Z7" s="227"/>
      <c r="AA7" s="227"/>
      <c r="AB7" s="227"/>
      <c r="AC7" s="173" t="s">
        <v>176</v>
      </c>
      <c r="AD7" s="227"/>
      <c r="AE7" s="227"/>
      <c r="AF7" s="226"/>
      <c r="AG7" s="226"/>
      <c r="AH7" s="226"/>
      <c r="AI7" s="226"/>
      <c r="AJ7" s="226"/>
      <c r="AK7" s="226"/>
    </row>
    <row r="8" spans="1:37" ht="20.100000000000001" customHeight="1">
      <c r="A8" s="177"/>
      <c r="B8" s="177"/>
      <c r="E8" s="173"/>
      <c r="F8" s="173"/>
      <c r="G8" s="173"/>
      <c r="H8" s="173"/>
      <c r="I8" s="173"/>
      <c r="J8" s="173"/>
      <c r="K8" s="173"/>
      <c r="L8" s="173"/>
      <c r="M8" s="173" t="s">
        <v>87</v>
      </c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73"/>
      <c r="AB8" s="173"/>
      <c r="AC8" s="173" t="s">
        <v>193</v>
      </c>
      <c r="AD8" s="173"/>
      <c r="AF8" s="182"/>
      <c r="AG8" s="182"/>
      <c r="AH8" s="182"/>
      <c r="AI8" s="182"/>
      <c r="AJ8" s="182"/>
      <c r="AK8" s="182"/>
    </row>
    <row r="9" spans="1:37" ht="20.100000000000001" customHeight="1">
      <c r="A9" s="177"/>
      <c r="B9" s="177"/>
      <c r="E9" s="173"/>
      <c r="F9" s="173"/>
      <c r="G9" s="179" t="s">
        <v>86</v>
      </c>
      <c r="H9" s="173"/>
      <c r="I9" s="179" t="s">
        <v>88</v>
      </c>
      <c r="J9" s="173"/>
      <c r="K9" s="173"/>
      <c r="L9" s="173"/>
      <c r="M9" s="173" t="s">
        <v>194</v>
      </c>
      <c r="N9" s="173"/>
      <c r="O9" s="173" t="s">
        <v>88</v>
      </c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 t="s">
        <v>195</v>
      </c>
      <c r="AD9" s="173"/>
      <c r="AE9" s="182"/>
      <c r="AF9" s="182"/>
      <c r="AG9" s="182" t="s">
        <v>89</v>
      </c>
      <c r="AH9" s="182"/>
      <c r="AI9" s="182"/>
      <c r="AJ9" s="182"/>
      <c r="AK9" s="182"/>
    </row>
    <row r="10" spans="1:37" ht="20.100000000000001" customHeight="1">
      <c r="A10" s="177"/>
      <c r="B10" s="177"/>
      <c r="E10" s="182" t="s">
        <v>90</v>
      </c>
      <c r="F10" s="173"/>
      <c r="G10" s="179" t="s">
        <v>306</v>
      </c>
      <c r="H10" s="173"/>
      <c r="I10" s="179" t="s">
        <v>308</v>
      </c>
      <c r="J10" s="173"/>
      <c r="K10" s="228" t="s">
        <v>311</v>
      </c>
      <c r="L10" s="173"/>
      <c r="M10" s="173" t="s">
        <v>196</v>
      </c>
      <c r="N10" s="173"/>
      <c r="O10" s="173" t="s">
        <v>92</v>
      </c>
      <c r="P10" s="173"/>
      <c r="Q10" s="149"/>
      <c r="R10" s="149"/>
      <c r="S10" s="173" t="s">
        <v>234</v>
      </c>
      <c r="T10" s="149"/>
      <c r="U10" s="149"/>
      <c r="V10" s="149"/>
      <c r="W10" s="149"/>
      <c r="X10" s="173"/>
      <c r="Y10" s="173"/>
      <c r="Z10" s="173"/>
      <c r="AA10" s="173"/>
      <c r="AB10" s="173"/>
      <c r="AC10" s="173" t="s">
        <v>177</v>
      </c>
      <c r="AD10" s="173"/>
      <c r="AE10" s="182" t="s">
        <v>93</v>
      </c>
      <c r="AF10" s="182"/>
      <c r="AG10" s="182" t="s">
        <v>94</v>
      </c>
      <c r="AH10" s="182"/>
      <c r="AI10" s="182" t="s">
        <v>95</v>
      </c>
      <c r="AJ10" s="182"/>
    </row>
    <row r="11" spans="1:37" ht="20.100000000000001" customHeight="1">
      <c r="A11" s="177"/>
      <c r="B11" s="177"/>
      <c r="E11" s="182" t="s">
        <v>96</v>
      </c>
      <c r="F11" s="173"/>
      <c r="G11" s="179" t="s">
        <v>307</v>
      </c>
      <c r="H11" s="173"/>
      <c r="I11" s="179" t="s">
        <v>309</v>
      </c>
      <c r="J11" s="173"/>
      <c r="K11" s="228" t="s">
        <v>312</v>
      </c>
      <c r="L11" s="173"/>
      <c r="M11" s="173" t="s">
        <v>97</v>
      </c>
      <c r="N11" s="173"/>
      <c r="O11" s="173" t="s">
        <v>98</v>
      </c>
      <c r="P11" s="173"/>
      <c r="Q11" s="173" t="s">
        <v>99</v>
      </c>
      <c r="R11" s="173"/>
      <c r="S11" s="173" t="s">
        <v>233</v>
      </c>
      <c r="T11" s="173"/>
      <c r="U11" s="173"/>
      <c r="V11" s="173"/>
      <c r="W11" s="173" t="s">
        <v>232</v>
      </c>
      <c r="X11" s="173"/>
      <c r="Y11" s="173" t="s">
        <v>100</v>
      </c>
      <c r="Z11" s="173"/>
      <c r="AA11" s="173" t="s">
        <v>101</v>
      </c>
      <c r="AB11" s="173"/>
      <c r="AC11" s="173" t="s">
        <v>197</v>
      </c>
      <c r="AD11" s="173"/>
      <c r="AE11" s="182" t="s">
        <v>102</v>
      </c>
      <c r="AF11" s="182"/>
      <c r="AG11" s="182" t="s">
        <v>103</v>
      </c>
      <c r="AH11" s="182"/>
      <c r="AI11" s="182" t="s">
        <v>104</v>
      </c>
      <c r="AJ11" s="182"/>
      <c r="AK11" s="182" t="s">
        <v>105</v>
      </c>
    </row>
    <row r="12" spans="1:37" ht="20.100000000000001" customHeight="1">
      <c r="A12" s="177"/>
      <c r="B12" s="177"/>
      <c r="E12" s="182" t="s">
        <v>106</v>
      </c>
      <c r="F12" s="173"/>
      <c r="G12" s="179" t="s">
        <v>233</v>
      </c>
      <c r="H12" s="173"/>
      <c r="I12" s="179" t="s">
        <v>310</v>
      </c>
      <c r="J12" s="173"/>
      <c r="K12" s="228" t="s">
        <v>313</v>
      </c>
      <c r="L12" s="173"/>
      <c r="M12" s="173" t="s">
        <v>107</v>
      </c>
      <c r="N12" s="173"/>
      <c r="O12" s="173" t="s">
        <v>108</v>
      </c>
      <c r="P12" s="173"/>
      <c r="Q12" s="173" t="s">
        <v>110</v>
      </c>
      <c r="R12" s="173"/>
      <c r="S12" s="173" t="s">
        <v>250</v>
      </c>
      <c r="T12" s="173"/>
      <c r="U12" s="173" t="s">
        <v>109</v>
      </c>
      <c r="V12" s="173"/>
      <c r="W12" s="173" t="s">
        <v>233</v>
      </c>
      <c r="X12" s="173"/>
      <c r="Y12" s="173" t="s">
        <v>110</v>
      </c>
      <c r="Z12" s="173"/>
      <c r="AA12" s="173" t="s">
        <v>110</v>
      </c>
      <c r="AB12" s="173"/>
      <c r="AC12" s="173" t="s">
        <v>178</v>
      </c>
      <c r="AD12" s="173"/>
      <c r="AE12" s="182" t="s">
        <v>111</v>
      </c>
      <c r="AF12" s="182"/>
      <c r="AG12" s="182" t="s">
        <v>112</v>
      </c>
      <c r="AH12" s="182"/>
      <c r="AI12" s="182" t="s">
        <v>113</v>
      </c>
      <c r="AJ12" s="182"/>
      <c r="AK12" s="182" t="s">
        <v>114</v>
      </c>
    </row>
    <row r="13" spans="1:37" ht="20.100000000000001" customHeight="1">
      <c r="A13" s="177"/>
      <c r="B13" s="177"/>
      <c r="E13" s="333" t="s">
        <v>5</v>
      </c>
      <c r="F13" s="333"/>
      <c r="G13" s="333"/>
      <c r="H13" s="333"/>
      <c r="I13" s="333"/>
      <c r="J13" s="333"/>
      <c r="K13" s="333"/>
      <c r="L13" s="333"/>
      <c r="M13" s="333"/>
      <c r="N13" s="333"/>
      <c r="O13" s="333"/>
      <c r="P13" s="333"/>
      <c r="Q13" s="333"/>
      <c r="R13" s="333"/>
      <c r="S13" s="333"/>
      <c r="T13" s="333"/>
      <c r="U13" s="333"/>
      <c r="V13" s="333"/>
      <c r="W13" s="333"/>
      <c r="X13" s="333"/>
      <c r="Y13" s="333"/>
      <c r="Z13" s="333"/>
      <c r="AA13" s="333"/>
      <c r="AB13" s="333"/>
      <c r="AC13" s="333"/>
      <c r="AD13" s="333"/>
      <c r="AE13" s="333"/>
      <c r="AF13" s="333"/>
      <c r="AG13" s="333"/>
      <c r="AH13" s="333"/>
      <c r="AI13" s="333"/>
      <c r="AJ13" s="333"/>
      <c r="AK13" s="333"/>
    </row>
    <row r="14" spans="1:37" ht="20.100000000000001" customHeight="1">
      <c r="A14" s="229" t="s">
        <v>275</v>
      </c>
      <c r="B14" s="229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</row>
    <row r="15" spans="1:37" ht="20.100000000000001" customHeight="1">
      <c r="A15" s="229" t="s">
        <v>276</v>
      </c>
      <c r="B15" s="229"/>
      <c r="E15" s="28">
        <v>905510</v>
      </c>
      <c r="F15" s="112"/>
      <c r="G15" s="28">
        <v>19876970</v>
      </c>
      <c r="H15" s="28"/>
      <c r="I15" s="28">
        <v>390969</v>
      </c>
      <c r="J15" s="28"/>
      <c r="K15" s="28">
        <v>-321832</v>
      </c>
      <c r="L15" s="28"/>
      <c r="M15" s="28">
        <v>428790</v>
      </c>
      <c r="N15" s="28"/>
      <c r="O15" s="28">
        <v>3242</v>
      </c>
      <c r="P15" s="28"/>
      <c r="Q15" s="28">
        <v>90551</v>
      </c>
      <c r="R15" s="28"/>
      <c r="S15" s="28">
        <v>298028</v>
      </c>
      <c r="T15" s="28"/>
      <c r="U15" s="28">
        <v>1741160</v>
      </c>
      <c r="V15" s="28"/>
      <c r="W15" s="28">
        <v>-298028</v>
      </c>
      <c r="X15" s="28"/>
      <c r="Y15" s="28">
        <v>-257544</v>
      </c>
      <c r="Z15" s="28"/>
      <c r="AA15" s="28">
        <v>-7465</v>
      </c>
      <c r="AB15" s="28"/>
      <c r="AC15" s="57">
        <v>-14456</v>
      </c>
      <c r="AD15" s="28"/>
      <c r="AE15" s="105">
        <f>SUM(Y15:AC15)</f>
        <v>-279465</v>
      </c>
      <c r="AF15" s="28"/>
      <c r="AG15" s="105">
        <f>SUM(E15:AC15)</f>
        <v>22835895</v>
      </c>
      <c r="AH15" s="28"/>
      <c r="AI15" s="57">
        <v>1078159</v>
      </c>
      <c r="AJ15" s="28"/>
      <c r="AK15" s="105">
        <f>SUM(AG15:AI15)</f>
        <v>23914054</v>
      </c>
    </row>
    <row r="16" spans="1:37" ht="13.5" customHeight="1">
      <c r="A16" s="177"/>
      <c r="B16" s="177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</row>
    <row r="17" spans="1:37" ht="20.100000000000001" customHeight="1">
      <c r="A17" s="196" t="s">
        <v>186</v>
      </c>
      <c r="B17" s="193"/>
      <c r="C17" s="183"/>
      <c r="D17" s="183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28"/>
      <c r="AG17" s="54"/>
      <c r="AH17" s="55"/>
      <c r="AI17" s="54"/>
      <c r="AJ17" s="55"/>
      <c r="AK17" s="54"/>
    </row>
    <row r="18" spans="1:37" ht="20.100000000000001" customHeight="1">
      <c r="A18" s="193"/>
      <c r="B18" s="219" t="s">
        <v>283</v>
      </c>
      <c r="C18" s="183"/>
      <c r="D18" s="183"/>
      <c r="E18" s="40">
        <v>0</v>
      </c>
      <c r="F18" s="46"/>
      <c r="G18" s="40">
        <v>0</v>
      </c>
      <c r="H18" s="46"/>
      <c r="I18" s="40">
        <v>0</v>
      </c>
      <c r="J18" s="46"/>
      <c r="K18" s="40">
        <v>0</v>
      </c>
      <c r="L18" s="46"/>
      <c r="M18" s="40">
        <v>0</v>
      </c>
      <c r="N18" s="46"/>
      <c r="O18" s="40">
        <v>0</v>
      </c>
      <c r="P18" s="46"/>
      <c r="Q18" s="40">
        <v>0</v>
      </c>
      <c r="R18" s="26"/>
      <c r="S18" s="40">
        <v>0</v>
      </c>
      <c r="T18" s="26"/>
      <c r="U18" s="40">
        <v>276468</v>
      </c>
      <c r="V18" s="40"/>
      <c r="W18" s="40">
        <v>0</v>
      </c>
      <c r="X18" s="26"/>
      <c r="Y18" s="40">
        <v>0</v>
      </c>
      <c r="Z18" s="40"/>
      <c r="AA18" s="40">
        <v>0</v>
      </c>
      <c r="AB18" s="40"/>
      <c r="AC18" s="40">
        <v>0</v>
      </c>
      <c r="AD18" s="40"/>
      <c r="AE18" s="99">
        <f t="shared" ref="AE18:AE19" si="0">SUM(Y18:AC18)</f>
        <v>0</v>
      </c>
      <c r="AF18" s="40"/>
      <c r="AG18" s="99">
        <f t="shared" ref="AG18:AG19" si="1">SUM(E18:AC18)</f>
        <v>276468</v>
      </c>
      <c r="AH18" s="40"/>
      <c r="AI18" s="40">
        <v>31744</v>
      </c>
      <c r="AJ18" s="40"/>
      <c r="AK18" s="99">
        <f t="shared" ref="AK18:AK19" si="2">SUM(AG18:AI18)</f>
        <v>308212</v>
      </c>
    </row>
    <row r="19" spans="1:37" ht="20.100000000000001" customHeight="1">
      <c r="A19" s="193"/>
      <c r="B19" s="193" t="s">
        <v>305</v>
      </c>
      <c r="C19" s="183"/>
      <c r="D19" s="183"/>
      <c r="E19" s="40">
        <v>0</v>
      </c>
      <c r="F19" s="46"/>
      <c r="G19" s="40">
        <v>0</v>
      </c>
      <c r="H19" s="46"/>
      <c r="I19" s="43">
        <v>0</v>
      </c>
      <c r="J19" s="46"/>
      <c r="K19" s="43">
        <v>0</v>
      </c>
      <c r="L19" s="46"/>
      <c r="M19" s="43">
        <v>0</v>
      </c>
      <c r="N19" s="46"/>
      <c r="O19" s="43">
        <v>0</v>
      </c>
      <c r="P19" s="46"/>
      <c r="Q19" s="43">
        <v>0</v>
      </c>
      <c r="R19" s="46"/>
      <c r="S19" s="46">
        <v>0</v>
      </c>
      <c r="T19" s="46"/>
      <c r="U19" s="40">
        <v>4346</v>
      </c>
      <c r="V19" s="40"/>
      <c r="W19" s="40">
        <v>0</v>
      </c>
      <c r="X19" s="26"/>
      <c r="Y19" s="40">
        <v>142474</v>
      </c>
      <c r="Z19" s="40"/>
      <c r="AA19" s="40">
        <v>-5495</v>
      </c>
      <c r="AB19" s="40"/>
      <c r="AC19" s="40">
        <v>7919</v>
      </c>
      <c r="AD19" s="40"/>
      <c r="AE19" s="99">
        <f t="shared" si="0"/>
        <v>144898</v>
      </c>
      <c r="AF19" s="40"/>
      <c r="AG19" s="99">
        <f t="shared" si="1"/>
        <v>149244</v>
      </c>
      <c r="AH19" s="40"/>
      <c r="AI19" s="40">
        <v>6486</v>
      </c>
      <c r="AJ19" s="40"/>
      <c r="AK19" s="99">
        <f t="shared" si="2"/>
        <v>155730</v>
      </c>
    </row>
    <row r="20" spans="1:37" ht="20.100000000000001" customHeight="1">
      <c r="A20" s="196" t="s">
        <v>198</v>
      </c>
      <c r="B20" s="193"/>
      <c r="C20" s="183"/>
      <c r="D20" s="183"/>
      <c r="E20" s="98">
        <f>SUM(E18:E19)</f>
        <v>0</v>
      </c>
      <c r="F20" s="28"/>
      <c r="G20" s="98">
        <f>SUM(G18:G19)</f>
        <v>0</v>
      </c>
      <c r="H20" s="32"/>
      <c r="I20" s="98">
        <f>SUM(I18:I19)</f>
        <v>0</v>
      </c>
      <c r="J20" s="32"/>
      <c r="K20" s="98">
        <f>SUM(K18:K19)</f>
        <v>0</v>
      </c>
      <c r="L20" s="32"/>
      <c r="M20" s="98">
        <f>SUM(M18:M19)</f>
        <v>0</v>
      </c>
      <c r="N20" s="32"/>
      <c r="O20" s="98">
        <f>SUM(O18:O19)</f>
        <v>0</v>
      </c>
      <c r="P20" s="32"/>
      <c r="Q20" s="98">
        <f>SUM(Q18:Q19)</f>
        <v>0</v>
      </c>
      <c r="R20" s="26"/>
      <c r="S20" s="98">
        <f>SUM(S18:S19)</f>
        <v>0</v>
      </c>
      <c r="T20" s="26"/>
      <c r="U20" s="98">
        <f>SUM(U18:U19)</f>
        <v>280814</v>
      </c>
      <c r="V20" s="32"/>
      <c r="W20" s="98">
        <f>SUM(W18:W19)</f>
        <v>0</v>
      </c>
      <c r="X20" s="26"/>
      <c r="Y20" s="98">
        <f>SUM(Y18:Y19)</f>
        <v>142474</v>
      </c>
      <c r="Z20" s="26"/>
      <c r="AA20" s="98">
        <f>SUM(AA18:AA19)</f>
        <v>-5495</v>
      </c>
      <c r="AB20" s="32"/>
      <c r="AC20" s="98">
        <f>SUM(AC18:AC19)</f>
        <v>7919</v>
      </c>
      <c r="AD20" s="26"/>
      <c r="AE20" s="98">
        <f>SUM(AE18:AE19)</f>
        <v>144898</v>
      </c>
      <c r="AF20" s="26"/>
      <c r="AG20" s="98">
        <f>'PL 5-6'!C70</f>
        <v>425712</v>
      </c>
      <c r="AH20" s="26"/>
      <c r="AI20" s="98">
        <f>'PL 5-6'!C71</f>
        <v>38230</v>
      </c>
      <c r="AJ20" s="26"/>
      <c r="AK20" s="98">
        <f>SUM(AK18:AK19)</f>
        <v>463942</v>
      </c>
    </row>
    <row r="21" spans="1:37" ht="20.100000000000001" customHeight="1">
      <c r="A21" s="196"/>
      <c r="B21" s="193"/>
      <c r="C21" s="183"/>
      <c r="D21" s="183"/>
      <c r="E21" s="32"/>
      <c r="F21" s="28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26"/>
      <c r="S21" s="32"/>
      <c r="T21" s="26"/>
      <c r="U21" s="32"/>
      <c r="V21" s="32"/>
      <c r="W21" s="32"/>
      <c r="X21" s="26"/>
      <c r="Y21" s="32"/>
      <c r="Z21" s="26"/>
      <c r="AA21" s="32"/>
      <c r="AB21" s="32"/>
      <c r="AC21" s="32"/>
      <c r="AD21" s="26"/>
      <c r="AE21" s="32"/>
      <c r="AF21" s="26"/>
      <c r="AG21" s="32"/>
      <c r="AH21" s="26"/>
      <c r="AI21" s="32"/>
      <c r="AJ21" s="26"/>
      <c r="AK21" s="32"/>
    </row>
    <row r="22" spans="1:37" ht="20.100000000000001" customHeight="1" thickBot="1">
      <c r="A22" s="196" t="s">
        <v>277</v>
      </c>
      <c r="B22" s="233"/>
      <c r="C22" s="183"/>
      <c r="D22" s="183"/>
      <c r="E22" s="93">
        <f>SUM(E15,E20)</f>
        <v>905510</v>
      </c>
      <c r="F22" s="26"/>
      <c r="G22" s="93">
        <f>SUM(G15,G20)</f>
        <v>19876970</v>
      </c>
      <c r="H22" s="28"/>
      <c r="I22" s="93">
        <f>SUM(I15,I20)</f>
        <v>390969</v>
      </c>
      <c r="J22" s="28"/>
      <c r="K22" s="93">
        <f>SUM(K15,K20)</f>
        <v>-321832</v>
      </c>
      <c r="L22" s="28"/>
      <c r="M22" s="93">
        <f>SUM(M15,M20)</f>
        <v>428790</v>
      </c>
      <c r="N22" s="28"/>
      <c r="O22" s="93">
        <f>SUM(O15,O20)</f>
        <v>3242</v>
      </c>
      <c r="P22" s="26"/>
      <c r="Q22" s="93">
        <f>SUM(Q15,Q20)</f>
        <v>90551</v>
      </c>
      <c r="R22" s="26"/>
      <c r="S22" s="93">
        <f>SUM(S15,S20)</f>
        <v>298028</v>
      </c>
      <c r="T22" s="26"/>
      <c r="U22" s="93">
        <f>SUM(U15,U20)</f>
        <v>2021974</v>
      </c>
      <c r="V22" s="28"/>
      <c r="W22" s="93">
        <f>SUM(W15,W20)</f>
        <v>-298028</v>
      </c>
      <c r="X22" s="26"/>
      <c r="Y22" s="93">
        <f>SUM(Y15,Y20)</f>
        <v>-115070</v>
      </c>
      <c r="Z22" s="26"/>
      <c r="AA22" s="93">
        <f>SUM(AA15,AA20)</f>
        <v>-12960</v>
      </c>
      <c r="AB22" s="28"/>
      <c r="AC22" s="93">
        <f>SUM(AC15,AC20)</f>
        <v>-6537</v>
      </c>
      <c r="AD22" s="26"/>
      <c r="AE22" s="93">
        <f>SUM(AE15,AE20)</f>
        <v>-134567</v>
      </c>
      <c r="AF22" s="28"/>
      <c r="AG22" s="93">
        <f>SUM(AG15,AG20)</f>
        <v>23261607</v>
      </c>
      <c r="AH22" s="26"/>
      <c r="AI22" s="93">
        <f>SUM(AI15,AI20)</f>
        <v>1116389</v>
      </c>
      <c r="AJ22" s="26"/>
      <c r="AK22" s="93">
        <f>SUM(AK15,AK20)</f>
        <v>24377996</v>
      </c>
    </row>
    <row r="23" spans="1:37" ht="14.4" thickTop="1"/>
    <row r="25" spans="1:37">
      <c r="E25" s="234"/>
      <c r="G25" s="234"/>
      <c r="I25" s="234"/>
      <c r="K25" s="234"/>
      <c r="M25" s="234"/>
      <c r="O25" s="234"/>
      <c r="Q25" s="234"/>
      <c r="U25" s="234"/>
      <c r="V25" s="234"/>
      <c r="W25" s="234"/>
      <c r="AE25" s="234"/>
      <c r="AG25" s="234"/>
      <c r="AI25" s="234"/>
      <c r="AK25" s="234"/>
    </row>
    <row r="27" spans="1:37">
      <c r="E27" s="234"/>
      <c r="G27" s="234"/>
      <c r="I27" s="234"/>
      <c r="K27" s="234"/>
      <c r="M27" s="234"/>
      <c r="O27" s="234"/>
      <c r="Q27" s="234"/>
      <c r="S27" s="234"/>
      <c r="U27" s="234"/>
      <c r="W27" s="234"/>
      <c r="AE27" s="234"/>
      <c r="AG27" s="234"/>
      <c r="AI27" s="234"/>
      <c r="AK27" s="234"/>
    </row>
  </sheetData>
  <sheetProtection formatCells="0" formatColumns="0" formatRows="0" insertColumns="0" insertRows="0" insertHyperlinks="0" deleteColumns="0" deleteRows="0" sort="0" autoFilter="0" pivotTables="0"/>
  <mergeCells count="4">
    <mergeCell ref="E4:AK4"/>
    <mergeCell ref="Q5:U5"/>
    <mergeCell ref="Y5:AE5"/>
    <mergeCell ref="E13:AK13"/>
  </mergeCells>
  <pageMargins left="0.6" right="0.6" top="0.48" bottom="0.5" header="0.5" footer="0.5"/>
  <pageSetup paperSize="9" scale="46" firstPageNumber="8" fitToHeight="0" orientation="landscape" useFirstPageNumber="1" horizontalDpi="1200" verticalDpi="1200" r:id="rId1"/>
  <headerFooter>
    <oddFooter>&amp;L&amp;"Times New Roman,Regular"The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D5520-4C09-40EA-8D5D-E7A784502144}">
  <sheetPr codeName="Sheet5"/>
  <dimension ref="A1:AO22"/>
  <sheetViews>
    <sheetView view="pageBreakPreview" zoomScale="85" zoomScaleNormal="87" zoomScaleSheetLayoutView="85" workbookViewId="0">
      <selection activeCell="W1" sqref="W1:AO1048576"/>
    </sheetView>
  </sheetViews>
  <sheetFormatPr defaultColWidth="9" defaultRowHeight="14.4"/>
  <cols>
    <col min="1" max="1" width="1.44140625" style="220" customWidth="1"/>
    <col min="2" max="2" width="50.44140625" style="220" customWidth="1"/>
    <col min="3" max="3" width="5.5546875" style="221" customWidth="1"/>
    <col min="4" max="4" width="1" style="222" customWidth="1"/>
    <col min="5" max="5" width="11.5546875" style="223" customWidth="1"/>
    <col min="6" max="6" width="1" style="223" customWidth="1"/>
    <col min="7" max="7" width="12.44140625" style="223" customWidth="1"/>
    <col min="8" max="8" width="0.5546875" style="223" customWidth="1"/>
    <col min="9" max="9" width="12.44140625" style="223" customWidth="1"/>
    <col min="10" max="10" width="0.5546875" style="223" customWidth="1"/>
    <col min="11" max="11" width="16.44140625" style="223" customWidth="1"/>
    <col min="12" max="12" width="1" style="223" customWidth="1"/>
    <col min="13" max="13" width="12.5546875" style="223" customWidth="1"/>
    <col min="14" max="14" width="1" style="223" customWidth="1"/>
    <col min="15" max="15" width="11.5546875" style="223" customWidth="1"/>
    <col min="16" max="16" width="1" style="223" customWidth="1"/>
    <col min="17" max="17" width="13.44140625" style="223" customWidth="1"/>
    <col min="18" max="18" width="1" style="223" customWidth="1"/>
    <col min="19" max="19" width="15.44140625" style="223" customWidth="1"/>
    <col min="20" max="20" width="1" style="223" customWidth="1"/>
    <col min="21" max="21" width="12.44140625" style="223" customWidth="1"/>
    <col min="22" max="22" width="9" style="203"/>
    <col min="23" max="24" width="9" style="344"/>
    <col min="25" max="25" width="11.6640625" style="344" bestFit="1" customWidth="1"/>
    <col min="26" max="26" width="9" style="344"/>
    <col min="27" max="27" width="14.33203125" style="344" bestFit="1" customWidth="1"/>
    <col min="28" max="28" width="9" style="344"/>
    <col min="29" max="29" width="11.6640625" style="344" bestFit="1" customWidth="1"/>
    <col min="30" max="30" width="9" style="344"/>
    <col min="31" max="31" width="12.21875" style="344" bestFit="1" customWidth="1"/>
    <col min="32" max="32" width="9" style="344"/>
    <col min="33" max="33" width="9.5546875" style="344" bestFit="1" customWidth="1"/>
    <col min="34" max="34" width="9" style="344"/>
    <col min="35" max="35" width="10.5546875" style="344" bestFit="1" customWidth="1"/>
    <col min="36" max="36" width="9" style="344"/>
    <col min="37" max="37" width="11.6640625" style="344" bestFit="1" customWidth="1"/>
    <col min="38" max="38" width="9" style="344"/>
    <col min="39" max="39" width="11.21875" style="344" bestFit="1" customWidth="1"/>
    <col min="40" max="40" width="9" style="344"/>
    <col min="41" max="41" width="14.33203125" style="344" bestFit="1" customWidth="1"/>
    <col min="42" max="16384" width="9" style="203"/>
  </cols>
  <sheetData>
    <row r="1" spans="1:21" ht="20.100000000000001" customHeight="1">
      <c r="A1" s="198" t="s">
        <v>148</v>
      </c>
      <c r="B1" s="199"/>
      <c r="C1" s="200"/>
      <c r="D1" s="201"/>
      <c r="E1" s="202"/>
      <c r="F1" s="201"/>
      <c r="G1" s="202"/>
      <c r="H1" s="201"/>
      <c r="I1" s="200"/>
      <c r="J1" s="201"/>
      <c r="K1" s="200"/>
      <c r="L1" s="201"/>
      <c r="M1" s="203"/>
      <c r="N1" s="203"/>
      <c r="O1" s="203"/>
      <c r="P1" s="203"/>
      <c r="Q1" s="203"/>
      <c r="R1" s="203"/>
      <c r="S1" s="203"/>
      <c r="T1" s="203"/>
      <c r="U1" s="203"/>
    </row>
    <row r="2" spans="1:21" ht="20.100000000000001" customHeight="1">
      <c r="A2" s="204" t="s">
        <v>83</v>
      </c>
      <c r="B2" s="205"/>
      <c r="C2" s="206"/>
      <c r="D2" s="207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9"/>
      <c r="R2" s="208"/>
      <c r="S2" s="208"/>
      <c r="T2" s="208"/>
      <c r="U2" s="209"/>
    </row>
    <row r="3" spans="1:21" ht="20.100000000000001" customHeight="1">
      <c r="A3" s="210"/>
      <c r="B3" s="210"/>
      <c r="C3" s="211"/>
      <c r="D3" s="212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4"/>
      <c r="R3" s="213"/>
      <c r="S3" s="209"/>
      <c r="T3" s="213"/>
      <c r="U3" s="214"/>
    </row>
    <row r="4" spans="1:21" ht="20.100000000000001" customHeight="1">
      <c r="A4" s="215"/>
      <c r="B4" s="190"/>
      <c r="C4" s="189"/>
      <c r="D4" s="190"/>
      <c r="E4" s="327" t="s">
        <v>115</v>
      </c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  <c r="R4" s="327"/>
      <c r="S4" s="327"/>
      <c r="T4" s="327"/>
      <c r="U4" s="327"/>
    </row>
    <row r="5" spans="1:21" ht="20.25" customHeight="1">
      <c r="A5" s="215"/>
      <c r="B5" s="190"/>
      <c r="C5" s="189"/>
      <c r="D5" s="190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2" t="s">
        <v>199</v>
      </c>
      <c r="T5" s="171"/>
      <c r="U5" s="171"/>
    </row>
    <row r="6" spans="1:21" ht="20.100000000000001" customHeight="1">
      <c r="A6" s="188"/>
      <c r="B6" s="188"/>
      <c r="C6" s="189"/>
      <c r="D6" s="188"/>
      <c r="E6" s="171"/>
      <c r="F6" s="171"/>
      <c r="G6" s="173"/>
      <c r="H6" s="171"/>
      <c r="I6" s="173"/>
      <c r="J6" s="171"/>
      <c r="K6" s="174"/>
      <c r="L6" s="174"/>
      <c r="M6" s="173"/>
      <c r="N6" s="171"/>
      <c r="O6" s="335" t="s">
        <v>85</v>
      </c>
      <c r="P6" s="335"/>
      <c r="Q6" s="335"/>
      <c r="R6" s="172"/>
      <c r="S6" s="175" t="s">
        <v>111</v>
      </c>
      <c r="T6" s="176"/>
      <c r="U6" s="171"/>
    </row>
    <row r="7" spans="1:21" ht="20.100000000000001" customHeight="1">
      <c r="A7" s="188"/>
      <c r="B7" s="188"/>
      <c r="C7" s="189"/>
      <c r="D7" s="188"/>
      <c r="E7" s="178"/>
      <c r="F7" s="172"/>
      <c r="G7" s="179" t="s">
        <v>86</v>
      </c>
      <c r="H7" s="180"/>
      <c r="I7" s="179" t="s">
        <v>88</v>
      </c>
      <c r="J7" s="171"/>
      <c r="K7" s="173" t="s">
        <v>87</v>
      </c>
      <c r="L7" s="174"/>
      <c r="M7" s="173" t="s">
        <v>88</v>
      </c>
      <c r="N7" s="172"/>
      <c r="O7" s="168"/>
      <c r="P7" s="168"/>
      <c r="Q7" s="168"/>
      <c r="R7" s="168"/>
      <c r="S7" s="168"/>
      <c r="T7" s="172"/>
      <c r="U7" s="168"/>
    </row>
    <row r="8" spans="1:21" ht="20.100000000000001" customHeight="1">
      <c r="A8" s="188"/>
      <c r="B8" s="188"/>
      <c r="C8" s="189"/>
      <c r="D8" s="188"/>
      <c r="E8" s="178" t="s">
        <v>90</v>
      </c>
      <c r="F8" s="172"/>
      <c r="G8" s="179" t="s">
        <v>306</v>
      </c>
      <c r="H8" s="181"/>
      <c r="I8" s="179" t="s">
        <v>308</v>
      </c>
      <c r="J8" s="172"/>
      <c r="K8" s="173" t="s">
        <v>91</v>
      </c>
      <c r="L8" s="174"/>
      <c r="M8" s="173" t="s">
        <v>92</v>
      </c>
      <c r="N8" s="172"/>
      <c r="O8" s="172"/>
      <c r="P8" s="172"/>
      <c r="Q8" s="172"/>
      <c r="R8" s="172"/>
      <c r="S8" s="172"/>
      <c r="T8" s="172"/>
      <c r="U8" s="178"/>
    </row>
    <row r="9" spans="1:21" ht="20.100000000000001" customHeight="1">
      <c r="A9" s="188"/>
      <c r="B9" s="188"/>
      <c r="C9" s="189"/>
      <c r="D9" s="188"/>
      <c r="E9" s="182" t="s">
        <v>96</v>
      </c>
      <c r="F9" s="172"/>
      <c r="G9" s="179" t="s">
        <v>307</v>
      </c>
      <c r="H9" s="181"/>
      <c r="I9" s="179" t="s">
        <v>309</v>
      </c>
      <c r="J9" s="172"/>
      <c r="K9" s="173" t="s">
        <v>97</v>
      </c>
      <c r="L9" s="174"/>
      <c r="M9" s="173" t="s">
        <v>98</v>
      </c>
      <c r="N9" s="172"/>
      <c r="O9" s="172"/>
      <c r="P9" s="172"/>
      <c r="Q9" s="172"/>
      <c r="R9" s="172"/>
      <c r="S9" s="172" t="s">
        <v>101</v>
      </c>
      <c r="T9" s="172"/>
      <c r="U9" s="178" t="s">
        <v>105</v>
      </c>
    </row>
    <row r="10" spans="1:21" ht="20.100000000000001" customHeight="1">
      <c r="A10" s="188"/>
      <c r="B10" s="188"/>
      <c r="C10" s="189"/>
      <c r="D10" s="188"/>
      <c r="E10" s="178" t="s">
        <v>106</v>
      </c>
      <c r="F10" s="172"/>
      <c r="G10" s="179" t="s">
        <v>233</v>
      </c>
      <c r="H10" s="181"/>
      <c r="I10" s="179" t="s">
        <v>310</v>
      </c>
      <c r="J10" s="172"/>
      <c r="K10" s="173" t="s">
        <v>107</v>
      </c>
      <c r="L10" s="174"/>
      <c r="M10" s="173" t="s">
        <v>108</v>
      </c>
      <c r="N10" s="172"/>
      <c r="O10" s="172" t="s">
        <v>200</v>
      </c>
      <c r="P10" s="172"/>
      <c r="Q10" s="172" t="s">
        <v>109</v>
      </c>
      <c r="R10" s="172"/>
      <c r="S10" s="172" t="s">
        <v>110</v>
      </c>
      <c r="T10" s="172"/>
      <c r="U10" s="178" t="s">
        <v>114</v>
      </c>
    </row>
    <row r="11" spans="1:21" ht="20.100000000000001" customHeight="1">
      <c r="A11" s="188"/>
      <c r="B11" s="188"/>
      <c r="C11" s="189"/>
      <c r="D11" s="188"/>
      <c r="E11" s="334" t="s">
        <v>5</v>
      </c>
      <c r="F11" s="334"/>
      <c r="G11" s="334"/>
      <c r="H11" s="334"/>
      <c r="I11" s="334"/>
      <c r="J11" s="334"/>
      <c r="K11" s="334"/>
      <c r="L11" s="334"/>
      <c r="M11" s="334"/>
      <c r="N11" s="334"/>
      <c r="O11" s="334"/>
      <c r="P11" s="334"/>
      <c r="Q11" s="334"/>
      <c r="R11" s="334"/>
      <c r="S11" s="334"/>
      <c r="T11" s="334"/>
      <c r="U11" s="334"/>
    </row>
    <row r="12" spans="1:21" ht="20.100000000000001" customHeight="1">
      <c r="A12" s="184" t="s">
        <v>271</v>
      </c>
      <c r="B12" s="184"/>
      <c r="C12" s="189"/>
      <c r="D12" s="190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spans="1:21" ht="20.100000000000001" customHeight="1">
      <c r="A13" s="184" t="s">
        <v>212</v>
      </c>
      <c r="B13" s="184"/>
      <c r="C13" s="189"/>
      <c r="D13" s="190"/>
      <c r="E13" s="28">
        <v>905510</v>
      </c>
      <c r="F13" s="28"/>
      <c r="G13" s="28">
        <v>19876970</v>
      </c>
      <c r="H13" s="28"/>
      <c r="I13" s="28">
        <v>390969</v>
      </c>
      <c r="J13" s="28"/>
      <c r="K13" s="28">
        <v>-214223</v>
      </c>
      <c r="L13" s="28"/>
      <c r="M13" s="28">
        <v>3242</v>
      </c>
      <c r="N13" s="28"/>
      <c r="O13" s="28">
        <v>90551</v>
      </c>
      <c r="P13" s="28"/>
      <c r="Q13" s="28">
        <v>823204</v>
      </c>
      <c r="R13" s="28"/>
      <c r="S13" s="28">
        <v>-14490</v>
      </c>
      <c r="T13" s="28"/>
      <c r="U13" s="90">
        <f>SUM(E13:S13)</f>
        <v>21861733</v>
      </c>
    </row>
    <row r="14" spans="1:21" ht="11.1" customHeight="1">
      <c r="A14" s="188"/>
      <c r="B14" s="188"/>
      <c r="C14" s="189"/>
      <c r="D14" s="190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</row>
    <row r="15" spans="1:21" ht="11.1" customHeight="1">
      <c r="A15" s="188"/>
      <c r="B15" s="188"/>
      <c r="C15" s="189"/>
      <c r="D15" s="190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</row>
    <row r="16" spans="1:21" ht="20.100000000000001" customHeight="1">
      <c r="A16" s="196" t="s">
        <v>186</v>
      </c>
      <c r="B16" s="216"/>
      <c r="C16" s="217"/>
      <c r="D16" s="218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</row>
    <row r="17" spans="1:21" ht="20.100000000000001" customHeight="1">
      <c r="A17" s="219"/>
      <c r="B17" s="219" t="s">
        <v>283</v>
      </c>
      <c r="C17" s="217"/>
      <c r="D17" s="218"/>
      <c r="E17" s="23">
        <v>0</v>
      </c>
      <c r="F17" s="23"/>
      <c r="G17" s="23">
        <v>0</v>
      </c>
      <c r="H17" s="23"/>
      <c r="I17" s="23">
        <v>0</v>
      </c>
      <c r="J17" s="23"/>
      <c r="K17" s="23">
        <v>0</v>
      </c>
      <c r="L17" s="23"/>
      <c r="M17" s="23">
        <v>0</v>
      </c>
      <c r="N17" s="23"/>
      <c r="O17" s="23">
        <v>0</v>
      </c>
      <c r="P17" s="23"/>
      <c r="Q17" s="60">
        <v>9324</v>
      </c>
      <c r="R17" s="23"/>
      <c r="S17" s="23">
        <v>0</v>
      </c>
      <c r="T17" s="56"/>
      <c r="U17" s="95">
        <f t="shared" ref="U17:U18" si="0">SUM(E17:S17)</f>
        <v>9324</v>
      </c>
    </row>
    <row r="18" spans="1:21" ht="20.100000000000001" customHeight="1">
      <c r="A18" s="219"/>
      <c r="B18" s="193" t="s">
        <v>305</v>
      </c>
      <c r="C18" s="217"/>
      <c r="D18" s="218"/>
      <c r="E18" s="23">
        <v>0</v>
      </c>
      <c r="F18" s="23"/>
      <c r="G18" s="23">
        <v>0</v>
      </c>
      <c r="H18" s="23"/>
      <c r="I18" s="23">
        <v>0</v>
      </c>
      <c r="J18" s="23"/>
      <c r="K18" s="23">
        <v>0</v>
      </c>
      <c r="L18" s="23"/>
      <c r="M18" s="23">
        <v>0</v>
      </c>
      <c r="N18" s="23"/>
      <c r="O18" s="23">
        <v>0</v>
      </c>
      <c r="P18" s="23"/>
      <c r="Q18" s="23">
        <v>0</v>
      </c>
      <c r="R18" s="23"/>
      <c r="S18" s="23">
        <v>-940</v>
      </c>
      <c r="T18" s="5"/>
      <c r="U18" s="95">
        <f t="shared" si="0"/>
        <v>-940</v>
      </c>
    </row>
    <row r="19" spans="1:21" ht="20.100000000000001" customHeight="1">
      <c r="A19" s="196" t="s">
        <v>198</v>
      </c>
      <c r="B19" s="219"/>
      <c r="C19" s="217"/>
      <c r="D19" s="218"/>
      <c r="E19" s="94">
        <f>SUM(E17:E18)</f>
        <v>0</v>
      </c>
      <c r="F19" s="25"/>
      <c r="G19" s="94">
        <f>SUM(G17:G18)</f>
        <v>0</v>
      </c>
      <c r="H19" s="25"/>
      <c r="I19" s="94">
        <f>SUM(I17:I18)</f>
        <v>0</v>
      </c>
      <c r="J19" s="25"/>
      <c r="K19" s="94">
        <f>SUM(K17:K18)</f>
        <v>0</v>
      </c>
      <c r="L19" s="25"/>
      <c r="M19" s="94">
        <f>SUM(M17:M18)</f>
        <v>0</v>
      </c>
      <c r="N19" s="25"/>
      <c r="O19" s="94">
        <f>SUM(O17:O18)</f>
        <v>0</v>
      </c>
      <c r="P19" s="25"/>
      <c r="Q19" s="94">
        <f>SUM(Q17:Q18)</f>
        <v>9324</v>
      </c>
      <c r="R19" s="25"/>
      <c r="S19" s="94">
        <f>SUM(S17:S18)</f>
        <v>-940</v>
      </c>
      <c r="T19" s="25"/>
      <c r="U19" s="94">
        <f>SUM(U17:U18)</f>
        <v>8384</v>
      </c>
    </row>
    <row r="20" spans="1:21" ht="11.1" customHeight="1">
      <c r="A20" s="184"/>
      <c r="B20" s="203"/>
      <c r="C20" s="217"/>
      <c r="D20" s="218"/>
      <c r="E20" s="29"/>
      <c r="F20" s="28"/>
      <c r="G20" s="29"/>
      <c r="H20" s="28"/>
      <c r="I20" s="28"/>
      <c r="J20" s="28"/>
      <c r="K20" s="28"/>
      <c r="L20" s="28"/>
      <c r="M20" s="28"/>
      <c r="N20" s="28"/>
      <c r="O20" s="29"/>
      <c r="P20" s="28"/>
      <c r="Q20" s="28"/>
      <c r="R20" s="28"/>
      <c r="S20" s="28"/>
      <c r="T20" s="28"/>
      <c r="U20" s="28"/>
    </row>
    <row r="21" spans="1:21" ht="20.100000000000001" customHeight="1" thickBot="1">
      <c r="A21" s="184" t="s">
        <v>272</v>
      </c>
      <c r="B21" s="219"/>
      <c r="C21" s="217"/>
      <c r="D21" s="218"/>
      <c r="E21" s="93">
        <f>E13+E19</f>
        <v>905510</v>
      </c>
      <c r="F21" s="35"/>
      <c r="G21" s="93">
        <f>G13+G19</f>
        <v>19876970</v>
      </c>
      <c r="H21" s="35"/>
      <c r="I21" s="93">
        <f>I13+I19</f>
        <v>390969</v>
      </c>
      <c r="J21" s="35"/>
      <c r="K21" s="93">
        <f>K13+K19</f>
        <v>-214223</v>
      </c>
      <c r="L21" s="35"/>
      <c r="M21" s="93">
        <f>M13+M19</f>
        <v>3242</v>
      </c>
      <c r="N21" s="35"/>
      <c r="O21" s="93">
        <f>O13+O19</f>
        <v>90551</v>
      </c>
      <c r="P21" s="35"/>
      <c r="Q21" s="93">
        <f>Q13+Q19</f>
        <v>832528</v>
      </c>
      <c r="R21" s="35"/>
      <c r="S21" s="93">
        <f>S13+S19</f>
        <v>-15430</v>
      </c>
      <c r="T21" s="35"/>
      <c r="U21" s="93">
        <f>SUM(E21:S21)</f>
        <v>21870117</v>
      </c>
    </row>
    <row r="22" spans="1:21" ht="15" thickTop="1"/>
  </sheetData>
  <sheetProtection formatCells="0" formatColumns="0" formatRows="0" insertColumns="0" insertRows="0" insertHyperlinks="0" deleteColumns="0" deleteRows="0" sort="0" autoFilter="0" pivotTables="0"/>
  <mergeCells count="3">
    <mergeCell ref="E11:U11"/>
    <mergeCell ref="O6:Q6"/>
    <mergeCell ref="E4:U4"/>
  </mergeCells>
  <pageMargins left="0.6" right="0.6" top="0.48" bottom="0.5" header="0.5" footer="0.5"/>
  <pageSetup paperSize="9" scale="72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9AB0C-9DA5-4A3A-B6AB-CBE8634DDF49}">
  <sheetPr codeName="Sheet6">
    <pageSetUpPr fitToPage="1"/>
  </sheetPr>
  <dimension ref="A1:AX24"/>
  <sheetViews>
    <sheetView view="pageBreakPreview" zoomScale="70" zoomScaleNormal="66" zoomScaleSheetLayoutView="70" workbookViewId="0">
      <selection activeCell="AB1" sqref="AB1:AX1048576"/>
    </sheetView>
  </sheetViews>
  <sheetFormatPr defaultColWidth="9" defaultRowHeight="13.8"/>
  <cols>
    <col min="1" max="1" width="1.44140625" style="149" customWidth="1"/>
    <col min="2" max="2" width="48" style="149" customWidth="1"/>
    <col min="3" max="3" width="7.44140625" style="170" customWidth="1"/>
    <col min="4" max="4" width="1.44140625" style="197" customWidth="1"/>
    <col min="5" max="5" width="14" style="174" customWidth="1"/>
    <col min="6" max="6" width="1.44140625" style="174" customWidth="1"/>
    <col min="7" max="7" width="14" style="174" customWidth="1"/>
    <col min="8" max="8" width="1.44140625" style="174" customWidth="1"/>
    <col min="9" max="9" width="14" style="174" customWidth="1"/>
    <col min="10" max="10" width="1.44140625" style="174" customWidth="1"/>
    <col min="11" max="11" width="17" style="174" customWidth="1"/>
    <col min="12" max="12" width="1.44140625" style="174" customWidth="1"/>
    <col min="13" max="13" width="14" style="174" customWidth="1"/>
    <col min="14" max="14" width="1.44140625" style="174" customWidth="1"/>
    <col min="15" max="15" width="14" style="174" customWidth="1"/>
    <col min="16" max="16" width="1.44140625" style="174" customWidth="1"/>
    <col min="17" max="17" width="14" style="174" customWidth="1"/>
    <col min="18" max="18" width="1.44140625" style="174" customWidth="1"/>
    <col min="19" max="19" width="14" style="174" customWidth="1"/>
    <col min="20" max="20" width="1.44140625" style="174" customWidth="1"/>
    <col min="21" max="21" width="15.5546875" style="174" bestFit="1" customWidth="1"/>
    <col min="22" max="22" width="1.44140625" style="174" customWidth="1"/>
    <col min="23" max="23" width="15.5546875" style="174" customWidth="1"/>
    <col min="24" max="24" width="1.44140625" style="174" customWidth="1"/>
    <col min="25" max="25" width="14" style="174" customWidth="1"/>
    <col min="26" max="27" width="9" style="168"/>
    <col min="28" max="29" width="9" style="346"/>
    <col min="30" max="30" width="11.44140625" style="346" bestFit="1" customWidth="1"/>
    <col min="31" max="31" width="9" style="346"/>
    <col min="32" max="32" width="14.109375" style="346" bestFit="1" customWidth="1"/>
    <col min="33" max="33" width="9" style="346"/>
    <col min="34" max="34" width="11.5546875" style="346" bestFit="1" customWidth="1"/>
    <col min="35" max="35" width="9" style="346"/>
    <col min="36" max="36" width="12.109375" style="346" bestFit="1" customWidth="1"/>
    <col min="37" max="37" width="9" style="346"/>
    <col min="38" max="38" width="9.44140625" style="346" bestFit="1" customWidth="1"/>
    <col min="39" max="39" width="9" style="346"/>
    <col min="40" max="40" width="10.44140625" style="346" bestFit="1" customWidth="1"/>
    <col min="41" max="41" width="9" style="346"/>
    <col min="42" max="42" width="11.44140625" style="346" bestFit="1" customWidth="1"/>
    <col min="43" max="43" width="9" style="346"/>
    <col min="44" max="44" width="11.44140625" style="346" bestFit="1" customWidth="1"/>
    <col min="45" max="45" width="9" style="346"/>
    <col min="46" max="46" width="12.109375" style="346" bestFit="1" customWidth="1"/>
    <col min="47" max="47" width="9" style="346"/>
    <col min="48" max="48" width="11.109375" style="346" bestFit="1" customWidth="1"/>
    <col min="49" max="49" width="9" style="346"/>
    <col min="50" max="50" width="14.109375" style="346" bestFit="1" customWidth="1"/>
    <col min="51" max="16384" width="9" style="168"/>
  </cols>
  <sheetData>
    <row r="1" spans="1:50" s="156" customFormat="1" ht="21" customHeight="1">
      <c r="A1" s="115" t="s">
        <v>148</v>
      </c>
      <c r="B1" s="151"/>
      <c r="C1" s="152"/>
      <c r="D1" s="153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5"/>
      <c r="P1" s="154"/>
      <c r="Q1" s="154"/>
      <c r="R1" s="154"/>
      <c r="S1" s="154"/>
      <c r="T1" s="154"/>
      <c r="U1" s="154"/>
      <c r="V1" s="154"/>
      <c r="W1" s="154"/>
      <c r="X1" s="154"/>
      <c r="Y1" s="154"/>
      <c r="AB1" s="348"/>
      <c r="AC1" s="348"/>
      <c r="AD1" s="348"/>
      <c r="AE1" s="348"/>
      <c r="AF1" s="348"/>
      <c r="AG1" s="348"/>
      <c r="AH1" s="348"/>
      <c r="AI1" s="348"/>
      <c r="AJ1" s="348"/>
      <c r="AK1" s="348"/>
      <c r="AL1" s="348"/>
      <c r="AM1" s="348"/>
      <c r="AN1" s="348"/>
      <c r="AO1" s="348"/>
      <c r="AP1" s="348"/>
      <c r="AQ1" s="348"/>
      <c r="AR1" s="348"/>
      <c r="AS1" s="348"/>
      <c r="AT1" s="348"/>
      <c r="AU1" s="348"/>
      <c r="AV1" s="348"/>
      <c r="AW1" s="348"/>
      <c r="AX1" s="348"/>
    </row>
    <row r="2" spans="1:50" s="162" customFormat="1" ht="21" customHeight="1">
      <c r="A2" s="157" t="s">
        <v>83</v>
      </c>
      <c r="B2" s="157"/>
      <c r="C2" s="158"/>
      <c r="D2" s="159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1"/>
      <c r="P2" s="160"/>
      <c r="Q2" s="160"/>
      <c r="R2" s="160"/>
      <c r="S2" s="160"/>
      <c r="T2" s="160"/>
      <c r="U2" s="160"/>
      <c r="V2" s="160"/>
      <c r="W2" s="160"/>
      <c r="X2" s="160"/>
      <c r="Y2" s="160"/>
      <c r="AB2" s="349"/>
      <c r="AC2" s="349"/>
      <c r="AD2" s="349"/>
      <c r="AE2" s="349"/>
      <c r="AF2" s="349"/>
      <c r="AG2" s="349"/>
      <c r="AH2" s="349"/>
      <c r="AI2" s="349"/>
      <c r="AJ2" s="349"/>
      <c r="AK2" s="349"/>
      <c r="AL2" s="349"/>
      <c r="AM2" s="349"/>
      <c r="AN2" s="349"/>
      <c r="AO2" s="349"/>
      <c r="AP2" s="349"/>
      <c r="AQ2" s="349"/>
      <c r="AR2" s="349"/>
      <c r="AS2" s="349"/>
      <c r="AT2" s="349"/>
      <c r="AU2" s="349"/>
      <c r="AV2" s="349"/>
      <c r="AW2" s="349"/>
      <c r="AX2" s="349"/>
    </row>
    <row r="3" spans="1:50" ht="21" customHeight="1">
      <c r="A3" s="163"/>
      <c r="B3" s="163"/>
      <c r="C3" s="164"/>
      <c r="D3" s="165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7"/>
      <c r="P3" s="166"/>
      <c r="Q3" s="166"/>
      <c r="R3" s="166"/>
      <c r="S3" s="167"/>
      <c r="T3" s="167"/>
      <c r="U3" s="167"/>
      <c r="V3" s="166"/>
      <c r="W3" s="166"/>
      <c r="X3" s="166"/>
      <c r="Y3" s="166"/>
    </row>
    <row r="4" spans="1:50" ht="21" customHeight="1">
      <c r="A4" s="169"/>
      <c r="D4" s="149"/>
      <c r="E4" s="336" t="s">
        <v>115</v>
      </c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</row>
    <row r="5" spans="1:50" ht="21" customHeight="1">
      <c r="A5" s="169"/>
      <c r="D5" s="149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2" t="s">
        <v>199</v>
      </c>
      <c r="X5" s="171"/>
      <c r="Y5" s="171"/>
    </row>
    <row r="6" spans="1:50" ht="21" customHeight="1">
      <c r="A6" s="169"/>
      <c r="D6" s="149"/>
      <c r="E6" s="171"/>
      <c r="F6" s="171"/>
      <c r="G6" s="173"/>
      <c r="H6" s="171"/>
      <c r="I6" s="173"/>
      <c r="J6" s="171"/>
      <c r="M6" s="173"/>
      <c r="N6" s="171"/>
      <c r="O6" s="335" t="s">
        <v>85</v>
      </c>
      <c r="P6" s="335"/>
      <c r="Q6" s="335"/>
      <c r="R6" s="335"/>
      <c r="S6" s="335"/>
      <c r="T6" s="172"/>
      <c r="U6" s="172"/>
      <c r="V6" s="172"/>
      <c r="W6" s="175" t="s">
        <v>111</v>
      </c>
      <c r="X6" s="176"/>
      <c r="Y6" s="171"/>
    </row>
    <row r="7" spans="1:50" ht="21" customHeight="1">
      <c r="A7" s="177"/>
      <c r="B7" s="177"/>
      <c r="D7" s="177"/>
      <c r="E7" s="178"/>
      <c r="F7" s="172"/>
      <c r="G7" s="179" t="s">
        <v>86</v>
      </c>
      <c r="H7" s="180"/>
      <c r="I7" s="179" t="s">
        <v>88</v>
      </c>
      <c r="J7" s="171"/>
      <c r="K7" s="173" t="s">
        <v>87</v>
      </c>
      <c r="M7" s="173" t="s">
        <v>88</v>
      </c>
      <c r="N7" s="172"/>
      <c r="O7" s="168"/>
      <c r="P7" s="168"/>
      <c r="Q7" s="168"/>
      <c r="R7" s="168"/>
      <c r="S7" s="168"/>
      <c r="T7" s="168"/>
      <c r="U7" s="168"/>
      <c r="V7" s="168"/>
      <c r="W7" s="168"/>
      <c r="X7" s="172"/>
      <c r="Y7" s="168"/>
    </row>
    <row r="8" spans="1:50" ht="21" customHeight="1">
      <c r="A8" s="177"/>
      <c r="B8" s="177"/>
      <c r="D8" s="177"/>
      <c r="E8" s="178" t="s">
        <v>90</v>
      </c>
      <c r="F8" s="172"/>
      <c r="G8" s="179" t="s">
        <v>306</v>
      </c>
      <c r="H8" s="181"/>
      <c r="I8" s="179" t="s">
        <v>308</v>
      </c>
      <c r="J8" s="172"/>
      <c r="K8" s="173" t="s">
        <v>91</v>
      </c>
      <c r="M8" s="173" t="s">
        <v>92</v>
      </c>
      <c r="N8" s="172"/>
      <c r="O8" s="172"/>
      <c r="P8" s="172"/>
      <c r="Q8" s="172" t="s">
        <v>234</v>
      </c>
      <c r="R8" s="172"/>
      <c r="S8" s="172"/>
      <c r="T8" s="172"/>
      <c r="U8" s="172"/>
      <c r="V8" s="172"/>
      <c r="W8" s="172"/>
      <c r="X8" s="172"/>
      <c r="Y8" s="178"/>
    </row>
    <row r="9" spans="1:50" ht="21" customHeight="1">
      <c r="A9" s="177"/>
      <c r="B9" s="177"/>
      <c r="D9" s="177"/>
      <c r="E9" s="182" t="s">
        <v>96</v>
      </c>
      <c r="F9" s="172"/>
      <c r="G9" s="179" t="s">
        <v>307</v>
      </c>
      <c r="H9" s="181"/>
      <c r="I9" s="179" t="s">
        <v>309</v>
      </c>
      <c r="J9" s="172"/>
      <c r="K9" s="173" t="s">
        <v>97</v>
      </c>
      <c r="M9" s="173" t="s">
        <v>98</v>
      </c>
      <c r="N9" s="172"/>
      <c r="O9" s="172"/>
      <c r="P9" s="172"/>
      <c r="Q9" s="172" t="s">
        <v>233</v>
      </c>
      <c r="R9" s="172"/>
      <c r="S9" s="172"/>
      <c r="T9" s="172"/>
      <c r="U9" s="172" t="s">
        <v>232</v>
      </c>
      <c r="V9" s="172"/>
      <c r="W9" s="172" t="s">
        <v>101</v>
      </c>
      <c r="X9" s="172"/>
      <c r="Y9" s="178" t="s">
        <v>105</v>
      </c>
    </row>
    <row r="10" spans="1:50" ht="21" customHeight="1">
      <c r="A10" s="177"/>
      <c r="B10" s="177"/>
      <c r="D10" s="177"/>
      <c r="E10" s="178" t="s">
        <v>106</v>
      </c>
      <c r="F10" s="172"/>
      <c r="G10" s="179" t="s">
        <v>233</v>
      </c>
      <c r="H10" s="181"/>
      <c r="I10" s="179" t="s">
        <v>310</v>
      </c>
      <c r="J10" s="172"/>
      <c r="K10" s="173" t="s">
        <v>107</v>
      </c>
      <c r="M10" s="173" t="s">
        <v>108</v>
      </c>
      <c r="N10" s="172"/>
      <c r="O10" s="172" t="s">
        <v>200</v>
      </c>
      <c r="P10" s="172"/>
      <c r="Q10" s="172" t="s">
        <v>250</v>
      </c>
      <c r="R10" s="172"/>
      <c r="S10" s="172" t="s">
        <v>109</v>
      </c>
      <c r="T10" s="172"/>
      <c r="U10" s="172" t="s">
        <v>233</v>
      </c>
      <c r="V10" s="172"/>
      <c r="W10" s="172" t="s">
        <v>110</v>
      </c>
      <c r="X10" s="172"/>
      <c r="Y10" s="178" t="s">
        <v>114</v>
      </c>
    </row>
    <row r="11" spans="1:50" ht="21" customHeight="1">
      <c r="A11" s="177"/>
      <c r="B11" s="177"/>
      <c r="D11" s="177"/>
      <c r="E11" s="334" t="s">
        <v>5</v>
      </c>
      <c r="F11" s="334"/>
      <c r="G11" s="334"/>
      <c r="H11" s="334"/>
      <c r="I11" s="334"/>
      <c r="J11" s="334"/>
      <c r="K11" s="334"/>
      <c r="L11" s="334"/>
      <c r="M11" s="334"/>
      <c r="N11" s="334"/>
      <c r="O11" s="334"/>
      <c r="P11" s="334"/>
      <c r="Q11" s="334"/>
      <c r="R11" s="334"/>
      <c r="S11" s="334"/>
      <c r="T11" s="334"/>
      <c r="U11" s="334"/>
      <c r="V11" s="334"/>
      <c r="W11" s="334"/>
      <c r="X11" s="334"/>
      <c r="Y11" s="334"/>
    </row>
    <row r="12" spans="1:50" ht="21" customHeight="1">
      <c r="A12" s="184" t="s">
        <v>275</v>
      </c>
      <c r="B12" s="185"/>
      <c r="D12" s="149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186"/>
      <c r="R12" s="34"/>
      <c r="S12" s="34"/>
      <c r="T12" s="34"/>
      <c r="U12" s="34"/>
      <c r="V12" s="34"/>
      <c r="W12" s="34"/>
      <c r="X12" s="34"/>
    </row>
    <row r="13" spans="1:50" ht="21" customHeight="1">
      <c r="A13" s="185" t="s">
        <v>276</v>
      </c>
      <c r="B13" s="185"/>
      <c r="D13" s="149"/>
      <c r="E13" s="28">
        <v>905510</v>
      </c>
      <c r="F13" s="28"/>
      <c r="G13" s="28">
        <v>19876970</v>
      </c>
      <c r="H13" s="28"/>
      <c r="I13" s="28">
        <v>390969</v>
      </c>
      <c r="J13" s="28"/>
      <c r="K13" s="28">
        <v>-214223</v>
      </c>
      <c r="L13" s="28"/>
      <c r="M13" s="28">
        <v>3242</v>
      </c>
      <c r="N13" s="28"/>
      <c r="O13" s="28">
        <v>90551</v>
      </c>
      <c r="P13" s="28"/>
      <c r="Q13" s="25">
        <v>298028</v>
      </c>
      <c r="R13" s="28"/>
      <c r="S13" s="28">
        <v>548663</v>
      </c>
      <c r="T13" s="28"/>
      <c r="U13" s="25">
        <v>-298028</v>
      </c>
      <c r="V13" s="28"/>
      <c r="W13" s="28">
        <v>-7465</v>
      </c>
      <c r="X13" s="28"/>
      <c r="Y13" s="90">
        <f>SUM(E13:W13)</f>
        <v>21594217</v>
      </c>
    </row>
    <row r="14" spans="1:50" ht="12" customHeight="1">
      <c r="A14" s="185"/>
      <c r="B14" s="185"/>
      <c r="D14" s="149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spans="1:50" ht="20.25" customHeight="1">
      <c r="A15" s="185" t="s">
        <v>186</v>
      </c>
      <c r="B15" s="193"/>
      <c r="C15" s="194"/>
      <c r="D15" s="19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</row>
    <row r="16" spans="1:50" ht="20.25" customHeight="1">
      <c r="A16" s="196"/>
      <c r="B16" s="176" t="s">
        <v>283</v>
      </c>
      <c r="C16" s="194"/>
      <c r="D16" s="195"/>
      <c r="E16" s="23">
        <v>0</v>
      </c>
      <c r="F16" s="26"/>
      <c r="G16" s="23">
        <v>0</v>
      </c>
      <c r="H16" s="26"/>
      <c r="I16" s="23">
        <v>0</v>
      </c>
      <c r="J16" s="26"/>
      <c r="K16" s="23">
        <v>0</v>
      </c>
      <c r="L16" s="26"/>
      <c r="M16" s="23">
        <v>0</v>
      </c>
      <c r="N16" s="26"/>
      <c r="O16" s="23">
        <v>0</v>
      </c>
      <c r="P16" s="23"/>
      <c r="Q16" s="23">
        <v>0</v>
      </c>
      <c r="R16" s="23"/>
      <c r="S16" s="23">
        <v>20447</v>
      </c>
      <c r="T16" s="23"/>
      <c r="U16" s="23">
        <v>0</v>
      </c>
      <c r="V16" s="5"/>
      <c r="W16" s="23">
        <v>0</v>
      </c>
      <c r="X16" s="26"/>
      <c r="Y16" s="100">
        <f>SUM(E16:W16)</f>
        <v>20447</v>
      </c>
    </row>
    <row r="17" spans="1:25" ht="20.25" customHeight="1">
      <c r="A17" s="196"/>
      <c r="B17" s="176" t="s">
        <v>305</v>
      </c>
      <c r="C17" s="194"/>
      <c r="D17" s="195"/>
      <c r="E17" s="23">
        <v>0</v>
      </c>
      <c r="F17" s="26"/>
      <c r="G17" s="23">
        <v>0</v>
      </c>
      <c r="H17" s="26"/>
      <c r="I17" s="23">
        <v>0</v>
      </c>
      <c r="J17" s="26"/>
      <c r="K17" s="23">
        <v>0</v>
      </c>
      <c r="L17" s="26"/>
      <c r="M17" s="23">
        <v>0</v>
      </c>
      <c r="N17" s="26"/>
      <c r="O17" s="23">
        <v>0</v>
      </c>
      <c r="P17" s="23"/>
      <c r="Q17" s="23">
        <v>0</v>
      </c>
      <c r="R17" s="23"/>
      <c r="S17" s="23">
        <v>4346</v>
      </c>
      <c r="T17" s="23"/>
      <c r="U17" s="23">
        <v>0</v>
      </c>
      <c r="V17" s="23"/>
      <c r="W17" s="23">
        <v>-5495</v>
      </c>
      <c r="X17" s="26"/>
      <c r="Y17" s="100">
        <f>SUM(E17:W17)</f>
        <v>-1149</v>
      </c>
    </row>
    <row r="18" spans="1:25" ht="20.25" customHeight="1">
      <c r="A18" s="196" t="s">
        <v>198</v>
      </c>
      <c r="B18" s="185"/>
      <c r="C18" s="194"/>
      <c r="D18" s="195"/>
      <c r="E18" s="94">
        <f t="shared" ref="E18" si="0">SUM(E16:E17)</f>
        <v>0</v>
      </c>
      <c r="F18" s="28"/>
      <c r="G18" s="94">
        <f t="shared" ref="G18" si="1">SUM(G16:G17)</f>
        <v>0</v>
      </c>
      <c r="H18" s="28"/>
      <c r="I18" s="94">
        <f t="shared" ref="I18" si="2">SUM(I16:I17)</f>
        <v>0</v>
      </c>
      <c r="J18" s="28"/>
      <c r="K18" s="94">
        <f t="shared" ref="K18" si="3">SUM(K16:K17)</f>
        <v>0</v>
      </c>
      <c r="L18" s="28"/>
      <c r="M18" s="94">
        <f t="shared" ref="M18" si="4">SUM(M16:M17)</f>
        <v>0</v>
      </c>
      <c r="N18" s="28"/>
      <c r="O18" s="94">
        <f t="shared" ref="O18" si="5">SUM(O16:O17)</f>
        <v>0</v>
      </c>
      <c r="P18" s="28"/>
      <c r="Q18" s="94">
        <f t="shared" ref="Q18" si="6">SUM(Q16:Q17)</f>
        <v>0</v>
      </c>
      <c r="R18" s="28"/>
      <c r="S18" s="94">
        <f t="shared" ref="S18" si="7">SUM(S16:S17)</f>
        <v>24793</v>
      </c>
      <c r="T18" s="28"/>
      <c r="U18" s="94">
        <f>SUM(U16:U17)</f>
        <v>0</v>
      </c>
      <c r="V18" s="28"/>
      <c r="W18" s="94">
        <f>SUM(W16:W17)</f>
        <v>-5495</v>
      </c>
      <c r="X18" s="28"/>
      <c r="Y18" s="94">
        <f>SUM(Y16:Y17)</f>
        <v>19298</v>
      </c>
    </row>
    <row r="19" spans="1:25" ht="12" customHeight="1">
      <c r="A19" s="185"/>
      <c r="B19" s="185"/>
      <c r="D19" s="149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25" ht="20.25" customHeight="1" thickBot="1">
      <c r="A20" s="184" t="s">
        <v>277</v>
      </c>
      <c r="B20" s="176"/>
      <c r="C20" s="194"/>
      <c r="D20" s="195"/>
      <c r="E20" s="93">
        <f>E13+E18</f>
        <v>905510</v>
      </c>
      <c r="F20" s="28"/>
      <c r="G20" s="93">
        <f>G13+G18</f>
        <v>19876970</v>
      </c>
      <c r="H20" s="28"/>
      <c r="I20" s="93">
        <f>I13+I18</f>
        <v>390969</v>
      </c>
      <c r="J20" s="28"/>
      <c r="K20" s="93">
        <f>K13+K18</f>
        <v>-214223</v>
      </c>
      <c r="L20" s="28"/>
      <c r="M20" s="93">
        <f>M13+M18</f>
        <v>3242</v>
      </c>
      <c r="N20" s="28"/>
      <c r="O20" s="93">
        <f>O13+O18</f>
        <v>90551</v>
      </c>
      <c r="P20" s="28"/>
      <c r="Q20" s="93">
        <f>Q13+Q18</f>
        <v>298028</v>
      </c>
      <c r="R20" s="28"/>
      <c r="S20" s="93">
        <f>S13+S18</f>
        <v>573456</v>
      </c>
      <c r="T20" s="35"/>
      <c r="U20" s="93">
        <f>U13+U18</f>
        <v>-298028</v>
      </c>
      <c r="V20" s="28"/>
      <c r="W20" s="93">
        <f>W13+W18</f>
        <v>-12960</v>
      </c>
      <c r="X20" s="35"/>
      <c r="Y20" s="93">
        <f>Y13+Y18</f>
        <v>21613515</v>
      </c>
    </row>
    <row r="21" spans="1:25" ht="20.25" customHeight="1" thickTop="1"/>
    <row r="23" spans="1:25" s="37" customFormat="1">
      <c r="A23" s="20"/>
      <c r="B23" s="20"/>
      <c r="C23" s="22"/>
      <c r="D23" s="36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</row>
    <row r="24" spans="1:25" s="37" customFormat="1">
      <c r="A24" s="20"/>
      <c r="B24" s="20"/>
      <c r="C24" s="22"/>
      <c r="D24" s="36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</row>
  </sheetData>
  <sheetProtection formatCells="0" formatColumns="0" formatRows="0" insertColumns="0" insertRows="0" insertHyperlinks="0" deleteColumns="0" deleteRows="0" sort="0" autoFilter="0" pivotTables="0"/>
  <mergeCells count="3">
    <mergeCell ref="E4:Y4"/>
    <mergeCell ref="O6:S6"/>
    <mergeCell ref="E11:Y11"/>
  </mergeCells>
  <pageMargins left="0.6" right="0.6" top="0.48" bottom="0.5" header="0.5" footer="0.5"/>
  <pageSetup paperSize="9" scale="58" firstPageNumber="10" fitToHeight="0" orientation="landscape" useFirstPageNumber="1" horizontalDpi="1200" verticalDpi="1200" r:id="rId1"/>
  <headerFooter>
    <oddFooter>&amp;L&amp;"Times New Roman,Regular"The accompanying notes form an integral part of the interim financial statements.
&amp;"-,Regular"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ECC34-D770-4A8A-AB2A-90FF2C7B0EC7}">
  <sheetPr codeName="Sheet7"/>
  <dimension ref="A1:T125"/>
  <sheetViews>
    <sheetView tabSelected="1" view="pageBreakPreview" topLeftCell="A103" zoomScale="70" zoomScaleNormal="115" zoomScaleSheetLayoutView="70" workbookViewId="0">
      <selection activeCell="K17" sqref="K17"/>
    </sheetView>
  </sheetViews>
  <sheetFormatPr defaultColWidth="9.44140625" defaultRowHeight="19.5" customHeight="1"/>
  <cols>
    <col min="1" max="1" width="2.44140625" style="141" customWidth="1"/>
    <col min="2" max="2" width="56.44140625" style="141" customWidth="1"/>
    <col min="3" max="3" width="9.44140625" style="125" customWidth="1"/>
    <col min="4" max="4" width="12.5546875" style="150" customWidth="1"/>
    <col min="5" max="5" width="1.44140625" style="141" customWidth="1"/>
    <col min="6" max="6" width="12.5546875" style="150" customWidth="1"/>
    <col min="7" max="7" width="1.44140625" style="141" customWidth="1"/>
    <col min="8" max="8" width="12.5546875" style="150" customWidth="1"/>
    <col min="9" max="9" width="1.44140625" style="141" customWidth="1"/>
    <col min="10" max="10" width="12.5546875" style="150" customWidth="1"/>
    <col min="11" max="11" width="9.44140625" style="127"/>
    <col min="12" max="12" width="10.5546875" style="127" customWidth="1"/>
    <col min="13" max="13" width="6.21875" style="352" bestFit="1" customWidth="1"/>
    <col min="14" max="14" width="26.44140625" style="352" bestFit="1" customWidth="1"/>
    <col min="15" max="15" width="16.21875" style="352" customWidth="1"/>
    <col min="16" max="16" width="13.77734375" style="352" bestFit="1" customWidth="1"/>
    <col min="17" max="17" width="16.21875" style="352" customWidth="1"/>
    <col min="18" max="18" width="26.44140625" style="352" bestFit="1" customWidth="1"/>
    <col min="19" max="19" width="16.21875" style="352" customWidth="1"/>
    <col min="20" max="20" width="13.109375" style="352" bestFit="1" customWidth="1"/>
    <col min="21" max="16384" width="9.44140625" style="127"/>
  </cols>
  <sheetData>
    <row r="1" spans="1:20" s="119" customFormat="1" ht="19.5" customHeight="1">
      <c r="A1" s="115" t="s">
        <v>148</v>
      </c>
      <c r="B1" s="116"/>
      <c r="C1" s="117"/>
      <c r="D1" s="118"/>
      <c r="E1" s="116"/>
      <c r="F1" s="118"/>
      <c r="G1" s="116"/>
      <c r="H1" s="118"/>
      <c r="I1" s="116"/>
      <c r="J1" s="118"/>
      <c r="M1" s="350"/>
      <c r="N1" s="350"/>
      <c r="O1" s="350"/>
      <c r="P1" s="350"/>
      <c r="Q1" s="350"/>
      <c r="R1" s="350"/>
      <c r="S1" s="350"/>
      <c r="T1" s="350"/>
    </row>
    <row r="2" spans="1:20" s="123" customFormat="1" ht="19.5" customHeight="1">
      <c r="A2" s="120" t="s">
        <v>117</v>
      </c>
      <c r="B2" s="120"/>
      <c r="C2" s="121"/>
      <c r="D2" s="122"/>
      <c r="E2" s="120"/>
      <c r="F2" s="122"/>
      <c r="G2" s="120"/>
      <c r="H2" s="122"/>
      <c r="I2" s="120"/>
      <c r="J2" s="122"/>
      <c r="M2" s="351"/>
      <c r="N2" s="351"/>
      <c r="O2" s="351"/>
      <c r="P2" s="351"/>
      <c r="Q2" s="351"/>
      <c r="R2" s="351"/>
      <c r="S2" s="351"/>
      <c r="T2" s="351"/>
    </row>
    <row r="3" spans="1:20" ht="19.5" customHeight="1">
      <c r="A3" s="124"/>
      <c r="B3" s="124"/>
      <c r="D3" s="126"/>
      <c r="E3" s="124"/>
      <c r="F3" s="126"/>
      <c r="G3" s="124"/>
      <c r="H3" s="126"/>
      <c r="I3" s="124"/>
      <c r="J3" s="126"/>
    </row>
    <row r="4" spans="1:20" ht="19.5" customHeight="1">
      <c r="A4" s="128"/>
      <c r="B4" s="128"/>
      <c r="C4" s="129"/>
      <c r="D4" s="341" t="s">
        <v>62</v>
      </c>
      <c r="E4" s="341"/>
      <c r="F4" s="341"/>
      <c r="G4" s="127"/>
      <c r="H4" s="341" t="s">
        <v>63</v>
      </c>
      <c r="I4" s="341"/>
      <c r="J4" s="341"/>
    </row>
    <row r="5" spans="1:20" ht="19.5" customHeight="1">
      <c r="A5" s="128"/>
      <c r="B5" s="128"/>
      <c r="C5" s="129"/>
      <c r="D5" s="341" t="s">
        <v>64</v>
      </c>
      <c r="E5" s="341"/>
      <c r="F5" s="341"/>
      <c r="G5" s="127"/>
      <c r="H5" s="341" t="s">
        <v>64</v>
      </c>
      <c r="I5" s="341"/>
      <c r="J5" s="341"/>
    </row>
    <row r="6" spans="1:20" ht="19.5" customHeight="1">
      <c r="A6" s="130"/>
      <c r="B6" s="127"/>
      <c r="C6" s="130"/>
      <c r="D6" s="339" t="s">
        <v>269</v>
      </c>
      <c r="E6" s="339"/>
      <c r="F6" s="339"/>
      <c r="G6" s="131"/>
      <c r="H6" s="339" t="s">
        <v>269</v>
      </c>
      <c r="I6" s="339"/>
      <c r="J6" s="339"/>
    </row>
    <row r="7" spans="1:20" ht="19.5" customHeight="1">
      <c r="A7" s="130"/>
      <c r="B7" s="127"/>
      <c r="C7" s="130"/>
      <c r="D7" s="340" t="s">
        <v>270</v>
      </c>
      <c r="E7" s="340"/>
      <c r="F7" s="340"/>
      <c r="G7" s="132"/>
      <c r="H7" s="340" t="s">
        <v>270</v>
      </c>
      <c r="I7" s="340"/>
      <c r="J7" s="340"/>
    </row>
    <row r="8" spans="1:20" ht="19.5" customHeight="1">
      <c r="A8" s="128"/>
      <c r="B8" s="128"/>
      <c r="C8" s="133" t="s">
        <v>3</v>
      </c>
      <c r="D8" s="134" t="s">
        <v>274</v>
      </c>
      <c r="E8" s="135"/>
      <c r="F8" s="134" t="s">
        <v>192</v>
      </c>
      <c r="G8" s="136"/>
      <c r="H8" s="134" t="s">
        <v>274</v>
      </c>
      <c r="I8" s="135"/>
      <c r="J8" s="134" t="s">
        <v>192</v>
      </c>
    </row>
    <row r="9" spans="1:20" ht="19.5" customHeight="1">
      <c r="A9" s="128"/>
      <c r="B9" s="128"/>
      <c r="C9" s="129"/>
      <c r="D9" s="337" t="s">
        <v>5</v>
      </c>
      <c r="E9" s="337"/>
      <c r="F9" s="337"/>
      <c r="G9" s="337"/>
      <c r="H9" s="337"/>
      <c r="I9" s="337"/>
      <c r="J9" s="337"/>
    </row>
    <row r="10" spans="1:20" ht="19.5" customHeight="1">
      <c r="A10" s="137" t="s">
        <v>118</v>
      </c>
      <c r="B10" s="128"/>
      <c r="C10" s="129"/>
      <c r="D10" s="129"/>
      <c r="E10" s="129"/>
      <c r="F10" s="129"/>
      <c r="G10" s="129"/>
      <c r="H10" s="129"/>
      <c r="I10" s="129"/>
      <c r="J10" s="129"/>
    </row>
    <row r="11" spans="1:20" ht="19.5" customHeight="1">
      <c r="A11" s="127" t="s">
        <v>296</v>
      </c>
      <c r="B11" s="127"/>
      <c r="C11" s="129"/>
      <c r="D11" s="104">
        <f>'PL 5-6'!C35</f>
        <v>308212</v>
      </c>
      <c r="E11" s="27"/>
      <c r="F11" s="96">
        <f>'PL 5-6'!E35</f>
        <v>391112</v>
      </c>
      <c r="G11" s="27"/>
      <c r="H11" s="101">
        <f>'PL 5-6'!G35</f>
        <v>20447</v>
      </c>
      <c r="I11" s="27"/>
      <c r="J11" s="96">
        <f>'PL 5-6'!I35</f>
        <v>9324</v>
      </c>
    </row>
    <row r="12" spans="1:20" ht="19.5" customHeight="1">
      <c r="A12" s="138" t="s">
        <v>316</v>
      </c>
      <c r="B12" s="127"/>
      <c r="C12" s="129"/>
      <c r="D12" s="27"/>
      <c r="E12" s="27"/>
      <c r="F12" s="27"/>
      <c r="G12" s="27"/>
      <c r="H12" s="27"/>
      <c r="I12" s="27"/>
      <c r="J12" s="27"/>
    </row>
    <row r="13" spans="1:20" ht="19.5" customHeight="1">
      <c r="A13" s="127" t="s">
        <v>297</v>
      </c>
      <c r="B13" s="127"/>
      <c r="C13" s="129"/>
      <c r="D13" s="11">
        <v>56823</v>
      </c>
      <c r="E13" s="27"/>
      <c r="F13" s="27">
        <v>62111</v>
      </c>
      <c r="G13" s="27"/>
      <c r="H13" s="39">
        <v>6604</v>
      </c>
      <c r="I13" s="27"/>
      <c r="J13" s="27">
        <v>1874</v>
      </c>
    </row>
    <row r="14" spans="1:20" ht="19.5" customHeight="1">
      <c r="A14" s="127" t="s">
        <v>77</v>
      </c>
      <c r="B14" s="127"/>
      <c r="C14" s="129"/>
      <c r="D14" s="11">
        <v>159143</v>
      </c>
      <c r="E14" s="27"/>
      <c r="F14" s="27">
        <v>170123</v>
      </c>
      <c r="G14" s="27"/>
      <c r="H14" s="39">
        <v>119229</v>
      </c>
      <c r="I14" s="27"/>
      <c r="J14" s="27">
        <v>125083</v>
      </c>
    </row>
    <row r="15" spans="1:20" ht="19.5" customHeight="1">
      <c r="A15" s="127" t="s">
        <v>119</v>
      </c>
      <c r="B15" s="127"/>
      <c r="C15" s="129"/>
      <c r="D15" s="27">
        <v>386958</v>
      </c>
      <c r="E15" s="27"/>
      <c r="F15" s="27">
        <v>379748</v>
      </c>
      <c r="G15" s="27"/>
      <c r="H15" s="39">
        <v>119999</v>
      </c>
      <c r="I15" s="27"/>
      <c r="J15" s="27">
        <v>124002</v>
      </c>
    </row>
    <row r="16" spans="1:20" ht="19.5" customHeight="1">
      <c r="A16" s="127" t="s">
        <v>189</v>
      </c>
      <c r="B16" s="127"/>
      <c r="C16" s="129"/>
      <c r="D16" s="27">
        <v>-4631</v>
      </c>
      <c r="E16" s="27"/>
      <c r="F16" s="27">
        <v>12473</v>
      </c>
      <c r="G16" s="111"/>
      <c r="H16" s="46">
        <v>-501</v>
      </c>
      <c r="I16" s="111"/>
      <c r="J16" s="27">
        <v>62</v>
      </c>
    </row>
    <row r="17" spans="1:10" ht="19.5" customHeight="1">
      <c r="A17" s="127" t="s">
        <v>314</v>
      </c>
      <c r="B17" s="127"/>
      <c r="C17" s="129"/>
      <c r="D17" s="27">
        <v>-30484</v>
      </c>
      <c r="E17" s="27"/>
      <c r="F17" s="27">
        <v>-18238</v>
      </c>
      <c r="G17" s="111"/>
      <c r="H17" s="11">
        <v>0</v>
      </c>
      <c r="I17" s="111"/>
      <c r="J17" s="27">
        <v>0</v>
      </c>
    </row>
    <row r="18" spans="1:10" ht="19.5" customHeight="1">
      <c r="A18" s="127" t="s">
        <v>295</v>
      </c>
      <c r="B18" s="127"/>
      <c r="C18" s="129"/>
      <c r="D18" s="27"/>
      <c r="E18" s="27"/>
      <c r="F18" s="27"/>
      <c r="G18" s="111"/>
      <c r="H18" s="11"/>
      <c r="I18" s="111"/>
      <c r="J18" s="27"/>
    </row>
    <row r="19" spans="1:10" ht="19.5" customHeight="1">
      <c r="A19" s="127"/>
      <c r="B19" s="127" t="s">
        <v>294</v>
      </c>
      <c r="C19" s="129"/>
      <c r="D19" s="27">
        <v>-4347</v>
      </c>
      <c r="E19" s="27"/>
      <c r="F19" s="27">
        <v>0</v>
      </c>
      <c r="G19" s="111"/>
      <c r="H19" s="11">
        <v>0</v>
      </c>
      <c r="I19" s="111"/>
      <c r="J19" s="27">
        <v>0</v>
      </c>
    </row>
    <row r="20" spans="1:10" ht="19.5" customHeight="1">
      <c r="A20" s="127" t="s">
        <v>218</v>
      </c>
      <c r="B20" s="127"/>
      <c r="C20" s="129"/>
      <c r="D20" s="27">
        <v>0</v>
      </c>
      <c r="E20" s="27"/>
      <c r="F20" s="27">
        <v>-3747</v>
      </c>
      <c r="G20" s="111"/>
      <c r="H20" s="11">
        <v>0</v>
      </c>
      <c r="I20" s="111"/>
      <c r="J20" s="27">
        <v>0</v>
      </c>
    </row>
    <row r="21" spans="1:10" ht="19.5" customHeight="1">
      <c r="A21" s="127" t="s">
        <v>201</v>
      </c>
      <c r="B21" s="127"/>
      <c r="C21" s="129"/>
      <c r="D21" s="27"/>
      <c r="E21" s="27"/>
      <c r="F21" s="27"/>
      <c r="G21" s="27"/>
      <c r="H21" s="11"/>
      <c r="I21" s="27"/>
      <c r="J21" s="27"/>
    </row>
    <row r="22" spans="1:10" ht="19.5" customHeight="1">
      <c r="A22" s="127"/>
      <c r="B22" s="127" t="s">
        <v>202</v>
      </c>
      <c r="C22" s="129">
        <v>3</v>
      </c>
      <c r="D22" s="27">
        <v>-110604</v>
      </c>
      <c r="E22" s="27"/>
      <c r="F22" s="27">
        <v>-170401</v>
      </c>
      <c r="G22" s="27"/>
      <c r="H22" s="11">
        <v>0</v>
      </c>
      <c r="I22" s="111"/>
      <c r="J22" s="27">
        <v>0</v>
      </c>
    </row>
    <row r="23" spans="1:10" ht="19.5" customHeight="1">
      <c r="A23" s="127" t="s">
        <v>299</v>
      </c>
      <c r="B23" s="127"/>
      <c r="C23" s="129"/>
      <c r="D23" s="27">
        <v>-654</v>
      </c>
      <c r="E23" s="27"/>
      <c r="F23" s="27">
        <v>2359</v>
      </c>
      <c r="G23" s="27"/>
      <c r="H23" s="27">
        <v>-19</v>
      </c>
      <c r="I23" s="27"/>
      <c r="J23" s="27">
        <v>2992</v>
      </c>
    </row>
    <row r="24" spans="1:10" ht="19.5" customHeight="1">
      <c r="A24" s="127" t="s">
        <v>220</v>
      </c>
      <c r="B24" s="127"/>
      <c r="C24" s="129"/>
      <c r="D24" s="11">
        <v>-990</v>
      </c>
      <c r="E24" s="27"/>
      <c r="F24" s="27">
        <v>-584</v>
      </c>
      <c r="G24" s="27"/>
      <c r="H24" s="39">
        <v>0</v>
      </c>
      <c r="I24" s="27"/>
      <c r="J24" s="27">
        <v>0</v>
      </c>
    </row>
    <row r="25" spans="1:10" ht="19.5" customHeight="1">
      <c r="A25" s="127" t="s">
        <v>242</v>
      </c>
      <c r="B25" s="127"/>
      <c r="C25" s="129"/>
      <c r="D25" s="11">
        <v>92</v>
      </c>
      <c r="E25" s="27"/>
      <c r="F25" s="27">
        <v>164</v>
      </c>
      <c r="G25" s="27"/>
      <c r="H25" s="39">
        <v>0</v>
      </c>
      <c r="I25" s="27"/>
      <c r="J25" s="27">
        <v>0</v>
      </c>
    </row>
    <row r="26" spans="1:10" ht="19.5" customHeight="1">
      <c r="A26" s="127" t="s">
        <v>279</v>
      </c>
      <c r="B26" s="127"/>
      <c r="C26" s="129"/>
      <c r="D26" s="27">
        <v>-134</v>
      </c>
      <c r="E26" s="27"/>
      <c r="F26" s="27">
        <v>1022</v>
      </c>
      <c r="G26" s="27"/>
      <c r="H26" s="39">
        <v>-27</v>
      </c>
      <c r="I26" s="27"/>
      <c r="J26" s="27">
        <v>0</v>
      </c>
    </row>
    <row r="27" spans="1:10" ht="19.5" customHeight="1">
      <c r="A27" s="127" t="s">
        <v>298</v>
      </c>
      <c r="B27" s="127"/>
      <c r="C27" s="129"/>
      <c r="D27" s="27">
        <v>-473</v>
      </c>
      <c r="E27" s="27"/>
      <c r="F27" s="27">
        <v>0</v>
      </c>
      <c r="G27" s="27"/>
      <c r="H27" s="39">
        <v>-473</v>
      </c>
      <c r="I27" s="27"/>
      <c r="J27" s="27">
        <v>0</v>
      </c>
    </row>
    <row r="28" spans="1:10" ht="19.5" customHeight="1">
      <c r="A28" s="127" t="s">
        <v>318</v>
      </c>
      <c r="B28" s="127"/>
      <c r="C28" s="129"/>
      <c r="D28" s="27">
        <v>0</v>
      </c>
      <c r="E28" s="27"/>
      <c r="F28" s="27">
        <v>-60</v>
      </c>
      <c r="G28" s="27"/>
      <c r="H28" s="39">
        <v>0</v>
      </c>
      <c r="I28" s="27"/>
      <c r="J28" s="27">
        <v>0</v>
      </c>
    </row>
    <row r="29" spans="1:10" ht="19.5" customHeight="1">
      <c r="A29" s="127" t="s">
        <v>317</v>
      </c>
      <c r="B29" s="127"/>
      <c r="C29" s="129"/>
      <c r="D29" s="27">
        <v>-157</v>
      </c>
      <c r="E29" s="27"/>
      <c r="F29" s="27">
        <v>-3062</v>
      </c>
      <c r="G29" s="27"/>
      <c r="H29" s="39">
        <v>-157</v>
      </c>
      <c r="I29" s="46"/>
      <c r="J29" s="27">
        <v>0</v>
      </c>
    </row>
    <row r="30" spans="1:10" ht="19.5" customHeight="1">
      <c r="A30" s="127" t="s">
        <v>215</v>
      </c>
      <c r="B30" s="127"/>
      <c r="C30" s="129"/>
      <c r="D30" s="11">
        <v>0</v>
      </c>
      <c r="E30" s="27"/>
      <c r="F30" s="27">
        <v>0</v>
      </c>
      <c r="G30" s="27"/>
      <c r="H30" s="39">
        <v>0</v>
      </c>
      <c r="I30" s="46"/>
      <c r="J30" s="27">
        <v>45000</v>
      </c>
    </row>
    <row r="31" spans="1:10" ht="19.5" customHeight="1">
      <c r="A31" s="127" t="s">
        <v>203</v>
      </c>
      <c r="B31" s="127"/>
      <c r="C31" s="129"/>
      <c r="D31" s="39">
        <v>-354</v>
      </c>
      <c r="E31" s="27"/>
      <c r="F31" s="27">
        <v>-7919</v>
      </c>
      <c r="G31" s="27"/>
      <c r="H31" s="39">
        <v>-349</v>
      </c>
      <c r="I31" s="27"/>
      <c r="J31" s="27">
        <v>-19</v>
      </c>
    </row>
    <row r="32" spans="1:10" ht="19.5" customHeight="1">
      <c r="A32" s="127" t="s">
        <v>120</v>
      </c>
      <c r="B32" s="127"/>
      <c r="C32" s="139"/>
      <c r="D32" s="11">
        <v>11186</v>
      </c>
      <c r="E32" s="27"/>
      <c r="F32" s="27">
        <v>9704</v>
      </c>
      <c r="G32" s="27"/>
      <c r="H32" s="27">
        <v>11398</v>
      </c>
      <c r="I32" s="27"/>
      <c r="J32" s="27">
        <v>5758</v>
      </c>
    </row>
    <row r="33" spans="1:10" ht="19.5" customHeight="1">
      <c r="A33" s="127" t="s">
        <v>121</v>
      </c>
      <c r="B33" s="127"/>
      <c r="C33" s="139"/>
      <c r="D33" s="27">
        <v>-5990</v>
      </c>
      <c r="E33" s="27"/>
      <c r="F33" s="27">
        <v>-6155</v>
      </c>
      <c r="G33" s="27"/>
      <c r="H33" s="27">
        <v>-4205</v>
      </c>
      <c r="I33" s="27"/>
      <c r="J33" s="27">
        <v>-4410</v>
      </c>
    </row>
    <row r="34" spans="1:10" ht="19.5" customHeight="1">
      <c r="A34" s="127" t="s">
        <v>122</v>
      </c>
      <c r="B34" s="127"/>
      <c r="C34" s="129"/>
      <c r="D34" s="27">
        <v>-5287</v>
      </c>
      <c r="E34" s="27"/>
      <c r="F34" s="27">
        <v>-4184</v>
      </c>
      <c r="G34" s="27"/>
      <c r="H34" s="11">
        <v>-38129</v>
      </c>
      <c r="I34" s="27"/>
      <c r="J34" s="27">
        <v>-35224</v>
      </c>
    </row>
    <row r="35" spans="1:10" ht="19.5" customHeight="1">
      <c r="A35" s="127"/>
      <c r="B35" s="127"/>
      <c r="C35" s="129"/>
      <c r="D35" s="102">
        <f>SUM(D11:D34)</f>
        <v>758309</v>
      </c>
      <c r="E35" s="27"/>
      <c r="F35" s="102">
        <f>SUM(F11:F34)</f>
        <v>814466</v>
      </c>
      <c r="G35" s="27"/>
      <c r="H35" s="102">
        <f>SUM(H11:H34)</f>
        <v>233817</v>
      </c>
      <c r="I35" s="27"/>
      <c r="J35" s="102">
        <f>SUM(J11:J34)</f>
        <v>274442</v>
      </c>
    </row>
    <row r="36" spans="1:10" ht="19.5" customHeight="1">
      <c r="A36" s="140" t="s">
        <v>123</v>
      </c>
      <c r="B36" s="127"/>
      <c r="C36" s="129"/>
      <c r="D36" s="27"/>
      <c r="E36" s="27"/>
      <c r="F36" s="27"/>
      <c r="G36" s="27"/>
      <c r="H36" s="27"/>
      <c r="I36" s="27"/>
      <c r="J36" s="27"/>
    </row>
    <row r="37" spans="1:10" ht="19.5" customHeight="1">
      <c r="A37" s="127" t="s">
        <v>150</v>
      </c>
      <c r="B37" s="127"/>
      <c r="C37" s="129"/>
      <c r="D37" s="27">
        <v>-238224</v>
      </c>
      <c r="E37" s="27"/>
      <c r="F37" s="27">
        <v>-440178</v>
      </c>
      <c r="G37" s="27"/>
      <c r="H37" s="27">
        <v>-214019</v>
      </c>
      <c r="I37" s="27"/>
      <c r="J37" s="27">
        <v>-369858</v>
      </c>
    </row>
    <row r="38" spans="1:10" ht="19.5" customHeight="1">
      <c r="A38" s="127" t="s">
        <v>11</v>
      </c>
      <c r="B38" s="127"/>
      <c r="C38" s="129"/>
      <c r="D38" s="27">
        <v>-8318</v>
      </c>
      <c r="E38" s="27"/>
      <c r="F38" s="27">
        <v>-6873</v>
      </c>
      <c r="G38" s="27"/>
      <c r="H38" s="40">
        <v>-4005</v>
      </c>
      <c r="I38" s="27"/>
      <c r="J38" s="27">
        <v>-6571</v>
      </c>
    </row>
    <row r="39" spans="1:10" ht="19.5" customHeight="1">
      <c r="A39" s="127" t="s">
        <v>124</v>
      </c>
      <c r="B39" s="127"/>
      <c r="C39" s="129"/>
      <c r="D39" s="27">
        <v>-2609</v>
      </c>
      <c r="E39" s="27"/>
      <c r="F39" s="27">
        <v>-11347</v>
      </c>
      <c r="G39" s="27"/>
      <c r="H39" s="27">
        <v>-859</v>
      </c>
      <c r="I39" s="27"/>
      <c r="J39" s="27">
        <v>-635</v>
      </c>
    </row>
    <row r="40" spans="1:10" ht="19.5" customHeight="1">
      <c r="A40" s="127" t="s">
        <v>15</v>
      </c>
      <c r="B40" s="127"/>
      <c r="C40" s="129"/>
      <c r="D40" s="11">
        <v>-16</v>
      </c>
      <c r="E40" s="27"/>
      <c r="F40" s="27">
        <v>-285</v>
      </c>
      <c r="G40" s="27"/>
      <c r="H40" s="39">
        <v>0</v>
      </c>
      <c r="I40" s="27"/>
      <c r="J40" s="27">
        <v>0</v>
      </c>
    </row>
    <row r="41" spans="1:10" ht="19.5" customHeight="1">
      <c r="A41" s="127" t="s">
        <v>125</v>
      </c>
      <c r="B41" s="127"/>
      <c r="C41" s="129"/>
      <c r="D41" s="27">
        <v>-23603</v>
      </c>
      <c r="E41" s="27"/>
      <c r="F41" s="27">
        <v>-11034</v>
      </c>
      <c r="G41" s="27"/>
      <c r="H41" s="27">
        <v>-7171</v>
      </c>
      <c r="I41" s="27"/>
      <c r="J41" s="27">
        <v>989</v>
      </c>
    </row>
    <row r="42" spans="1:10" ht="19.5" customHeight="1">
      <c r="A42" s="127" t="s">
        <v>155</v>
      </c>
      <c r="B42" s="127"/>
      <c r="C42" s="129"/>
      <c r="D42" s="27">
        <v>29259</v>
      </c>
      <c r="E42" s="27"/>
      <c r="F42" s="27">
        <v>48988</v>
      </c>
      <c r="G42" s="27"/>
      <c r="H42" s="11">
        <v>94202</v>
      </c>
      <c r="I42" s="27"/>
      <c r="J42" s="27">
        <v>97006</v>
      </c>
    </row>
    <row r="43" spans="1:10" ht="19.5" customHeight="1">
      <c r="A43" s="127" t="s">
        <v>35</v>
      </c>
      <c r="B43" s="127"/>
      <c r="C43" s="129"/>
      <c r="D43" s="41">
        <v>53</v>
      </c>
      <c r="E43" s="27"/>
      <c r="F43" s="27">
        <v>10995</v>
      </c>
      <c r="G43" s="27"/>
      <c r="H43" s="41">
        <v>8776</v>
      </c>
      <c r="I43" s="27"/>
      <c r="J43" s="27">
        <v>10666</v>
      </c>
    </row>
    <row r="44" spans="1:10" ht="19.5" customHeight="1">
      <c r="A44" s="127" t="s">
        <v>42</v>
      </c>
      <c r="B44" s="127"/>
      <c r="C44" s="129"/>
      <c r="D44" s="11">
        <v>-370</v>
      </c>
      <c r="E44" s="27"/>
      <c r="F44" s="27">
        <v>-2406</v>
      </c>
      <c r="G44" s="27"/>
      <c r="H44" s="39">
        <v>0</v>
      </c>
      <c r="I44" s="46"/>
      <c r="J44" s="27">
        <v>0</v>
      </c>
    </row>
    <row r="45" spans="1:10" ht="19.5" customHeight="1">
      <c r="A45" s="127" t="s">
        <v>204</v>
      </c>
      <c r="B45" s="127"/>
      <c r="C45" s="129"/>
      <c r="D45" s="11">
        <v>-17006</v>
      </c>
      <c r="E45" s="27"/>
      <c r="F45" s="27">
        <v>-2815</v>
      </c>
      <c r="G45" s="27"/>
      <c r="H45" s="11">
        <v>-14934</v>
      </c>
      <c r="I45" s="27"/>
      <c r="J45" s="27">
        <v>-863</v>
      </c>
    </row>
    <row r="46" spans="1:10" ht="19.5" customHeight="1">
      <c r="A46" s="127" t="s">
        <v>46</v>
      </c>
      <c r="B46" s="127"/>
      <c r="C46" s="129"/>
      <c r="D46" s="42">
        <v>-10963</v>
      </c>
      <c r="E46" s="27"/>
      <c r="F46" s="27">
        <v>-9709</v>
      </c>
      <c r="G46" s="27"/>
      <c r="H46" s="11">
        <v>406</v>
      </c>
      <c r="I46" s="27"/>
      <c r="J46" s="27">
        <v>-1923</v>
      </c>
    </row>
    <row r="47" spans="1:10" ht="19.5" customHeight="1">
      <c r="A47" s="127" t="s">
        <v>237</v>
      </c>
      <c r="B47" s="127"/>
      <c r="C47" s="129"/>
      <c r="D47" s="102">
        <f>SUM(D35:D46)</f>
        <v>486512</v>
      </c>
      <c r="E47" s="27"/>
      <c r="F47" s="102">
        <f>SUM(F35:F46)</f>
        <v>389802</v>
      </c>
      <c r="G47" s="27"/>
      <c r="H47" s="102">
        <f>SUM(H35:H46)</f>
        <v>96213</v>
      </c>
      <c r="I47" s="27"/>
      <c r="J47" s="102">
        <f>SUM(J35:J46)</f>
        <v>3253</v>
      </c>
    </row>
    <row r="48" spans="1:10" ht="19.5" customHeight="1">
      <c r="A48" s="141" t="s">
        <v>236</v>
      </c>
      <c r="C48" s="129"/>
      <c r="D48" s="50">
        <v>-81622</v>
      </c>
      <c r="E48" s="106"/>
      <c r="F48" s="50">
        <v>-69382</v>
      </c>
      <c r="G48" s="106"/>
      <c r="H48" s="43">
        <v>-46203</v>
      </c>
      <c r="I48" s="27"/>
      <c r="J48" s="50">
        <v>-51622</v>
      </c>
    </row>
    <row r="49" spans="1:20" ht="19.5" customHeight="1">
      <c r="A49" s="128" t="s">
        <v>291</v>
      </c>
      <c r="B49" s="128"/>
      <c r="C49" s="129"/>
      <c r="D49" s="88">
        <f>SUM(D47:D48)</f>
        <v>404890</v>
      </c>
      <c r="E49" s="29"/>
      <c r="F49" s="88">
        <f>SUM(F47:F48)</f>
        <v>320420</v>
      </c>
      <c r="G49" s="29"/>
      <c r="H49" s="88">
        <f>SUM(H47:H48)</f>
        <v>50010</v>
      </c>
      <c r="I49" s="29"/>
      <c r="J49" s="88">
        <f>SUM(J47:J48)</f>
        <v>-48369</v>
      </c>
    </row>
    <row r="50" spans="1:20" ht="19.5" customHeight="1">
      <c r="A50" s="128"/>
      <c r="B50" s="128"/>
      <c r="C50" s="129"/>
      <c r="D50" s="29"/>
      <c r="E50" s="29"/>
      <c r="F50" s="29"/>
      <c r="G50" s="29"/>
      <c r="H50" s="29"/>
      <c r="I50" s="29"/>
      <c r="J50" s="29"/>
    </row>
    <row r="51" spans="1:20" s="119" customFormat="1" ht="19.5" customHeight="1">
      <c r="A51" s="115" t="s">
        <v>148</v>
      </c>
      <c r="B51" s="116"/>
      <c r="C51" s="117"/>
      <c r="D51" s="118"/>
      <c r="E51" s="116"/>
      <c r="F51" s="118"/>
      <c r="G51" s="116"/>
      <c r="H51" s="118"/>
      <c r="I51" s="116"/>
      <c r="J51" s="118"/>
      <c r="M51" s="350"/>
      <c r="N51" s="350"/>
      <c r="O51" s="350"/>
      <c r="P51" s="350"/>
      <c r="Q51" s="350"/>
      <c r="R51" s="350"/>
      <c r="S51" s="350"/>
      <c r="T51" s="350"/>
    </row>
    <row r="52" spans="1:20" s="123" customFormat="1" ht="19.5" customHeight="1">
      <c r="A52" s="120" t="s">
        <v>117</v>
      </c>
      <c r="B52" s="120"/>
      <c r="C52" s="121"/>
      <c r="D52" s="122"/>
      <c r="E52" s="120"/>
      <c r="F52" s="122"/>
      <c r="G52" s="120"/>
      <c r="H52" s="122"/>
      <c r="I52" s="120"/>
      <c r="J52" s="122"/>
      <c r="M52" s="351"/>
      <c r="N52" s="351"/>
      <c r="O52" s="351"/>
      <c r="P52" s="351"/>
      <c r="Q52" s="351"/>
      <c r="R52" s="351"/>
      <c r="S52" s="351"/>
      <c r="T52" s="351"/>
    </row>
    <row r="53" spans="1:20" ht="19.5" customHeight="1">
      <c r="B53" s="127"/>
      <c r="C53" s="129"/>
      <c r="D53" s="142"/>
      <c r="E53" s="142"/>
      <c r="F53" s="142"/>
      <c r="G53" s="142"/>
      <c r="H53" s="142"/>
      <c r="I53" s="142"/>
      <c r="J53" s="142"/>
    </row>
    <row r="54" spans="1:20" ht="19.5" customHeight="1">
      <c r="A54" s="128"/>
      <c r="B54" s="128"/>
      <c r="C54" s="129"/>
      <c r="D54" s="341" t="s">
        <v>62</v>
      </c>
      <c r="E54" s="341"/>
      <c r="F54" s="341"/>
      <c r="G54" s="127"/>
      <c r="H54" s="341" t="s">
        <v>63</v>
      </c>
      <c r="I54" s="341"/>
      <c r="J54" s="341"/>
    </row>
    <row r="55" spans="1:20" ht="19.5" customHeight="1">
      <c r="A55" s="128"/>
      <c r="B55" s="128"/>
      <c r="C55" s="129"/>
      <c r="D55" s="341" t="s">
        <v>64</v>
      </c>
      <c r="E55" s="341"/>
      <c r="F55" s="341"/>
      <c r="G55" s="127"/>
      <c r="H55" s="341" t="s">
        <v>64</v>
      </c>
      <c r="I55" s="341"/>
      <c r="J55" s="341"/>
    </row>
    <row r="56" spans="1:20" ht="19.5" customHeight="1">
      <c r="A56" s="130"/>
      <c r="B56" s="127"/>
      <c r="C56" s="130"/>
      <c r="D56" s="339" t="s">
        <v>269</v>
      </c>
      <c r="E56" s="339"/>
      <c r="F56" s="339"/>
      <c r="G56" s="131"/>
      <c r="H56" s="339" t="s">
        <v>269</v>
      </c>
      <c r="I56" s="339"/>
      <c r="J56" s="339"/>
    </row>
    <row r="57" spans="1:20" ht="19.5" customHeight="1">
      <c r="A57" s="130"/>
      <c r="B57" s="127"/>
      <c r="C57" s="130"/>
      <c r="D57" s="340" t="s">
        <v>270</v>
      </c>
      <c r="E57" s="340"/>
      <c r="F57" s="340"/>
      <c r="G57" s="132"/>
      <c r="H57" s="340" t="s">
        <v>270</v>
      </c>
      <c r="I57" s="340"/>
      <c r="J57" s="340"/>
    </row>
    <row r="58" spans="1:20" ht="19.5" customHeight="1">
      <c r="A58" s="128"/>
      <c r="B58" s="128"/>
      <c r="C58" s="133"/>
      <c r="D58" s="143" t="s">
        <v>274</v>
      </c>
      <c r="E58" s="144"/>
      <c r="F58" s="143" t="s">
        <v>192</v>
      </c>
      <c r="G58" s="144"/>
      <c r="H58" s="143" t="s">
        <v>274</v>
      </c>
      <c r="I58" s="144"/>
      <c r="J58" s="143" t="s">
        <v>192</v>
      </c>
    </row>
    <row r="59" spans="1:20" ht="19.5" customHeight="1">
      <c r="A59" s="128"/>
      <c r="B59" s="128"/>
      <c r="C59" s="129"/>
      <c r="D59" s="337" t="s">
        <v>5</v>
      </c>
      <c r="E59" s="337"/>
      <c r="F59" s="337"/>
      <c r="G59" s="337"/>
      <c r="H59" s="337"/>
      <c r="I59" s="337"/>
      <c r="J59" s="337"/>
    </row>
    <row r="60" spans="1:20" ht="19.5" customHeight="1">
      <c r="A60" s="137" t="s">
        <v>126</v>
      </c>
      <c r="B60" s="127"/>
      <c r="C60" s="129"/>
      <c r="D60" s="45"/>
      <c r="E60" s="45"/>
      <c r="F60" s="45"/>
      <c r="G60" s="45"/>
      <c r="H60" s="45"/>
      <c r="I60" s="45"/>
      <c r="J60" s="45"/>
    </row>
    <row r="61" spans="1:20" ht="19.5" customHeight="1">
      <c r="A61" s="127" t="s">
        <v>127</v>
      </c>
      <c r="B61" s="127"/>
      <c r="C61" s="129"/>
      <c r="D61" s="46">
        <v>61000</v>
      </c>
      <c r="E61" s="56"/>
      <c r="F61" s="27">
        <v>3500</v>
      </c>
      <c r="G61" s="56"/>
      <c r="H61" s="27">
        <v>150500</v>
      </c>
      <c r="I61" s="27"/>
      <c r="J61" s="27">
        <v>50500</v>
      </c>
    </row>
    <row r="62" spans="1:20" ht="19.5" customHeight="1">
      <c r="A62" s="127" t="s">
        <v>243</v>
      </c>
      <c r="B62" s="127"/>
      <c r="C62" s="129"/>
      <c r="D62" s="11">
        <v>-58000</v>
      </c>
      <c r="E62" s="27"/>
      <c r="F62" s="27">
        <v>-37000</v>
      </c>
      <c r="G62" s="29"/>
      <c r="H62" s="27">
        <v>-335000</v>
      </c>
      <c r="I62" s="27"/>
      <c r="J62" s="27">
        <v>-707500</v>
      </c>
    </row>
    <row r="63" spans="1:20" ht="19.5" customHeight="1">
      <c r="A63" s="127" t="s">
        <v>205</v>
      </c>
      <c r="B63" s="127"/>
      <c r="C63" s="129"/>
      <c r="D63" s="46">
        <v>0</v>
      </c>
      <c r="E63" s="46"/>
      <c r="F63" s="27">
        <v>0</v>
      </c>
      <c r="G63" s="29"/>
      <c r="H63" s="27">
        <v>-25200</v>
      </c>
      <c r="I63" s="27"/>
      <c r="J63" s="27">
        <v>0</v>
      </c>
    </row>
    <row r="64" spans="1:20" ht="19.5" customHeight="1">
      <c r="A64" s="127" t="s">
        <v>206</v>
      </c>
      <c r="B64" s="127"/>
      <c r="C64" s="129"/>
      <c r="D64" s="11">
        <v>0</v>
      </c>
      <c r="E64" s="26"/>
      <c r="F64" s="27">
        <v>-70360</v>
      </c>
      <c r="G64" s="26"/>
      <c r="H64" s="27">
        <v>0</v>
      </c>
      <c r="I64" s="26"/>
      <c r="J64" s="27">
        <v>0</v>
      </c>
    </row>
    <row r="65" spans="1:10" ht="19.5" customHeight="1">
      <c r="A65" s="127" t="s">
        <v>222</v>
      </c>
      <c r="B65" s="127"/>
      <c r="C65" s="129"/>
      <c r="D65" s="46">
        <v>0</v>
      </c>
      <c r="E65" s="26"/>
      <c r="F65" s="27">
        <v>84458</v>
      </c>
      <c r="G65" s="26"/>
      <c r="H65" s="27">
        <v>0</v>
      </c>
      <c r="I65" s="26"/>
      <c r="J65" s="27">
        <v>0</v>
      </c>
    </row>
    <row r="66" spans="1:10" ht="19.5" customHeight="1">
      <c r="A66" s="127" t="s">
        <v>207</v>
      </c>
      <c r="B66" s="127"/>
      <c r="C66" s="129"/>
      <c r="D66" s="46">
        <v>-117992</v>
      </c>
      <c r="E66" s="26"/>
      <c r="F66" s="27">
        <v>0</v>
      </c>
      <c r="G66" s="26"/>
      <c r="H66" s="27">
        <v>0</v>
      </c>
      <c r="I66" s="26"/>
      <c r="J66" s="27">
        <v>0</v>
      </c>
    </row>
    <row r="67" spans="1:10" ht="19.5" customHeight="1">
      <c r="A67" s="127" t="s">
        <v>128</v>
      </c>
      <c r="B67" s="127"/>
      <c r="C67" s="129"/>
      <c r="D67" s="46">
        <v>0</v>
      </c>
      <c r="E67" s="26"/>
      <c r="F67" s="27">
        <v>0</v>
      </c>
      <c r="G67" s="26"/>
      <c r="H67" s="27">
        <v>0</v>
      </c>
      <c r="I67" s="26"/>
      <c r="J67" s="27">
        <v>-124000</v>
      </c>
    </row>
    <row r="68" spans="1:10" ht="19.5" customHeight="1">
      <c r="A68" s="127" t="s">
        <v>180</v>
      </c>
      <c r="B68" s="127"/>
      <c r="C68" s="129"/>
      <c r="D68" s="46">
        <v>9632</v>
      </c>
      <c r="E68" s="26"/>
      <c r="F68" s="27">
        <v>617</v>
      </c>
      <c r="G68" s="26"/>
      <c r="H68" s="27">
        <v>207000</v>
      </c>
      <c r="I68" s="26"/>
      <c r="J68" s="27">
        <v>0</v>
      </c>
    </row>
    <row r="69" spans="1:10" ht="19.5" customHeight="1">
      <c r="A69" s="127" t="s">
        <v>221</v>
      </c>
      <c r="B69" s="127"/>
      <c r="C69" s="129"/>
      <c r="D69" s="40">
        <v>-10000</v>
      </c>
      <c r="E69" s="26"/>
      <c r="F69" s="27">
        <v>-6565</v>
      </c>
      <c r="G69" s="26"/>
      <c r="H69" s="27">
        <v>0</v>
      </c>
      <c r="I69" s="46"/>
      <c r="J69" s="27">
        <v>0</v>
      </c>
    </row>
    <row r="70" spans="1:10" ht="19.5" customHeight="1">
      <c r="A70" s="127" t="s">
        <v>181</v>
      </c>
      <c r="B70" s="127"/>
      <c r="C70" s="129"/>
      <c r="D70" s="40">
        <v>3379</v>
      </c>
      <c r="E70" s="26"/>
      <c r="F70" s="27">
        <v>0</v>
      </c>
      <c r="G70" s="26"/>
      <c r="H70" s="27">
        <v>0</v>
      </c>
      <c r="I70" s="46"/>
      <c r="J70" s="27">
        <v>0</v>
      </c>
    </row>
    <row r="71" spans="1:10" ht="19.5" customHeight="1">
      <c r="A71" s="127" t="s">
        <v>129</v>
      </c>
      <c r="B71" s="127"/>
      <c r="C71" s="129"/>
      <c r="D71" s="27">
        <v>-440</v>
      </c>
      <c r="E71" s="26"/>
      <c r="F71" s="27">
        <v>0</v>
      </c>
      <c r="G71" s="26"/>
      <c r="H71" s="27">
        <v>-440</v>
      </c>
      <c r="I71" s="26"/>
      <c r="J71" s="27">
        <v>0</v>
      </c>
    </row>
    <row r="72" spans="1:10" ht="19.5" customHeight="1">
      <c r="A72" s="127" t="s">
        <v>208</v>
      </c>
      <c r="B72" s="127"/>
      <c r="C72" s="129"/>
      <c r="D72" s="40">
        <v>-754</v>
      </c>
      <c r="E72" s="26"/>
      <c r="F72" s="27">
        <v>-734</v>
      </c>
      <c r="G72" s="26"/>
      <c r="H72" s="27">
        <v>0</v>
      </c>
      <c r="I72" s="46"/>
      <c r="J72" s="27">
        <v>0</v>
      </c>
    </row>
    <row r="73" spans="1:10" ht="19.5" customHeight="1">
      <c r="A73" s="127" t="s">
        <v>209</v>
      </c>
      <c r="B73" s="127"/>
      <c r="C73" s="129"/>
      <c r="D73" s="40">
        <v>660</v>
      </c>
      <c r="E73" s="26"/>
      <c r="F73" s="27">
        <v>0</v>
      </c>
      <c r="G73" s="26"/>
      <c r="H73" s="27">
        <v>0</v>
      </c>
      <c r="I73" s="46"/>
      <c r="J73" s="27">
        <v>0</v>
      </c>
    </row>
    <row r="74" spans="1:10" ht="19.5" customHeight="1">
      <c r="A74" s="127" t="s">
        <v>131</v>
      </c>
      <c r="B74" s="127"/>
      <c r="C74" s="129"/>
      <c r="D74" s="27">
        <v>-124484</v>
      </c>
      <c r="E74" s="26"/>
      <c r="F74" s="27">
        <v>-212811</v>
      </c>
      <c r="G74" s="26"/>
      <c r="H74" s="27">
        <v>-32681</v>
      </c>
      <c r="I74" s="26"/>
      <c r="J74" s="27">
        <v>-43088</v>
      </c>
    </row>
    <row r="75" spans="1:10" ht="19.5" customHeight="1">
      <c r="A75" s="127" t="s">
        <v>130</v>
      </c>
      <c r="B75" s="127"/>
      <c r="C75" s="129"/>
      <c r="D75" s="27">
        <v>402</v>
      </c>
      <c r="E75" s="26"/>
      <c r="F75" s="27">
        <v>9597</v>
      </c>
      <c r="G75" s="26"/>
      <c r="H75" s="27">
        <v>273</v>
      </c>
      <c r="I75" s="26"/>
      <c r="J75" s="27">
        <v>0</v>
      </c>
    </row>
    <row r="76" spans="1:10" ht="19.5" customHeight="1">
      <c r="A76" s="127" t="s">
        <v>165</v>
      </c>
      <c r="B76" s="127"/>
      <c r="C76" s="129"/>
      <c r="D76" s="27">
        <v>13348</v>
      </c>
      <c r="E76" s="26"/>
      <c r="F76" s="27">
        <v>1709</v>
      </c>
      <c r="G76" s="26"/>
      <c r="H76" s="27">
        <v>0</v>
      </c>
      <c r="I76" s="26"/>
      <c r="J76" s="27">
        <v>0</v>
      </c>
    </row>
    <row r="77" spans="1:10" ht="19.5" customHeight="1">
      <c r="A77" s="127" t="s">
        <v>132</v>
      </c>
      <c r="B77" s="127"/>
      <c r="C77" s="129"/>
      <c r="D77" s="27">
        <v>-23267</v>
      </c>
      <c r="E77" s="26"/>
      <c r="F77" s="27">
        <v>-11428</v>
      </c>
      <c r="G77" s="26"/>
      <c r="H77" s="27">
        <v>-4659</v>
      </c>
      <c r="I77" s="26"/>
      <c r="J77" s="27">
        <v>-10802</v>
      </c>
    </row>
    <row r="78" spans="1:10" ht="19.5" customHeight="1">
      <c r="A78" s="127" t="s">
        <v>214</v>
      </c>
      <c r="B78" s="127"/>
      <c r="C78" s="129"/>
      <c r="D78" s="27">
        <v>13498</v>
      </c>
      <c r="E78" s="26"/>
      <c r="F78" s="27">
        <v>3062</v>
      </c>
      <c r="G78" s="26"/>
      <c r="H78" s="27">
        <v>13498</v>
      </c>
      <c r="I78" s="26"/>
      <c r="J78" s="27">
        <v>0</v>
      </c>
    </row>
    <row r="79" spans="1:10" ht="19.350000000000001" customHeight="1">
      <c r="A79" s="127" t="s">
        <v>133</v>
      </c>
      <c r="B79" s="127"/>
      <c r="C79" s="129"/>
      <c r="D79" s="27">
        <v>5990</v>
      </c>
      <c r="E79" s="26"/>
      <c r="F79" s="27">
        <v>6155</v>
      </c>
      <c r="G79" s="26"/>
      <c r="H79" s="27">
        <v>130150</v>
      </c>
      <c r="I79" s="26"/>
      <c r="J79" s="27">
        <v>469339</v>
      </c>
    </row>
    <row r="80" spans="1:10" ht="19.5" customHeight="1">
      <c r="A80" s="127" t="s">
        <v>134</v>
      </c>
      <c r="B80" s="127"/>
      <c r="C80" s="129"/>
      <c r="D80" s="27">
        <v>5193</v>
      </c>
      <c r="E80" s="26"/>
      <c r="F80" s="27">
        <v>2765</v>
      </c>
      <c r="G80" s="26"/>
      <c r="H80" s="27">
        <v>38129</v>
      </c>
      <c r="I80" s="26"/>
      <c r="J80" s="27">
        <v>54110</v>
      </c>
    </row>
    <row r="81" spans="1:10" ht="19.5" customHeight="1">
      <c r="A81" s="128" t="s">
        <v>319</v>
      </c>
      <c r="B81" s="128"/>
      <c r="C81" s="129"/>
      <c r="D81" s="89">
        <f>SUM(D61:D80)</f>
        <v>-221835</v>
      </c>
      <c r="E81" s="29"/>
      <c r="F81" s="89">
        <f>SUM(F61:F80)</f>
        <v>-227035</v>
      </c>
      <c r="G81" s="29"/>
      <c r="H81" s="89">
        <f>SUM(H61:H80)</f>
        <v>141570</v>
      </c>
      <c r="I81" s="29"/>
      <c r="J81" s="89">
        <f>SUM(J61:J80)</f>
        <v>-311441</v>
      </c>
    </row>
    <row r="82" spans="1:10" ht="19.5" customHeight="1">
      <c r="A82" s="127"/>
      <c r="B82" s="127"/>
      <c r="C82" s="129"/>
      <c r="D82" s="29"/>
      <c r="E82" s="29"/>
      <c r="F82" s="29"/>
      <c r="G82" s="29"/>
      <c r="H82" s="29"/>
      <c r="I82" s="29"/>
      <c r="J82" s="29"/>
    </row>
    <row r="83" spans="1:10" ht="19.5" customHeight="1">
      <c r="A83" s="137" t="s">
        <v>135</v>
      </c>
      <c r="B83" s="127"/>
      <c r="C83" s="129"/>
      <c r="D83" s="56"/>
      <c r="E83" s="27"/>
      <c r="F83" s="56"/>
      <c r="G83" s="27"/>
      <c r="H83" s="56"/>
      <c r="I83" s="27"/>
      <c r="J83" s="56"/>
    </row>
    <row r="84" spans="1:10" ht="19.5" customHeight="1">
      <c r="A84" s="127" t="s">
        <v>136</v>
      </c>
      <c r="B84" s="127"/>
      <c r="C84" s="129"/>
      <c r="D84" s="27"/>
      <c r="E84" s="27"/>
      <c r="F84" s="27"/>
      <c r="G84" s="26"/>
      <c r="H84" s="46"/>
      <c r="I84" s="26"/>
      <c r="J84" s="27"/>
    </row>
    <row r="85" spans="1:10" ht="19.5" customHeight="1">
      <c r="A85" s="127"/>
      <c r="B85" s="127" t="s">
        <v>137</v>
      </c>
      <c r="C85" s="129"/>
      <c r="D85" s="11">
        <v>1047866</v>
      </c>
      <c r="E85" s="27"/>
      <c r="F85" s="27">
        <v>55370</v>
      </c>
      <c r="G85" s="26"/>
      <c r="H85" s="11">
        <v>870000</v>
      </c>
      <c r="I85" s="26"/>
      <c r="J85" s="27">
        <v>0</v>
      </c>
    </row>
    <row r="86" spans="1:10" ht="19.5" customHeight="1">
      <c r="A86" s="127" t="s">
        <v>138</v>
      </c>
      <c r="B86" s="127"/>
      <c r="C86" s="129"/>
      <c r="D86" s="56"/>
      <c r="E86" s="27"/>
      <c r="F86" s="27"/>
      <c r="G86" s="26"/>
      <c r="H86" s="11"/>
      <c r="I86" s="26"/>
      <c r="J86" s="27"/>
    </row>
    <row r="87" spans="1:10" ht="19.5" customHeight="1">
      <c r="A87" s="127"/>
      <c r="B87" s="127" t="s">
        <v>137</v>
      </c>
      <c r="C87" s="129"/>
      <c r="D87" s="39">
        <v>-154477</v>
      </c>
      <c r="E87" s="27"/>
      <c r="F87" s="27">
        <v>-20548</v>
      </c>
      <c r="G87" s="26"/>
      <c r="H87" s="11">
        <v>-100000</v>
      </c>
      <c r="I87" s="26"/>
      <c r="J87" s="27">
        <v>0</v>
      </c>
    </row>
    <row r="88" spans="1:10" ht="19.5" customHeight="1">
      <c r="A88" s="127" t="s">
        <v>139</v>
      </c>
      <c r="B88" s="127"/>
      <c r="C88" s="129"/>
      <c r="D88" s="11">
        <v>0</v>
      </c>
      <c r="E88" s="27"/>
      <c r="F88" s="27">
        <v>0</v>
      </c>
      <c r="G88" s="26"/>
      <c r="H88" s="11">
        <v>118074</v>
      </c>
      <c r="I88" s="26"/>
      <c r="J88" s="27">
        <v>150000</v>
      </c>
    </row>
    <row r="89" spans="1:10" ht="19.5" customHeight="1">
      <c r="A89" s="127" t="s">
        <v>182</v>
      </c>
      <c r="B89" s="127"/>
      <c r="C89" s="129"/>
      <c r="D89" s="11">
        <v>12611</v>
      </c>
      <c r="E89" s="27"/>
      <c r="F89" s="27">
        <v>0</v>
      </c>
      <c r="G89" s="26"/>
      <c r="H89" s="11">
        <v>118</v>
      </c>
      <c r="I89" s="26"/>
      <c r="J89" s="27">
        <v>0</v>
      </c>
    </row>
    <row r="90" spans="1:10" ht="19.5" customHeight="1">
      <c r="A90" s="127" t="s">
        <v>140</v>
      </c>
      <c r="B90" s="127"/>
      <c r="C90" s="129"/>
      <c r="D90" s="11">
        <v>-169303</v>
      </c>
      <c r="E90" s="27"/>
      <c r="F90" s="27">
        <v>-359485</v>
      </c>
      <c r="G90" s="26"/>
      <c r="H90" s="11">
        <v>-40800</v>
      </c>
      <c r="I90" s="26"/>
      <c r="J90" s="27">
        <v>-19800</v>
      </c>
    </row>
    <row r="91" spans="1:10" ht="19.5" customHeight="1">
      <c r="A91" s="127" t="s">
        <v>238</v>
      </c>
      <c r="B91" s="127"/>
      <c r="C91" s="129"/>
      <c r="D91" s="11">
        <v>0</v>
      </c>
      <c r="E91" s="27"/>
      <c r="F91" s="27">
        <v>0</v>
      </c>
      <c r="G91" s="26"/>
      <c r="H91" s="11">
        <v>-27000</v>
      </c>
      <c r="I91" s="26"/>
      <c r="J91" s="27">
        <v>0</v>
      </c>
    </row>
    <row r="92" spans="1:10" ht="19.5" customHeight="1">
      <c r="A92" s="127" t="s">
        <v>241</v>
      </c>
      <c r="B92" s="127"/>
      <c r="C92" s="129"/>
      <c r="D92" s="11">
        <v>0</v>
      </c>
      <c r="E92" s="27"/>
      <c r="F92" s="27">
        <v>-1000</v>
      </c>
      <c r="G92" s="26"/>
      <c r="H92" s="11">
        <v>0</v>
      </c>
      <c r="I92" s="26"/>
      <c r="J92" s="27">
        <v>0</v>
      </c>
    </row>
    <row r="93" spans="1:10" ht="19.5" customHeight="1">
      <c r="A93" s="127" t="s">
        <v>141</v>
      </c>
      <c r="B93" s="127"/>
      <c r="C93" s="129"/>
      <c r="D93" s="27">
        <v>-187575</v>
      </c>
      <c r="E93" s="27"/>
      <c r="F93" s="27">
        <v>-191465</v>
      </c>
      <c r="G93" s="26"/>
      <c r="H93" s="11">
        <v>-74567</v>
      </c>
      <c r="I93" s="26"/>
      <c r="J93" s="27">
        <v>-75485</v>
      </c>
    </row>
    <row r="94" spans="1:10" ht="19.5" customHeight="1">
      <c r="A94" s="127" t="s">
        <v>159</v>
      </c>
      <c r="B94" s="140"/>
      <c r="C94" s="129"/>
      <c r="D94" s="11">
        <v>-700000</v>
      </c>
      <c r="E94" s="27"/>
      <c r="F94" s="27">
        <v>-500000</v>
      </c>
      <c r="G94" s="26"/>
      <c r="H94" s="11">
        <v>-700000</v>
      </c>
      <c r="I94" s="26"/>
      <c r="J94" s="27">
        <v>-500000</v>
      </c>
    </row>
    <row r="95" spans="1:10" ht="19.5" customHeight="1">
      <c r="A95" s="127" t="s">
        <v>219</v>
      </c>
      <c r="B95" s="127"/>
      <c r="C95" s="129"/>
      <c r="D95" s="11">
        <v>-31562</v>
      </c>
      <c r="E95" s="27"/>
      <c r="F95" s="27">
        <v>-22581</v>
      </c>
      <c r="G95" s="26"/>
      <c r="H95" s="46">
        <v>0</v>
      </c>
      <c r="I95" s="26"/>
      <c r="J95" s="27">
        <v>0</v>
      </c>
    </row>
    <row r="96" spans="1:10" ht="19.5" customHeight="1">
      <c r="A96" s="127" t="s">
        <v>251</v>
      </c>
      <c r="B96" s="127"/>
      <c r="C96" s="129"/>
      <c r="D96" s="11">
        <v>3297</v>
      </c>
      <c r="E96" s="27"/>
      <c r="F96" s="27">
        <v>0</v>
      </c>
      <c r="G96" s="26"/>
      <c r="H96" s="11">
        <v>3297</v>
      </c>
      <c r="I96" s="26"/>
      <c r="J96" s="27">
        <v>0</v>
      </c>
    </row>
    <row r="97" spans="1:20" ht="19.5" customHeight="1">
      <c r="A97" s="127" t="s">
        <v>142</v>
      </c>
      <c r="B97" s="127"/>
      <c r="C97" s="129"/>
      <c r="D97" s="11">
        <v>-123318</v>
      </c>
      <c r="E97" s="27"/>
      <c r="F97" s="27">
        <v>-170765</v>
      </c>
      <c r="G97" s="26"/>
      <c r="H97" s="11">
        <v>-97134</v>
      </c>
      <c r="I97" s="26"/>
      <c r="J97" s="27">
        <v>-117996</v>
      </c>
    </row>
    <row r="98" spans="1:20" ht="19.5" customHeight="1">
      <c r="A98" s="128" t="s">
        <v>315</v>
      </c>
      <c r="B98" s="128"/>
      <c r="C98" s="129"/>
      <c r="D98" s="103">
        <f>SUM(D84:D97)</f>
        <v>-302461</v>
      </c>
      <c r="E98" s="29"/>
      <c r="F98" s="103">
        <f>SUM(F84:F97)</f>
        <v>-1210474</v>
      </c>
      <c r="G98" s="29"/>
      <c r="H98" s="103">
        <f>SUM(H84:H97)</f>
        <v>-48012</v>
      </c>
      <c r="I98" s="29"/>
      <c r="J98" s="103">
        <f>SUM(J84:J97)</f>
        <v>-563281</v>
      </c>
    </row>
    <row r="99" spans="1:20" ht="19.5" customHeight="1">
      <c r="A99" s="128"/>
      <c r="B99" s="128"/>
      <c r="C99" s="129"/>
      <c r="D99" s="47"/>
      <c r="E99" s="47"/>
      <c r="F99" s="47"/>
      <c r="G99" s="47"/>
      <c r="H99" s="47"/>
      <c r="I99" s="47"/>
      <c r="J99" s="47"/>
    </row>
    <row r="100" spans="1:20" s="119" customFormat="1" ht="19.5" customHeight="1">
      <c r="A100" s="115" t="s">
        <v>148</v>
      </c>
      <c r="B100" s="115"/>
      <c r="C100" s="145"/>
      <c r="D100" s="48"/>
      <c r="E100" s="48"/>
      <c r="F100" s="48"/>
      <c r="G100" s="48"/>
      <c r="H100" s="48"/>
      <c r="I100" s="48"/>
      <c r="J100" s="48"/>
      <c r="M100" s="350"/>
      <c r="N100" s="350"/>
      <c r="O100" s="350"/>
      <c r="P100" s="350"/>
      <c r="Q100" s="350"/>
      <c r="R100" s="350"/>
      <c r="S100" s="350"/>
      <c r="T100" s="350"/>
    </row>
    <row r="101" spans="1:20" s="123" customFormat="1" ht="19.5" customHeight="1">
      <c r="A101" s="146" t="s">
        <v>117</v>
      </c>
      <c r="B101" s="146"/>
      <c r="C101" s="147"/>
      <c r="D101" s="49"/>
      <c r="E101" s="49"/>
      <c r="F101" s="49"/>
      <c r="G101" s="49"/>
      <c r="H101" s="49"/>
      <c r="I101" s="49"/>
      <c r="J101" s="49"/>
      <c r="M101" s="351"/>
      <c r="N101" s="351"/>
      <c r="O101" s="351"/>
      <c r="P101" s="351"/>
      <c r="Q101" s="351"/>
      <c r="R101" s="351"/>
      <c r="S101" s="351"/>
      <c r="T101" s="351"/>
    </row>
    <row r="102" spans="1:20" ht="19.5" customHeight="1">
      <c r="A102" s="128"/>
      <c r="B102" s="128"/>
      <c r="C102" s="129"/>
      <c r="D102" s="47"/>
      <c r="E102" s="47"/>
      <c r="F102" s="47"/>
      <c r="G102" s="47"/>
      <c r="H102" s="47"/>
      <c r="I102" s="47"/>
      <c r="J102" s="47"/>
    </row>
    <row r="103" spans="1:20" ht="19.5" customHeight="1">
      <c r="A103" s="128"/>
      <c r="B103" s="128"/>
      <c r="C103" s="129"/>
      <c r="D103" s="338" t="s">
        <v>62</v>
      </c>
      <c r="E103" s="338"/>
      <c r="F103" s="338"/>
      <c r="G103" s="47"/>
      <c r="H103" s="338" t="s">
        <v>63</v>
      </c>
      <c r="I103" s="338"/>
      <c r="J103" s="338"/>
    </row>
    <row r="104" spans="1:20" ht="19.5" customHeight="1">
      <c r="A104" s="128"/>
      <c r="B104" s="128"/>
      <c r="C104" s="129"/>
      <c r="D104" s="338" t="s">
        <v>64</v>
      </c>
      <c r="E104" s="338"/>
      <c r="F104" s="338"/>
      <c r="G104" s="47"/>
      <c r="H104" s="338" t="s">
        <v>64</v>
      </c>
      <c r="I104" s="338"/>
      <c r="J104" s="338"/>
    </row>
    <row r="105" spans="1:20" ht="19.5" customHeight="1">
      <c r="A105" s="128"/>
      <c r="B105" s="128"/>
      <c r="C105" s="129"/>
      <c r="D105" s="339" t="s">
        <v>269</v>
      </c>
      <c r="E105" s="339"/>
      <c r="F105" s="339"/>
      <c r="G105" s="131"/>
      <c r="H105" s="339" t="s">
        <v>269</v>
      </c>
      <c r="I105" s="339"/>
      <c r="J105" s="339"/>
    </row>
    <row r="106" spans="1:20" ht="19.5" customHeight="1">
      <c r="A106" s="128"/>
      <c r="B106" s="128"/>
      <c r="C106" s="129"/>
      <c r="D106" s="340" t="s">
        <v>270</v>
      </c>
      <c r="E106" s="340"/>
      <c r="F106" s="340"/>
      <c r="G106" s="132"/>
      <c r="H106" s="340" t="s">
        <v>270</v>
      </c>
      <c r="I106" s="340"/>
      <c r="J106" s="340"/>
    </row>
    <row r="107" spans="1:20" ht="19.5" customHeight="1">
      <c r="A107" s="128"/>
      <c r="B107" s="128"/>
      <c r="C107" s="133"/>
      <c r="D107" s="143" t="s">
        <v>274</v>
      </c>
      <c r="E107" s="143"/>
      <c r="F107" s="143" t="s">
        <v>192</v>
      </c>
      <c r="G107" s="143"/>
      <c r="H107" s="143" t="s">
        <v>274</v>
      </c>
      <c r="I107" s="143"/>
      <c r="J107" s="143" t="s">
        <v>192</v>
      </c>
    </row>
    <row r="108" spans="1:20" ht="19.5" customHeight="1">
      <c r="A108" s="128"/>
      <c r="B108" s="128"/>
      <c r="C108" s="129"/>
      <c r="D108" s="337" t="s">
        <v>5</v>
      </c>
      <c r="E108" s="337"/>
      <c r="F108" s="337"/>
      <c r="G108" s="337"/>
      <c r="H108" s="337"/>
      <c r="I108" s="337"/>
      <c r="J108" s="337"/>
    </row>
    <row r="109" spans="1:20" ht="19.5" customHeight="1">
      <c r="A109" s="127" t="s">
        <v>252</v>
      </c>
      <c r="B109" s="127"/>
      <c r="C109" s="129"/>
      <c r="D109" s="38"/>
      <c r="E109" s="38"/>
      <c r="F109" s="38"/>
      <c r="G109" s="38"/>
      <c r="H109" s="38"/>
      <c r="I109" s="38"/>
      <c r="J109" s="38"/>
    </row>
    <row r="110" spans="1:20" ht="19.5" customHeight="1">
      <c r="A110" s="127"/>
      <c r="B110" s="127" t="s">
        <v>210</v>
      </c>
      <c r="C110" s="129"/>
      <c r="D110" s="104">
        <f>D49+D81+D98</f>
        <v>-119406</v>
      </c>
      <c r="E110" s="27"/>
      <c r="F110" s="104">
        <f>F49+F81+F98</f>
        <v>-1117089</v>
      </c>
      <c r="G110" s="27"/>
      <c r="H110" s="104">
        <f>H49+H81+H98</f>
        <v>143568</v>
      </c>
      <c r="I110" s="27"/>
      <c r="J110" s="104">
        <f>J49+J81+J98</f>
        <v>-923091</v>
      </c>
    </row>
    <row r="111" spans="1:20" ht="19.5" customHeight="1">
      <c r="A111" s="141" t="s">
        <v>143</v>
      </c>
      <c r="B111" s="127"/>
      <c r="C111" s="129"/>
      <c r="D111" s="50">
        <v>5517</v>
      </c>
      <c r="E111" s="27"/>
      <c r="F111" s="50">
        <v>5396</v>
      </c>
      <c r="G111" s="27"/>
      <c r="H111" s="50">
        <v>1042</v>
      </c>
      <c r="I111" s="27"/>
      <c r="J111" s="50">
        <v>92</v>
      </c>
    </row>
    <row r="112" spans="1:20" ht="19.5" customHeight="1">
      <c r="A112" s="124" t="s">
        <v>247</v>
      </c>
      <c r="B112" s="127"/>
      <c r="C112" s="129"/>
      <c r="D112" s="105">
        <f>SUM(D110:D111)</f>
        <v>-113889</v>
      </c>
      <c r="E112" s="29"/>
      <c r="F112" s="105">
        <f>SUM(F110:F111)</f>
        <v>-1111693</v>
      </c>
      <c r="G112" s="29"/>
      <c r="H112" s="105">
        <f>SUM(H110:H111)</f>
        <v>144610</v>
      </c>
      <c r="I112" s="29"/>
      <c r="J112" s="105">
        <f>SUM(J110:J111)</f>
        <v>-922999</v>
      </c>
    </row>
    <row r="113" spans="1:10" ht="19.5" customHeight="1">
      <c r="A113" s="127" t="s">
        <v>144</v>
      </c>
      <c r="B113" s="127"/>
      <c r="C113" s="129"/>
      <c r="D113" s="96">
        <f>'BS 2-4'!F11</f>
        <v>1633640</v>
      </c>
      <c r="E113" s="27"/>
      <c r="F113" s="27">
        <v>2413599</v>
      </c>
      <c r="G113" s="27"/>
      <c r="H113" s="96">
        <f>'BS 2-4'!J11</f>
        <v>369134</v>
      </c>
      <c r="I113" s="27"/>
      <c r="J113" s="50">
        <v>1335012</v>
      </c>
    </row>
    <row r="114" spans="1:10" ht="19.5" customHeight="1" thickBot="1">
      <c r="A114" s="128" t="s">
        <v>273</v>
      </c>
      <c r="B114" s="128"/>
      <c r="C114" s="139"/>
      <c r="D114" s="92">
        <f>SUM(D112:D113)</f>
        <v>1519751</v>
      </c>
      <c r="E114" s="29"/>
      <c r="F114" s="92">
        <f>SUM(F112:F113)</f>
        <v>1301906</v>
      </c>
      <c r="G114" s="29"/>
      <c r="H114" s="92">
        <f>SUM(H112:H113)</f>
        <v>513744</v>
      </c>
      <c r="I114" s="29"/>
      <c r="J114" s="92">
        <f>SUM(J112:J113)</f>
        <v>412013</v>
      </c>
    </row>
    <row r="115" spans="1:10" ht="19.5" customHeight="1" thickTop="1">
      <c r="A115" s="124"/>
      <c r="B115" s="128"/>
      <c r="C115" s="129"/>
      <c r="D115" s="29"/>
      <c r="E115" s="29"/>
      <c r="F115" s="29"/>
      <c r="G115" s="29"/>
      <c r="H115" s="29"/>
      <c r="I115" s="29"/>
      <c r="J115" s="29"/>
    </row>
    <row r="116" spans="1:10" ht="19.5" customHeight="1">
      <c r="A116" s="148" t="s">
        <v>145</v>
      </c>
      <c r="D116" s="5"/>
      <c r="E116" s="111"/>
      <c r="F116" s="5"/>
      <c r="G116" s="111"/>
      <c r="H116" s="5"/>
      <c r="I116" s="111"/>
      <c r="J116" s="5"/>
    </row>
    <row r="117" spans="1:10" ht="19.5" customHeight="1">
      <c r="A117" s="149" t="s">
        <v>146</v>
      </c>
      <c r="D117" s="27">
        <v>6887</v>
      </c>
      <c r="E117" s="27"/>
      <c r="F117" s="27">
        <v>7627</v>
      </c>
      <c r="G117" s="40"/>
      <c r="H117" s="46">
        <v>0</v>
      </c>
      <c r="I117" s="56"/>
      <c r="J117" s="27">
        <v>0</v>
      </c>
    </row>
    <row r="118" spans="1:10" ht="19.5" customHeight="1">
      <c r="A118" s="149" t="s">
        <v>190</v>
      </c>
      <c r="D118" s="27">
        <v>42428</v>
      </c>
      <c r="E118" s="27"/>
      <c r="F118" s="27">
        <v>49988</v>
      </c>
      <c r="G118" s="27"/>
      <c r="H118" s="40">
        <v>6941</v>
      </c>
      <c r="I118" s="27"/>
      <c r="J118" s="27">
        <v>2560</v>
      </c>
    </row>
    <row r="119" spans="1:10" ht="19.5" customHeight="1">
      <c r="A119" s="149" t="s">
        <v>211</v>
      </c>
      <c r="D119" s="27">
        <v>0</v>
      </c>
      <c r="E119" s="27"/>
      <c r="F119" s="27">
        <v>110</v>
      </c>
      <c r="G119" s="27"/>
      <c r="H119" s="46">
        <v>0</v>
      </c>
      <c r="I119" s="27"/>
      <c r="J119" s="27">
        <v>0</v>
      </c>
    </row>
    <row r="120" spans="1:10" ht="19.5" customHeight="1">
      <c r="A120" s="149" t="s">
        <v>147</v>
      </c>
      <c r="D120" s="27">
        <v>2783797</v>
      </c>
      <c r="E120" s="27"/>
      <c r="F120" s="27">
        <v>2981334</v>
      </c>
      <c r="G120" s="27"/>
      <c r="H120" s="40">
        <v>973288</v>
      </c>
      <c r="I120" s="27"/>
      <c r="J120" s="27">
        <v>1023804</v>
      </c>
    </row>
    <row r="124" spans="1:10" ht="19.5" customHeight="1">
      <c r="D124" s="24"/>
      <c r="E124" s="19"/>
      <c r="F124" s="24"/>
      <c r="G124" s="19"/>
      <c r="H124" s="24"/>
    </row>
    <row r="125" spans="1:10" ht="19.5" customHeight="1">
      <c r="D125" s="5"/>
      <c r="E125" s="19"/>
      <c r="F125" s="24"/>
      <c r="G125" s="19"/>
      <c r="H125" s="24"/>
    </row>
  </sheetData>
  <sheetProtection formatCells="0" formatColumns="0" formatRows="0" insertColumns="0" insertRows="0" insertHyperlinks="0" deleteColumns="0" deleteRows="0" sort="0" autoFilter="0" pivotTables="0"/>
  <mergeCells count="27">
    <mergeCell ref="D55:F55"/>
    <mergeCell ref="H55:J55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54:F54"/>
    <mergeCell ref="H54:J54"/>
    <mergeCell ref="D56:F56"/>
    <mergeCell ref="H56:J56"/>
    <mergeCell ref="D57:F57"/>
    <mergeCell ref="H57:J57"/>
    <mergeCell ref="D106:F106"/>
    <mergeCell ref="H106:J106"/>
    <mergeCell ref="D108:J108"/>
    <mergeCell ref="D59:J59"/>
    <mergeCell ref="D103:F103"/>
    <mergeCell ref="H103:J103"/>
    <mergeCell ref="D104:F104"/>
    <mergeCell ref="H104:J104"/>
    <mergeCell ref="D105:F105"/>
    <mergeCell ref="H105:J105"/>
  </mergeCells>
  <pageMargins left="0.7" right="0.7" top="0.48" bottom="0.5" header="0.5" footer="0.5"/>
  <pageSetup paperSize="9" scale="67" firstPageNumber="11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50" max="16383" man="1"/>
    <brk id="99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6E72B-A025-472F-901B-5BD9BE5DB08A}">
  <dimension ref="A1:P8"/>
  <sheetViews>
    <sheetView workbookViewId="0"/>
  </sheetViews>
  <sheetFormatPr defaultRowHeight="14.4"/>
  <sheetData>
    <row r="1" spans="1:16">
      <c r="A1">
        <v>1775100111802</v>
      </c>
      <c r="B1" t="s">
        <v>253</v>
      </c>
      <c r="C1" t="s">
        <v>254</v>
      </c>
      <c r="D1">
        <v>7</v>
      </c>
      <c r="E1">
        <v>1778470490816</v>
      </c>
      <c r="F1" t="s">
        <v>284</v>
      </c>
      <c r="G1" t="s">
        <v>285</v>
      </c>
      <c r="H1">
        <v>0</v>
      </c>
      <c r="I1">
        <v>1778473160258</v>
      </c>
      <c r="J1" t="s">
        <v>289</v>
      </c>
      <c r="K1" t="s">
        <v>290</v>
      </c>
      <c r="L1">
        <v>0</v>
      </c>
      <c r="M1">
        <v>1778484290576</v>
      </c>
      <c r="N1" t="s">
        <v>292</v>
      </c>
      <c r="O1" t="s">
        <v>293</v>
      </c>
      <c r="P1">
        <v>0</v>
      </c>
    </row>
    <row r="2" spans="1:16">
      <c r="A2">
        <v>1775100111959</v>
      </c>
      <c r="B2" t="s">
        <v>255</v>
      </c>
      <c r="C2" t="s">
        <v>256</v>
      </c>
      <c r="D2" t="s">
        <v>257</v>
      </c>
    </row>
    <row r="3" spans="1:16">
      <c r="A3">
        <v>1775100111959</v>
      </c>
      <c r="B3" t="s">
        <v>255</v>
      </c>
      <c r="C3" t="s">
        <v>258</v>
      </c>
      <c r="D3" t="s">
        <v>259</v>
      </c>
    </row>
    <row r="4" spans="1:16">
      <c r="A4">
        <v>1775100111959</v>
      </c>
      <c r="B4" t="s">
        <v>255</v>
      </c>
      <c r="C4" s="1" t="s">
        <v>260</v>
      </c>
      <c r="D4" t="s">
        <v>261</v>
      </c>
    </row>
    <row r="5" spans="1:16">
      <c r="A5">
        <v>1775100111959</v>
      </c>
      <c r="B5" t="s">
        <v>255</v>
      </c>
      <c r="C5" s="1" t="s">
        <v>262</v>
      </c>
      <c r="D5" t="s">
        <v>263</v>
      </c>
    </row>
    <row r="6" spans="1:16">
      <c r="A6">
        <v>1775100111959</v>
      </c>
      <c r="B6" t="s">
        <v>255</v>
      </c>
      <c r="C6" t="s">
        <v>264</v>
      </c>
      <c r="D6" t="s">
        <v>265</v>
      </c>
    </row>
    <row r="7" spans="1:16">
      <c r="A7">
        <v>1775100112006</v>
      </c>
      <c r="B7" t="s">
        <v>266</v>
      </c>
      <c r="C7" t="s">
        <v>256</v>
      </c>
      <c r="D7" t="s">
        <v>267</v>
      </c>
    </row>
    <row r="8" spans="1:16">
      <c r="A8">
        <v>1775100112006</v>
      </c>
      <c r="B8" t="s">
        <v>266</v>
      </c>
      <c r="C8" s="1" t="s">
        <v>260</v>
      </c>
      <c r="D8" t="s">
        <v>268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3E439-89EC-41E2-B63C-8C24DF80FFA0}">
  <dimension ref="A1:P1"/>
  <sheetViews>
    <sheetView workbookViewId="0"/>
  </sheetViews>
  <sheetFormatPr defaultRowHeight="14.4"/>
  <sheetData>
    <row r="1" spans="1:16">
      <c r="A1">
        <v>1775100111849</v>
      </c>
      <c r="B1" t="s">
        <v>253</v>
      </c>
      <c r="C1" t="s">
        <v>254</v>
      </c>
      <c r="D1">
        <v>0</v>
      </c>
      <c r="E1">
        <v>1778470490824</v>
      </c>
      <c r="F1" t="s">
        <v>284</v>
      </c>
      <c r="G1" t="s">
        <v>285</v>
      </c>
      <c r="H1">
        <v>0</v>
      </c>
      <c r="I1">
        <v>1778473160274</v>
      </c>
      <c r="J1" t="s">
        <v>289</v>
      </c>
      <c r="K1" t="s">
        <v>290</v>
      </c>
      <c r="L1">
        <v>0</v>
      </c>
      <c r="M1">
        <v>1778484290927</v>
      </c>
      <c r="N1" t="s">
        <v>292</v>
      </c>
      <c r="O1" t="s">
        <v>293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4668F-C3CC-4C87-8F91-50772C937ED3}">
  <dimension ref="A1:P1"/>
  <sheetViews>
    <sheetView workbookViewId="0"/>
  </sheetViews>
  <sheetFormatPr defaultRowHeight="14.4"/>
  <sheetData>
    <row r="1" spans="1:16">
      <c r="A1">
        <v>1775100111912</v>
      </c>
      <c r="B1" t="s">
        <v>253</v>
      </c>
      <c r="C1" t="s">
        <v>254</v>
      </c>
      <c r="D1">
        <v>0</v>
      </c>
      <c r="E1">
        <v>1778470490824</v>
      </c>
      <c r="F1" t="s">
        <v>284</v>
      </c>
      <c r="G1" t="s">
        <v>285</v>
      </c>
      <c r="H1">
        <v>0</v>
      </c>
      <c r="I1">
        <v>1778473160274</v>
      </c>
      <c r="J1" t="s">
        <v>289</v>
      </c>
      <c r="K1" t="s">
        <v>290</v>
      </c>
      <c r="L1">
        <v>0</v>
      </c>
      <c r="M1">
        <v>1778484291180</v>
      </c>
      <c r="N1" t="s">
        <v>292</v>
      </c>
      <c r="O1" t="s">
        <v>293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BF426-DA99-4589-B4E7-2407555AAE77}">
  <dimension ref="A1:P1"/>
  <sheetViews>
    <sheetView workbookViewId="0"/>
  </sheetViews>
  <sheetFormatPr defaultRowHeight="14.4"/>
  <sheetData>
    <row r="1" spans="1:16">
      <c r="A1">
        <v>1775100111959</v>
      </c>
      <c r="B1" t="s">
        <v>253</v>
      </c>
      <c r="C1" t="s">
        <v>254</v>
      </c>
      <c r="D1">
        <v>0</v>
      </c>
      <c r="E1">
        <v>1778470490824</v>
      </c>
      <c r="F1" t="s">
        <v>284</v>
      </c>
      <c r="G1" t="s">
        <v>285</v>
      </c>
      <c r="H1">
        <v>0</v>
      </c>
      <c r="I1">
        <v>1778473160274</v>
      </c>
      <c r="J1" t="s">
        <v>289</v>
      </c>
      <c r="K1" t="s">
        <v>290</v>
      </c>
      <c r="L1">
        <v>0</v>
      </c>
      <c r="M1">
        <v>1778484291476</v>
      </c>
      <c r="N1" t="s">
        <v>292</v>
      </c>
      <c r="O1" t="s">
        <v>293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datasnipper xmlns="http://datasnipper" xmlMigrated="true" guid="be707d3d-79f5-422d-8e34-db2a2b4fe9ed" revision="3"/>
</file>

<file path=customXml/item4.xml><?xml version="1.0" encoding="utf-8"?>
<datasnipper xmlns="http://datasnipperlegacy" workbookId="ac7404f1-8a4d-4d75-b389-21cb9176c3e2" dataSnipperSheetDeleted="false" guid="59fccd8c-d17c-4fd8-be26-4da609f159bd" revision="2">
  <settings xmlns="" guid="a0bf7bd5-b489-4cfc-af57-18754dd9f88e">
    <setting type="boolean" value="True" name="embed-documents" guid="f5d4a0bb-5088-49ae-a452-c319ac3bf8a2"/>
  </settings>
</datasnipper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6B836C-9034-48AD-A389-0426732074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9BA053-4C6D-4690-B16A-4E0C0A915CA7}">
  <ds:schemaRefs>
    <ds:schemaRef ds:uri="0accf302-5cec-4764-9241-9346f8384a7e"/>
    <ds:schemaRef ds:uri="http://purl.org/dc/elements/1.1/"/>
    <ds:schemaRef ds:uri="http://purl.org/dc/dcmitype/"/>
    <ds:schemaRef ds:uri="d13df73c-cc24-44c7-bff8-3e3783e6a06b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B6EB61F7-5210-4F29-A8CD-334C80F89780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B4E8B096-0CD6-4726-9CD7-A24C2F3A505A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DC7E1869-09C8-4CA5-8BB5-4B4C093C90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282ec11f-0307-4ba2-9c7f-1e910abb2b8a}" enabled="1" method="Standard" siteId="{5db8bf0e-8592-4ed0-82b2-a6d4d77933d4}" contentBits="0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 2-4</vt:lpstr>
      <vt:lpstr>PL 5-6</vt:lpstr>
      <vt:lpstr>SH 7</vt:lpstr>
      <vt:lpstr>SH 8</vt:lpstr>
      <vt:lpstr>SH 9</vt:lpstr>
      <vt:lpstr>SH 10</vt:lpstr>
      <vt:lpstr>CF 11-13</vt:lpstr>
      <vt:lpstr>'BS 2-4'!Print_Area</vt:lpstr>
      <vt:lpstr>'CF 11-13'!Print_Area</vt:lpstr>
      <vt:lpstr>'PL 5-6'!Print_Area</vt:lpstr>
      <vt:lpstr>'SH 10'!Print_Area</vt:lpstr>
      <vt:lpstr>'SH 7'!Print_Area</vt:lpstr>
      <vt:lpstr>'SH 8'!Print_Area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woraporn.p</dc:creator>
  <cp:keywords/>
  <dc:description/>
  <cp:lastModifiedBy>Wichittra, Chittrakarn</cp:lastModifiedBy>
  <cp:revision/>
  <cp:lastPrinted>2026-05-12T09:00:07Z</cp:lastPrinted>
  <dcterms:created xsi:type="dcterms:W3CDTF">2019-04-26T09:41:55Z</dcterms:created>
  <dcterms:modified xsi:type="dcterms:W3CDTF">2026-05-13T09:18:11Z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2024-10-01T07:37:17Z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b0b2b818-f40e-4355-acc3-15223f7cbcd7</vt:lpwstr>
  </property>
  <property fmtid="{D5CDD505-2E9C-101B-9397-08002B2CF9AE}" pid="8" name="MSIP_Label_282ec11f-0307-4ba2-9c7f-1e910abb2b8a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Order">
    <vt:r8>55100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</Properties>
</file>