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drawings/drawing1.xml" ContentType="application/vnd.openxmlformats-officedocument.drawing+xml"/>
  <Override PartName="/xl/customProperty13.bin" ContentType="application/vnd.openxmlformats-officedocument.spreadsheetml.customProperty"/>
  <Override PartName="/xl/drawings/drawing2.xml" ContentType="application/vnd.openxmlformats-officedocument.drawing+xml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tree\Documents\3 KPMG\2569\Q1\Eng\"/>
    </mc:Choice>
  </mc:AlternateContent>
  <xr:revisionPtr revIDLastSave="0" documentId="8_{15E7DE3A-AFD5-4A31-8FCA-B893A3ADFAB1}" xr6:coauthVersionLast="47" xr6:coauthVersionMax="47" xr10:uidLastSave="{00000000-0000-0000-0000-000000000000}"/>
  <bookViews>
    <workbookView xWindow="-120" yWindow="-120" windowWidth="29040" windowHeight="15840" tabRatio="685" xr2:uid="{00000000-000D-0000-FFFF-FFFF00000000}"/>
  </bookViews>
  <sheets>
    <sheet name="BS 2-4" sheetId="25" r:id="rId1"/>
    <sheet name="PL6-7 (3)" sheetId="8" state="hidden" r:id="rId2"/>
    <sheet name="PL 5-6 3M" sheetId="29" r:id="rId3"/>
    <sheet name="SH 7" sheetId="23" r:id="rId4"/>
    <sheet name="SH 8" sheetId="34" r:id="rId5"/>
    <sheet name="BL (2)" sheetId="16" state="hidden" r:id="rId6"/>
    <sheet name="BL6-9 (2)" sheetId="17" state="hidden" r:id="rId7"/>
    <sheet name="SH 9" sheetId="24" r:id="rId8"/>
    <sheet name="SH 10" sheetId="35" r:id="rId9"/>
    <sheet name="CF 11-12" sheetId="21" r:id="rId10"/>
    <sheet name="Weighted share Q2'23" sheetId="32" state="hidden" r:id="rId11"/>
    <sheet name="Weighted share Q2'22" sheetId="28" state="hidden" r:id="rId12"/>
    <sheet name="Weighted share Q1'22" sheetId="30" state="hidden" r:id="rId13"/>
    <sheet name="งบกระแสเงินสด " sheetId="18" state="hidden" r:id="rId14"/>
  </sheets>
  <definedNames>
    <definedName name="\a">#REF!</definedName>
    <definedName name="\c">#REF!</definedName>
    <definedName name="\d">#REF!</definedName>
    <definedName name="\orkje" hidden="1">{"'Eng (page2)'!$A$1:$D$52"}</definedName>
    <definedName name="_.">#REF!</definedName>
    <definedName name="_?">#REF!</definedName>
    <definedName name="___________d1" hidden="1">{"'Model'!$A$1:$N$53"}</definedName>
    <definedName name="__________d1" hidden="1">{"'Model'!$A$1:$N$53"}</definedName>
    <definedName name="__________pp30" hidden="1">#REF!</definedName>
    <definedName name="__________X2" hidden="1">{"'Eng (page2)'!$A$1:$D$52"}</definedName>
    <definedName name="_________a1" hidden="1">{"'Sheet1'!$L$16"}</definedName>
    <definedName name="_________d1" hidden="1">{"'Model'!$A$1:$N$53"}</definedName>
    <definedName name="_________NSO2" hidden="1">{"'Sheet1'!$L$16"}</definedName>
    <definedName name="_________pp30" hidden="1">#REF!</definedName>
    <definedName name="_________Tic30" hidden="1">{"'Eng (page2)'!$A$1:$D$52"}</definedName>
    <definedName name="_________X2" hidden="1">{"'Eng (page2)'!$A$1:$D$52"}</definedName>
    <definedName name="_________ZH111" hidden="1">{"'Model'!$A$1:$N$53"}</definedName>
    <definedName name="________d1" hidden="1">{"'Model'!$A$1:$N$53"}</definedName>
    <definedName name="________pp30" hidden="1">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a1" hidden="1">{"'Sheet1'!$L$16"}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NSO2" hidden="1">{"'Sheet1'!$L$16"}</definedName>
    <definedName name="_______pp30" hidden="1">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d1" hidden="1">{"'Model'!$A$1:$N$53"}</definedName>
    <definedName name="______er43" hidden="1">{"'Eng (page2)'!$A$1:$D$52"}</definedName>
    <definedName name="______G1" hidden="1">{"'Eng (page2)'!$A$1:$D$52"}</definedName>
    <definedName name="______pp30" hidden="1">#REF!</definedName>
    <definedName name="______Tic30" hidden="1">{"'Eng (page2)'!$A$1:$D$52"}</definedName>
    <definedName name="______u645" hidden="1">{"'Eng (page2)'!$A$1:$D$52"}</definedName>
    <definedName name="______X2" hidden="1">{"'Eng (page2)'!$A$1:$D$52"}</definedName>
    <definedName name="______y4" hidden="1">{"'Eng (page2)'!$A$1:$D$52"}</definedName>
    <definedName name="______ZH111" hidden="1">{"'Model'!$A$1:$N$53"}</definedName>
    <definedName name="_____a1" hidden="1">{"'Sheet1'!$L$16"}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new1" hidden="1">{"letter",#N/A,FALSE,"Letter";"amort",#N/A,FALSE,"Amort"}</definedName>
    <definedName name="_____NSO2" hidden="1">{"'Sheet1'!$L$16"}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a1" hidden="1">{"'Sheet1'!$L$16"}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r43" hidden="1">{"'Eng (page2)'!$A$1:$D$52"}</definedName>
    <definedName name="____G1" hidden="1">{"'Eng (page2)'!$A$1:$D$52"}</definedName>
    <definedName name="____K306" hidden="1">{"'Eng (page2)'!$A$1:$D$52"}</definedName>
    <definedName name="____KEY1" hidden="1">#REF!</definedName>
    <definedName name="____L310" hidden="1">{"'Eng (page2)'!$A$1:$D$52"}</definedName>
    <definedName name="____new1" hidden="1">{"letter",#N/A,FALSE,"Letter";"amort",#N/A,FALSE,"Amort"}</definedName>
    <definedName name="____NSO2" hidden="1">{"'Sheet1'!$L$16"}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a10" hidden="1">{"sales",#N/A,FALSE,"SALES"}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er43" hidden="1">{"'Eng (page2)'!$A$1:$D$52"}</definedName>
    <definedName name="___G1" hidden="1">{"'Eng (page2)'!$A$1:$D$52"}</definedName>
    <definedName name="___K306" hidden="1">{"'Eng (page2)'!$A$1:$D$52"}</definedName>
    <definedName name="___KEY1" hidden="1">#REF!</definedName>
    <definedName name="___L310" hidden="1">{"'Eng (page2)'!$A$1:$D$52"}</definedName>
    <definedName name="___LF12" hidden="1">#REF!</definedName>
    <definedName name="___new1" hidden="1">{"letter",#N/A,FALSE,"Letter";"amort",#N/A,FALSE,"Amort"}</definedName>
    <definedName name="___NSO2" hidden="1">{"'Sheet1'!$L$16"}</definedName>
    <definedName name="___pp30" hidden="1">#REF!</definedName>
    <definedName name="___Tic30" hidden="1">{"'Eng (page2)'!$A$1:$D$52"}</definedName>
    <definedName name="___u645" hidden="1">{"'Eng (page2)'!$A$1:$D$52"}</definedName>
    <definedName name="___V320" hidden="1">{"'Eng (page2)'!$A$1:$D$52"}</definedName>
    <definedName name="___X2" hidden="1">{"'Eng (page2)'!$A$1:$D$52"}</definedName>
    <definedName name="___y4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HYS4" hidden="1">{"'Changes Log'!$A$1:$F$25"}</definedName>
    <definedName name="__IntlFixup" hidden="1">TRUE</definedName>
    <definedName name="__IntlFixupTable" hidden="1">#REF!</definedName>
    <definedName name="__K306" hidden="1">{"'Eng (page2)'!$A$1:$D$52"}</definedName>
    <definedName name="__KEY1" hidden="1">#REF!</definedName>
    <definedName name="__KIM01" hidden="1">{"'Changes Log'!$A$1:$F$25"}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O1" hidden="1">{"'Changes Log'!$A$1:$F$25"}</definedName>
    <definedName name="__new1" hidden="1">{"letter",#N/A,FALSE,"Letter";"amort",#N/A,FALSE,"Amort"}</definedName>
    <definedName name="__NSO2" hidden="1">{"'Sheet1'!$L$16"}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pp30" hidden="1">#REF!</definedName>
    <definedName name="__Tic30" hidden="1">{"'Eng (page2)'!$A$1:$D$52"}</definedName>
    <definedName name="__u645" hidden="1">{"'Eng (page2)'!$A$1:$D$52"}</definedName>
    <definedName name="__V320" hidden="1">{"'Eng (page2)'!$A$1:$D$52"}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">#REF!</definedName>
    <definedName name="_1__123Graph_AF_S" hidden="1">#REF!</definedName>
    <definedName name="_1_DIRECT_PERSONNEL_NON_SUP">#REF!</definedName>
    <definedName name="_10__123Graph_AC04C_FR_L2" hidden="1">#REF!</definedName>
    <definedName name="_10__123Graph_BCHART_7" hidden="1">#REF!</definedName>
    <definedName name="_10__123Graph_BF_S" hidden="1">#REF!</definedName>
    <definedName name="_100__123Graph_Cｸﾞﾗﾌ_18" hidden="1">#REF!</definedName>
    <definedName name="_100__123Graph_LBL_Aｸﾞﾗﾌ_12" hidden="1">#REF!</definedName>
    <definedName name="_101__123Graph_Cｸﾞﾗﾌ_2" hidden="1">#REF!</definedName>
    <definedName name="_101__123Graph_LBL_Aｸﾞﾗﾌ_13" hidden="1">#REF!</definedName>
    <definedName name="_102__123Graph_LBL_Aｸﾞﾗﾌ_14" hidden="1">#REF!</definedName>
    <definedName name="_103__123Graph_Cｸﾞﾗﾌ_3" hidden="1">#REF!</definedName>
    <definedName name="_103__123Graph_LBL_Aｸﾞﾗﾌ_15" hidden="1">#REF!</definedName>
    <definedName name="_104__123Graph_LBL_Aｸﾞﾗﾌ_16" hidden="1">#REF!</definedName>
    <definedName name="_105__123Graph_Cｸﾞﾗﾌ_4" hidden="1">#REF!</definedName>
    <definedName name="_105__123Graph_LBL_Aｸﾞﾗﾌ_17" hidden="1">#REF!</definedName>
    <definedName name="_106__123Graph_LBL_Aｸﾞﾗﾌ_18" hidden="1">#REF!</definedName>
    <definedName name="_107__123Graph_Cｸﾞﾗﾌ_5" hidden="1">#REF!</definedName>
    <definedName name="_107__123Graph_LBL_Aｸﾞﾗﾌ_2" hidden="1">#REF!</definedName>
    <definedName name="_108__123Graph_LBL_Aｸﾞﾗﾌ_3" hidden="1">#REF!</definedName>
    <definedName name="_109__123Graph_Cｸﾞﾗﾌ_6" hidden="1">#REF!</definedName>
    <definedName name="_109__123Graph_LBL_Aｸﾞﾗﾌ_4" hidden="1">#REF!</definedName>
    <definedName name="_11__123Graph_AC04C_FR_T1" hidden="1">#REF!</definedName>
    <definedName name="_110__123Graph_LBL_Aｸﾞﾗﾌ_5" hidden="1">#REF!</definedName>
    <definedName name="_1102" hidden="1">#REF!</definedName>
    <definedName name="_111__123Graph_Cｸﾞﾗﾌ_7" hidden="1">#REF!</definedName>
    <definedName name="_111__123Graph_LBL_Aｸﾞﾗﾌ_6" hidden="1">#REF!</definedName>
    <definedName name="_112__123Graph_LBL_Aｸﾞﾗﾌ_7" hidden="1">#REF!</definedName>
    <definedName name="_113__123Graph_Cｸﾞﾗﾌ_8" hidden="1">#REF!</definedName>
    <definedName name="_113__123Graph_LBL_Aｸﾞﾗﾌ_8" hidden="1">#REF!</definedName>
    <definedName name="_114__123Graph_LBL_Aｸﾞﾗﾌ_9" hidden="1">#REF!</definedName>
    <definedName name="_115__123Graph_Cｸﾞﾗﾌ_9" hidden="1">#REF!</definedName>
    <definedName name="_115__123Graph_XC04C_ALL_T1" hidden="1">#REF!</definedName>
    <definedName name="_116__123Graph_Dｸﾞﾗﾌ_1" hidden="1">#REF!</definedName>
    <definedName name="_116__123Graph_XC04C_ALL_T2" hidden="1">#REF!</definedName>
    <definedName name="_117__123Graph_XC04C_FF_L" hidden="1">#REF!</definedName>
    <definedName name="_118__123Graph_Dｸﾞﾗﾌ_10" hidden="1">#REF!</definedName>
    <definedName name="_118__123Graph_XC04C_FF_T" hidden="1">#REF!</definedName>
    <definedName name="_119__123Graph_XC04C_FR_L1" hidden="1">#REF!</definedName>
    <definedName name="_12__123Graph_AC04C_FR_T2" hidden="1">#REF!</definedName>
    <definedName name="_12__123Graph_BF_S" hidden="1">#REF!</definedName>
    <definedName name="_12__123Graph_XF_S" hidden="1">#REF!</definedName>
    <definedName name="_120__123Graph_Dｸﾞﾗﾌ_15" hidden="1">#REF!</definedName>
    <definedName name="_120__123Graph_XC04C_FR_L2" hidden="1">#REF!</definedName>
    <definedName name="_121__123Graph_XC04C_FR_T1" hidden="1">#REF!</definedName>
    <definedName name="_122__123Graph_Dｸﾞﾗﾌ_16" hidden="1">#REF!</definedName>
    <definedName name="_122__123Graph_XC04C_FR_T2" hidden="1">#REF!</definedName>
    <definedName name="_124__123Graph_Dｸﾞﾗﾌ_17" hidden="1">#REF!</definedName>
    <definedName name="_124__123Graph_XF_S" hidden="1">#REF!</definedName>
    <definedName name="_125__123Graph_Xｸﾞﾗﾌ_1" hidden="1">#REF!</definedName>
    <definedName name="_126__123Graph_Dｸﾞﾗﾌ_18" hidden="1">#REF!</definedName>
    <definedName name="_126__123Graph_Xｸﾞﾗﾌ_10" hidden="1">#REF!</definedName>
    <definedName name="_127__123Graph_Xｸﾞﾗﾌ_11" hidden="1">#REF!</definedName>
    <definedName name="_128__123Graph_Dｸﾞﾗﾌ_2" hidden="1">#REF!</definedName>
    <definedName name="_128__123Graph_Xｸﾞﾗﾌ_12" hidden="1">#REF!</definedName>
    <definedName name="_129__123Graph_Xｸﾞﾗﾌ_13" hidden="1">#REF!</definedName>
    <definedName name="_13_0_0_F" hidden="1">#REF!</definedName>
    <definedName name="_130__123Graph_Dｸﾞﾗﾌ_3" hidden="1">#REF!</definedName>
    <definedName name="_130__123Graph_Xｸﾞﾗﾌ_14" hidden="1">#REF!</definedName>
    <definedName name="_131__123Graph_Xｸﾞﾗﾌ_15" hidden="1">#REF!</definedName>
    <definedName name="_132__123Graph_Dｸﾞﾗﾌ_4" hidden="1">#REF!</definedName>
    <definedName name="_132__123Graph_Xｸﾞﾗﾌ_16" hidden="1">#REF!</definedName>
    <definedName name="_133__123Graph_Xｸﾞﾗﾌ_17" hidden="1">#REF!</definedName>
    <definedName name="_134__123Graph_Dｸﾞﾗﾌ_5" hidden="1">#REF!</definedName>
    <definedName name="_134__123Graph_Xｸﾞﾗﾌ_18" hidden="1">#REF!</definedName>
    <definedName name="_135__123Graph_Xｸﾞﾗﾌ_2" hidden="1">#REF!</definedName>
    <definedName name="_136__123Graph_Dｸﾞﾗﾌ_6" hidden="1">#REF!</definedName>
    <definedName name="_136__123Graph_Xｸﾞﾗﾌ_3" hidden="1">#REF!</definedName>
    <definedName name="_137__123Graph_Xｸﾞﾗﾌ_4" hidden="1">#REF!</definedName>
    <definedName name="_138__123Graph_Dｸﾞﾗﾌ_7" hidden="1">#REF!</definedName>
    <definedName name="_138__123Graph_Xｸﾞﾗﾌ_5" hidden="1">#REF!</definedName>
    <definedName name="_139__123Graph_Xｸﾞﾗﾌ_6" hidden="1">#REF!</definedName>
    <definedName name="_14__123Graph_AF_S" hidden="1">#REF!</definedName>
    <definedName name="_14__123Graph_CCHART_1" hidden="1">#REF!</definedName>
    <definedName name="_140__123Graph_Dｸﾞﾗﾌ_8" hidden="1">#REF!</definedName>
    <definedName name="_140__123Graph_Xｸﾞﾗﾌ_7" hidden="1">#REF!</definedName>
    <definedName name="_141__123Graph_Xｸﾞﾗﾌ_8" hidden="1">#REF!</definedName>
    <definedName name="_142__123Graph_Dｸﾞﾗﾌ_9" hidden="1">#REF!</definedName>
    <definedName name="_142__123Graph_Xｸﾞﾗﾌ_9" hidden="1">#REF!</definedName>
    <definedName name="_144__123Graph_Eｸﾞﾗﾌ_1" hidden="1">#REF!</definedName>
    <definedName name="_146__123Graph_Eｸﾞﾗﾌ_10" hidden="1">#REF!</definedName>
    <definedName name="_148__123Graph_Eｸﾞﾗﾌ_17" hidden="1">#REF!</definedName>
    <definedName name="_15__123Graph_AF_S" hidden="1">#REF!</definedName>
    <definedName name="_15__123Graph_Aｸﾞﾗﾌ_1" hidden="1">#REF!</definedName>
    <definedName name="_150__123Graph_Eｸﾞﾗﾌ_18" hidden="1">#REF!</definedName>
    <definedName name="_152__123Graph_Eｸﾞﾗﾌ_2" hidden="1">#REF!</definedName>
    <definedName name="_154__123Graph_Eｸﾞﾗﾌ_3" hidden="1">#REF!</definedName>
    <definedName name="_156__123Graph_Eｸﾞﾗﾌ_4" hidden="1">#REF!</definedName>
    <definedName name="_158__123Graph_Eｸﾞﾗﾌ_9" hidden="1">#REF!</definedName>
    <definedName name="_16__123Graph_Aｸﾞﾗﾌ_10" hidden="1">#REF!</definedName>
    <definedName name="_16__123Graph_BF_S" hidden="1">#REF!</definedName>
    <definedName name="_16__123Graph_DCHART_1" hidden="1">#REF!</definedName>
    <definedName name="_160__123Graph_Fｸﾞﾗﾌ_1" hidden="1">#REF!</definedName>
    <definedName name="_162__123Graph_Fｸﾞﾗﾌ_2" hidden="1">#REF!</definedName>
    <definedName name="_163__123Graph_LBL_AC04C_FF_L" hidden="1">#REF!</definedName>
    <definedName name="_164__123Graph_LBL_AC04C_FF_T" hidden="1">#REF!</definedName>
    <definedName name="_165__123Graph_LBL_AC04C_FR_L1" hidden="1">#REF!</definedName>
    <definedName name="_166__123Graph_LBL_AC04C_FR_L2" hidden="1">#REF!</definedName>
    <definedName name="_167__123Graph_LBL_AC04C_FR_T1" hidden="1">#REF!</definedName>
    <definedName name="_168__123Graph_LBL_AC04C_FR_T2" hidden="1">#REF!</definedName>
    <definedName name="_17__123Graph_Aｸﾞﾗﾌ_1" hidden="1">#REF!</definedName>
    <definedName name="_17__123Graph_Aｸﾞﾗﾌ_11" hidden="1">#REF!</definedName>
    <definedName name="_17__123Graph_XF_S" hidden="1">#REF!</definedName>
    <definedName name="_170__123Graph_LBL_Aｸﾞﾗﾌ_1" hidden="1">#REF!</definedName>
    <definedName name="_172__123Graph_LBL_Aｸﾞﾗﾌ_10" hidden="1">#REF!</definedName>
    <definedName name="_174__123Graph_LBL_Aｸﾞﾗﾌ_11" hidden="1">#REF!</definedName>
    <definedName name="_176__123Graph_LBL_Aｸﾞﾗﾌ_12" hidden="1">#REF!</definedName>
    <definedName name="_178__123Graph_LBL_Aｸﾞﾗﾌ_13" hidden="1">#REF!</definedName>
    <definedName name="_18__123Graph_Aｸﾞﾗﾌ_12" hidden="1">#REF!</definedName>
    <definedName name="_18__123Graph_XCHART_1" hidden="1">#REF!</definedName>
    <definedName name="_180__123Graph_LBL_Aｸﾞﾗﾌ_14" hidden="1">#REF!</definedName>
    <definedName name="_182__123Graph_LBL_Aｸﾞﾗﾌ_15" hidden="1">#REF!</definedName>
    <definedName name="_184__123Graph_LBL_Aｸﾞﾗﾌ_16" hidden="1">#REF!</definedName>
    <definedName name="_186__123Graph_LBL_Aｸﾞﾗﾌ_17" hidden="1">#REF!</definedName>
    <definedName name="_188__123Graph_LBL_Aｸﾞﾗﾌ_18" hidden="1">#REF!</definedName>
    <definedName name="_19__123Graph_Aｸﾞﾗﾌ_10" hidden="1">#REF!</definedName>
    <definedName name="_19__123Graph_Aｸﾞﾗﾌ_13" hidden="1">#REF!</definedName>
    <definedName name="_190__123Graph_LBL_Aｸﾞﾗﾌ_2" hidden="1">#REF!</definedName>
    <definedName name="_192__123Graph_LBL_Aｸﾞﾗﾌ_3" hidden="1">#REF!</definedName>
    <definedName name="_194__123Graph_LBL_Aｸﾞﾗﾌ_4" hidden="1">#REF!</definedName>
    <definedName name="_196__123Graph_LBL_Aｸﾞﾗﾌ_5" hidden="1">#REF!</definedName>
    <definedName name="_198__123Graph_LBL_Aｸﾞﾗﾌ_6" hidden="1">#REF!</definedName>
    <definedName name="_2">#REF!</definedName>
    <definedName name="_2__123Graph_ACHART_1" hidden="1">#REF!</definedName>
    <definedName name="_2__123Graph_BF_S" hidden="1">#REF!</definedName>
    <definedName name="_2_DIRECT_PERSONNEL_SUP">#REF!</definedName>
    <definedName name="_20__123Graph_Aｸﾞﾗﾌ_14" hidden="1">#REF!</definedName>
    <definedName name="_20__123Graph_XF_S" hidden="1">#REF!</definedName>
    <definedName name="_200__123Graph_LBL_Aｸﾞﾗﾌ_7" hidden="1">#REF!</definedName>
    <definedName name="_202__123Graph_LBL_Aｸﾞﾗﾌ_8" hidden="1">#REF!</definedName>
    <definedName name="_204__123Graph_LBL_Aｸﾞﾗﾌ_9" hidden="1">#REF!</definedName>
    <definedName name="_205__123Graph_XC04C_ALL_T1" hidden="1">#REF!</definedName>
    <definedName name="_206__123Graph_XC04C_ALL_T2" hidden="1">#REF!</definedName>
    <definedName name="_207__123Graph_XC04C_FF_L" hidden="1">#REF!</definedName>
    <definedName name="_208__123Graph_XC04C_FF_T" hidden="1">#REF!</definedName>
    <definedName name="_209__123Graph_XC04C_FR_L1" hidden="1">#REF!</definedName>
    <definedName name="_21__123Graph_Aｸﾞﾗﾌ_11" hidden="1">#REF!</definedName>
    <definedName name="_21__123Graph_Aｸﾞﾗﾌ_15" hidden="1">#REF!</definedName>
    <definedName name="_210__123Graph_XC04C_FR_L2" hidden="1">#REF!</definedName>
    <definedName name="_211__123Graph_XC04C_FR_T1" hidden="1">#REF!</definedName>
    <definedName name="_212__123Graph_XC04C_FR_T2" hidden="1">#REF!</definedName>
    <definedName name="_215__123Graph_XF_S" hidden="1">#REF!</definedName>
    <definedName name="_216__123Graph_Xｸﾞﾗﾌ_1" hidden="1">#REF!</definedName>
    <definedName name="_217__123Graph_Xｸﾞﾗﾌ_10" hidden="1">#REF!</definedName>
    <definedName name="_218__123Graph_Xｸﾞﾗﾌ_11" hidden="1">#REF!</definedName>
    <definedName name="_219__123Graph_Xｸﾞﾗﾌ_12" hidden="1">#REF!</definedName>
    <definedName name="_22__123Graph_Aｸﾞﾗﾌ_16" hidden="1">#REF!</definedName>
    <definedName name="_22_0_0_F" hidden="1">#REF!</definedName>
    <definedName name="_220__123Graph_Xｸﾞﾗﾌ_13" hidden="1">#REF!</definedName>
    <definedName name="_221__123Graph_Xｸﾞﾗﾌ_14" hidden="1">#REF!</definedName>
    <definedName name="_222__123Graph_Xｸﾞﾗﾌ_15" hidden="1">#REF!</definedName>
    <definedName name="_223__123Graph_Xｸﾞﾗﾌ_16" hidden="1">#REF!</definedName>
    <definedName name="_224__123Graph_Xｸﾞﾗﾌ_17" hidden="1">#REF!</definedName>
    <definedName name="_225__123Graph_Xｸﾞﾗﾌ_18" hidden="1">#REF!</definedName>
    <definedName name="_226__123Graph_Xｸﾞﾗﾌ_2" hidden="1">#REF!</definedName>
    <definedName name="_227__123Graph_Xｸﾞﾗﾌ_3" hidden="1">#REF!</definedName>
    <definedName name="_228__123Graph_Xｸﾞﾗﾌ_4" hidden="1">#REF!</definedName>
    <definedName name="_229__123Graph_Xｸﾞﾗﾌ_5" hidden="1">#REF!</definedName>
    <definedName name="_23__123Graph_Aｸﾞﾗﾌ_12" hidden="1">#REF!</definedName>
    <definedName name="_23__123Graph_Aｸﾞﾗﾌ_17" hidden="1">#REF!</definedName>
    <definedName name="_230__123Graph_Xｸﾞﾗﾌ_6" hidden="1">#REF!</definedName>
    <definedName name="_231__123Graph_Xｸﾞﾗﾌ_7" hidden="1">#REF!</definedName>
    <definedName name="_232__123Graph_Xｸﾞﾗﾌ_8" hidden="1">#REF!</definedName>
    <definedName name="_233__123Graph_Xｸﾞﾗﾌ_9" hidden="1">#REF!</definedName>
    <definedName name="_24__123Graph_Aｸﾞﾗﾌ_18" hidden="1">#REF!</definedName>
    <definedName name="_25__123Graph_Aｸﾞﾗﾌ_13" hidden="1">#REF!</definedName>
    <definedName name="_25__123Graph_Aｸﾞﾗﾌ_2" hidden="1">#REF!</definedName>
    <definedName name="_26__123Graph_Aｸﾞﾗﾌ_3" hidden="1">#REF!</definedName>
    <definedName name="_27__123Graph_Aｸﾞﾗﾌ_14" hidden="1">#REF!</definedName>
    <definedName name="_27__123Graph_Aｸﾞﾗﾌ_4" hidden="1">#REF!</definedName>
    <definedName name="_28__123Graph_Aｸﾞﾗﾌ_5" hidden="1">#REF!</definedName>
    <definedName name="_29__123Graph_Aｸﾞﾗﾌ_15" hidden="1">#REF!</definedName>
    <definedName name="_29__123Graph_Aｸﾞﾗﾌ_6" hidden="1">#REF!</definedName>
    <definedName name="_29_685_840.47">#REF!</definedName>
    <definedName name="_3">#REF!</definedName>
    <definedName name="_3__123Graph_AC04C_ALL_L1" hidden="1">#REF!</definedName>
    <definedName name="_3__123Graph_AF_S" hidden="1">#REF!</definedName>
    <definedName name="_3__123Graph_XF_S" hidden="1">#REF!</definedName>
    <definedName name="_30__123Graph_Aｸﾞﾗﾌ_7" hidden="1">#REF!</definedName>
    <definedName name="_31__123Graph_Aｸﾞﾗﾌ_16" hidden="1">#REF!</definedName>
    <definedName name="_31__123Graph_Aｸﾞﾗﾌ_8" hidden="1">#REF!</definedName>
    <definedName name="_31F" hidden="1">#REF!</definedName>
    <definedName name="_32__123Graph_Aｸﾞﾗﾌ_9" hidden="1">#REF!</definedName>
    <definedName name="_33__123Graph_Aｸﾞﾗﾌ_17" hidden="1">#REF!</definedName>
    <definedName name="_3394CBRB__0639P">#REF!</definedName>
    <definedName name="_3394CBRB__0639V">#REF!</definedName>
    <definedName name="_34__123Graph_BF_S" hidden="1">#REF!</definedName>
    <definedName name="_34412EABEN0639V">#REF!</definedName>
    <definedName name="_34412EABEN9997V">#REF!</definedName>
    <definedName name="_34412EABEZ0639V">#REF!</definedName>
    <definedName name="_34414ADB__0639V">#REF!</definedName>
    <definedName name="_3444EACN__0639V">#REF!</definedName>
    <definedName name="_3484BBRA__0639P">#REF!</definedName>
    <definedName name="_35__123Graph_Aｸﾞﾗﾌ_18" hidden="1">#REF!</definedName>
    <definedName name="_35__123Graph_Bｸﾞﾗﾌ_1" hidden="1">#REF!</definedName>
    <definedName name="_36__123Graph_Aｸﾞﾗﾌ_2" hidden="1">#REF!</definedName>
    <definedName name="_36__123Graph_Bｸﾞﾗﾌ_10" hidden="1">#REF!</definedName>
    <definedName name="_37__123Graph_Bｸﾞﾗﾌ_11" hidden="1">#REF!</definedName>
    <definedName name="_38__123Graph_Aｸﾞﾗﾌ_3" hidden="1">#REF!</definedName>
    <definedName name="_38__123Graph_Bｸﾞﾗﾌ_12" hidden="1">#REF!</definedName>
    <definedName name="_39__123Graph_Bｸﾞﾗﾌ_13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BF_S" hidden="1">#REF!</definedName>
    <definedName name="_4_0_0_F" hidden="1">#REF!</definedName>
    <definedName name="_40__123Graph_Aｸﾞﾗﾌ_4" hidden="1">#REF!</definedName>
    <definedName name="_40__123Graph_Bｸﾞﾗﾌ_14" hidden="1">#REF!</definedName>
    <definedName name="_41__123Graph_Bｸﾞﾗﾌ_15" hidden="1">#REF!</definedName>
    <definedName name="_42__123Graph_Aｸﾞﾗﾌ_5" hidden="1">#REF!</definedName>
    <definedName name="_42__123Graph_Bｸﾞﾗﾌ_16" hidden="1">#REF!</definedName>
    <definedName name="_42_0_0_F" hidden="1">#REF!</definedName>
    <definedName name="_43__123Graph_Bｸﾞﾗﾌ_17" hidden="1">#REF!</definedName>
    <definedName name="_44__123Graph_Aｸﾞﾗﾌ_6" hidden="1">#REF!</definedName>
    <definedName name="_44__123Graph_Bｸﾞﾗﾌ_18" hidden="1">#REF!</definedName>
    <definedName name="_45__123Graph_Bｸﾞﾗﾌ_2" hidden="1">#REF!</definedName>
    <definedName name="_46__123Graph_Aｸﾞﾗﾌ_7" hidden="1">#REF!</definedName>
    <definedName name="_46__123Graph_Bｸﾞﾗﾌ_3" hidden="1">#REF!</definedName>
    <definedName name="_47__123Graph_Bｸﾞﾗﾌ_4" hidden="1">#REF!</definedName>
    <definedName name="_48__123Graph_Aｸﾞﾗﾌ_8" hidden="1">#REF!</definedName>
    <definedName name="_48__123Graph_Bｸﾞﾗﾌ_5" hidden="1">#REF!</definedName>
    <definedName name="_49__123Graph_Bｸﾞﾗﾌ_6" hidden="1">#REF!</definedName>
    <definedName name="_5__123Graph_AC04C_ALL_T1" hidden="1">#REF!</definedName>
    <definedName name="_5__123Graph_XF_S" hidden="1">#REF!</definedName>
    <definedName name="_5_0_0_F" hidden="1">#REF!</definedName>
    <definedName name="_5_6_7_MNT_MATERIAL">#REF!</definedName>
    <definedName name="_5_SPARE_PARTS_CONSUMED_FROM_WH">#REF!</definedName>
    <definedName name="_50__123Graph_Aｸﾞﾗﾌ_9" hidden="1">#REF!</definedName>
    <definedName name="_50__123Graph_Bｸﾞﾗﾌ_7" hidden="1">#REF!</definedName>
    <definedName name="_51__123Graph_Bｸﾞﾗﾌ_8" hidden="1">#REF!</definedName>
    <definedName name="_52__123Graph_Bｸﾞﾗﾌ_9" hidden="1">#REF!</definedName>
    <definedName name="_53__123Graph_BF_S" hidden="1">#REF!</definedName>
    <definedName name="_53__123Graph_Cｸﾞﾗﾌ_1" hidden="1">#REF!</definedName>
    <definedName name="_54__123Graph_Cｸﾞﾗﾌ_10" hidden="1">#REF!</definedName>
    <definedName name="_55__123Graph_Bｸﾞﾗﾌ_1" hidden="1">#REF!</definedName>
    <definedName name="_55__123Graph_Cｸﾞﾗﾌ_15" hidden="1">#REF!</definedName>
    <definedName name="_56__123Graph_Cｸﾞﾗﾌ_16" hidden="1">#REF!</definedName>
    <definedName name="_57__123Graph_Bｸﾞﾗﾌ_10" hidden="1">#REF!</definedName>
    <definedName name="_57__123Graph_Cｸﾞﾗﾌ_17" hidden="1">#REF!</definedName>
    <definedName name="_58__123Graph_Cｸﾞﾗﾌ_18" hidden="1">#REF!</definedName>
    <definedName name="_59__123Graph_Bｸﾞﾗﾌ_11" hidden="1">#REF!</definedName>
    <definedName name="_59__123Graph_Cｸﾞﾗﾌ_2" hidden="1">#REF!</definedName>
    <definedName name="_5F" hidden="1">#REF!</definedName>
    <definedName name="_6.1.1_OTHER_RAW_MATE.__REAGENT">#REF!</definedName>
    <definedName name="_6.1_TOTAL_OTHER_RAW_MATERIALS">#REF!</definedName>
    <definedName name="_6__123Graph_AC04C_ALL_T2" hidden="1">#REF!</definedName>
    <definedName name="_6__123Graph_AF_S" hidden="1">#REF!</definedName>
    <definedName name="_6__123Graph_BF_S" hidden="1">#REF!</definedName>
    <definedName name="_60__123Graph_Cｸﾞﾗﾌ_3" hidden="1">#REF!</definedName>
    <definedName name="_600000109_Consumption_Ethylen">#REF!</definedName>
    <definedName name="_600009101_Consum_Chemical__WH">#REF!</definedName>
    <definedName name="_601000102_Electricity___PEA">#REF!</definedName>
    <definedName name="_601009106_Elec._COCO_to_MV_LV">#REF!</definedName>
    <definedName name="_602009101_Stat._OfC_supplie_W">#REF!</definedName>
    <definedName name="_602019101_Stat._Ofc.sup._DirP">#REF!</definedName>
    <definedName name="_602019102_Pantry___Other_DP">#REF!</definedName>
    <definedName name="_602309101_Material_SP_from_W">#REF!</definedName>
    <definedName name="_602319101_Material_SP_dir.pur">#REF!</definedName>
    <definedName name="_602409101_Tech.supplie_Sft_WH">#REF!</definedName>
    <definedName name="_602409102_Tech.supplie_Lab_WH">#REF!</definedName>
    <definedName name="_602419101_Tech.supplie_SFT_DP">#REF!</definedName>
    <definedName name="_602419102_Tech.supplie_Lab_DP">#REF!</definedName>
    <definedName name="_61__123Graph_Bｸﾞﾗﾌ_12" hidden="1">#REF!</definedName>
    <definedName name="_61__123Graph_Cｸﾞﾗﾌ_4" hidden="1">#REF!</definedName>
    <definedName name="_610000103_Area_Facilities_Exp">#REF!</definedName>
    <definedName name="_610000104_Rental_Other__BKK">#REF!</definedName>
    <definedName name="_610000110_Rent_Photo_copy">#REF!</definedName>
    <definedName name="_610000117_RENT_OA_EQUIPTMENT">#REF!</definedName>
    <definedName name="_610009101__SOSOR_Rent_Eqp._OT">#REF!</definedName>
    <definedName name="_610009102__FPS__Rent_Eqp._OTH">#REF!</definedName>
    <definedName name="_611009103_Material_Damages_SP">#REF!</definedName>
    <definedName name="_611100101_Ins_Liability_First">#REF!</definedName>
    <definedName name="_611100103_Ins_D_O_and_EPL">#REF!</definedName>
    <definedName name="_611200101_Insurance_Vehicles">#REF!</definedName>
    <definedName name="_611400101_Ins_Transportation">#REF!</definedName>
    <definedName name="_611400201_Ins_Export_charge">#REF!</definedName>
    <definedName name="_611500101_Ins_Office_Property">#REF!</definedName>
    <definedName name="_611900101_Insurance_Others">#REF!</definedName>
    <definedName name="_612009104_Maid___Cleaning_ES">#REF!</definedName>
    <definedName name="_612100000_Adjust_MNT._Interna">#REF!</definedName>
    <definedName name="_612109101_MNT_Contrac_Oth_uni">#REF!</definedName>
    <definedName name="_612109102_Pack_Contract_SOSOR">#REF!</definedName>
    <definedName name="_612109199_OthersContract_SOSO">#REF!</definedName>
    <definedName name="_612209101_MNT_Contrac_Fix_Pri">#REF!</definedName>
    <definedName name="_612209102_Security__Fix_Pri">#REF!</definedName>
    <definedName name="_612209103_HW___SW_MAINTENANCE">#REF!</definedName>
    <definedName name="_612209104_Eve_ser._internalOT">#REF!</definedName>
    <definedName name="_612209105_Everest_external_ma">#REF!</definedName>
    <definedName name="_612209106_Everest_internal_ma">#REF!</definedName>
    <definedName name="_612209107_Everest_external_wa">#REF!</definedName>
    <definedName name="_612209108_Offset_A_C_EVR._exp">#REF!</definedName>
    <definedName name="_612209199_Others__Fix_Pri">#REF!</definedName>
    <definedName name="_613010101_R_D___TECHNICAL_FEE">#REF!</definedName>
    <definedName name="_613200101_Commission_Agent_Th">#REF!</definedName>
    <definedName name="_613200201_Commission_Agent_In">#REF!</definedName>
    <definedName name="_613210101_Insurance_comm._CIC">#REF!</definedName>
    <definedName name="_613220101_Management_comm_CIC">#REF!</definedName>
    <definedName name="_614000101_Car_rental">#REF!</definedName>
    <definedName name="_614000102_Car_Rental_Non_Tax">#REF!</definedName>
    <definedName name="_614000103_Driver_service_Othe">#REF!</definedName>
    <definedName name="_614010101_Gasoline_Exp.to_Sta">#REF!</definedName>
    <definedName name="_614010102_Gasoline_Exp_PIT_ca">#REF!</definedName>
    <definedName name="_614010301_Misc.for_Vehicles">#REF!</definedName>
    <definedName name="_614010401_Car_repair">#REF!</definedName>
    <definedName name="_614100101_Travelling_Inland_E">#REF!</definedName>
    <definedName name="_614100102_Travelling_int__PIT">#REF!</definedName>
    <definedName name="_614100201_Travelling_Exp.OVS">#REF!</definedName>
    <definedName name="_614300102_Transpor_FG_Local_V">#REF!</definedName>
    <definedName name="_614300112_Transpor_FG_Local_V">#REF!</definedName>
    <definedName name="_614300201_Export_charge_Freig">#REF!</definedName>
    <definedName name="_614300202_Export_charge_Surve">#REF!</definedName>
    <definedName name="_614300203_Export_charge_Shipp">#REF!</definedName>
    <definedName name="_614300204_Export_charge_Taxco">#REF!</definedName>
    <definedName name="_614300209_Export_charge_Other">#REF!</definedName>
    <definedName name="_614500102_Rental_Tank_TTT">#REF!</definedName>
    <definedName name="_614500201_VC_Transport_betwee">#REF!</definedName>
    <definedName name="_614500203_Through_Put_Fees_Ge">#REF!</definedName>
    <definedName name="_614500204_Trough_Put_Fees_Ove">#REF!</definedName>
    <definedName name="_615000101_Reception_Entertain">#REF!</definedName>
    <definedName name="_616000101_Telephone_exp.Local">#REF!</definedName>
    <definedName name="_616000102_Telephone_exp.Overs">#REF!</definedName>
    <definedName name="_616000201_Telephone_Mobile_Lo">#REF!</definedName>
    <definedName name="_616000202_Telephone_Mobile_OV">#REF!</definedName>
    <definedName name="_616000301_Telephone_TruckMobi">#REF!</definedName>
    <definedName name="_616000401_Pager_service">#REF!</definedName>
    <definedName name="_616000501_Telecommunication">#REF!</definedName>
    <definedName name="_616300101_Postage_Courier_ser">#REF!</definedName>
    <definedName name="_616300201_Document.__Printing">#REF!</definedName>
    <definedName name="_616400401_Studies___Analysis">#REF!</definedName>
    <definedName name="_616400409_Other_external_serv">#REF!</definedName>
    <definedName name="_616400601_Electric.office_BKK">#REF!</definedName>
    <definedName name="_616400603_Potable_Water_BKK">#REF!</definedName>
    <definedName name="_616400902_Exhibitions_Demonst">#REF!</definedName>
    <definedName name="_616400903_Sales_Promotion">#REF!</definedName>
    <definedName name="_616400905_VAT_non_claim">#REF!</definedName>
    <definedName name="_616400909_Claims_give_or_pay">#REF!</definedName>
    <definedName name="_616400911_Commercial_Claims">#REF!</definedName>
    <definedName name="_62__123Graph_Cｸﾞﾗﾌ_5" hidden="1">#REF!</definedName>
    <definedName name="_620000101_Salary_Wages_Non_Su">#REF!</definedName>
    <definedName name="_620000102_Salary___Wages__Sup">#REF!</definedName>
    <definedName name="_620000201_Bonus__Non_Sup.">#REF!</definedName>
    <definedName name="_620000202_Bonus__Sup.">#REF!</definedName>
    <definedName name="_621000101_Social_security_fun">#REF!</definedName>
    <definedName name="_621000103_Workman_compensatio">#REF!</definedName>
    <definedName name="_622000101_Insurance_P_A_Healt">#REF!</definedName>
    <definedName name="_623000101_Medical_exp._OPD">#REF!</definedName>
    <definedName name="_623000103_Med_Nur_Phy.exam_ex">#REF!</definedName>
    <definedName name="_623000201_Expat_Welfare_House">#REF!</definedName>
    <definedName name="_623000202_Expat_Welfare_Educa">#REF!</definedName>
    <definedName name="_623000209_Expat_Welfare_Other">#REF!</definedName>
    <definedName name="_623000301_Employees_train_Loc">#REF!</definedName>
    <definedName name="_623000302_Uniforms">#REF!</definedName>
    <definedName name="_623000304_Welfare___Sport">#REF!</definedName>
    <definedName name="_623000305_Benefit___Death">#REF!</definedName>
    <definedName name="_623000306_Safety_Envir._Inno.">#REF!</definedName>
    <definedName name="_623000309_Employees_train_ove">#REF!</definedName>
    <definedName name="_623000311_Recognition_Award_P">#REF!</definedName>
    <definedName name="_623000508_Director_allowances">#REF!</definedName>
    <definedName name="_623000601_Other_Benefit">#REF!</definedName>
    <definedName name="_623009001_New_year_party_staf">#REF!</definedName>
    <definedName name="_624000101_Pension_fund_Expens">#REF!</definedName>
    <definedName name="_624000102_Pension_fund_return">#REF!</definedName>
    <definedName name="_624000103_Pension_fund_Actual">#REF!</definedName>
    <definedName name="_624000201_Provident_fund_Exp.">#REF!</definedName>
    <definedName name="_624000202_Provident_fund_Retu">#REF!</definedName>
    <definedName name="_624000401_Providentfund_Othex">#REF!</definedName>
    <definedName name="_63__123Graph_Bｸﾞﾗﾌ_13" hidden="1">#REF!</definedName>
    <definedName name="_63__123Graph_Cｸﾞﾗﾌ_6" hidden="1">#REF!</definedName>
    <definedName name="_630200102_DP_Land_Improvement">#REF!</definedName>
    <definedName name="_630200201_DP_Building">#REF!</definedName>
    <definedName name="_630200202_DP_Building_improve">#REF!</definedName>
    <definedName name="_630200301_DP_Machinery___Tool">#REF!</definedName>
    <definedName name="_630200401_DP_Plant_equipments">#REF!</definedName>
    <definedName name="_630200501_DP_Office_equipment">#REF!</definedName>
    <definedName name="_630200601_DP_Computer_softwar">#REF!</definedName>
    <definedName name="_630200602_DP_Computer_hardwar">#REF!</definedName>
    <definedName name="_630200603_DP_Telecom.equipmen">#REF!</definedName>
    <definedName name="_630200701_DP_Furniture___Fixt">#REF!</definedName>
    <definedName name="_630900101_Write_down_F_A">#REF!</definedName>
    <definedName name="_630900102_Write_Off_F_A">#REF!</definedName>
    <definedName name="_631000212_Write_down_spare_pa">#REF!</definedName>
    <definedName name="_633000101_Doubtful_debts_Exp.">#REF!</definedName>
    <definedName name="_64__123Graph_Cｸﾞﾗﾌ_7" hidden="1">#REF!</definedName>
    <definedName name="_643000101_Legal_fees">#REF!</definedName>
    <definedName name="_643100104_Non_taxable_expense">#REF!</definedName>
    <definedName name="_644100101_Contribution_Donati">#REF!</definedName>
    <definedName name="_645000101_Recruitment_service">#REF!</definedName>
    <definedName name="_645000109_Other_Professional">#REF!</definedName>
    <definedName name="_645009101_External_consul_SAP">#REF!</definedName>
    <definedName name="_645009102_Research_and_Develo">#REF!</definedName>
    <definedName name="_647000101_Official_fees">#REF!</definedName>
    <definedName name="_647000102_SET_fee">#REF!</definedName>
    <definedName name="_647000103_TSD_fee">#REF!</definedName>
    <definedName name="_647000104_SEC_fee___TBDC_fee">#REF!</definedName>
    <definedName name="_647000105_Advertising">#REF!</definedName>
    <definedName name="_647000106_Public_relation_cos">#REF!</definedName>
    <definedName name="_647000107_Memberships_subscri">#REF!</definedName>
    <definedName name="_647000109_Misc.exp_Oth_charge">#REF!</definedName>
    <definedName name="_647000301_Prelim_study_projec">#REF!</definedName>
    <definedName name="_65__123Graph_Bｸﾞﾗﾌ_14" hidden="1">#REF!</definedName>
    <definedName name="_65__123Graph_Cｸﾞﾗﾌ_8" hidden="1">#REF!</definedName>
    <definedName name="_650000302_INT.exp.LTL__Domest">#REF!</definedName>
    <definedName name="_650000501_INT_exp.ShortTermLo">#REF!</definedName>
    <definedName name="_650002101_INT_exp.Bank_Overdr">#REF!</definedName>
    <definedName name="_650002104_INT_exp._CICC">#REF!</definedName>
    <definedName name="_650002201_INT_exp.delay_Paid">#REF!</definedName>
    <definedName name="_650120104_Advis_Manag.fee_loa">#REF!</definedName>
    <definedName name="_654000101_Realized_G_L_A_P_FC">#REF!</definedName>
    <definedName name="_654000102_Real._G_L_FWC_Buyin">#REF!</definedName>
    <definedName name="_654000105_Real.G_L_FWC_Sellin">#REF!</definedName>
    <definedName name="_654000106_Realized_G_L_A_R_FC">#REF!</definedName>
    <definedName name="_655000101_Unrealized_G_L_AP">#REF!</definedName>
    <definedName name="_655000102_Unrealized_G_L_AR">#REF!</definedName>
    <definedName name="_655000104_Unrealized_G_L_FCD">#REF!</definedName>
    <definedName name="_655000105_Unreal.G_L_FV_Buyin">#REF!</definedName>
    <definedName name="_659000104_Guarantee_cost_OTHE">#REF!</definedName>
    <definedName name="_659090101_Bank_service_charge">#REF!</definedName>
    <definedName name="_66__123Graph_Cｸﾞﾗﾌ_9" hidden="1">#REF!</definedName>
    <definedName name="_661000101_Amor.Inves._in_PSC">#REF!</definedName>
    <definedName name="_663100000_Profit_Loss_on_FA">#REF!</definedName>
    <definedName name="_663109999_Profit_Loss_on_FA_C">#REF!</definedName>
    <definedName name="_67__123Graph_Bｸﾞﾗﾌ_15" hidden="1">#REF!</definedName>
    <definedName name="_67__123Graph_Dｸﾞﾗﾌ_1" hidden="1">#REF!</definedName>
    <definedName name="_68__123Graph_Dｸﾞﾗﾌ_10" hidden="1">#REF!</definedName>
    <definedName name="_69__123Graph_Bｸﾞﾗﾌ_16" hidden="1">#REF!</definedName>
    <definedName name="_69__123Graph_Dｸﾞﾗﾌ_15" hidden="1">#REF!</definedName>
    <definedName name="_6F" hidden="1">#REF!</definedName>
    <definedName name="_7__123Graph_AC04C_FF_L" hidden="1">#REF!</definedName>
    <definedName name="_7_0_0_F" hidden="1">#REF!</definedName>
    <definedName name="_7_SPARE_PARTS_PURCHASE">#REF!</definedName>
    <definedName name="_70__123Graph_Dｸﾞﾗﾌ_16" hidden="1">#REF!</definedName>
    <definedName name="_71__123Graph_Bｸﾞﾗﾌ_17" hidden="1">#REF!</definedName>
    <definedName name="_71__123Graph_Dｸﾞﾗﾌ_17" hidden="1">#REF!</definedName>
    <definedName name="_72__123Graph_Dｸﾞﾗﾌ_18" hidden="1">#REF!</definedName>
    <definedName name="_721009101_PRD_F_A_Tangible">#REF!</definedName>
    <definedName name="_73__123Graph_Bｸﾞﾗﾌ_18" hidden="1">#REF!</definedName>
    <definedName name="_73__123Graph_Dｸﾞﾗﾌ_2" hidden="1">#REF!</definedName>
    <definedName name="_74__123Graph_Bｸﾞﾗﾌ_2" hidden="1">#REF!</definedName>
    <definedName name="_74__123Graph_Dｸﾞﾗﾌ_3" hidden="1">#REF!</definedName>
    <definedName name="_75__123Graph_Dｸﾞﾗﾌ_4" hidden="1">#REF!</definedName>
    <definedName name="_76__123Graph_Bｸﾞﾗﾌ_3" hidden="1">#REF!</definedName>
    <definedName name="_76__123Graph_Dｸﾞﾗﾌ_5" hidden="1">#REF!</definedName>
    <definedName name="_77__123Graph_Dｸﾞﾗﾌ_6" hidden="1">#REF!</definedName>
    <definedName name="_78__123Graph_Bｸﾞﾗﾌ_4" hidden="1">#REF!</definedName>
    <definedName name="_78__123Graph_Dｸﾞﾗﾌ_7" hidden="1">#REF!</definedName>
    <definedName name="_79__123Graph_Dｸﾞﾗﾌ_8" hidden="1">#REF!</definedName>
    <definedName name="_8.05PVC_DOM">#REF!</definedName>
    <definedName name="_8__123Graph_AC04C_FF_T" hidden="1">#REF!</definedName>
    <definedName name="_8__123Graph_AF_S" hidden="1">#REF!</definedName>
    <definedName name="_8__123Graph_BCHART_1" hidden="1">#REF!</definedName>
    <definedName name="_8__123Graph_XF_S" hidden="1">#REF!</definedName>
    <definedName name="_8_9_MNT_SERVICE">#REF!</definedName>
    <definedName name="_8_NON_REGISTER_MNT_PERS.COST">#REF!</definedName>
    <definedName name="_80__123Graph_Bｸﾞﾗﾌ_5" hidden="1">#REF!</definedName>
    <definedName name="_80__123Graph_Dｸﾞﾗﾌ_9" hidden="1">#REF!</definedName>
    <definedName name="_81__123Graph_Eｸﾞﾗﾌ_1" hidden="1">#REF!</definedName>
    <definedName name="_82__123Graph_Bｸﾞﾗﾌ_6" hidden="1">#REF!</definedName>
    <definedName name="_82__123Graph_Eｸﾞﾗﾌ_10" hidden="1">#REF!</definedName>
    <definedName name="_83__123Graph_Eｸﾞﾗﾌ_17" hidden="1">#REF!</definedName>
    <definedName name="_84__123Graph_Bｸﾞﾗﾌ_7" hidden="1">#REF!</definedName>
    <definedName name="_84__123Graph_Eｸﾞﾗﾌ_18" hidden="1">#REF!</definedName>
    <definedName name="_85__123Graph_Eｸﾞﾗﾌ_2" hidden="1">#REF!</definedName>
    <definedName name="_86__123Graph_Bｸﾞﾗﾌ_8" hidden="1">#REF!</definedName>
    <definedName name="_86__123Graph_Eｸﾞﾗﾌ_3" hidden="1">#REF!</definedName>
    <definedName name="_87__123Graph_Eｸﾞﾗﾌ_4" hidden="1">#REF!</definedName>
    <definedName name="_88__123Graph_Bｸﾞﾗﾌ_9" hidden="1">#REF!</definedName>
    <definedName name="_88__123Graph_Eｸﾞﾗﾌ_9" hidden="1">#REF!</definedName>
    <definedName name="_89__123Graph_Fｸﾞﾗﾌ_1" hidden="1">#REF!</definedName>
    <definedName name="_9__123Graph_AC04C_FR_L1" hidden="1">#REF!</definedName>
    <definedName name="_9_0_0_F" hidden="1">#REF!</definedName>
    <definedName name="_9_MNT_EXTERNAL_SERVICE">#REF!</definedName>
    <definedName name="_90__123Graph_Cｸﾞﾗﾌ_1" hidden="1">#REF!</definedName>
    <definedName name="_90__123Graph_Fｸﾞﾗﾌ_2" hidden="1">#REF!</definedName>
    <definedName name="_91__123Graph_LBL_AC04C_FF_L" hidden="1">#REF!</definedName>
    <definedName name="_910534000_MNT_Personnel_costs">#REF!</definedName>
    <definedName name="_910534001_MNT_Personnel_costs">#REF!</definedName>
    <definedName name="_910534002_MNT_Personnel_costs">#REF!</definedName>
    <definedName name="_910534021_Everest_Internal_Wa">#REF!</definedName>
    <definedName name="_910534100_MNT_NON.Reg_Pric_H">#REF!</definedName>
    <definedName name="_910534101_MNT_NON.Reg_Pric_H">#REF!</definedName>
    <definedName name="_910534200_MNT_Ext.SERV_SOSOR">#REF!</definedName>
    <definedName name="_910534201_MNT_Ext.SERV_SOSOR">#REF!</definedName>
    <definedName name="_910534211_SOSOR_Other_Externa">#REF!</definedName>
    <definedName name="_910534310_MNT_SP_Mat_from_WHS">#REF!</definedName>
    <definedName name="_910534311_MNT_SP_Mat_from_WHS">#REF!</definedName>
    <definedName name="_910534320_Stat._Tech.sup._WHS">#REF!</definedName>
    <definedName name="_910534321_MAT_Cons_Supplie_WH">#REF!</definedName>
    <definedName name="_910534410_MNT_SP_Mat_Purchase">#REF!</definedName>
    <definedName name="_910534411_MNT_SP_Mat_Purchase">#REF!</definedName>
    <definedName name="_910534420_Stat._Tech.sup._Dir">#REF!</definedName>
    <definedName name="_910534421_Mat_Cons_Supp.Direc">#REF!</definedName>
    <definedName name="_910534510_Fixed_P.MNT_Externa">#REF!</definedName>
    <definedName name="_910534511_Fixed_P.MNT_Externa">#REF!</definedName>
    <definedName name="_910534520_Fixed_P.Other_Ext.">#REF!</definedName>
    <definedName name="_910534521_Fixed_P.Other_Ext.">#REF!</definedName>
    <definedName name="_910534620_Others_Vehicle_exp.">#REF!</definedName>
    <definedName name="_912630001_Allo.from_envi_MU12">#REF!</definedName>
    <definedName name="_913130001_Allo.from_PCM_MU131">#REF!</definedName>
    <definedName name="_913230001_Allo_from_WH_SPMU13">#REF!</definedName>
    <definedName name="_914130001_Allo.from_MU1412">#REF!</definedName>
    <definedName name="_914130011_Allo.from_MU1413">#REF!</definedName>
    <definedName name="_916130001_Allo.from_EDP_MU161">#REF!</definedName>
    <definedName name="_916330001_Allo.from_ACT_MU163">#REF!</definedName>
    <definedName name="_916430001_Allo.from_PAD_MU164">#REF!</definedName>
    <definedName name="_916730001_Allo.from_TQM_MU167">#REF!</definedName>
    <definedName name="_917130001_Allo.from_SFT_MU171">#REF!</definedName>
    <definedName name="_917430001_Allo.from_MU174">#REF!</definedName>
    <definedName name="_92__123Graph_Cｸﾞﾗﾌ_10" hidden="1">#REF!</definedName>
    <definedName name="_92__123Graph_LBL_AC04C_FF_T" hidden="1">#REF!</definedName>
    <definedName name="_93__123Graph_LBL_AC04C_FR_L1" hidden="1">#REF!</definedName>
    <definedName name="_932530031_CDIR_Utility_MV___L">#REF!</definedName>
    <definedName name="_94__123Graph_Cｸﾞﾗﾌ_15" hidden="1">#REF!</definedName>
    <definedName name="_94__123Graph_LBL_AC04C_FR_L2" hidden="1">#REF!</definedName>
    <definedName name="_95__123Graph_LBL_AC04C_FR_T1" hidden="1">#REF!</definedName>
    <definedName name="_96__123Graph_Cｸﾞﾗﾌ_16" hidden="1">#REF!</definedName>
    <definedName name="_96__123Graph_LBL_AC04C_FR_T2" hidden="1">#REF!</definedName>
    <definedName name="_97__123Graph_LBL_Aｸﾞﾗﾌ_1" hidden="1">#REF!</definedName>
    <definedName name="_98__123Graph_Cｸﾞﾗﾌ_17" hidden="1">#REF!</definedName>
    <definedName name="_98__123Graph_LBL_Aｸﾞﾗﾌ_10" hidden="1">#REF!</definedName>
    <definedName name="_99__123Graph_LBL_Aｸﾞﾗﾌ_11" hidden="1">#REF!</definedName>
    <definedName name="_a1" hidden="1">{"cashflow",#N/A,FALSE,"CASHFLOW "}</definedName>
    <definedName name="_a10" hidden="1">{"sales",#N/A,FALSE,"SALES"}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hidden="1">{"'Model'!$A$1:$N$53"}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Bin" hidden="1">#REF!</definedName>
    <definedName name="_Dist_Values" hidden="1">#REF!</definedName>
    <definedName name="_er43" hidden="1">{"'Eng (page2)'!$A$1:$D$52"}</definedName>
    <definedName name="_Example" hidden="1">#REF!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#REF!</definedName>
    <definedName name="_G1" hidden="1">{"'Eng (page2)'!$A$1:$D$52"}</definedName>
    <definedName name="_HYS4" hidden="1">{"'Changes Log'!$A$1:$F$25"}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IM01" hidden="1">{"'Changes Log'!$A$1:$F$25"}</definedName>
    <definedName name="_L310" hidden="1">{"'Eng (page2)'!$A$1:$D$52"}</definedName>
    <definedName name="_LF12" hidden="1">#REF!</definedName>
    <definedName name="_Look" hidden="1">#REF!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SO2" hidden="1">{"'Sheet1'!$L$16"}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eries" hidden="1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">#REF!</definedName>
    <definedName name="A_MNT_COST">#REF!</definedName>
    <definedName name="A_ref">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4." hidden="1">{"hilight3",#N/A,FALSE,"HILIGHT3"}</definedName>
    <definedName name="aa" hidden="1">#REF!</definedName>
    <definedName name="AAA">#REF!</definedName>
    <definedName name="aaaa" hidden="1">{"'Eng (page2)'!$A$1:$D$52"}</definedName>
    <definedName name="AAAAA" hidden="1">#REF!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qw" hidden="1">{"'Model'!$A$1:$N$53"}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">#REF!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"G:\Finance\Treasury\Current\Production\LAD Analysis.mdb"</definedName>
    <definedName name="accrue" hidden="1">{"'Eng (page2)'!$A$1:$D$52"}</definedName>
    <definedName name="adas" hidden="1">{"'Model'!$A$1:$N$53"}</definedName>
    <definedName name="ADD_BACK_ITEM_200200">#REF!</definedName>
    <definedName name="adfdrg" hidden="1">{"'Eng (page2)'!$A$1:$D$52"}</definedName>
    <definedName name="Admin" hidden="1">{"'Eng (page2)'!$A$1:$D$52"}</definedName>
    <definedName name="Adminis" hidden="1">{"'Eng (page2)'!$A$1:$D$52"}</definedName>
    <definedName name="ADVERTISING">#REF!</definedName>
    <definedName name="ADVERTISING___PR.">#REF!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{"'Eng (page2)'!$A$1:$D$52"}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_Cost_Elements">#REF!</definedName>
    <definedName name="ALLOCATE_COST">#REF!</definedName>
    <definedName name="ALLOCATE_COST_TO_BKK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MORTIZATION_INVESTMENT_IN_PSC">#REF!</definedName>
    <definedName name="ana" hidden="1">{"'Model'!$A$1:$N$53"}</definedName>
    <definedName name="anscount" hidden="1">3</definedName>
    <definedName name="ANU" hidden="1">{"'Eng (page2)'!$A$1:$D$52"}</definedName>
    <definedName name="aoe" hidden="1">{"'Model'!$A$1:$N$53"}</definedName>
    <definedName name="aoee" hidden="1">{"'Model'!$A$1:$N$53"}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" hidden="1">{#N/A,#N/A,FALSE,"BUDGET"}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{"'Eng (page2)'!$A$1:$D$52"}</definedName>
    <definedName name="asdfre" hidden="1">#REF!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f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 hidden="1">{"'Model'!$A$1:$N$53"}</definedName>
    <definedName name="B." hidden="1">{"'Eng (page2)'!$A$1:$D$52"}</definedName>
    <definedName name="B0B1_NA0425" hidden="1">{"'Changes Log'!$A$1:$F$25"}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_FEE">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G11Arrow">#REF!</definedName>
    <definedName name="BDH13Arrow">#REF!</definedName>
    <definedName name="BDN21Arrow">"$N$21"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C_note" hidden="1">{"'Eng (page2)'!$A$1:$D$52"}</definedName>
    <definedName name="CAE" hidden="1">{"'Eng (page2)'!$A$1:$D$52"}</definedName>
    <definedName name="CASH" hidden="1">#REF!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cc" hidden="1">{"'Model'!$A$1:$N$53"}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llection" hidden="1">{"'Changes Log'!$A$1:$F$25"}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MISSION">#REF!</definedName>
    <definedName name="COMMISSION_ON_EXPORT_SALES">#REF!</definedName>
    <definedName name="Compare3" hidden="1">{"'Changes Log'!$A$1:$F$25"}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ONSUMABLE__OFFICE_SUPPLIES">#REF!</definedName>
    <definedName name="CONTRIBUTION___DONATION">#REF!</definedName>
    <definedName name="Contributions">#REF!</definedName>
    <definedName name="COPY_YTD">#N/A</definedName>
    <definedName name="CostAnal">#REF!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4d4d4d3" hidden="1">{"'Monthly'!$A$3:$U$60"}</definedName>
    <definedName name="daa" hidden="1">{"'Model'!$A$1:$N$53"}</definedName>
    <definedName name="data" hidden="1">{#N/A,#N/A,FALSE,"INV14"}</definedName>
    <definedName name="Data.Dump" hidden="1">#N/A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wdl" hidden="1">{"'Eng (page2)'!$A$1:$D$52"}</definedName>
    <definedName name="ddd" hidden="1">{"'Model'!$A$1:$N$53"}</definedName>
    <definedName name="dddd" hidden="1">{"'Model'!$A$1:$N$53"}</definedName>
    <definedName name="dddddd" hidden="1">{"'Eng (page2)'!$A$1:$D$52"}</definedName>
    <definedName name="dddddddddddddddddddddddd" hidden="1">{"'Eng (page2)'!$A$1:$D$52"}</definedName>
    <definedName name="ddddddddddddddddddddddddddddddddddddd" hidden="1">{"'Changes Log'!$A$1:$F$25"}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PRECIATION">#REF!</definedName>
    <definedName name="Desc">#REF!</definedName>
    <definedName name="DET" hidden="1">{#N/A,#N/A,FALSE,"MAIN";#N/A,#N/A,FALSE,"ACTvsBUD"}</definedName>
    <definedName name="Detail_Item.8_05_Transportation">#REF!</definedName>
    <definedName name="Detail_Item.8_20_08_Royalty">#REF!</definedName>
    <definedName name="dfep" hidden="1">{"'Eng (page2)'!$A$1:$D$52"}</definedName>
    <definedName name="dfew" hidden="1">{"'Eng (page2)'!$A$1:$D$52"}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KLJSDFL" hidden="1">{"'Changes Log'!$A$1:$F$25"}</definedName>
    <definedName name="dfqcvdq" hidden="1">{"'Eng (page2)'!$A$1:$D$52"}</definedName>
    <definedName name="df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RECT_PERSONNEL_COSTS">#REF!</definedName>
    <definedName name="DIRECT_PERSONNEL_NON_SUP">#REF!</definedName>
    <definedName name="DIRECTOR_FEE">#REF!</definedName>
    <definedName name="Discount" hidden="1">#REF!</definedName>
    <definedName name="display_area_2" hidden="1">#REF!</definedName>
    <definedName name="dj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wpwdls" hidden="1">{#N/A,#N/A,FALSE,"Ocean";#N/A,#N/A,FALSE,"NewYork";#N/A,#N/A,FALSE,"Gateway";#N/A,#N/A,FALSE,"GVH";#N/A,#N/A,FALSE,"GVM";#N/A,#N/A,FALSE,"GVT"}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UBTFUL_DEBTS_EXPENSES">#REF!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LECT_MTP_TO_BKK__VARIABLE_COS">#REF!</definedName>
    <definedName name="ELECTRIC._OFFICE___BKK">#REF!</definedName>
    <definedName name="EMPLOYEE">#REF!</definedName>
    <definedName name="EMPLOYEE_EXPENSE">#REF!</definedName>
    <definedName name="EMPLOYEE_EXPENSE_8.01">#REF!</definedName>
    <definedName name="EMPLOYEE_EXPENSE8.01">#REF!</definedName>
    <definedName name="ENTERTAINMENT">#REF!</definedName>
    <definedName name="eqq" hidden="1">{"cashflow",#N/A,FALSE,"cash flow"}</definedName>
    <definedName name="erer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etw" hidden="1">{"'Eng (page2)'!$A$1:$D$52"}</definedName>
    <definedName name="EV__LASTREFTIME__" hidden="1">39194.8502662037</definedName>
    <definedName name="EVEREST_COMMISSIONING_COST">#REF!</definedName>
    <definedName name="EVR_SUM_EXPENSES_OF_EVEREST_PR">#REF!</definedName>
    <definedName name="EW" hidden="1">{"'Eng (page2)'!$A$1:$D$52"}</definedName>
    <definedName name="e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ewee" hidden="1">{"'Eng (page2)'!$A$1:$D$52"}</definedName>
    <definedName name="ewew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ES___LONG_TERM_LOAN___BOND">#REF!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" hidden="1">#REF!</definedName>
    <definedName name="FFHH" hidden="1">{#N/A,#N/A,FALSE,"BUDGET"}</definedName>
    <definedName name="fgdp" hidden="1">{"'Eng (page2)'!$A$1:$D$52"}</definedName>
    <definedName name="fgdsfdsf" hidden="1">#REF!</definedName>
    <definedName name="FGE\" hidden="1">{"'Eng (page2)'!$A$1:$D$52"}</definedName>
    <definedName name="fgfg" hidden="1">{"'Model'!$A$1:$N$53"}</definedName>
    <definedName name="fgfgff" hidden="1">{"'Model'!$A$1:$N$53"}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OREIGN_EXCHANGE_RATE_EXPENSES">#REF!</definedName>
    <definedName name="fserrr" hidden="1">{"'Eng (page2)'!$A$1:$D$52"}</definedName>
    <definedName name="ft" hidden="1">#REF!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WP" hidden="1">{"'Eng (page2)'!$A$1:$D$52"}</definedName>
    <definedName name="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bgfrs" hidden="1">{"'Model'!$A$1:$N$53"}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fdsf" hidden="1">{"'Changes Log'!$A$1:$F$25"}</definedName>
    <definedName name="gfg" hidden="1">{"'Eng (page2)'!$A$1:$D$52"}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b" hidden="1">{#N/A,#N/A,FALSE,"BUDGET"}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HYR" hidden="1">{#N/A,#N/A,FALSE,"MAIN";#N/A,#N/A,FALSE,"ACTvsBUD"}</definedName>
    <definedName name="gh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uu" hidden="1">{"'Eng (page2)'!$A$1:$D$52"}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n" hidden="1">{"'Model'!$A$1:$N$53"}</definedName>
    <definedName name="GRAND_TOTAL">#REF!</definedName>
    <definedName name="GRAND_TOTAL_BKK_EXPENSE">#REF!</definedName>
    <definedName name="GRAND_TOTAL_ITEM.8_05">#REF!</definedName>
    <definedName name="group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V" hidden="1">{"'Eng (page2)'!$A$1:$D$52"}</definedName>
    <definedName name="GWRT" hidden="1">{"'Eng (page2)'!$A$1:$D$52"}</definedName>
    <definedName name="H">#REF!</definedName>
    <definedName name="H2_INSURANCE">#REF!</definedName>
    <definedName name="hbzhjx" hidden="1">{"'Model'!$A$1:$N$53"}</definedName>
    <definedName name="HCl_from_OHT">#REF!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h" hidden="1">{"'Eng (page2)'!$A$1:$D$52"}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" hidden="1">{"'Changes Log'!$A$1:$F$25"}</definedName>
    <definedName name="HTML" hidden="1">{"'Changes Log'!$A$1:$F$25"}</definedName>
    <definedName name="HTML_CodePage" hidden="1">1252</definedName>
    <definedName name="HTML_Control" hidden="1">{"'CMR&amp;CM2'!$A$1:$F$126","'Commentaires'!$A$32:$C$46","'Table des matières'!$A$1:$B$16","'Catégories 2001'!$A$1:$N$60","'Affect. Cptes 2001'!$A$1:$AC$12","'Cptes Groupe'!$A$1:$U$52"}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"Table des matières"</definedName>
    <definedName name="HTML_KIM" hidden="1">{"'Changes Log'!$A$1:$F$25"}</definedName>
    <definedName name="HTML_LastUpdate" hidden="1">"06/04/2001"</definedName>
    <definedName name="HTML_LineAfter" hidden="1">FALSE</definedName>
    <definedName name="HTML_LineBefore" hidden="1">FALSE</definedName>
    <definedName name="HTML_Name" hidden="1">"FR34651"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"C:\Mes documents\cptegroupe.htm"</definedName>
    <definedName name="HTML_PathTemplate" hidden="1">"\\Der2\vol1\DATABANK\DOWNLOAD\HEAD6-1.HTM"</definedName>
    <definedName name="HTML_Title" hidden="1">"Core AA - 2001- France"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MAN_RESOURCE_DEVELOPMENT">#REF!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JJ" hidden="1">{"'Changes Log'!$A$1:$F$25"}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INDEMNITY_CLAIM">#REF!</definedName>
    <definedName name="INITIAL_STOCK">#REF!</definedName>
    <definedName name="INSURANCE">#REF!</definedName>
    <definedName name="INTEREST_EXPENSES">#REF!</definedName>
    <definedName name="IntroPrintArea" hidden="1">#REF!</definedName>
    <definedName name="INV_Caustic_Soda_32">#REF!</definedName>
    <definedName name="INV_Caustic_Soda_50">#REF!</definedName>
    <definedName name="INV_NaOCL___Maptapud">#REF!</definedName>
    <definedName name="Inv_PVC_E___WIP___Bu">#REF!</definedName>
    <definedName name="INV_PVC_Emulsion___M">#REF!</definedName>
    <definedName name="Inv_PVC_S___WIP___Bu">#REF!</definedName>
    <definedName name="INV_PVC_Suspension">#REF!</definedName>
    <definedName name="INV_Suspension___Map">#REF!</definedName>
    <definedName name="INVENTORY_MOVEMENT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s" hidden="1">{"'Model'!$A$1:$N$53"}</definedName>
    <definedName name="k.1" hidden="1">{"'Eng (page2)'!$A$1:$D$52"}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G">#REF!</definedName>
    <definedName name="KHJGDFGFHGHJ" hidden="1">{"cashflow",#N/A,FALSE,"cash flow"}</definedName>
    <definedName name="KHYJMM" hidden="1">{"'Changes Log'!$A$1:$F$25"}</definedName>
    <definedName name="ki" hidden="1">{#N/A,#N/A,FALSE,"MAIN";#N/A,#N/A,FALSE,"ACTvsBUD"}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{"'Eng (page2)'!$A$1:$D$52"}</definedName>
    <definedName name="kkk" hidden="1">{"'Eng (page2)'!$A$1:$D$52"}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ok" hidden="1">{"'Eng (page2)'!$A$1:$D$52"}</definedName>
    <definedName name="kkxle" hidden="1">{"'Model'!$A$1:$N$53"}</definedName>
    <definedName name="kldkjlkarnnldkfd" hidden="1">{"'Changes Log'!$A$1:$F$25"}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" hidden="1">{"'Model'!$A$1:$N$53"}</definedName>
    <definedName name="lan" hidden="1">{#N/A,#N/A,TRUE,"BT M200 da 10x20"}</definedName>
    <definedName name="ldss" hidden="1">{"'Eng (page2)'!$A$1:$D$52"}</definedName>
    <definedName name="ledr" hidden="1">{"'Eng (page2)'!$A$1:$D$52"}</definedName>
    <definedName name="LEGAL_FEE">#REF!</definedName>
    <definedName name="lf" hidden="1">#REF!</definedName>
    <definedName name="LFJKSDLKJ" hidden="1">{"'Changes Log'!$A$1:$F$25"}</definedName>
    <definedName name="lfk" hidden="1">{"'Eng (page2)'!$A$1:$D$52"}</definedName>
    <definedName name="LHFS" hidden="1">{"'Changes Log'!$A$1:$F$25"}</definedName>
    <definedName name="lhin" hidden="1">{"'Eng (page2)'!$A$1:$D$52"}</definedName>
    <definedName name="li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limcount" hidden="1">3</definedName>
    <definedName name="lkjjkl" hidden="1">{"'Eng (page2)'!$A$1:$D$52"}</definedName>
    <definedName name="ll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{"sales",#N/A,FALSE,"SALES"}</definedName>
    <definedName name="LLP" hidden="1">{"'Eng (page2)'!$A$1:$D$52"}</definedName>
    <definedName name="l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ｍ" hidden="1">#REF!</definedName>
    <definedName name="MA">#REF!</definedName>
    <definedName name="mae" hidden="1">{"'Eng (page2)'!$A$1:$D$52"}</definedName>
    <definedName name="MARINE_PROJECT_COST_200160">#REF!</definedName>
    <definedName name="MATERIAL_COST">#REF!</definedName>
    <definedName name="MCOP" hidden="1">{"'Eng (page2)'!$A$1:$D$52"}</definedName>
    <definedName name="MFPW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C.EXP._DOC_MEMBER_AND_OTHER">#REF!</definedName>
    <definedName name="misgroup" hidden="1">#REF!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20120001.">#REF!</definedName>
    <definedName name="MU20120001.200110">#REF!</definedName>
    <definedName name="MU20120001.200201">#REF!</definedName>
    <definedName name="MU20120001.200202">#REF!</definedName>
    <definedName name="MU20120001.200203">#REF!</definedName>
    <definedName name="MU20120001.200204">#REF!</definedName>
    <definedName name="MU20120001.200205">#REF!</definedName>
    <definedName name="MU20120001.200206">#REF!</definedName>
    <definedName name="MU20120001.200207">#REF!</definedName>
    <definedName name="MU20120001.200208">#REF!</definedName>
    <definedName name="MU20120001.200210">#REF!</definedName>
    <definedName name="MU20120001.200211">#REF!</definedName>
    <definedName name="MU20120001.200212">#REF!</definedName>
    <definedName name="MU20120001.200301">#REF!</definedName>
    <definedName name="MU20120001.900000010">#REF!</definedName>
    <definedName name="MU20120001.900000130">#REF!</definedName>
    <definedName name="MU20120001.970004985">#REF!</definedName>
    <definedName name="MU20120001.970007999">#REF!</definedName>
    <definedName name="MU20120002.200301">#REF!</definedName>
    <definedName name="MU20120003.">#REF!</definedName>
    <definedName name="MU20120003.200110">#REF!</definedName>
    <definedName name="MU20120003.200201">#REF!</definedName>
    <definedName name="MU20120003.200202">#REF!</definedName>
    <definedName name="MU20120003.200203">#REF!</definedName>
    <definedName name="MU20120003.200204">#REF!</definedName>
    <definedName name="MU20120003.200205">#REF!</definedName>
    <definedName name="MU20120003.200206">#REF!</definedName>
    <definedName name="MU20120003.200207">#REF!</definedName>
    <definedName name="MU20120003.200208">#REF!</definedName>
    <definedName name="MU20120003.200210">#REF!</definedName>
    <definedName name="MU20120003.200211">#REF!</definedName>
    <definedName name="MU20120003.200212">#REF!</definedName>
    <definedName name="MU20120003.200301">#REF!</definedName>
    <definedName name="MU20120003.900000010">#REF!</definedName>
    <definedName name="MU20120003.900000130">#REF!</definedName>
    <definedName name="MU20120003.970004990">#REF!</definedName>
    <definedName name="MU20120003.970007999">#REF!</definedName>
    <definedName name="MU20120004.">#REF!</definedName>
    <definedName name="MU20120004.200110">#REF!</definedName>
    <definedName name="MU20120004.200201">#REF!</definedName>
    <definedName name="MU20120004.200202">#REF!</definedName>
    <definedName name="MU20120004.200203">#REF!</definedName>
    <definedName name="MU20120004.200204">#REF!</definedName>
    <definedName name="MU20120004.200205">#REF!</definedName>
    <definedName name="MU20120004.200206">#REF!</definedName>
    <definedName name="MU20120004.200207">#REF!</definedName>
    <definedName name="MU20120004.200208">#REF!</definedName>
    <definedName name="MU20120004.200210">#REF!</definedName>
    <definedName name="MU20120004.200211">#REF!</definedName>
    <definedName name="MU20120004.200212">#REF!</definedName>
    <definedName name="MU20120004.200301">#REF!</definedName>
    <definedName name="MU20120004.900000010">#REF!</definedName>
    <definedName name="MU20120004.970006456">#REF!</definedName>
    <definedName name="MU20120004.970007999">#REF!</definedName>
    <definedName name="MU20120099.">#REF!</definedName>
    <definedName name="MU20120099.200110">#REF!</definedName>
    <definedName name="MU20120099.200201">#REF!</definedName>
    <definedName name="MU20120099.200202">#REF!</definedName>
    <definedName name="MU20120099.200203">#REF!</definedName>
    <definedName name="MU20120099.200204">#REF!</definedName>
    <definedName name="MU20120099.200205">#REF!</definedName>
    <definedName name="MU20120099.200206">#REF!</definedName>
    <definedName name="MU20120099.200207">#REF!</definedName>
    <definedName name="MU20120099.200208">#REF!</definedName>
    <definedName name="MU20120099.200210">#REF!</definedName>
    <definedName name="MU20120099.200211">#REF!</definedName>
    <definedName name="MU20120099.200212">#REF!</definedName>
    <definedName name="MU20120099.200301">#REF!</definedName>
    <definedName name="MU20120099.900000010">#REF!</definedName>
    <definedName name="MU20120099.900000130">#REF!</definedName>
    <definedName name="MU20120099.970006557">#REF!</definedName>
    <definedName name="MU20120099.970007999">#REF!</definedName>
    <definedName name="MU20123900.">#REF!</definedName>
    <definedName name="MU20123900.200110">#REF!</definedName>
    <definedName name="MU20123900.200201">#REF!</definedName>
    <definedName name="MU20123900.200202">#REF!</definedName>
    <definedName name="MU20123900.200203">#REF!</definedName>
    <definedName name="MU20123900.200204">#REF!</definedName>
    <definedName name="MU20123900.200205">#REF!</definedName>
    <definedName name="MU20123900.200206">#REF!</definedName>
    <definedName name="MU20123900.200207">#REF!</definedName>
    <definedName name="MU20123900.200208">#REF!</definedName>
    <definedName name="MU20123900.200210">#REF!</definedName>
    <definedName name="MU20123900.200211">#REF!</definedName>
    <definedName name="MU20123900.200212">#REF!</definedName>
    <definedName name="MU20123900.200301">#REF!</definedName>
    <definedName name="MU20123900.900000010">#REF!</definedName>
    <definedName name="MU20123900.970004985">#REF!</definedName>
    <definedName name="MU20123900.970007999">#REF!</definedName>
    <definedName name="MU20124400.">#REF!</definedName>
    <definedName name="MU20124400.200110">#REF!</definedName>
    <definedName name="MU20124400.200201">#REF!</definedName>
    <definedName name="MU20124400.200202">#REF!</definedName>
    <definedName name="MU20124400.200203">#REF!</definedName>
    <definedName name="MU20124400.200204">#REF!</definedName>
    <definedName name="MU20124400.200205">#REF!</definedName>
    <definedName name="MU20124400.200206">#REF!</definedName>
    <definedName name="MU20124400.200207">#REF!</definedName>
    <definedName name="MU20124400.200208">#REF!</definedName>
    <definedName name="MU20124400.200210">#REF!</definedName>
    <definedName name="MU20124400.200211">#REF!</definedName>
    <definedName name="MU20124400.200212">#REF!</definedName>
    <definedName name="MU20124400.200301">#REF!</definedName>
    <definedName name="MU20124400.900000010">#REF!</definedName>
    <definedName name="MU20124400.970004985">#REF!</definedName>
    <definedName name="MU20124400.970007999">#REF!</definedName>
    <definedName name="MU20124800.">#REF!</definedName>
    <definedName name="MU20124800.200110">#REF!</definedName>
    <definedName name="MU20124800.200201">#REF!</definedName>
    <definedName name="MU20124800.200202">#REF!</definedName>
    <definedName name="MU20124800.200203">#REF!</definedName>
    <definedName name="MU20124800.200204">#REF!</definedName>
    <definedName name="MU20124800.200205">#REF!</definedName>
    <definedName name="MU20124800.200206">#REF!</definedName>
    <definedName name="MU20124800.200207">#REF!</definedName>
    <definedName name="MU20124800.200208">#REF!</definedName>
    <definedName name="MU20124800.200210">#REF!</definedName>
    <definedName name="MU20124800.200211">#REF!</definedName>
    <definedName name="MU20124800.200212">#REF!</definedName>
    <definedName name="MU20124800.200301">#REF!</definedName>
    <definedName name="MU20124800.900000010">#REF!</definedName>
    <definedName name="MU20124800.970004985">#REF!</definedName>
    <definedName name="MU20124800.970007999">#REF!</definedName>
    <definedName name="MU20140001.">#REF!</definedName>
    <definedName name="MU20140001.200110">#REF!</definedName>
    <definedName name="MU20140001.200201">#REF!</definedName>
    <definedName name="MU20140001.200202">#REF!</definedName>
    <definedName name="MU20140001.200203">#REF!</definedName>
    <definedName name="MU20140001.200204">#REF!</definedName>
    <definedName name="MU20140001.200205">#REF!</definedName>
    <definedName name="MU20140001.200206">#REF!</definedName>
    <definedName name="MU20140001.200207">#REF!</definedName>
    <definedName name="MU20140001.200208">#REF!</definedName>
    <definedName name="MU20140001.200210">#REF!</definedName>
    <definedName name="MU20140001.200211">#REF!</definedName>
    <definedName name="MU20140001.200212">#REF!</definedName>
    <definedName name="MU20140001.200301">#REF!</definedName>
    <definedName name="MU20140001.900000010">#REF!</definedName>
    <definedName name="MU20140001.900000130">#REF!</definedName>
    <definedName name="MU20140001.970005200">#REF!</definedName>
    <definedName name="MU20140001.970007999">#REF!</definedName>
    <definedName name="MU20143900.">#REF!</definedName>
    <definedName name="MU20143900.200110">#REF!</definedName>
    <definedName name="MU20143900.200201">#REF!</definedName>
    <definedName name="MU20143900.200202">#REF!</definedName>
    <definedName name="MU20143900.200203">#REF!</definedName>
    <definedName name="MU20143900.200204">#REF!</definedName>
    <definedName name="MU20143900.200205">#REF!</definedName>
    <definedName name="MU20143900.200206">#REF!</definedName>
    <definedName name="MU20143900.200207">#REF!</definedName>
    <definedName name="MU20143900.200208">#REF!</definedName>
    <definedName name="MU20143900.200210">#REF!</definedName>
    <definedName name="MU20143900.200211">#REF!</definedName>
    <definedName name="MU20143900.200212">#REF!</definedName>
    <definedName name="MU20143900.200301">#REF!</definedName>
    <definedName name="MU20143900.900000010">#REF!</definedName>
    <definedName name="MU20143900.970005200">#REF!</definedName>
    <definedName name="MU20143900.970007999">#REF!</definedName>
    <definedName name="MU204B0002.200206">#REF!</definedName>
    <definedName name="MU204B0002.200207">#REF!</definedName>
    <definedName name="MU204B0002.200208">#REF!</definedName>
    <definedName name="MU204B0002.200210">#REF!</definedName>
    <definedName name="MU204B0002.200211">#REF!</definedName>
    <definedName name="MU204B0002.200212">#REF!</definedName>
    <definedName name="MU204B0002.200301">#REF!</definedName>
    <definedName name="MU204B0004.200206">#REF!</definedName>
    <definedName name="MU204B0004.200207">#REF!</definedName>
    <definedName name="MU204B0004.200208">#REF!</definedName>
    <definedName name="MU204B0004.200210">#REF!</definedName>
    <definedName name="MU204B0004.200211">#REF!</definedName>
    <definedName name="MU204B0004.200212">#REF!</definedName>
    <definedName name="MU204B0004.200301">#REF!</definedName>
    <definedName name="MU204B0052.">#REF!</definedName>
    <definedName name="MU204B0052.200110">#REF!</definedName>
    <definedName name="MU204B0052.200201">#REF!</definedName>
    <definedName name="MU204B0052.200202">#REF!</definedName>
    <definedName name="MU204B0052.200203">#REF!</definedName>
    <definedName name="MU204B0052.200204">#REF!</definedName>
    <definedName name="MU204B0052.200205">#REF!</definedName>
    <definedName name="MU204B0052.200206">#REF!</definedName>
    <definedName name="MU204B0052.200207">#REF!</definedName>
    <definedName name="MU204B0052.200208">#REF!</definedName>
    <definedName name="MU204B0052.200210">#REF!</definedName>
    <definedName name="MU204B0052.200211">#REF!</definedName>
    <definedName name="MU204B0052.200212">#REF!</definedName>
    <definedName name="MU204B0052.200301">#REF!</definedName>
    <definedName name="MU204B0052.900000010">#REF!</definedName>
    <definedName name="MU204B0052.900000130">#REF!</definedName>
    <definedName name="MU204B0052.970005671">#REF!</definedName>
    <definedName name="MU204B0052.970007999">#REF!</definedName>
    <definedName name="MU204B0054.200206">#REF!</definedName>
    <definedName name="MU204B0054.200207">#REF!</definedName>
    <definedName name="MU204B0054.200208">#REF!</definedName>
    <definedName name="MU204B0054.200210">#REF!</definedName>
    <definedName name="MU204B0054.200211">#REF!</definedName>
    <definedName name="MU204B0054.200212">#REF!</definedName>
    <definedName name="MU204B0054.200301">#REF!</definedName>
    <definedName name="MU204C0001.">#REF!</definedName>
    <definedName name="MU204C0001.200110">#REF!</definedName>
    <definedName name="MU204C0001.200201">#REF!</definedName>
    <definedName name="MU204C0001.200202">#REF!</definedName>
    <definedName name="MU204C0001.200203">#REF!</definedName>
    <definedName name="MU204C0001.200204">#REF!</definedName>
    <definedName name="MU204C0001.200205">#REF!</definedName>
    <definedName name="MU204C0001.200206">#REF!</definedName>
    <definedName name="MU204C0001.200207">#REF!</definedName>
    <definedName name="MU204C0001.200208">#REF!</definedName>
    <definedName name="MU204C0001.200210">#REF!</definedName>
    <definedName name="MU204C0001.200211">#REF!</definedName>
    <definedName name="MU204C0001.200212">#REF!</definedName>
    <definedName name="MU204C0001.200301">#REF!</definedName>
    <definedName name="MU204C0001.900000010">#REF!</definedName>
    <definedName name="MU204C0001.900000130">#REF!</definedName>
    <definedName name="MU204C0001.970005675">#REF!</definedName>
    <definedName name="MU204C0001.970005676">#REF!</definedName>
    <definedName name="MU204C0001.970007999">#REF!</definedName>
    <definedName name="MU204C0002.">#REF!</definedName>
    <definedName name="MU204C0002.200110">#REF!</definedName>
    <definedName name="MU204C0002.200201">#REF!</definedName>
    <definedName name="MU204C0002.200202">#REF!</definedName>
    <definedName name="MU204C0002.200203">#REF!</definedName>
    <definedName name="MU204C0002.200204">#REF!</definedName>
    <definedName name="MU204C0002.200205">#REF!</definedName>
    <definedName name="MU204C0002.200206">#REF!</definedName>
    <definedName name="MU204C0002.200207">#REF!</definedName>
    <definedName name="MU204C0002.200208">#REF!</definedName>
    <definedName name="MU204C0002.200210">#REF!</definedName>
    <definedName name="MU204C0002.200211">#REF!</definedName>
    <definedName name="MU204C0002.200212">#REF!</definedName>
    <definedName name="MU204C0002.200301">#REF!</definedName>
    <definedName name="MU204C0002.900000010">#REF!</definedName>
    <definedName name="MU204C0002.900000130">#REF!</definedName>
    <definedName name="MU204C0002.970005675">#REF!</definedName>
    <definedName name="MU204C0002.970005676">#REF!</definedName>
    <definedName name="MU204C0002.970007999">#REF!</definedName>
    <definedName name="MU204C0999.">#REF!</definedName>
    <definedName name="MU204C0999.200110">#REF!</definedName>
    <definedName name="MU204C0999.200201">#REF!</definedName>
    <definedName name="MU204C0999.200202">#REF!</definedName>
    <definedName name="MU204C0999.200203">#REF!</definedName>
    <definedName name="MU204C0999.200204">#REF!</definedName>
    <definedName name="MU204C0999.200205">#REF!</definedName>
    <definedName name="MU204C0999.200206">#REF!</definedName>
    <definedName name="MU204C0999.200207">#REF!</definedName>
    <definedName name="MU204C0999.200208">#REF!</definedName>
    <definedName name="MU204C0999.200210">#REF!</definedName>
    <definedName name="MU204C0999.200211">#REF!</definedName>
    <definedName name="MU204C0999.200212">#REF!</definedName>
    <definedName name="MU204C0999.200301">#REF!</definedName>
    <definedName name="MU204C0999.900000010">#REF!</definedName>
    <definedName name="MU204C0999.970005685">#REF!</definedName>
    <definedName name="MU204C0999.970007999">#REF!</definedName>
    <definedName name="MU204E3900.">#REF!</definedName>
    <definedName name="MU204E3900.200110">#REF!</definedName>
    <definedName name="MU204E3900.200201">#REF!</definedName>
    <definedName name="MU204E3900.200202">#REF!</definedName>
    <definedName name="MU204E3900.200203">#REF!</definedName>
    <definedName name="MU204E3900.200204">#REF!</definedName>
    <definedName name="MU204E3900.200205">#REF!</definedName>
    <definedName name="MU204E3900.200206">#REF!</definedName>
    <definedName name="MU204E3900.200207">#REF!</definedName>
    <definedName name="MU204E3900.200208">#REF!</definedName>
    <definedName name="MU204E3900.200210">#REF!</definedName>
    <definedName name="MU204E3900.200211">#REF!</definedName>
    <definedName name="MU204E3900.200212">#REF!</definedName>
    <definedName name="MU204E3900.200301">#REF!</definedName>
    <definedName name="MU204E3900.900000010">#REF!</definedName>
    <definedName name="MU204E3900.970005260">#REF!</definedName>
    <definedName name="MU204E3900.970007999">#REF!</definedName>
    <definedName name="MU204E4400.">#REF!</definedName>
    <definedName name="MU204E4400.200110">#REF!</definedName>
    <definedName name="MU204E4400.200201">#REF!</definedName>
    <definedName name="MU204E4400.200202">#REF!</definedName>
    <definedName name="MU204E4400.200203">#REF!</definedName>
    <definedName name="MU204E4400.200204">#REF!</definedName>
    <definedName name="MU204E4400.200205">#REF!</definedName>
    <definedName name="MU204E4400.200206">#REF!</definedName>
    <definedName name="MU204E4400.200207">#REF!</definedName>
    <definedName name="MU204E4400.200208">#REF!</definedName>
    <definedName name="MU204E4400.200210">#REF!</definedName>
    <definedName name="MU204E4400.200211">#REF!</definedName>
    <definedName name="MU204E4400.200212">#REF!</definedName>
    <definedName name="MU204E4400.200301">#REF!</definedName>
    <definedName name="MU204E4400.900000010">#REF!</definedName>
    <definedName name="MU204E4400.970005260">#REF!</definedName>
    <definedName name="MU204E4400.970007999">#REF!</definedName>
    <definedName name="MU204S0001.">#REF!</definedName>
    <definedName name="MU204S0001.200206">#REF!</definedName>
    <definedName name="MU204S0001.200208">#REF!</definedName>
    <definedName name="MU204S0001.200210">#REF!</definedName>
    <definedName name="MU204S0001.200211">#REF!</definedName>
    <definedName name="MU204S0001.200212">#REF!</definedName>
    <definedName name="MU204S0001.200301">#REF!</definedName>
    <definedName name="MU204S0001.900000010">#REF!</definedName>
    <definedName name="MU204S0001.900000130">#REF!</definedName>
    <definedName name="MU204S0001.970002200">#REF!</definedName>
    <definedName name="MU204S0001.970007060">#REF!</definedName>
    <definedName name="MU204S0001.970007081">#REF!</definedName>
    <definedName name="MU204S0001.970007999">#REF!</definedName>
    <definedName name="MU204S0002.200206">#REF!</definedName>
    <definedName name="MU204S0002.200208">#REF!</definedName>
    <definedName name="MU204S0002.200210">#REF!</definedName>
    <definedName name="MU204S0002.200211">#REF!</definedName>
    <definedName name="MU204S0002.200212">#REF!</definedName>
    <definedName name="MU204S0002.200301">#REF!</definedName>
    <definedName name="MU204S0002.900000010">#REF!</definedName>
    <definedName name="MU204S0002.970002200">#REF!</definedName>
    <definedName name="MU204S0002.970007999">#REF!</definedName>
    <definedName name="MU20715940.">#REF!</definedName>
    <definedName name="MU20715940.200206">#REF!</definedName>
    <definedName name="MU20715940.200207">#REF!</definedName>
    <definedName name="MU20715940.200208">#REF!</definedName>
    <definedName name="MU20715940.200210">#REF!</definedName>
    <definedName name="MU20715940.200211">#REF!</definedName>
    <definedName name="MU20715940.200212">#REF!</definedName>
    <definedName name="MU20715940.200301">#REF!</definedName>
    <definedName name="MU20715940.900000010">#REF!</definedName>
    <definedName name="MU20715940.900000130">#REF!</definedName>
    <definedName name="MU20715940.970005660">#REF!</definedName>
    <definedName name="MU20715940.970007999">#REF!</definedName>
    <definedName name="MU20716140.200206">#REF!</definedName>
    <definedName name="MU20716140.200207">#REF!</definedName>
    <definedName name="MU20716140.200208">#REF!</definedName>
    <definedName name="MU20716140.200210">#REF!</definedName>
    <definedName name="MU20716140.200211">#REF!</definedName>
    <definedName name="MU20716140.200212">#REF!</definedName>
    <definedName name="MU20716140.200301">#REF!</definedName>
    <definedName name="MU20716141.">#REF!</definedName>
    <definedName name="MU20716141.200110">#REF!</definedName>
    <definedName name="MU20716141.200201">#REF!</definedName>
    <definedName name="MU20716141.200202">#REF!</definedName>
    <definedName name="MU20716141.200203">#REF!</definedName>
    <definedName name="MU20716141.200204">#REF!</definedName>
    <definedName name="MU20716141.200205">#REF!</definedName>
    <definedName name="MU20716141.200206">#REF!</definedName>
    <definedName name="MU20716141.200207">#REF!</definedName>
    <definedName name="MU20716141.200208">#REF!</definedName>
    <definedName name="MU20716141.200210">#REF!</definedName>
    <definedName name="MU20716141.200211">#REF!</definedName>
    <definedName name="MU20716141.200212">#REF!</definedName>
    <definedName name="MU20716141.200301">#REF!</definedName>
    <definedName name="MU20716141.900000010">#REF!</definedName>
    <definedName name="MU20716141.900000130">#REF!</definedName>
    <definedName name="MU20716141.970005670">#REF!</definedName>
    <definedName name="MU20716141.970007999">#REF!</definedName>
    <definedName name="MU20716240.">#REF!</definedName>
    <definedName name="MU20716240.200110">#REF!</definedName>
    <definedName name="MU20716240.200201">#REF!</definedName>
    <definedName name="MU20716240.200202">#REF!</definedName>
    <definedName name="MU20716240.200203">#REF!</definedName>
    <definedName name="MU20716240.200204">#REF!</definedName>
    <definedName name="MU20716240.200205">#REF!</definedName>
    <definedName name="MU20716240.200206">#REF!</definedName>
    <definedName name="MU20716240.200207">#REF!</definedName>
    <definedName name="MU20716240.200208">#REF!</definedName>
    <definedName name="MU20716240.200210">#REF!</definedName>
    <definedName name="MU20716240.200211">#REF!</definedName>
    <definedName name="MU20716240.200212">#REF!</definedName>
    <definedName name="MU20716240.200301">#REF!</definedName>
    <definedName name="MU20716240.900000010">#REF!</definedName>
    <definedName name="MU20716240.900000130">#REF!</definedName>
    <definedName name="MU20716240.970005675">#REF!</definedName>
    <definedName name="MU20716240.970007999">#REF!</definedName>
    <definedName name="MU32507920.">#REF!</definedName>
    <definedName name="MU32507920.200109">#REF!</definedName>
    <definedName name="MU32507920.200110">#REF!</definedName>
    <definedName name="MU32507920.200111">#REF!</definedName>
    <definedName name="MU32507920.200204">#REF!</definedName>
    <definedName name="MU32507920.200205">#REF!</definedName>
    <definedName name="MU32507920.200206">#REF!</definedName>
    <definedName name="MU32507920.200207">#REF!</definedName>
    <definedName name="MU32507920.200208">#REF!</definedName>
    <definedName name="MU32507920.200209">#REF!</definedName>
    <definedName name="MU32507920.200210">#REF!</definedName>
    <definedName name="MU32507920.200211">#REF!</definedName>
    <definedName name="MU32507920.200212">#REF!</definedName>
    <definedName name="MU32507920.200301">#REF!</definedName>
    <definedName name="MU32507920.200305">#REF!</definedName>
    <definedName name="MU32507920.200401">#REF!</definedName>
    <definedName name="MU32507920.200402">#REF!</definedName>
    <definedName name="MU32507920.200403">#REF!</definedName>
    <definedName name="MU32507920.200405">#REF!</definedName>
    <definedName name="MU32507920.200407">#REF!</definedName>
    <definedName name="MU32507920.200409">#REF!</definedName>
    <definedName name="MU32507920.200410">#REF!</definedName>
    <definedName name="MU32507920.200502">#REF!</definedName>
    <definedName name="MU32507920.200503">#REF!</definedName>
    <definedName name="MU32507920.200504">#REF!</definedName>
    <definedName name="MU32507920.200505">#REF!</definedName>
    <definedName name="MU32507920.200507">#REF!</definedName>
    <definedName name="MU32507920.200508">#REF!</definedName>
    <definedName name="MU32507920.900000010">#REF!</definedName>
    <definedName name="MU32507920.970002132">#REF!</definedName>
    <definedName name="MU32507920.970002990">#REF!</definedName>
    <definedName name="MU32507920.970003500">#REF!</definedName>
    <definedName name="MU32507920.970004145">#REF!</definedName>
    <definedName name="MU32507920.970004985">#REF!</definedName>
    <definedName name="MU32507920.970005260">#REF!</definedName>
    <definedName name="MU32507920.970007001">#REF!</definedName>
    <definedName name="MU32507920.970007950">#REF!</definedName>
    <definedName name="MU32507920.970007999">#REF!</definedName>
    <definedName name="MU32507920.970008010">#REF!</definedName>
    <definedName name="MU32507920.970008110">#REF!</definedName>
    <definedName name="MU32507920.970008120">#REF!</definedName>
    <definedName name="MU32507920.970008130">#REF!</definedName>
    <definedName name="MU32507920.970008140">#REF!</definedName>
    <definedName name="MU32507920.970008250">#REF!</definedName>
    <definedName name="MU32507920.970008410">#REF!</definedName>
    <definedName name="MU32507920.970008430">#REF!</definedName>
    <definedName name="MU32507920.970008450">#REF!</definedName>
    <definedName name="MU32507920.970008550">#REF!</definedName>
    <definedName name="MU32507920.970008899">#REF!</definedName>
    <definedName name="MU32507920.970008900">#REF!</definedName>
    <definedName name="MU32507920.970009010">#REF!</definedName>
    <definedName name="MU32507920.970009400">#REF!</definedName>
    <definedName name="MU32507920.970009600">#REF!</definedName>
    <definedName name="MU32507920.970009650">#REF!</definedName>
    <definedName name="MU32507920.970009900">#REF!</definedName>
    <definedName name="MU32507920.970009999">#REF!</definedName>
    <definedName name="MU32507920.970010200">#REF!</definedName>
    <definedName name="MU32507920.970010300">#REF!</definedName>
    <definedName name="MU32507920.970010510">#REF!</definedName>
    <definedName name="MU32507920.970010520">#REF!</definedName>
    <definedName name="MU32507920.970010610">#REF!</definedName>
    <definedName name="MU32507920.970010630">#REF!</definedName>
    <definedName name="MU32507920.970010710">#REF!</definedName>
    <definedName name="MU32507920.970010730">#REF!</definedName>
    <definedName name="MU32507920.970010810">#REF!</definedName>
    <definedName name="MU32507920.970010830">#REF!</definedName>
    <definedName name="MU32507920.970010999">#REF!</definedName>
    <definedName name="MU32507920.MU32513420">#REF!</definedName>
    <definedName name="MU32507920.MU32540920">#REF!</definedName>
    <definedName name="MU32513420.">#REF!</definedName>
    <definedName name="MU32513420.200109">#REF!</definedName>
    <definedName name="MU32513420.200110">#REF!</definedName>
    <definedName name="MU32513420.200111">#REF!</definedName>
    <definedName name="MU32513420.200204">#REF!</definedName>
    <definedName name="MU32513420.200205">#REF!</definedName>
    <definedName name="MU32513420.200206">#REF!</definedName>
    <definedName name="MU32513420.200207">#REF!</definedName>
    <definedName name="MU32513420.200208">#REF!</definedName>
    <definedName name="MU32513420.200209">#REF!</definedName>
    <definedName name="MU32513420.200210">#REF!</definedName>
    <definedName name="MU32513420.200211">#REF!</definedName>
    <definedName name="MU32513420.200212">#REF!</definedName>
    <definedName name="MU32513420.200301">#REF!</definedName>
    <definedName name="MU32513420.200305">#REF!</definedName>
    <definedName name="MU32513420.200306">#REF!</definedName>
    <definedName name="MU32513420.200401">#REF!</definedName>
    <definedName name="MU32513420.200402">#REF!</definedName>
    <definedName name="MU32513420.200403">#REF!</definedName>
    <definedName name="MU32513420.200405">#REF!</definedName>
    <definedName name="MU32513420.200407">#REF!</definedName>
    <definedName name="MU32513420.200409">#REF!</definedName>
    <definedName name="MU32513420.200410">#REF!</definedName>
    <definedName name="MU32513420.200501">#REF!</definedName>
    <definedName name="MU32513420.200502">#REF!</definedName>
    <definedName name="MU32513420.200503">#REF!</definedName>
    <definedName name="MU32513420.200504">#REF!</definedName>
    <definedName name="MU32513420.200505">#REF!</definedName>
    <definedName name="MU32513420.200506">#REF!</definedName>
    <definedName name="MU32513420.200507">#REF!</definedName>
    <definedName name="MU32513420.200508">#REF!</definedName>
    <definedName name="MU32513420.900000010">#REF!</definedName>
    <definedName name="MU32513420.970002314">#REF!</definedName>
    <definedName name="MU32513420.970002990">#REF!</definedName>
    <definedName name="MU32513420.970004951">#REF!</definedName>
    <definedName name="MU32513420.970007950">#REF!</definedName>
    <definedName name="MU32513420.970007999">#REF!</definedName>
    <definedName name="MU32513420.970008010">#REF!</definedName>
    <definedName name="MU32513420.970008110">#REF!</definedName>
    <definedName name="MU32513420.970008120">#REF!</definedName>
    <definedName name="MU32513420.970008130">#REF!</definedName>
    <definedName name="MU32513420.970008140">#REF!</definedName>
    <definedName name="MU32513420.970008250">#REF!</definedName>
    <definedName name="MU32513420.970008410">#REF!</definedName>
    <definedName name="MU32513420.970008430">#REF!</definedName>
    <definedName name="MU32513420.970008450">#REF!</definedName>
    <definedName name="MU32513420.970008550">#REF!</definedName>
    <definedName name="MU32513420.970008899">#REF!</definedName>
    <definedName name="MU32513420.970008900">#REF!</definedName>
    <definedName name="MU32513420.970009600">#REF!</definedName>
    <definedName name="MU32513420.970009900">#REF!</definedName>
    <definedName name="MU32513420.970009999">#REF!</definedName>
    <definedName name="MU32513420.970010200">#REF!</definedName>
    <definedName name="MU32513420.970010300">#REF!</definedName>
    <definedName name="MU32513420.970010510">#REF!</definedName>
    <definedName name="MU32513420.970010520">#REF!</definedName>
    <definedName name="MU32513420.970010610">#REF!</definedName>
    <definedName name="MU32513420.970010630">#REF!</definedName>
    <definedName name="MU32513420.970010710">#REF!</definedName>
    <definedName name="MU32513420.970010730">#REF!</definedName>
    <definedName name="MU32513420.970010810">#REF!</definedName>
    <definedName name="MU32513420.970010830">#REF!</definedName>
    <definedName name="MU32513420.970010840">#REF!</definedName>
    <definedName name="MU32513420.970010999">#REF!</definedName>
    <definedName name="MU32513420.MU20120001">#REF!</definedName>
    <definedName name="MU32513420.MU20123900">#REF!</definedName>
    <definedName name="MU32513420.MU20124400">#REF!</definedName>
    <definedName name="MU32513420.MU20124800">#REF!</definedName>
    <definedName name="MU32513520.">#REF!</definedName>
    <definedName name="MU32513520.200109">#REF!</definedName>
    <definedName name="MU32513520.200110">#REF!</definedName>
    <definedName name="MU32513520.200111">#REF!</definedName>
    <definedName name="MU32513520.200204">#REF!</definedName>
    <definedName name="MU32513520.200205">#REF!</definedName>
    <definedName name="MU32513520.200206">#REF!</definedName>
    <definedName name="MU32513520.200207">#REF!</definedName>
    <definedName name="MU32513520.200208">#REF!</definedName>
    <definedName name="MU32513520.200209">#REF!</definedName>
    <definedName name="MU32513520.200210">#REF!</definedName>
    <definedName name="MU32513520.200211">#REF!</definedName>
    <definedName name="MU32513520.200212">#REF!</definedName>
    <definedName name="MU32513520.200301">#REF!</definedName>
    <definedName name="MU32513520.200305">#REF!</definedName>
    <definedName name="MU32513520.200306">#REF!</definedName>
    <definedName name="MU32513520.200401">#REF!</definedName>
    <definedName name="MU32513520.200402">#REF!</definedName>
    <definedName name="MU32513520.200403">#REF!</definedName>
    <definedName name="MU32513520.200405">#REF!</definedName>
    <definedName name="MU32513520.200407">#REF!</definedName>
    <definedName name="MU32513520.200409">#REF!</definedName>
    <definedName name="MU32513520.200410">#REF!</definedName>
    <definedName name="MU32513520.200501">#REF!</definedName>
    <definedName name="MU32513520.200502">#REF!</definedName>
    <definedName name="MU32513520.200503">#REF!</definedName>
    <definedName name="MU32513520.200504">#REF!</definedName>
    <definedName name="MU32513520.200505">#REF!</definedName>
    <definedName name="MU32513520.200506">#REF!</definedName>
    <definedName name="MU32513520.200507">#REF!</definedName>
    <definedName name="MU32513520.200508">#REF!</definedName>
    <definedName name="MU32513520.900000010">#REF!</definedName>
    <definedName name="MU32513520.970002314">#REF!</definedName>
    <definedName name="MU32513520.970002990">#REF!</definedName>
    <definedName name="MU32513520.970004985">#REF!</definedName>
    <definedName name="MU32513520.970007950">#REF!</definedName>
    <definedName name="MU32513520.970007960">#REF!</definedName>
    <definedName name="MU32513520.970007999">#REF!</definedName>
    <definedName name="MU32513520.970008010">#REF!</definedName>
    <definedName name="MU32513520.970008110">#REF!</definedName>
    <definedName name="MU32513520.970008120">#REF!</definedName>
    <definedName name="MU32513520.970008130">#REF!</definedName>
    <definedName name="MU32513520.970008140">#REF!</definedName>
    <definedName name="MU32513520.970008250">#REF!</definedName>
    <definedName name="MU32513520.970008410">#REF!</definedName>
    <definedName name="MU32513520.970008430">#REF!</definedName>
    <definedName name="MU32513520.970008450">#REF!</definedName>
    <definedName name="MU32513520.970008550">#REF!</definedName>
    <definedName name="MU32513520.970008899">#REF!</definedName>
    <definedName name="MU32513520.970008900">#REF!</definedName>
    <definedName name="MU32513520.970009010">#REF!</definedName>
    <definedName name="MU32513520.970009400">#REF!</definedName>
    <definedName name="MU32513520.970009600">#REF!</definedName>
    <definedName name="MU32513520.970009900">#REF!</definedName>
    <definedName name="MU32513520.970009999">#REF!</definedName>
    <definedName name="MU32513520.970010200">#REF!</definedName>
    <definedName name="MU32513520.970010300">#REF!</definedName>
    <definedName name="MU32513520.970010510">#REF!</definedName>
    <definedName name="MU32513520.970010520">#REF!</definedName>
    <definedName name="MU32513520.970010610">#REF!</definedName>
    <definedName name="MU32513520.970010630">#REF!</definedName>
    <definedName name="MU32513520.970010710">#REF!</definedName>
    <definedName name="MU32513520.970010730">#REF!</definedName>
    <definedName name="MU32513520.970010810">#REF!</definedName>
    <definedName name="MU32513520.970010830">#REF!</definedName>
    <definedName name="MU32513520.970010999">#REF!</definedName>
    <definedName name="MU32513520.MU20120003">#REF!</definedName>
    <definedName name="MU32531220.">#REF!</definedName>
    <definedName name="MU32531220.200109">#REF!</definedName>
    <definedName name="MU32531220.200110">#REF!</definedName>
    <definedName name="MU32531220.200111">#REF!</definedName>
    <definedName name="MU32531220.200204">#REF!</definedName>
    <definedName name="MU32531220.200205">#REF!</definedName>
    <definedName name="MU32531220.200206">#REF!</definedName>
    <definedName name="MU32531220.200207">#REF!</definedName>
    <definedName name="MU32531220.200208">#REF!</definedName>
    <definedName name="MU32531220.200209">#REF!</definedName>
    <definedName name="MU32531220.200210">#REF!</definedName>
    <definedName name="MU32531220.200211">#REF!</definedName>
    <definedName name="MU32531220.200212">#REF!</definedName>
    <definedName name="MU32531220.200301">#REF!</definedName>
    <definedName name="MU32531220.200305">#REF!</definedName>
    <definedName name="MU32531220.200306">#REF!</definedName>
    <definedName name="MU32531220.200401">#REF!</definedName>
    <definedName name="MU32531220.200402">#REF!</definedName>
    <definedName name="MU32531220.200403">#REF!</definedName>
    <definedName name="MU32531220.200405">#REF!</definedName>
    <definedName name="MU32531220.200407">#REF!</definedName>
    <definedName name="MU32531220.200409">#REF!</definedName>
    <definedName name="MU32531220.200410">#REF!</definedName>
    <definedName name="MU32531220.200501">#REF!</definedName>
    <definedName name="MU32531220.200502">#REF!</definedName>
    <definedName name="MU32531220.200503">#REF!</definedName>
    <definedName name="MU32531220.200504">#REF!</definedName>
    <definedName name="MU32531220.200505">#REF!</definedName>
    <definedName name="MU32531220.200506">#REF!</definedName>
    <definedName name="MU32531220.200507">#REF!</definedName>
    <definedName name="MU32531220.200508">#REF!</definedName>
    <definedName name="MU32531220.900000010">#REF!</definedName>
    <definedName name="MU32531220.970007001">#REF!</definedName>
    <definedName name="MU32531220.970007999">#REF!</definedName>
    <definedName name="MU32531220.970008450">#REF!</definedName>
    <definedName name="MU32531220.970008550">#REF!</definedName>
    <definedName name="MU32531220.970008899">#REF!</definedName>
    <definedName name="MU32531220.970008900">#REF!</definedName>
    <definedName name="MU32531220.970010200">#REF!</definedName>
    <definedName name="MU32531220.970010520">#REF!</definedName>
    <definedName name="MU32531220.970010999">#REF!</definedName>
    <definedName name="MU32531220.MU32507920">#REF!</definedName>
    <definedName name="MU32540920.">#REF!</definedName>
    <definedName name="MU32540920.200109">#REF!</definedName>
    <definedName name="MU32540920.200110">#REF!</definedName>
    <definedName name="MU32540920.200111">#REF!</definedName>
    <definedName name="MU32540920.200204">#REF!</definedName>
    <definedName name="MU32540920.200205">#REF!</definedName>
    <definedName name="MU32540920.200206">#REF!</definedName>
    <definedName name="MU32540920.200207">#REF!</definedName>
    <definedName name="MU32540920.200208">#REF!</definedName>
    <definedName name="MU32540920.200209">#REF!</definedName>
    <definedName name="MU32540920.200210">#REF!</definedName>
    <definedName name="MU32540920.200211">#REF!</definedName>
    <definedName name="MU32540920.200212">#REF!</definedName>
    <definedName name="MU32540920.200301">#REF!</definedName>
    <definedName name="MU32540920.200305">#REF!</definedName>
    <definedName name="MU32540920.200306">#REF!</definedName>
    <definedName name="MU32540920.200401">#REF!</definedName>
    <definedName name="MU32540920.200402">#REF!</definedName>
    <definedName name="MU32540920.200403">#REF!</definedName>
    <definedName name="MU32540920.200405">#REF!</definedName>
    <definedName name="MU32540920.200407">#REF!</definedName>
    <definedName name="MU32540920.200409">#REF!</definedName>
    <definedName name="MU32540920.200410">#REF!</definedName>
    <definedName name="MU32540920.200501">#REF!</definedName>
    <definedName name="MU32540920.200502">#REF!</definedName>
    <definedName name="MU32540920.200503">#REF!</definedName>
    <definedName name="MU32540920.200504">#REF!</definedName>
    <definedName name="MU32540920.200505">#REF!</definedName>
    <definedName name="MU32540920.200506">#REF!</definedName>
    <definedName name="MU32540920.200507">#REF!</definedName>
    <definedName name="MU32540920.200508">#REF!</definedName>
    <definedName name="MU32540920.900000010">#REF!</definedName>
    <definedName name="MU32540920.970002314">#REF!</definedName>
    <definedName name="MU32540920.970002990">#REF!</definedName>
    <definedName name="MU32540920.970004952">#REF!</definedName>
    <definedName name="MU32540920.970007950">#REF!</definedName>
    <definedName name="MU32540920.970007999">#REF!</definedName>
    <definedName name="MU32540920.970008010">#REF!</definedName>
    <definedName name="MU32540920.970008110">#REF!</definedName>
    <definedName name="MU32540920.970008120">#REF!</definedName>
    <definedName name="MU32540920.970008130">#REF!</definedName>
    <definedName name="MU32540920.970008140">#REF!</definedName>
    <definedName name="MU32540920.970008250">#REF!</definedName>
    <definedName name="MU32540920.970008410">#REF!</definedName>
    <definedName name="MU32540920.970008430">#REF!</definedName>
    <definedName name="MU32540920.970008450">#REF!</definedName>
    <definedName name="MU32540920.970008550">#REF!</definedName>
    <definedName name="MU32540920.970008899">#REF!</definedName>
    <definedName name="MU32540920.970008900">#REF!</definedName>
    <definedName name="MU32540920.970009600">#REF!</definedName>
    <definedName name="MU32540920.970009650">#REF!</definedName>
    <definedName name="MU32540920.970009900">#REF!</definedName>
    <definedName name="MU32540920.970009999">#REF!</definedName>
    <definedName name="MU32540920.970010200">#REF!</definedName>
    <definedName name="MU32540920.970010300">#REF!</definedName>
    <definedName name="MU32540920.970010510">#REF!</definedName>
    <definedName name="MU32540920.970010520">#REF!</definedName>
    <definedName name="MU32540920.970010610">#REF!</definedName>
    <definedName name="MU32540920.970010630">#REF!</definedName>
    <definedName name="MU32540920.970010710">#REF!</definedName>
    <definedName name="MU32540920.970010730">#REF!</definedName>
    <definedName name="MU32540920.970010810">#REF!</definedName>
    <definedName name="MU32540920.970010830">#REF!</definedName>
    <definedName name="MU32540920.970010840">#REF!</definedName>
    <definedName name="MU32540920.970010999">#REF!</definedName>
    <definedName name="MU32540920.MU32550120">#REF!</definedName>
    <definedName name="MU32540920.MU32715920">#REF!</definedName>
    <definedName name="MU32550120.">#REF!</definedName>
    <definedName name="MU32550120.200109">#REF!</definedName>
    <definedName name="MU32550120.200110">#REF!</definedName>
    <definedName name="MU32550120.200111">#REF!</definedName>
    <definedName name="MU32550120.200204">#REF!</definedName>
    <definedName name="MU32550120.200205">#REF!</definedName>
    <definedName name="MU32550120.200206">#REF!</definedName>
    <definedName name="MU32550120.200207">#REF!</definedName>
    <definedName name="MU32550120.200208">#REF!</definedName>
    <definedName name="MU32550120.200209">#REF!</definedName>
    <definedName name="MU32550120.200210">#REF!</definedName>
    <definedName name="MU32550120.200211">#REF!</definedName>
    <definedName name="MU32550120.200212">#REF!</definedName>
    <definedName name="MU32550120.200301">#REF!</definedName>
    <definedName name="MU32550120.200305">#REF!</definedName>
    <definedName name="MU32550120.200306">#REF!</definedName>
    <definedName name="MU32550120.200401">#REF!</definedName>
    <definedName name="MU32550120.200402">#REF!</definedName>
    <definedName name="MU32550120.200403">#REF!</definedName>
    <definedName name="MU32550120.200405">#REF!</definedName>
    <definedName name="MU32550120.200407">#REF!</definedName>
    <definedName name="MU32550120.200409">#REF!</definedName>
    <definedName name="MU32550120.200410">#REF!</definedName>
    <definedName name="MU32550120.200501">#REF!</definedName>
    <definedName name="MU32550120.200502">#REF!</definedName>
    <definedName name="MU32550120.200503">#REF!</definedName>
    <definedName name="MU32550120.200504">#REF!</definedName>
    <definedName name="MU32550120.200505">#REF!</definedName>
    <definedName name="MU32550120.200506">#REF!</definedName>
    <definedName name="MU32550120.200507">#REF!</definedName>
    <definedName name="MU32550120.200508">#REF!</definedName>
    <definedName name="MU32550120.900000010">#REF!</definedName>
    <definedName name="MU32550120.970004985">#REF!</definedName>
    <definedName name="MU32550120.970005150">#REF!</definedName>
    <definedName name="MU32550120.970007999">#REF!</definedName>
    <definedName name="MU32550120.970010200">#REF!</definedName>
    <definedName name="MU32550120.970010999">#REF!</definedName>
    <definedName name="MU32550120.MU20140001">#REF!</definedName>
    <definedName name="MU32550120.MU20143900">#REF!</definedName>
    <definedName name="MU32563620.">#REF!</definedName>
    <definedName name="MU32563620.200109">#REF!</definedName>
    <definedName name="MU32563620.200110">#REF!</definedName>
    <definedName name="MU32563620.200111">#REF!</definedName>
    <definedName name="MU32563620.200204">#REF!</definedName>
    <definedName name="MU32563620.200205">#REF!</definedName>
    <definedName name="MU32563620.200206">#REF!</definedName>
    <definedName name="MU32563620.200207">#REF!</definedName>
    <definedName name="MU32563620.200208">#REF!</definedName>
    <definedName name="MU32563620.200209">#REF!</definedName>
    <definedName name="MU32563620.200210">#REF!</definedName>
    <definedName name="MU32563620.200211">#REF!</definedName>
    <definedName name="MU32563620.200212">#REF!</definedName>
    <definedName name="MU32563620.200301">#REF!</definedName>
    <definedName name="MU32563620.200305">#REF!</definedName>
    <definedName name="MU32563620.200306">#REF!</definedName>
    <definedName name="MU32563620.200401">#REF!</definedName>
    <definedName name="MU32563620.200402">#REF!</definedName>
    <definedName name="MU32563620.200403">#REF!</definedName>
    <definedName name="MU32563620.200405">#REF!</definedName>
    <definedName name="MU32563620.200407">#REF!</definedName>
    <definedName name="MU32563620.200409">#REF!</definedName>
    <definedName name="MU32563620.200410">#REF!</definedName>
    <definedName name="MU32563620.200501">#REF!</definedName>
    <definedName name="MU32563620.200502">#REF!</definedName>
    <definedName name="MU32563620.200503">#REF!</definedName>
    <definedName name="MU32563620.200504">#REF!</definedName>
    <definedName name="MU32563620.200505">#REF!</definedName>
    <definedName name="MU32563620.200506">#REF!</definedName>
    <definedName name="MU32563620.200507">#REF!</definedName>
    <definedName name="MU32563620.200508">#REF!</definedName>
    <definedName name="MU32563620.900000010">#REF!</definedName>
    <definedName name="MU32563620.970004985">#REF!</definedName>
    <definedName name="MU32563620.970005260">#REF!</definedName>
    <definedName name="MU32563620.970007950">#REF!</definedName>
    <definedName name="MU32563620.970007999">#REF!</definedName>
    <definedName name="MU32563620.970008010">#REF!</definedName>
    <definedName name="MU32563620.970008110">#REF!</definedName>
    <definedName name="MU32563620.970008120">#REF!</definedName>
    <definedName name="MU32563620.970008130">#REF!</definedName>
    <definedName name="MU32563620.970008140">#REF!</definedName>
    <definedName name="MU32563620.970008250">#REF!</definedName>
    <definedName name="MU32563620.970008410">#REF!</definedName>
    <definedName name="MU32563620.970008430">#REF!</definedName>
    <definedName name="MU32563620.970008450">#REF!</definedName>
    <definedName name="MU32563620.970008550">#REF!</definedName>
    <definedName name="MU32563620.970008899">#REF!</definedName>
    <definedName name="MU32563620.970008900">#REF!</definedName>
    <definedName name="MU32563620.970009010">#REF!</definedName>
    <definedName name="MU32563620.970009250">#REF!</definedName>
    <definedName name="MU32563620.970009400">#REF!</definedName>
    <definedName name="MU32563620.970009600">#REF!</definedName>
    <definedName name="MU32563620.970009650">#REF!</definedName>
    <definedName name="MU32563620.970009750">#REF!</definedName>
    <definedName name="MU32563620.970009900">#REF!</definedName>
    <definedName name="MU32563620.970009999">#REF!</definedName>
    <definedName name="MU32563620.970010200">#REF!</definedName>
    <definedName name="MU32563620.970010300">#REF!</definedName>
    <definedName name="MU32563620.970010510">#REF!</definedName>
    <definedName name="MU32563620.970010520">#REF!</definedName>
    <definedName name="MU32563620.970010610">#REF!</definedName>
    <definedName name="MU32563620.970010630">#REF!</definedName>
    <definedName name="MU32563620.970010710">#REF!</definedName>
    <definedName name="MU32563620.970010730">#REF!</definedName>
    <definedName name="MU32563620.970010810">#REF!</definedName>
    <definedName name="MU32563620.970010830">#REF!</definedName>
    <definedName name="MU32563620.970010999">#REF!</definedName>
    <definedName name="MU32563620.MU204E3900">#REF!</definedName>
    <definedName name="MU32563620.MU204E4400">#REF!</definedName>
    <definedName name="MU32715920.">#REF!</definedName>
    <definedName name="MU32715920.200109">#REF!</definedName>
    <definedName name="MU32715920.200110">#REF!</definedName>
    <definedName name="MU32715920.200111">#REF!</definedName>
    <definedName name="MU32715920.200204">#REF!</definedName>
    <definedName name="MU32715920.200205">#REF!</definedName>
    <definedName name="MU32715920.200206">#REF!</definedName>
    <definedName name="MU32715920.200207">#REF!</definedName>
    <definedName name="MU32715920.200208">#REF!</definedName>
    <definedName name="MU32715920.200209">#REF!</definedName>
    <definedName name="MU32715920.200210">#REF!</definedName>
    <definedName name="MU32715920.200211">#REF!</definedName>
    <definedName name="MU32715920.200212">#REF!</definedName>
    <definedName name="MU32715920.200301">#REF!</definedName>
    <definedName name="MU32715920.200305">#REF!</definedName>
    <definedName name="MU32715920.200306">#REF!</definedName>
    <definedName name="MU32715920.200401">#REF!</definedName>
    <definedName name="MU32715920.200402">#REF!</definedName>
    <definedName name="MU32715920.200403">#REF!</definedName>
    <definedName name="MU32715920.200405">#REF!</definedName>
    <definedName name="MU32715920.200407">#REF!</definedName>
    <definedName name="MU32715920.200409">#REF!</definedName>
    <definedName name="MU32715920.200410">#REF!</definedName>
    <definedName name="MU32715920.200501">#REF!</definedName>
    <definedName name="MU32715920.200502">#REF!</definedName>
    <definedName name="MU32715920.200503">#REF!</definedName>
    <definedName name="MU32715920.200504">#REF!</definedName>
    <definedName name="MU32715920.200505">#REF!</definedName>
    <definedName name="MU32715920.200506">#REF!</definedName>
    <definedName name="MU32715920.200507">#REF!</definedName>
    <definedName name="MU32715920.200508">#REF!</definedName>
    <definedName name="MU32715920.900000010">#REF!</definedName>
    <definedName name="MU32715920.970002048">#REF!</definedName>
    <definedName name="MU32715920.970002060">#REF!</definedName>
    <definedName name="MU32715920.970002090">#REF!</definedName>
    <definedName name="MU32715920.970002110">#REF!</definedName>
    <definedName name="MU32715920.970002200">#REF!</definedName>
    <definedName name="MU32715920.970002232">#REF!</definedName>
    <definedName name="MU32715920.970002316">#REF!</definedName>
    <definedName name="MU32715920.970004985">#REF!</definedName>
    <definedName name="MU32715920.970005150">#REF!</definedName>
    <definedName name="MU32715920.970005260">#REF!</definedName>
    <definedName name="MU32715920.970007060">#REF!</definedName>
    <definedName name="MU32715920.970007081">#REF!</definedName>
    <definedName name="MU32715920.970007950">#REF!</definedName>
    <definedName name="MU32715920.970007960">#REF!</definedName>
    <definedName name="MU32715920.970007999">#REF!</definedName>
    <definedName name="MU32715920.970008010">#REF!</definedName>
    <definedName name="MU32715920.970008110">#REF!</definedName>
    <definedName name="MU32715920.970008120">#REF!</definedName>
    <definedName name="MU32715920.970008130">#REF!</definedName>
    <definedName name="MU32715920.970008140">#REF!</definedName>
    <definedName name="MU32715920.970008250">#REF!</definedName>
    <definedName name="MU32715920.970008410">#REF!</definedName>
    <definedName name="MU32715920.970008430">#REF!</definedName>
    <definedName name="MU32715920.970008450">#REF!</definedName>
    <definedName name="MU32715920.970008550">#REF!</definedName>
    <definedName name="MU32715920.970008899">#REF!</definedName>
    <definedName name="MU32715920.970008900">#REF!</definedName>
    <definedName name="MU32715920.970009010">#REF!</definedName>
    <definedName name="MU32715920.970009250">#REF!</definedName>
    <definedName name="MU32715920.970009400">#REF!</definedName>
    <definedName name="MU32715920.970009600">#REF!</definedName>
    <definedName name="MU32715920.970009650">#REF!</definedName>
    <definedName name="MU32715920.970009750">#REF!</definedName>
    <definedName name="MU32715920.970009900">#REF!</definedName>
    <definedName name="MU32715920.970009999">#REF!</definedName>
    <definedName name="MU32715920.970010200">#REF!</definedName>
    <definedName name="MU32715920.970010300">#REF!</definedName>
    <definedName name="MU32715920.970010510">#REF!</definedName>
    <definedName name="MU32715920.970010520">#REF!</definedName>
    <definedName name="MU32715920.970010610">#REF!</definedName>
    <definedName name="MU32715920.970010630">#REF!</definedName>
    <definedName name="MU32715920.970010710">#REF!</definedName>
    <definedName name="MU32715920.970010730">#REF!</definedName>
    <definedName name="MU32715920.970010810">#REF!</definedName>
    <definedName name="MU32715920.970010830">#REF!</definedName>
    <definedName name="MU32715920.970010840">#REF!</definedName>
    <definedName name="MU32715920.970010999">#REF!</definedName>
    <definedName name="MU32715920.MU20715940">#REF!</definedName>
    <definedName name="MU32716110.">#REF!</definedName>
    <definedName name="MU32716110.200109">#REF!</definedName>
    <definedName name="MU32716110.200110">#REF!</definedName>
    <definedName name="MU32716110.200111">#REF!</definedName>
    <definedName name="MU32716110.200204">#REF!</definedName>
    <definedName name="MU32716110.200205">#REF!</definedName>
    <definedName name="MU32716110.200206">#REF!</definedName>
    <definedName name="MU32716110.200207">#REF!</definedName>
    <definedName name="MU32716110.200208">#REF!</definedName>
    <definedName name="MU32716110.200209">#REF!</definedName>
    <definedName name="MU32716110.200210">#REF!</definedName>
    <definedName name="MU32716110.200211">#REF!</definedName>
    <definedName name="MU32716110.200212">#REF!</definedName>
    <definedName name="MU32716110.200301">#REF!</definedName>
    <definedName name="MU32716110.200305">#REF!</definedName>
    <definedName name="MU32716110.200306">#REF!</definedName>
    <definedName name="MU32716110.200401">#REF!</definedName>
    <definedName name="MU32716110.200402">#REF!</definedName>
    <definedName name="MU32716110.200403">#REF!</definedName>
    <definedName name="MU32716110.200405">#REF!</definedName>
    <definedName name="MU32716110.200407">#REF!</definedName>
    <definedName name="MU32716110.200409">#REF!</definedName>
    <definedName name="MU32716110.200410">#REF!</definedName>
    <definedName name="MU32716110.200501">#REF!</definedName>
    <definedName name="MU32716110.200502">#REF!</definedName>
    <definedName name="MU32716110.200503">#REF!</definedName>
    <definedName name="MU32716110.200504">#REF!</definedName>
    <definedName name="MU32716110.200505">#REF!</definedName>
    <definedName name="MU32716110.200506">#REF!</definedName>
    <definedName name="MU32716110.200507">#REF!</definedName>
    <definedName name="MU32716110.200508">#REF!</definedName>
    <definedName name="MU32716110.900000010">#REF!</definedName>
    <definedName name="MU32716110.970002990">#REF!</definedName>
    <definedName name="MU32716110.970005670">#REF!</definedName>
    <definedName name="MU32716110.970007999">#REF!</definedName>
    <definedName name="MU32716110.970008110">#REF!</definedName>
    <definedName name="MU32716110.970008120">#REF!</definedName>
    <definedName name="MU32716110.970008130">#REF!</definedName>
    <definedName name="MU32716110.970008140">#REF!</definedName>
    <definedName name="MU32716110.970008430">#REF!</definedName>
    <definedName name="MU32716110.970008450">#REF!</definedName>
    <definedName name="MU32716110.970008550">#REF!</definedName>
    <definedName name="MU32716110.970008899">#REF!</definedName>
    <definedName name="MU32716110.970008900">#REF!</definedName>
    <definedName name="MU32716110.970009600">#REF!</definedName>
    <definedName name="MU32716110.970009999">#REF!</definedName>
    <definedName name="MU32716110.970010520">#REF!</definedName>
    <definedName name="MU32716110.970010730">#REF!</definedName>
    <definedName name="MU32716110.970010840">#REF!</definedName>
    <definedName name="MU32716110.970010999">#REF!</definedName>
    <definedName name="MU32716110.MU204B0052">#REF!</definedName>
    <definedName name="MU32716120.">#REF!</definedName>
    <definedName name="MU32716120.200109">#REF!</definedName>
    <definedName name="MU32716120.200110">#REF!</definedName>
    <definedName name="MU32716120.200111">#REF!</definedName>
    <definedName name="MU32716120.200204">#REF!</definedName>
    <definedName name="MU32716120.200205">#REF!</definedName>
    <definedName name="MU32716120.200206">#REF!</definedName>
    <definedName name="MU32716120.200207">#REF!</definedName>
    <definedName name="MU32716120.200208">#REF!</definedName>
    <definedName name="MU32716120.200209">#REF!</definedName>
    <definedName name="MU32716120.200210">#REF!</definedName>
    <definedName name="MU32716120.200211">#REF!</definedName>
    <definedName name="MU32716120.200212">#REF!</definedName>
    <definedName name="MU32716120.200301">#REF!</definedName>
    <definedName name="MU32716120.200305">#REF!</definedName>
    <definedName name="MU32716120.200306">#REF!</definedName>
    <definedName name="MU32716120.200401">#REF!</definedName>
    <definedName name="MU32716120.200402">#REF!</definedName>
    <definedName name="MU32716120.200403">#REF!</definedName>
    <definedName name="MU32716120.200405">#REF!</definedName>
    <definedName name="MU32716120.200407">#REF!</definedName>
    <definedName name="MU32716120.200409">#REF!</definedName>
    <definedName name="MU32716120.200410">#REF!</definedName>
    <definedName name="MU32716120.200501">#REF!</definedName>
    <definedName name="MU32716120.200502">#REF!</definedName>
    <definedName name="MU32716120.200503">#REF!</definedName>
    <definedName name="MU32716120.200504">#REF!</definedName>
    <definedName name="MU32716120.200505">#REF!</definedName>
    <definedName name="MU32716120.200506">#REF!</definedName>
    <definedName name="MU32716120.200507">#REF!</definedName>
    <definedName name="MU32716120.200508">#REF!</definedName>
    <definedName name="MU32716120.900000010">#REF!</definedName>
    <definedName name="MU32716120.970002294">#REF!</definedName>
    <definedName name="MU32716120.970002312">#REF!</definedName>
    <definedName name="MU32716120.970002314">#REF!</definedName>
    <definedName name="MU32716120.970002316">#REF!</definedName>
    <definedName name="MU32716120.970002990">#REF!</definedName>
    <definedName name="MU32716120.970004985">#REF!</definedName>
    <definedName name="MU32716120.970005200">#REF!</definedName>
    <definedName name="MU32716120.970005660">#REF!</definedName>
    <definedName name="MU32716120.970005680">#REF!</definedName>
    <definedName name="MU32716120.970007950">#REF!</definedName>
    <definedName name="MU32716120.970007999">#REF!</definedName>
    <definedName name="MU32716120.970008010">#REF!</definedName>
    <definedName name="MU32716120.970008110">#REF!</definedName>
    <definedName name="MU32716120.970008120">#REF!</definedName>
    <definedName name="MU32716120.970008130">#REF!</definedName>
    <definedName name="MU32716120.970008140">#REF!</definedName>
    <definedName name="MU32716120.970008250">#REF!</definedName>
    <definedName name="MU32716120.970008410">#REF!</definedName>
    <definedName name="MU32716120.970008430">#REF!</definedName>
    <definedName name="MU32716120.970008450">#REF!</definedName>
    <definedName name="MU32716120.970008550">#REF!</definedName>
    <definedName name="MU32716120.970008899">#REF!</definedName>
    <definedName name="MU32716120.970008900">#REF!</definedName>
    <definedName name="MU32716120.970009010">#REF!</definedName>
    <definedName name="MU32716120.970009250">#REF!</definedName>
    <definedName name="MU32716120.970009400">#REF!</definedName>
    <definedName name="MU32716120.970009600">#REF!</definedName>
    <definedName name="MU32716120.970009650">#REF!</definedName>
    <definedName name="MU32716120.970009750">#REF!</definedName>
    <definedName name="MU32716120.970009900">#REF!</definedName>
    <definedName name="MU32716120.970009999">#REF!</definedName>
    <definedName name="MU32716120.970010200">#REF!</definedName>
    <definedName name="MU32716120.970010300">#REF!</definedName>
    <definedName name="MU32716120.970010420">#REF!</definedName>
    <definedName name="MU32716120.970010510">#REF!</definedName>
    <definedName name="MU32716120.970010520">#REF!</definedName>
    <definedName name="MU32716120.970010610">#REF!</definedName>
    <definedName name="MU32716120.970010630">#REF!</definedName>
    <definedName name="MU32716120.970010710">#REF!</definedName>
    <definedName name="MU32716120.970010730">#REF!</definedName>
    <definedName name="MU32716120.970010810">#REF!</definedName>
    <definedName name="MU32716120.970010830">#REF!</definedName>
    <definedName name="MU32716120.970010840">#REF!</definedName>
    <definedName name="MU32716120.970010999">#REF!</definedName>
    <definedName name="MU32716120.MU20716141">#REF!</definedName>
    <definedName name="MU32716210.">#REF!</definedName>
    <definedName name="MU32716210.200109">#REF!</definedName>
    <definedName name="MU32716210.200110">#REF!</definedName>
    <definedName name="MU32716210.200111">#REF!</definedName>
    <definedName name="MU32716210.200204">#REF!</definedName>
    <definedName name="MU32716210.200205">#REF!</definedName>
    <definedName name="MU32716210.200206">#REF!</definedName>
    <definedName name="MU32716210.200207">#REF!</definedName>
    <definedName name="MU32716210.200208">#REF!</definedName>
    <definedName name="MU32716210.200209">#REF!</definedName>
    <definedName name="MU32716210.200210">#REF!</definedName>
    <definedName name="MU32716210.200211">#REF!</definedName>
    <definedName name="MU32716210.200212">#REF!</definedName>
    <definedName name="MU32716210.200301">#REF!</definedName>
    <definedName name="MU32716210.200305">#REF!</definedName>
    <definedName name="MU32716210.200306">#REF!</definedName>
    <definedName name="MU32716210.200401">#REF!</definedName>
    <definedName name="MU32716210.200402">#REF!</definedName>
    <definedName name="MU32716210.200403">#REF!</definedName>
    <definedName name="MU32716210.200405">#REF!</definedName>
    <definedName name="MU32716210.200407">#REF!</definedName>
    <definedName name="MU32716210.200409">#REF!</definedName>
    <definedName name="MU32716210.200410">#REF!</definedName>
    <definedName name="MU32716210.200501">#REF!</definedName>
    <definedName name="MU32716210.200502">#REF!</definedName>
    <definedName name="MU32716210.200503">#REF!</definedName>
    <definedName name="MU32716210.200504">#REF!</definedName>
    <definedName name="MU32716210.200505">#REF!</definedName>
    <definedName name="MU32716210.200506">#REF!</definedName>
    <definedName name="MU32716210.200507">#REF!</definedName>
    <definedName name="MU32716210.200508">#REF!</definedName>
    <definedName name="MU32716210.900000010">#REF!</definedName>
    <definedName name="MU32716210.970002990">#REF!</definedName>
    <definedName name="MU32716210.970005675">#REF!</definedName>
    <definedName name="MU32716210.970007999">#REF!</definedName>
    <definedName name="MU32716210.970008110">#REF!</definedName>
    <definedName name="MU32716210.970008120">#REF!</definedName>
    <definedName name="MU32716210.970008130">#REF!</definedName>
    <definedName name="MU32716210.970008140">#REF!</definedName>
    <definedName name="MU32716210.970008430">#REF!</definedName>
    <definedName name="MU32716210.970008450">#REF!</definedName>
    <definedName name="MU32716210.970008550">#REF!</definedName>
    <definedName name="MU32716210.970008899">#REF!</definedName>
    <definedName name="MU32716210.970008900">#REF!</definedName>
    <definedName name="MU32716210.970009600">#REF!</definedName>
    <definedName name="MU32716210.970009999">#REF!</definedName>
    <definedName name="MU32716210.970010520">#REF!</definedName>
    <definedName name="MU32716210.970010730">#REF!</definedName>
    <definedName name="MU32716210.970010840">#REF!</definedName>
    <definedName name="MU32716210.970010999">#REF!</definedName>
    <definedName name="MU32716210.MU204C0002">#REF!</definedName>
    <definedName name="MU32716220.">#REF!</definedName>
    <definedName name="MU32716220.200109">#REF!</definedName>
    <definedName name="MU32716220.200110">#REF!</definedName>
    <definedName name="MU32716220.200111">#REF!</definedName>
    <definedName name="MU32716220.200204">#REF!</definedName>
    <definedName name="MU32716220.200205">#REF!</definedName>
    <definedName name="MU32716220.200206">#REF!</definedName>
    <definedName name="MU32716220.200207">#REF!</definedName>
    <definedName name="MU32716220.200208">#REF!</definedName>
    <definedName name="MU32716220.200209">#REF!</definedName>
    <definedName name="MU32716220.200210">#REF!</definedName>
    <definedName name="MU32716220.200211">#REF!</definedName>
    <definedName name="MU32716220.200212">#REF!</definedName>
    <definedName name="MU32716220.200301">#REF!</definedName>
    <definedName name="MU32716220.200305">#REF!</definedName>
    <definedName name="MU32716220.200306">#REF!</definedName>
    <definedName name="MU32716220.200401">#REF!</definedName>
    <definedName name="MU32716220.200402">#REF!</definedName>
    <definedName name="MU32716220.200403">#REF!</definedName>
    <definedName name="MU32716220.200405">#REF!</definedName>
    <definedName name="MU32716220.200407">#REF!</definedName>
    <definedName name="MU32716220.200409">#REF!</definedName>
    <definedName name="MU32716220.200410">#REF!</definedName>
    <definedName name="MU32716220.200501">#REF!</definedName>
    <definedName name="MU32716220.200502">#REF!</definedName>
    <definedName name="MU32716220.200503">#REF!</definedName>
    <definedName name="MU32716220.200504">#REF!</definedName>
    <definedName name="MU32716220.200505">#REF!</definedName>
    <definedName name="MU32716220.200506">#REF!</definedName>
    <definedName name="MU32716220.200507">#REF!</definedName>
    <definedName name="MU32716220.200508">#REF!</definedName>
    <definedName name="MU32716220.900000010">#REF!</definedName>
    <definedName name="MU32716220.970002294">#REF!</definedName>
    <definedName name="MU32716220.970002312">#REF!</definedName>
    <definedName name="MU32716220.970002314">#REF!</definedName>
    <definedName name="MU32716220.970002316">#REF!</definedName>
    <definedName name="MU32716220.970002990">#REF!</definedName>
    <definedName name="MU32716220.970004985">#REF!</definedName>
    <definedName name="MU32716220.970005200">#REF!</definedName>
    <definedName name="MU32716220.970005660">#REF!</definedName>
    <definedName name="MU32716220.970005680">#REF!</definedName>
    <definedName name="MU32716220.970007950">#REF!</definedName>
    <definedName name="MU32716220.970007999">#REF!</definedName>
    <definedName name="MU32716220.970008010">#REF!</definedName>
    <definedName name="MU32716220.970008110">#REF!</definedName>
    <definedName name="MU32716220.970008120">#REF!</definedName>
    <definedName name="MU32716220.970008130">#REF!</definedName>
    <definedName name="MU32716220.970008140">#REF!</definedName>
    <definedName name="MU32716220.970008250">#REF!</definedName>
    <definedName name="MU32716220.970008410">#REF!</definedName>
    <definedName name="MU32716220.970008430">#REF!</definedName>
    <definedName name="MU32716220.970008450">#REF!</definedName>
    <definedName name="MU32716220.970008550">#REF!</definedName>
    <definedName name="MU32716220.970008899">#REF!</definedName>
    <definedName name="MU32716220.970008900">#REF!</definedName>
    <definedName name="MU32716220.970009010">#REF!</definedName>
    <definedName name="MU32716220.970009250">#REF!</definedName>
    <definedName name="MU32716220.970009400">#REF!</definedName>
    <definedName name="MU32716220.970009600">#REF!</definedName>
    <definedName name="MU32716220.970009650">#REF!</definedName>
    <definedName name="MU32716220.970009900">#REF!</definedName>
    <definedName name="MU32716220.970009999">#REF!</definedName>
    <definedName name="MU32716220.970010200">#REF!</definedName>
    <definedName name="MU32716220.970010300">#REF!</definedName>
    <definedName name="MU32716220.970010420">#REF!</definedName>
    <definedName name="MU32716220.970010510">#REF!</definedName>
    <definedName name="MU32716220.970010520">#REF!</definedName>
    <definedName name="MU32716220.970010610">#REF!</definedName>
    <definedName name="MU32716220.970010630">#REF!</definedName>
    <definedName name="MU32716220.970010710">#REF!</definedName>
    <definedName name="MU32716220.970010730">#REF!</definedName>
    <definedName name="MU32716220.970010810">#REF!</definedName>
    <definedName name="MU32716220.970010830">#REF!</definedName>
    <definedName name="MU32716220.970010840">#REF!</definedName>
    <definedName name="MU32716220.970010999">#REF!</definedName>
    <definedName name="MU32716220.MU20716240">#REF!</definedName>
    <definedName name="MU32716220__.">#REF!</definedName>
    <definedName name="MU32717920.">#REF!</definedName>
    <definedName name="MU32717920.200109">#REF!</definedName>
    <definedName name="MU32717920.200110">#REF!</definedName>
    <definedName name="MU32717920.200111">#REF!</definedName>
    <definedName name="MU32717920.200204">#REF!</definedName>
    <definedName name="MU32717920.200205">#REF!</definedName>
    <definedName name="MU32717920.200206">#REF!</definedName>
    <definedName name="MU32717920.200207">#REF!</definedName>
    <definedName name="MU32717920.200208">#REF!</definedName>
    <definedName name="MU32717920.200209">#REF!</definedName>
    <definedName name="MU32717920.200210">#REF!</definedName>
    <definedName name="MU32717920.200211">#REF!</definedName>
    <definedName name="MU32717920.200212">#REF!</definedName>
    <definedName name="MU32717920.200301">#REF!</definedName>
    <definedName name="MU32717920.200305">#REF!</definedName>
    <definedName name="MU32717920.200306">#REF!</definedName>
    <definedName name="MU32717920.200401">#REF!</definedName>
    <definedName name="MU32717920.200402">#REF!</definedName>
    <definedName name="MU32717920.200403">#REF!</definedName>
    <definedName name="MU32717920.200405">#REF!</definedName>
    <definedName name="MU32717920.200407">#REF!</definedName>
    <definedName name="MU32717920.200409">#REF!</definedName>
    <definedName name="MU32717920.200410">#REF!</definedName>
    <definedName name="MU32717920.200501">#REF!</definedName>
    <definedName name="MU32717920.200502">#REF!</definedName>
    <definedName name="MU32717920.200503">#REF!</definedName>
    <definedName name="MU32717920.200504">#REF!</definedName>
    <definedName name="MU32717920.200505">#REF!</definedName>
    <definedName name="MU32717920.200506">#REF!</definedName>
    <definedName name="MU32717920.200507">#REF!</definedName>
    <definedName name="MU32717920.200508">#REF!</definedName>
    <definedName name="MU32717920.900000010">#REF!</definedName>
    <definedName name="MU32717920.970002312">#REF!</definedName>
    <definedName name="MU32717920.970002990">#REF!</definedName>
    <definedName name="MU32717920.970004985">#REF!</definedName>
    <definedName name="MU32717920.970007950">#REF!</definedName>
    <definedName name="MU32717920.970007999">#REF!</definedName>
    <definedName name="MU32717920.970008010">#REF!</definedName>
    <definedName name="MU32717920.970008110">#REF!</definedName>
    <definedName name="MU32717920.970008120">#REF!</definedName>
    <definedName name="MU32717920.970008130">#REF!</definedName>
    <definedName name="MU32717920.970008140">#REF!</definedName>
    <definedName name="MU32717920.970008250">#REF!</definedName>
    <definedName name="MU32717920.970008410">#REF!</definedName>
    <definedName name="MU32717920.970008430">#REF!</definedName>
    <definedName name="MU32717920.970008450">#REF!</definedName>
    <definedName name="MU32717920.970008550">#REF!</definedName>
    <definedName name="MU32717920.970008899">#REF!</definedName>
    <definedName name="MU32717920.970008900">#REF!</definedName>
    <definedName name="MU32717920.970009600">#REF!</definedName>
    <definedName name="MU32717920.970009999">#REF!</definedName>
    <definedName name="MU32717920.970010200">#REF!</definedName>
    <definedName name="MU32717920.970010300">#REF!</definedName>
    <definedName name="MU32717920.970010510">#REF!</definedName>
    <definedName name="MU32717920.970010520">#REF!</definedName>
    <definedName name="MU32717920.970010610">#REF!</definedName>
    <definedName name="MU32717920.970010630">#REF!</definedName>
    <definedName name="MU32717920.970010710">#REF!</definedName>
    <definedName name="MU32717920.970010730">#REF!</definedName>
    <definedName name="MU32717920.970010810">#REF!</definedName>
    <definedName name="MU32717920.970010830">#REF!</definedName>
    <definedName name="MU32717920.970010999">#REF!</definedName>
    <definedName name="MU32717920.MU204C0999">#REF!</definedName>
    <definedName name="MU32717920__.">#REF!</definedName>
    <definedName name="mun" hidden="1">{"'Model'!$A$1:$N$53"}</definedName>
    <definedName name="muroi" hidden="1">#REF!</definedName>
    <definedName name="MWEP" hidden="1">{"'Eng (page2)'!$A$1:$D$52"}</definedName>
    <definedName name="n" hidden="1">{"'Model'!$A$1:$N$53"}</definedName>
    <definedName name="Nam" hidden="1">#REF!</definedName>
    <definedName name="nan" hidden="1">{"'Model'!$A$1:$N$53"}</definedName>
    <definedName name="NAOCL_INSURANCE">#REF!</definedName>
    <definedName name="NaOH_32__from_CLL_M">#REF!</definedName>
    <definedName name="NaOH_50__from_CLL_M">#REF!</definedName>
    <definedName name="NaOH_DOM">#REF!</definedName>
    <definedName name="NaOH_EXP">#REF!</definedName>
    <definedName name="NaON_INSURANCE">#REF!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{"Act Vs Fcst YTD",#N/A,TRUE,"Monthly PL"}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FS" hidden="1">{"'Eng (page2)'!$A$1:$D$52"}</definedName>
    <definedName name="nin" hidden="1">{"'Model'!$A$1:$N$53"}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TAX_EXPENSE_643100104">#REF!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Use" hidden="1">{"'ตัวอย่าง'!$A$1:$O$21"}</definedName>
    <definedName name="nu" hidden="1">{"cashflow",#N/A,FALSE,"cash flow"}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" hidden="1">{#N/A,#N/A,FALSE,"Ocean";#N/A,#N/A,FALSE,"NewYork";#N/A,#N/A,FALSE,"Gateway";#N/A,#N/A,FALSE,"GVH";#N/A,#N/A,FALSE,"GVM";#N/A,#N/A,FALSE,"GVT"}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eoeoeoeo" hidden="1">{"'Model'!$A$1:$N$53"}</definedName>
    <definedName name="oer" hidden="1">{"'Eng (page2)'!$A$1:$D$52"}</definedName>
    <definedName name="OFFICIAL_FEE">#REF!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{#N/A,#N/A,FALSE,"Gateway";#N/A,#N/A,FALSE,"NewYork";#N/A,#N/A,FALSE,"Ocean";#N/A,#N/A,FALSE,"GVH";#N/A,#N/A,FALSE,"GVM";#N/A,#N/A,FALSE,"GVT"}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{"'WWW'!$A$1:$J$18"}</definedName>
    <definedName name="OTHER_EXTERNAL_SERVICES">#REF!</definedName>
    <definedName name="OTHER_SERVICES">#REF!</definedName>
    <definedName name="OTHERS_BKK_EXPENSE">#REF!</definedName>
    <definedName name="ouyty" hidden="1">{"'Changes Log'!$A$1:$F$25"}</definedName>
    <definedName name="Ownership" localSheetId="8" hidden="1">OFFSET([0]!Data.Top.Left,1,0)</definedName>
    <definedName name="Ownership" localSheetId="4" hidden="1">OFFSET([0]!Data.Top.Left,1,0)</definedName>
    <definedName name="Ownership" hidden="1">OFFSET([0]!Data.Top.Left,1,0)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L_ON_SALES_FIXED_ASSET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ENSION_FUND___COST_CENTER">#REF!</definedName>
    <definedName name="Performance_branch" hidden="1">{"'Changes Log'!$A$1:$F$25"}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ysical">#REF!</definedName>
    <definedName name="PJ" hidden="1">{"'Eng (page2)'!$A$1:$D$52"}</definedName>
    <definedName name="pkpkpk" hidden="1">{"'Model'!$A$1:$N$53"}</definedName>
    <definedName name="plan">#N/A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ND">#REF!</definedName>
    <definedName name="PND5.8.23">#REF!</definedName>
    <definedName name="PND50.8_05_PVC_DOM">#REF!</definedName>
    <definedName name="PND50.Item_8">#REF!</definedName>
    <definedName name="PND50_10_TRAN_NAOH">#REF!</definedName>
    <definedName name="PND50_10_TRAN_PVC">#REF!</definedName>
    <definedName name="PND50_6_04_INVESTMENT">#REF!</definedName>
    <definedName name="PND50_6_7_01_P_L_ON_SALE_F_A">#REF!</definedName>
    <definedName name="PND50_6_7_02_FOREIGN_EXCHANGE">#REF!</definedName>
    <definedName name="PND50_6_7_02_FOREIGN_EXCHANGE_RATE_EXP.">#REF!</definedName>
    <definedName name="PND50_7_03_INTEREST_EXPENSE">#REF!</definedName>
    <definedName name="PND50_7_04_OTHERS_EXPENSE">#REF!</definedName>
    <definedName name="PND50_8___GRAND_TOTAL">#REF!</definedName>
    <definedName name="PND50_8_01___EMPLOYEE_EXPENSE">#REF!</definedName>
    <definedName name="PND50_8_01EMPLOYEE_EXPENSE">#REF!</definedName>
    <definedName name="PND50_8_03___ELECTRIC_WATER_TE">#REF!</definedName>
    <definedName name="PND50_8_04___TRANSPORTATION_AN">#REF!</definedName>
    <definedName name="PND50_8_05___TRANSPORT___SHIPI">#REF!</definedName>
    <definedName name="PND50_8_05_H2_INSURANCE">#REF!</definedName>
    <definedName name="PND50_8_05_NAOCL_INSURANCE">#REF!</definedName>
    <definedName name="PND50_8_05_NAOH_DOM">#REF!</definedName>
    <definedName name="PND50_8_05_NAOH_EXP">#REF!</definedName>
    <definedName name="PND50_8_05_NAOH_INSURANCE">#REF!</definedName>
    <definedName name="PND50_8_05_PVC_DOM">#REF!</definedName>
    <definedName name="PND50_8_05_PVC_EXP">#REF!</definedName>
    <definedName name="PND50_8_05_PVC_INSURANCE">#REF!</definedName>
    <definedName name="PND50_8_05_VCM_DOM">#REF!</definedName>
    <definedName name="PND50_8_05_VCM_INSURANCE">#REF!</definedName>
    <definedName name="PND50_8_06___RENTAL_EXPENSE">#REF!</definedName>
    <definedName name="PND50_8_07___REPAIR">#REF!</definedName>
    <definedName name="PND50_8_08___ENTERTAINMENT">#REF!</definedName>
    <definedName name="PND50_8_09___COMMISSION">#REF!</definedName>
    <definedName name="PND50_8_18___DONATION">#REF!</definedName>
    <definedName name="PND50_8_20___ADVISORY_FEE">#REF!</definedName>
    <definedName name="PND50_8_20_08_H2">#REF!</definedName>
    <definedName name="PND50_8_20_08_NAOCL">#REF!</definedName>
    <definedName name="PND50_8_20_08_NAOH">#REF!</definedName>
    <definedName name="PND50_8_20_08_PVC">#REF!</definedName>
    <definedName name="PND50_8_21___OTHERS_FEE">#REF!</definedName>
    <definedName name="PND50_8_22.02___WRITE_OFF_DEBT">#REF!</definedName>
    <definedName name="PND50_8_23___DEPRECIATION">#REF!</definedName>
    <definedName name="PND50_8_24.01___RECRUITMENT_EX">#REF!</definedName>
    <definedName name="PND50_8_24.02___OTHERS_SERVICE">#REF!</definedName>
    <definedName name="PND50_8_24.03___CONSUMABLE_EXP">#REF!</definedName>
    <definedName name="PND50_8_24.05___OTHERS">#REF!</definedName>
    <definedName name="PND50_8_24.06___INSURANCE">#REF!</definedName>
    <definedName name="PND50_8_24.07___GENERAL_ADMIN">#REF!</definedName>
    <definedName name="PND50_8_24.08___ROYALTY">#REF!</definedName>
    <definedName name="PND50_8_24.09___WRITE_DOWN_SPA">#REF!</definedName>
    <definedName name="PND50_8_24.11___MATERIAL_DAMAG">#REF!</definedName>
    <definedName name="PND50_8_24.12___WRITE_OFF_F_A">#REF!</definedName>
    <definedName name="PND50_8_24.13___WRITE_DOWN_F_A">#REF!</definedName>
    <definedName name="PND50_8_24.15___PROJECT_COMMIS">#REF!</definedName>
    <definedName name="PND50_8_24___TOTAL">#REF!</definedName>
    <definedName name="PND50_9_02_RECEPTION">#REF!</definedName>
    <definedName name="PND50_9_03_DOUBTFUL_DEBT">#REF!</definedName>
    <definedName name="PND50_9_04_PENSION_FUND">#REF!</definedName>
    <definedName name="PND50_9_05.01_DOUBTFUL_MACHINE">#REF!</definedName>
    <definedName name="PND50_9_05.03_CAR_RENTAL">#REF!</definedName>
    <definedName name="PND50_9_05.07_COMMISIONING_COST">#REF!</definedName>
    <definedName name="PND50_9_05.08_OTHERS">#REF!</definedName>
    <definedName name="PND508.22_2">#REF!</definedName>
    <definedName name="PND8.01">#REF!</definedName>
    <definedName name="PND8.03">#REF!</definedName>
    <definedName name="PND8.04">#REF!</definedName>
    <definedName name="PND8.05">#REF!</definedName>
    <definedName name="PND8.06">#REF!</definedName>
    <definedName name="PND8.07">#REF!</definedName>
    <definedName name="PND8.08">#REF!</definedName>
    <definedName name="PND8.09">#REF!</definedName>
    <definedName name="PND8.18">#REF!</definedName>
    <definedName name="PND8.20">#REF!</definedName>
    <definedName name="PND8.21">#REF!</definedName>
    <definedName name="PND8.22_2">#REF!</definedName>
    <definedName name="PND8.23">#REF!</definedName>
    <definedName name="PND8.24_01">#REF!</definedName>
    <definedName name="PND8.24_02">#REF!</definedName>
    <definedName name="PND8.24_03">#REF!</definedName>
    <definedName name="PND8.24_05">#REF!</definedName>
    <definedName name="PND8.24_06">#REF!</definedName>
    <definedName name="PND8.24_07">#REF!</definedName>
    <definedName name="PND8.24_08">#REF!</definedName>
    <definedName name="PND8.24_09">#REF!</definedName>
    <definedName name="PND8.24_11">#REF!</definedName>
    <definedName name="PND8.24_12">#REF!</definedName>
    <definedName name="PND8.24_13">#REF!</definedName>
    <definedName name="PND8.24_15">#REF!</definedName>
    <definedName name="PND824.01">#REF!</definedName>
    <definedName name="PND824_01">#REF!</definedName>
    <definedName name="po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poopoo" hidden="1">{"'Model'!$A$1:$N$53"}</definedName>
    <definedName name="popp" hidden="1">{"'Changes Log'!$A$1:$F$25"}</definedName>
    <definedName name="post" hidden="1">#REF!</definedName>
    <definedName name="POSTAGE">#REF!</definedName>
    <definedName name="pp" hidden="1">{"Book Income",#N/A,FALSE,"B&amp;T";"Taxable Income",#N/A,FALSE,"B&amp;T"}</definedName>
    <definedName name="ppp" hidden="1">{"'Eng (page2)'!$A$1:$D$52"}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paid" hidden="1">{"'Model'!$A$1:$N$53"}</definedName>
    <definedName name="print_a" hidden="1">{"'Eng (page2)'!$A$1:$D$52"}</definedName>
    <definedName name="_xlnm.Print_Area" localSheetId="5">'BL (2)'!$A$1:$J$84</definedName>
    <definedName name="_xlnm.Print_Area" localSheetId="6">'BL6-9 (2)'!$A$1:$J$116</definedName>
    <definedName name="_xlnm.Print_Area" localSheetId="0">'BS 2-4'!$A$1:$J$98</definedName>
    <definedName name="_xlnm.Print_Area" localSheetId="9">'CF 11-12'!$A$1:$I$93</definedName>
    <definedName name="_xlnm.Print_Area" localSheetId="2">'PL 5-6 3M'!$A$1:$I$68</definedName>
    <definedName name="_xlnm.Print_Area" localSheetId="1">'PL6-7 (3)'!$A$1:$I$80</definedName>
    <definedName name="_xlnm.Print_Area" localSheetId="8">'SH 10'!$A$1:$V$26</definedName>
    <definedName name="_xlnm.Print_Area" localSheetId="3">'SH 7'!$A$1:$AB$28</definedName>
    <definedName name="_xlnm.Print_Area" localSheetId="4">'SH 8'!$A$1:$AC$28</definedName>
    <definedName name="_xlnm.Print_Area" localSheetId="7">'SH 9'!$A$1:$V$21</definedName>
    <definedName name="_xlnm.Print_Area" localSheetId="13">'งบกระแสเงินสด '!$A$1:$K$79</definedName>
    <definedName name="_xlnm.Print_Area">#REF!</definedName>
    <definedName name="Print_Area_MI">#REF!</definedName>
    <definedName name="Print_e" hidden="1">{"'Eng (page2)'!$A$1:$D$52"}</definedName>
    <definedName name="Print_Titles_MI">#REF!,#REF!</definedName>
    <definedName name="PrintArea">#REF!</definedName>
    <definedName name="PRJE1" hidden="1">{"'Eng (page2)'!$A$1:$D$52"}</definedName>
    <definedName name="PROD___Cautic_Soda_5">#REF!</definedName>
    <definedName name="PROD_PVC_Emulsion">#REF!</definedName>
    <definedName name="PROD_PVC_Suspension">#REF!</definedName>
    <definedName name="PROD_S_Pack">#REF!</definedName>
    <definedName name="ProdForm" hidden="1">#REF!</definedName>
    <definedName name="Product" hidden="1">#REF!</definedName>
    <definedName name="PRODUCTION">#REF!</definedName>
    <definedName name="PROFESSIONAL_EXPENSE">#REF!</definedName>
    <definedName name="Proof" hidden="1">#REF!</definedName>
    <definedName name="PROPLTF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VC_DOM">#REF!</definedName>
    <definedName name="PVC_EMULSION">#REF!</definedName>
    <definedName name="PVC_EMULSION___PACK">#REF!</definedName>
    <definedName name="PVC_EXP">#REF!</definedName>
    <definedName name="PVC_INSURANCE">#REF!</definedName>
    <definedName name="PVC_SUSPENSION">#REF!</definedName>
    <definedName name="PVC_SUSPENSION___PACK">#REF!</definedName>
    <definedName name="PVC_WASTE_TREATMENT">#REF!</definedName>
    <definedName name="q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..">#REF!</definedName>
    <definedName name="Q.MU20120001.">#REF!</definedName>
    <definedName name="Q.MU20120001.200110">#REF!</definedName>
    <definedName name="Q.MU20120001.200201">#REF!</definedName>
    <definedName name="Q.MU20120001.200202">#REF!</definedName>
    <definedName name="Q.MU20120001.200203">#REF!</definedName>
    <definedName name="Q.MU20120001.200204">#REF!</definedName>
    <definedName name="Q.MU20120001.200205">#REF!</definedName>
    <definedName name="Q.MU20120001.200206">#REF!</definedName>
    <definedName name="Q.MU20120001.200207">#REF!</definedName>
    <definedName name="Q.MU20120001.200208">#REF!</definedName>
    <definedName name="Q.MU20120001.200210">#REF!</definedName>
    <definedName name="Q.MU20120001.200211">#REF!</definedName>
    <definedName name="Q.MU20120001.200212">#REF!</definedName>
    <definedName name="Q.MU20120001.200301">#REF!</definedName>
    <definedName name="Q.MU20120001.900000010">#REF!</definedName>
    <definedName name="Q.MU20120001.900000130">#REF!</definedName>
    <definedName name="Q.MU20120001.970004985">#REF!</definedName>
    <definedName name="Q.MU20120001.970007999">#REF!</definedName>
    <definedName name="Q.MU20120002.200301">#REF!</definedName>
    <definedName name="Q.MU20120003.">#REF!</definedName>
    <definedName name="Q.MU20120003.200110">#REF!</definedName>
    <definedName name="Q.MU20120003.200201">#REF!</definedName>
    <definedName name="Q.MU20120003.200202">#REF!</definedName>
    <definedName name="Q.MU20120003.200203">#REF!</definedName>
    <definedName name="Q.MU20120003.200204">#REF!</definedName>
    <definedName name="Q.MU20120003.200205">#REF!</definedName>
    <definedName name="Q.MU20120003.200206">#REF!</definedName>
    <definedName name="Q.MU20120003.200207">#REF!</definedName>
    <definedName name="Q.MU20120003.200208">#REF!</definedName>
    <definedName name="Q.MU20120003.200210">#REF!</definedName>
    <definedName name="Q.MU20120003.200211">#REF!</definedName>
    <definedName name="Q.MU20120003.200212">#REF!</definedName>
    <definedName name="Q.MU20120003.200301">#REF!</definedName>
    <definedName name="Q.MU20120003.900000010">#REF!</definedName>
    <definedName name="Q.MU20120003.900000130">#REF!</definedName>
    <definedName name="Q.MU20120003.970004990">#REF!</definedName>
    <definedName name="Q.MU20120003.970007999">#REF!</definedName>
    <definedName name="Q.MU20120004.">#REF!</definedName>
    <definedName name="Q.MU20120004.200110">#REF!</definedName>
    <definedName name="Q.MU20120004.200201">#REF!</definedName>
    <definedName name="Q.MU20120004.200202">#REF!</definedName>
    <definedName name="Q.MU20120004.200203">#REF!</definedName>
    <definedName name="Q.MU20120004.200204">#REF!</definedName>
    <definedName name="Q.MU20120004.200205">#REF!</definedName>
    <definedName name="Q.MU20120004.200206">#REF!</definedName>
    <definedName name="Q.MU20120004.200207">#REF!</definedName>
    <definedName name="Q.MU20120004.200208">#REF!</definedName>
    <definedName name="Q.MU20120004.200210">#REF!</definedName>
    <definedName name="Q.MU20120004.200211">#REF!</definedName>
    <definedName name="Q.MU20120004.200212">#REF!</definedName>
    <definedName name="Q.MU20120004.200301">#REF!</definedName>
    <definedName name="Q.MU20120004.900000010">#REF!</definedName>
    <definedName name="Q.MU20120004.970006456">#REF!</definedName>
    <definedName name="Q.MU20120004.970007999">#REF!</definedName>
    <definedName name="Q.MU20120099.">#REF!</definedName>
    <definedName name="Q.MU20120099.200110">#REF!</definedName>
    <definedName name="Q.MU20120099.200201">#REF!</definedName>
    <definedName name="Q.MU20120099.200202">#REF!</definedName>
    <definedName name="Q.MU20120099.200203">#REF!</definedName>
    <definedName name="Q.MU20120099.200204">#REF!</definedName>
    <definedName name="Q.MU20120099.200205">#REF!</definedName>
    <definedName name="Q.MU20120099.200206">#REF!</definedName>
    <definedName name="Q.MU20120099.200207">#REF!</definedName>
    <definedName name="Q.MU20120099.200208">#REF!</definedName>
    <definedName name="Q.MU20120099.200210">#REF!</definedName>
    <definedName name="Q.MU20120099.200211">#REF!</definedName>
    <definedName name="Q.MU20120099.200212">#REF!</definedName>
    <definedName name="Q.MU20120099.200301">#REF!</definedName>
    <definedName name="Q.MU20120099.900000010">#REF!</definedName>
    <definedName name="Q.MU20120099.900000130">#REF!</definedName>
    <definedName name="Q.MU20120099.970006557">#REF!</definedName>
    <definedName name="Q.MU20120099.970007999">#REF!</definedName>
    <definedName name="Q.MU20123900.">#REF!</definedName>
    <definedName name="Q.MU20123900.200110">#REF!</definedName>
    <definedName name="Q.MU20123900.200201">#REF!</definedName>
    <definedName name="Q.MU20123900.200202">#REF!</definedName>
    <definedName name="Q.MU20123900.200203">#REF!</definedName>
    <definedName name="Q.MU20123900.200204">#REF!</definedName>
    <definedName name="Q.MU20123900.200205">#REF!</definedName>
    <definedName name="Q.MU20123900.200206">#REF!</definedName>
    <definedName name="Q.MU20123900.200207">#REF!</definedName>
    <definedName name="Q.MU20123900.200208">#REF!</definedName>
    <definedName name="Q.MU20123900.200210">#REF!</definedName>
    <definedName name="Q.MU20123900.200211">#REF!</definedName>
    <definedName name="Q.MU20123900.200212">#REF!</definedName>
    <definedName name="Q.MU20123900.200301">#REF!</definedName>
    <definedName name="Q.MU20123900.900000010">#REF!</definedName>
    <definedName name="Q.MU20123900.970004985">#REF!</definedName>
    <definedName name="Q.MU20123900.970007999">#REF!</definedName>
    <definedName name="Q.MU20124400.">#REF!</definedName>
    <definedName name="Q.MU20124400.200110">#REF!</definedName>
    <definedName name="Q.MU20124400.200201">#REF!</definedName>
    <definedName name="Q.MU20124400.200202">#REF!</definedName>
    <definedName name="Q.MU20124400.200203">#REF!</definedName>
    <definedName name="Q.MU20124400.200204">#REF!</definedName>
    <definedName name="Q.MU20124400.200205">#REF!</definedName>
    <definedName name="Q.MU20124400.200206">#REF!</definedName>
    <definedName name="Q.MU20124400.200207">#REF!</definedName>
    <definedName name="Q.MU20124400.200208">#REF!</definedName>
    <definedName name="Q.MU20124400.200210">#REF!</definedName>
    <definedName name="Q.MU20124400.200211">#REF!</definedName>
    <definedName name="Q.MU20124400.200212">#REF!</definedName>
    <definedName name="Q.MU20124400.200301">#REF!</definedName>
    <definedName name="Q.MU20124400.900000010">#REF!</definedName>
    <definedName name="Q.MU20124400.970004985">#REF!</definedName>
    <definedName name="Q.MU20124400.970007999">#REF!</definedName>
    <definedName name="Q.MU20124800.">#REF!</definedName>
    <definedName name="Q.MU20124800.200110">#REF!</definedName>
    <definedName name="Q.MU20124800.200201">#REF!</definedName>
    <definedName name="Q.MU20124800.200202">#REF!</definedName>
    <definedName name="Q.MU20124800.200203">#REF!</definedName>
    <definedName name="Q.MU20124800.200204">#REF!</definedName>
    <definedName name="Q.MU20124800.200205">#REF!</definedName>
    <definedName name="Q.MU20124800.200206">#REF!</definedName>
    <definedName name="Q.MU20124800.200207">#REF!</definedName>
    <definedName name="Q.MU20124800.200208">#REF!</definedName>
    <definedName name="Q.MU20124800.200210">#REF!</definedName>
    <definedName name="Q.MU20124800.200211">#REF!</definedName>
    <definedName name="Q.MU20124800.200212">#REF!</definedName>
    <definedName name="Q.MU20124800.200301">#REF!</definedName>
    <definedName name="Q.MU20124800.900000010">#REF!</definedName>
    <definedName name="Q.MU20124800.970004985">#REF!</definedName>
    <definedName name="Q.MU20124800.970007999">#REF!</definedName>
    <definedName name="Q.MU20140001.">#REF!</definedName>
    <definedName name="Q.MU20140001.200110">#REF!</definedName>
    <definedName name="Q.MU20140001.200201">#REF!</definedName>
    <definedName name="Q.MU20140001.200202">#REF!</definedName>
    <definedName name="Q.MU20140001.200203">#REF!</definedName>
    <definedName name="Q.MU20140001.200204">#REF!</definedName>
    <definedName name="Q.MU20140001.200205">#REF!</definedName>
    <definedName name="Q.MU20140001.200206">#REF!</definedName>
    <definedName name="Q.MU20140001.200207">#REF!</definedName>
    <definedName name="Q.MU20140001.200208">#REF!</definedName>
    <definedName name="Q.MU20140001.200210">#REF!</definedName>
    <definedName name="Q.MU20140001.200211">#REF!</definedName>
    <definedName name="Q.MU20140001.200212">#REF!</definedName>
    <definedName name="Q.MU20140001.200301">#REF!</definedName>
    <definedName name="Q.MU20140001.900000010">#REF!</definedName>
    <definedName name="Q.MU20140001.900000130">#REF!</definedName>
    <definedName name="Q.MU20140001.970005200">#REF!</definedName>
    <definedName name="Q.MU20140001.970007999">#REF!</definedName>
    <definedName name="Q.MU20143900.">#REF!</definedName>
    <definedName name="Q.MU20143900.200110">#REF!</definedName>
    <definedName name="Q.MU20143900.200201">#REF!</definedName>
    <definedName name="Q.MU20143900.200202">#REF!</definedName>
    <definedName name="Q.MU20143900.200203">#REF!</definedName>
    <definedName name="Q.MU20143900.200204">#REF!</definedName>
    <definedName name="Q.MU20143900.200205">#REF!</definedName>
    <definedName name="Q.MU20143900.200206">#REF!</definedName>
    <definedName name="Q.MU20143900.200207">#REF!</definedName>
    <definedName name="Q.MU20143900.200208">#REF!</definedName>
    <definedName name="Q.MU20143900.200210">#REF!</definedName>
    <definedName name="Q.MU20143900.200211">#REF!</definedName>
    <definedName name="Q.MU20143900.200212">#REF!</definedName>
    <definedName name="Q.MU20143900.200301">#REF!</definedName>
    <definedName name="Q.MU20143900.900000010">#REF!</definedName>
    <definedName name="Q.MU20143900.970005200">#REF!</definedName>
    <definedName name="Q.MU20143900.970007999">#REF!</definedName>
    <definedName name="Q.MU204B0002.200206">#REF!</definedName>
    <definedName name="Q.MU204B0002.200207">#REF!</definedName>
    <definedName name="Q.MU204B0002.200208">#REF!</definedName>
    <definedName name="Q.MU204B0002.200210">#REF!</definedName>
    <definedName name="Q.MU204B0002.200211">#REF!</definedName>
    <definedName name="Q.MU204B0002.200212">#REF!</definedName>
    <definedName name="Q.MU204B0002.200301">#REF!</definedName>
    <definedName name="Q.MU204B0004.200206">#REF!</definedName>
    <definedName name="Q.MU204B0004.200207">#REF!</definedName>
    <definedName name="Q.MU204B0004.200208">#REF!</definedName>
    <definedName name="Q.MU204B0004.200210">#REF!</definedName>
    <definedName name="Q.MU204B0004.200211">#REF!</definedName>
    <definedName name="Q.MU204B0004.200212">#REF!</definedName>
    <definedName name="Q.MU204B0004.200301">#REF!</definedName>
    <definedName name="Q.MU204B0052.">#REF!</definedName>
    <definedName name="Q.MU204B0052.200110">#REF!</definedName>
    <definedName name="Q.MU204B0052.200201">#REF!</definedName>
    <definedName name="Q.MU204B0052.200202">#REF!</definedName>
    <definedName name="Q.MU204B0052.200203">#REF!</definedName>
    <definedName name="Q.MU204B0052.200204">#REF!</definedName>
    <definedName name="Q.MU204B0052.200205">#REF!</definedName>
    <definedName name="Q.MU204B0052.200206">#REF!</definedName>
    <definedName name="Q.MU204B0052.200207">#REF!</definedName>
    <definedName name="Q.MU204B0052.200208">#REF!</definedName>
    <definedName name="Q.MU204B0052.200210">#REF!</definedName>
    <definedName name="Q.MU204B0052.200211">#REF!</definedName>
    <definedName name="Q.MU204B0052.200212">#REF!</definedName>
    <definedName name="Q.MU204B0052.200301">#REF!</definedName>
    <definedName name="Q.MU204B0052.900000010">#REF!</definedName>
    <definedName name="Q.MU204B0052.900000130">#REF!</definedName>
    <definedName name="Q.MU204B0052.970005671">#REF!</definedName>
    <definedName name="Q.MU204B0052.970007999">#REF!</definedName>
    <definedName name="Q.MU204B0054.200206">#REF!</definedName>
    <definedName name="Q.MU204B0054.200207">#REF!</definedName>
    <definedName name="Q.MU204B0054.200208">#REF!</definedName>
    <definedName name="Q.MU204B0054.200210">#REF!</definedName>
    <definedName name="Q.MU204B0054.200211">#REF!</definedName>
    <definedName name="Q.MU204B0054.200212">#REF!</definedName>
    <definedName name="Q.MU204B0054.200301">#REF!</definedName>
    <definedName name="Q.MU204C0001.">#REF!</definedName>
    <definedName name="Q.MU204C0001.200110">#REF!</definedName>
    <definedName name="Q.MU204C0001.200201">#REF!</definedName>
    <definedName name="Q.MU204C0001.200202">#REF!</definedName>
    <definedName name="Q.MU204C0001.200203">#REF!</definedName>
    <definedName name="Q.MU204C0001.200204">#REF!</definedName>
    <definedName name="Q.MU204C0001.200205">#REF!</definedName>
    <definedName name="Q.MU204C0001.200206">#REF!</definedName>
    <definedName name="Q.MU204C0001.200207">#REF!</definedName>
    <definedName name="Q.MU204C0001.200208">#REF!</definedName>
    <definedName name="Q.MU204C0001.200210">#REF!</definedName>
    <definedName name="Q.MU204C0001.200211">#REF!</definedName>
    <definedName name="Q.MU204C0001.200212">#REF!</definedName>
    <definedName name="Q.MU204C0001.200301">#REF!</definedName>
    <definedName name="Q.MU204C0001.900000010">#REF!</definedName>
    <definedName name="Q.MU204C0001.900000130">#REF!</definedName>
    <definedName name="Q.MU204C0001.970005675">#REF!</definedName>
    <definedName name="Q.MU204C0001.970005676">#REF!</definedName>
    <definedName name="Q.MU204C0001.970007999">#REF!</definedName>
    <definedName name="Q.MU204C0002.">#REF!</definedName>
    <definedName name="Q.MU204C0002.200110">#REF!</definedName>
    <definedName name="Q.MU204C0002.200201">#REF!</definedName>
    <definedName name="Q.MU204C0002.200202">#REF!</definedName>
    <definedName name="Q.MU204C0002.200203">#REF!</definedName>
    <definedName name="Q.MU204C0002.200204">#REF!</definedName>
    <definedName name="Q.MU204C0002.200205">#REF!</definedName>
    <definedName name="Q.MU204C0002.200206">#REF!</definedName>
    <definedName name="Q.MU204C0002.200207">#REF!</definedName>
    <definedName name="Q.MU204C0002.200208">#REF!</definedName>
    <definedName name="Q.MU204C0002.200210">#REF!</definedName>
    <definedName name="Q.MU204C0002.200211">#REF!</definedName>
    <definedName name="Q.MU204C0002.200212">#REF!</definedName>
    <definedName name="Q.MU204C0002.200301">#REF!</definedName>
    <definedName name="Q.MU204C0002.900000010">#REF!</definedName>
    <definedName name="Q.MU204C0002.900000130">#REF!</definedName>
    <definedName name="Q.MU204C0002.970005675">#REF!</definedName>
    <definedName name="Q.MU204C0002.970005676">#REF!</definedName>
    <definedName name="Q.MU204C0002.970007999">#REF!</definedName>
    <definedName name="Q.MU204C0999.">#REF!</definedName>
    <definedName name="Q.MU204C0999.200110">#REF!</definedName>
    <definedName name="Q.MU204C0999.200201">#REF!</definedName>
    <definedName name="Q.MU204C0999.200202">#REF!</definedName>
    <definedName name="Q.MU204C0999.200203">#REF!</definedName>
    <definedName name="Q.MU204C0999.200204">#REF!</definedName>
    <definedName name="Q.MU204C0999.200205">#REF!</definedName>
    <definedName name="Q.MU204C0999.200206">#REF!</definedName>
    <definedName name="Q.MU204C0999.200207">#REF!</definedName>
    <definedName name="Q.MU204C0999.200208">#REF!</definedName>
    <definedName name="Q.MU204C0999.200210">#REF!</definedName>
    <definedName name="Q.MU204C0999.200211">#REF!</definedName>
    <definedName name="Q.MU204C0999.200212">#REF!</definedName>
    <definedName name="Q.MU204C0999.200301">#REF!</definedName>
    <definedName name="Q.MU204C0999.900000010">#REF!</definedName>
    <definedName name="Q.MU204C0999.970005685">#REF!</definedName>
    <definedName name="Q.MU204C0999.970007999">#REF!</definedName>
    <definedName name="Q.MU204E3900.">#REF!</definedName>
    <definedName name="Q.MU204E3900.200110">#REF!</definedName>
    <definedName name="Q.MU204E3900.200201">#REF!</definedName>
    <definedName name="Q.MU204E3900.200202">#REF!</definedName>
    <definedName name="Q.MU204E3900.200203">#REF!</definedName>
    <definedName name="Q.MU204E3900.200204">#REF!</definedName>
    <definedName name="Q.MU204E3900.200205">#REF!</definedName>
    <definedName name="Q.MU204E3900.200206">#REF!</definedName>
    <definedName name="Q.MU204E3900.200207">#REF!</definedName>
    <definedName name="Q.MU204E3900.200208">#REF!</definedName>
    <definedName name="Q.MU204E3900.200210">#REF!</definedName>
    <definedName name="Q.MU204E3900.200211">#REF!</definedName>
    <definedName name="Q.MU204E3900.200212">#REF!</definedName>
    <definedName name="Q.MU204E3900.200301">#REF!</definedName>
    <definedName name="Q.MU204E3900.900000010">#REF!</definedName>
    <definedName name="Q.MU204E3900.970005260">#REF!</definedName>
    <definedName name="Q.MU204E3900.970007999">#REF!</definedName>
    <definedName name="Q.MU204E4400.">#REF!</definedName>
    <definedName name="Q.MU204E4400.200110">#REF!</definedName>
    <definedName name="Q.MU204E4400.200201">#REF!</definedName>
    <definedName name="Q.MU204E4400.200202">#REF!</definedName>
    <definedName name="Q.MU204E4400.200203">#REF!</definedName>
    <definedName name="Q.MU204E4400.200204">#REF!</definedName>
    <definedName name="Q.MU204E4400.200205">#REF!</definedName>
    <definedName name="Q.MU204E4400.200206">#REF!</definedName>
    <definedName name="Q.MU204E4400.200207">#REF!</definedName>
    <definedName name="Q.MU204E4400.200208">#REF!</definedName>
    <definedName name="Q.MU204E4400.200210">#REF!</definedName>
    <definedName name="Q.MU204E4400.200211">#REF!</definedName>
    <definedName name="Q.MU204E4400.200212">#REF!</definedName>
    <definedName name="Q.MU204E4400.200301">#REF!</definedName>
    <definedName name="Q.MU204E4400.900000010">#REF!</definedName>
    <definedName name="Q.MU204E4400.970005260">#REF!</definedName>
    <definedName name="Q.MU204E4400.970007999">#REF!</definedName>
    <definedName name="Q.MU204S0001.">#REF!</definedName>
    <definedName name="Q.MU204S0001.200206">#REF!</definedName>
    <definedName name="Q.MU204S0001.200208">#REF!</definedName>
    <definedName name="Q.MU204S0001.200210">#REF!</definedName>
    <definedName name="Q.MU204S0001.200211">#REF!</definedName>
    <definedName name="Q.MU204S0001.200212">#REF!</definedName>
    <definedName name="Q.MU204S0001.200301">#REF!</definedName>
    <definedName name="Q.MU204S0001.900000010">#REF!</definedName>
    <definedName name="Q.MU204S0001.900000130">#REF!</definedName>
    <definedName name="Q.MU204S0001.970002200">#REF!</definedName>
    <definedName name="Q.MU204S0001.970007060">#REF!</definedName>
    <definedName name="Q.MU204S0001.970007081">#REF!</definedName>
    <definedName name="Q.MU204S0001.970007999">#REF!</definedName>
    <definedName name="Q.MU204S0002.200206">#REF!</definedName>
    <definedName name="Q.MU204S0002.200208">#REF!</definedName>
    <definedName name="Q.MU204S0002.200210">#REF!</definedName>
    <definedName name="Q.MU204S0002.200211">#REF!</definedName>
    <definedName name="Q.MU204S0002.200212">#REF!</definedName>
    <definedName name="Q.MU204S0002.200301">#REF!</definedName>
    <definedName name="Q.MU204S0002.900000010">#REF!</definedName>
    <definedName name="Q.MU204S0002.970002200">#REF!</definedName>
    <definedName name="Q.MU204S0002.970007999">#REF!</definedName>
    <definedName name="Q.MU20715940.">#REF!</definedName>
    <definedName name="Q.MU20715940.200206">#REF!</definedName>
    <definedName name="Q.MU20715940.200207">#REF!</definedName>
    <definedName name="Q.MU20715940.200208">#REF!</definedName>
    <definedName name="Q.MU20715940.200210">#REF!</definedName>
    <definedName name="Q.MU20715940.200211">#REF!</definedName>
    <definedName name="Q.MU20715940.200212">#REF!</definedName>
    <definedName name="Q.MU20715940.200301">#REF!</definedName>
    <definedName name="Q.MU20715940.900000010">#REF!</definedName>
    <definedName name="Q.MU20715940.900000130">#REF!</definedName>
    <definedName name="Q.MU20715940.970005660">#REF!</definedName>
    <definedName name="Q.MU20715940.970007999">#REF!</definedName>
    <definedName name="Q.MU20716140.200206">#REF!</definedName>
    <definedName name="Q.MU20716140.200207">#REF!</definedName>
    <definedName name="Q.MU20716140.200208">#REF!</definedName>
    <definedName name="Q.MU20716140.200210">#REF!</definedName>
    <definedName name="Q.MU20716140.200211">#REF!</definedName>
    <definedName name="Q.MU20716140.200212">#REF!</definedName>
    <definedName name="Q.MU20716140.200301">#REF!</definedName>
    <definedName name="Q.MU20716141.">#REF!</definedName>
    <definedName name="Q.MU20716141.200110">#REF!</definedName>
    <definedName name="Q.MU20716141.200201">#REF!</definedName>
    <definedName name="Q.MU20716141.200202">#REF!</definedName>
    <definedName name="Q.MU20716141.200203">#REF!</definedName>
    <definedName name="Q.MU20716141.200204">#REF!</definedName>
    <definedName name="Q.MU20716141.200205">#REF!</definedName>
    <definedName name="Q.MU20716141.200206">#REF!</definedName>
    <definedName name="Q.MU20716141.200207">#REF!</definedName>
    <definedName name="Q.MU20716141.200208">#REF!</definedName>
    <definedName name="Q.MU20716141.200210">#REF!</definedName>
    <definedName name="Q.MU20716141.200211">#REF!</definedName>
    <definedName name="Q.MU20716141.200212">#REF!</definedName>
    <definedName name="Q.MU20716141.200301">#REF!</definedName>
    <definedName name="Q.MU20716141.900000010">#REF!</definedName>
    <definedName name="Q.MU20716141.900000130">#REF!</definedName>
    <definedName name="Q.MU20716141.970005670">#REF!</definedName>
    <definedName name="Q.MU20716141.970007999">#REF!</definedName>
    <definedName name="Q.MU20716240.">#REF!</definedName>
    <definedName name="Q.MU20716240.200110">#REF!</definedName>
    <definedName name="Q.MU20716240.200201">#REF!</definedName>
    <definedName name="Q.MU20716240.200202">#REF!</definedName>
    <definedName name="Q.MU20716240.200203">#REF!</definedName>
    <definedName name="Q.MU20716240.200204">#REF!</definedName>
    <definedName name="Q.MU20716240.200205">#REF!</definedName>
    <definedName name="Q.MU20716240.200206">#REF!</definedName>
    <definedName name="Q.MU20716240.200207">#REF!</definedName>
    <definedName name="Q.MU20716240.200208">#REF!</definedName>
    <definedName name="Q.MU20716240.200210">#REF!</definedName>
    <definedName name="Q.MU20716240.200211">#REF!</definedName>
    <definedName name="Q.MU20716240.200212">#REF!</definedName>
    <definedName name="Q.MU20716240.200301">#REF!</definedName>
    <definedName name="Q.MU20716240.900000010">#REF!</definedName>
    <definedName name="Q.MU20716240.900000130">#REF!</definedName>
    <definedName name="Q.MU20716240.970005675">#REF!</definedName>
    <definedName name="Q.MU20716240.970007999">#REF!</definedName>
    <definedName name="Q.MU32507920.">#REF!</definedName>
    <definedName name="Q.MU32507920.200109">#REF!</definedName>
    <definedName name="Q.MU32507920.200110">#REF!</definedName>
    <definedName name="Q.MU32507920.200111">#REF!</definedName>
    <definedName name="Q.MU32507920.200204">#REF!</definedName>
    <definedName name="Q.MU32507920.200205">#REF!</definedName>
    <definedName name="Q.MU32507920.200206">#REF!</definedName>
    <definedName name="Q.MU32507920.200207">#REF!</definedName>
    <definedName name="Q.MU32507920.200208">#REF!</definedName>
    <definedName name="Q.MU32507920.200209">#REF!</definedName>
    <definedName name="Q.MU32507920.200210">#REF!</definedName>
    <definedName name="Q.MU32507920.200211">#REF!</definedName>
    <definedName name="Q.MU32507920.200212">#REF!</definedName>
    <definedName name="Q.MU32507920.200301">#REF!</definedName>
    <definedName name="Q.MU32507920.200401">#REF!</definedName>
    <definedName name="Q.MU32507920.200502">#REF!</definedName>
    <definedName name="Q.MU32507920.200503">#REF!</definedName>
    <definedName name="Q.MU32507920.200504">#REF!</definedName>
    <definedName name="Q.MU32507920.200505">#REF!</definedName>
    <definedName name="Q.MU32507920.200507">#REF!</definedName>
    <definedName name="Q.MU32507920.200508">#REF!</definedName>
    <definedName name="Q.MU32507920.900000010">#REF!</definedName>
    <definedName name="Q.MU32507920.970002132">#REF!</definedName>
    <definedName name="Q.MU32507920.970002990">#REF!</definedName>
    <definedName name="Q.MU32507920.970003500">#REF!</definedName>
    <definedName name="Q.MU32507920.970004145">#REF!</definedName>
    <definedName name="Q.MU32507920.970004985">#REF!</definedName>
    <definedName name="Q.MU32507920.970005260">#REF!</definedName>
    <definedName name="Q.MU32507920.970007001">#REF!</definedName>
    <definedName name="Q.MU32507920.970007950">#REF!</definedName>
    <definedName name="Q.MU32507920.970007999">#REF!</definedName>
    <definedName name="Q.MU32507920.970008010">#REF!</definedName>
    <definedName name="Q.MU32507920.970008110">#REF!</definedName>
    <definedName name="Q.MU32507920.970008120">#REF!</definedName>
    <definedName name="Q.MU32507920.970008130">#REF!</definedName>
    <definedName name="Q.MU32507920.970008140">#REF!</definedName>
    <definedName name="Q.MU32507920.970008250">#REF!</definedName>
    <definedName name="Q.MU32507920.970008410">#REF!</definedName>
    <definedName name="Q.MU32507920.970008430">#REF!</definedName>
    <definedName name="Q.MU32507920.970008450">#REF!</definedName>
    <definedName name="Q.MU32507920.970008550">#REF!</definedName>
    <definedName name="Q.MU32507920.970008899">#REF!</definedName>
    <definedName name="Q.MU32507920.970008900">#REF!</definedName>
    <definedName name="Q.MU32507920.970009010">#REF!</definedName>
    <definedName name="Q.MU32507920.970009400">#REF!</definedName>
    <definedName name="Q.MU32507920.970009600">#REF!</definedName>
    <definedName name="Q.MU32507920.970009650">#REF!</definedName>
    <definedName name="Q.MU32507920.970009900">#REF!</definedName>
    <definedName name="Q.MU32507920.970009999">#REF!</definedName>
    <definedName name="Q.MU32507920.970010200">#REF!</definedName>
    <definedName name="Q.MU32507920.970010300">#REF!</definedName>
    <definedName name="Q.MU32507920.970010510">#REF!</definedName>
    <definedName name="Q.MU32507920.970010520">#REF!</definedName>
    <definedName name="Q.MU32507920.970010610">#REF!</definedName>
    <definedName name="Q.MU32507920.970010630">#REF!</definedName>
    <definedName name="Q.MU32507920.970010710">#REF!</definedName>
    <definedName name="Q.MU32507920.970010730">#REF!</definedName>
    <definedName name="Q.MU32507920.970010810">#REF!</definedName>
    <definedName name="Q.MU32507920.970010830">#REF!</definedName>
    <definedName name="Q.MU32507920.970010999">#REF!</definedName>
    <definedName name="Q.MU32507920.MU32513420">#REF!</definedName>
    <definedName name="Q.MU32507920.MU32540920">#REF!</definedName>
    <definedName name="Q.MU32513420.">#REF!</definedName>
    <definedName name="Q.MU32513420.200109">#REF!</definedName>
    <definedName name="Q.MU32513420.200110">#REF!</definedName>
    <definedName name="Q.MU32513420.200111">#REF!</definedName>
    <definedName name="Q.MU32513420.200204">#REF!</definedName>
    <definedName name="Q.MU32513420.200205">#REF!</definedName>
    <definedName name="Q.MU32513420.200206">#REF!</definedName>
    <definedName name="Q.MU32513420.200207">#REF!</definedName>
    <definedName name="Q.MU32513420.200208">#REF!</definedName>
    <definedName name="Q.MU32513420.200209">#REF!</definedName>
    <definedName name="Q.MU32513420.200210">#REF!</definedName>
    <definedName name="Q.MU32513420.200211">#REF!</definedName>
    <definedName name="Q.MU32513420.200212">#REF!</definedName>
    <definedName name="Q.MU32513420.200301">#REF!</definedName>
    <definedName name="Q.MU32513420.200401">#REF!</definedName>
    <definedName name="Q.MU32513420.200501">#REF!</definedName>
    <definedName name="Q.MU32513420.200502">#REF!</definedName>
    <definedName name="Q.MU32513420.200503">#REF!</definedName>
    <definedName name="Q.MU32513420.200504">#REF!</definedName>
    <definedName name="Q.MU32513420.200505">#REF!</definedName>
    <definedName name="Q.MU32513420.200506">#REF!</definedName>
    <definedName name="Q.MU32513420.200507">#REF!</definedName>
    <definedName name="Q.MU32513420.200508">#REF!</definedName>
    <definedName name="Q.MU32513420.900000010">#REF!</definedName>
    <definedName name="Q.MU32513420.970002314">#REF!</definedName>
    <definedName name="Q.MU32513420.970002990">#REF!</definedName>
    <definedName name="Q.MU32513420.970004951">#REF!</definedName>
    <definedName name="Q.MU32513420.970007950">#REF!</definedName>
    <definedName name="Q.MU32513420.970007999">#REF!</definedName>
    <definedName name="Q.MU32513420.970008010">#REF!</definedName>
    <definedName name="Q.MU32513420.970008110">#REF!</definedName>
    <definedName name="Q.MU32513420.970008120">#REF!</definedName>
    <definedName name="Q.MU32513420.970008130">#REF!</definedName>
    <definedName name="Q.MU32513420.970008140">#REF!</definedName>
    <definedName name="Q.MU32513420.970008250">#REF!</definedName>
    <definedName name="Q.MU32513420.970008410">#REF!</definedName>
    <definedName name="Q.MU32513420.970008430">#REF!</definedName>
    <definedName name="Q.MU32513420.970008450">#REF!</definedName>
    <definedName name="Q.MU32513420.970008550">#REF!</definedName>
    <definedName name="Q.MU32513420.970008899">#REF!</definedName>
    <definedName name="Q.MU32513420.970008900">#REF!</definedName>
    <definedName name="Q.MU32513420.970009600">#REF!</definedName>
    <definedName name="Q.MU32513420.970009900">#REF!</definedName>
    <definedName name="Q.MU32513420.970009999">#REF!</definedName>
    <definedName name="Q.MU32513420.970010200">#REF!</definedName>
    <definedName name="Q.MU32513420.970010300">#REF!</definedName>
    <definedName name="Q.MU32513420.970010510">#REF!</definedName>
    <definedName name="Q.MU32513420.970010520">#REF!</definedName>
    <definedName name="Q.MU32513420.970010610">#REF!</definedName>
    <definedName name="Q.MU32513420.970010630">#REF!</definedName>
    <definedName name="Q.MU32513420.970010710">#REF!</definedName>
    <definedName name="Q.MU32513420.970010730">#REF!</definedName>
    <definedName name="Q.MU32513420.970010810">#REF!</definedName>
    <definedName name="Q.MU32513420.970010830">#REF!</definedName>
    <definedName name="Q.MU32513420.970010840">#REF!</definedName>
    <definedName name="Q.MU32513420.970010999">#REF!</definedName>
    <definedName name="Q.MU32513420.MU20120001">#REF!</definedName>
    <definedName name="Q.MU32513420.MU20123900">#REF!</definedName>
    <definedName name="Q.MU32513420.MU20124400">#REF!</definedName>
    <definedName name="Q.MU32513420.MU20124800">#REF!</definedName>
    <definedName name="Q.MU32513520.">#REF!</definedName>
    <definedName name="Q.MU32513520.200109">#REF!</definedName>
    <definedName name="Q.MU32513520.200110">#REF!</definedName>
    <definedName name="Q.MU32513520.200111">#REF!</definedName>
    <definedName name="Q.MU32513520.200204">#REF!</definedName>
    <definedName name="Q.MU32513520.200205">#REF!</definedName>
    <definedName name="Q.MU32513520.200206">#REF!</definedName>
    <definedName name="Q.MU32513520.200207">#REF!</definedName>
    <definedName name="Q.MU32513520.200208">#REF!</definedName>
    <definedName name="Q.MU32513520.200209">#REF!</definedName>
    <definedName name="Q.MU32513520.200210">#REF!</definedName>
    <definedName name="Q.MU32513520.200211">#REF!</definedName>
    <definedName name="Q.MU32513520.200212">#REF!</definedName>
    <definedName name="Q.MU32513520.200301">#REF!</definedName>
    <definedName name="Q.MU32513520.200401">#REF!</definedName>
    <definedName name="Q.MU32513520.200501">#REF!</definedName>
    <definedName name="Q.MU32513520.200502">#REF!</definedName>
    <definedName name="Q.MU32513520.200503">#REF!</definedName>
    <definedName name="Q.MU32513520.200504">#REF!</definedName>
    <definedName name="Q.MU32513520.200505">#REF!</definedName>
    <definedName name="Q.MU32513520.200506">#REF!</definedName>
    <definedName name="Q.MU32513520.200507">#REF!</definedName>
    <definedName name="Q.MU32513520.200508">#REF!</definedName>
    <definedName name="Q.MU32513520.900000010">#REF!</definedName>
    <definedName name="Q.MU32513520.970002314">#REF!</definedName>
    <definedName name="Q.MU32513520.970002990">#REF!</definedName>
    <definedName name="Q.MU32513520.970004985">#REF!</definedName>
    <definedName name="Q.MU32513520.970007950">#REF!</definedName>
    <definedName name="Q.MU32513520.970007960">#REF!</definedName>
    <definedName name="Q.MU32513520.970007999">#REF!</definedName>
    <definedName name="Q.MU32513520.970008010">#REF!</definedName>
    <definedName name="Q.MU32513520.970008110">#REF!</definedName>
    <definedName name="Q.MU32513520.970008120">#REF!</definedName>
    <definedName name="Q.MU32513520.970008130">#REF!</definedName>
    <definedName name="Q.MU32513520.970008140">#REF!</definedName>
    <definedName name="Q.MU32513520.970008250">#REF!</definedName>
    <definedName name="Q.MU32513520.970008410">#REF!</definedName>
    <definedName name="Q.MU32513520.970008430">#REF!</definedName>
    <definedName name="Q.MU32513520.970008450">#REF!</definedName>
    <definedName name="Q.MU32513520.970008550">#REF!</definedName>
    <definedName name="Q.MU32513520.970008899">#REF!</definedName>
    <definedName name="Q.MU32513520.970008900">#REF!</definedName>
    <definedName name="Q.MU32513520.970009010">#REF!</definedName>
    <definedName name="Q.MU32513520.970009400">#REF!</definedName>
    <definedName name="Q.MU32513520.970009600">#REF!</definedName>
    <definedName name="Q.MU32513520.970009900">#REF!</definedName>
    <definedName name="Q.MU32513520.970009999">#REF!</definedName>
    <definedName name="Q.MU32513520.970010200">#REF!</definedName>
    <definedName name="Q.MU32513520.970010300">#REF!</definedName>
    <definedName name="Q.MU32513520.970010510">#REF!</definedName>
    <definedName name="Q.MU32513520.970010520">#REF!</definedName>
    <definedName name="Q.MU32513520.970010610">#REF!</definedName>
    <definedName name="Q.MU32513520.970010630">#REF!</definedName>
    <definedName name="Q.MU32513520.970010710">#REF!</definedName>
    <definedName name="Q.MU32513520.970010730">#REF!</definedName>
    <definedName name="Q.MU32513520.970010810">#REF!</definedName>
    <definedName name="Q.MU32513520.970010830">#REF!</definedName>
    <definedName name="Q.MU32513520.970010999">#REF!</definedName>
    <definedName name="Q.MU32513520.MU20120003">#REF!</definedName>
    <definedName name="Q.MU32531220.">#REF!</definedName>
    <definedName name="Q.MU32531220.200109">#REF!</definedName>
    <definedName name="Q.MU32531220.200110">#REF!</definedName>
    <definedName name="Q.MU32531220.200111">#REF!</definedName>
    <definedName name="Q.MU32531220.200204">#REF!</definedName>
    <definedName name="Q.MU32531220.200205">#REF!</definedName>
    <definedName name="Q.MU32531220.200206">#REF!</definedName>
    <definedName name="Q.MU32531220.200207">#REF!</definedName>
    <definedName name="Q.MU32531220.200208">#REF!</definedName>
    <definedName name="Q.MU32531220.200209">#REF!</definedName>
    <definedName name="Q.MU32531220.200210">#REF!</definedName>
    <definedName name="Q.MU32531220.200211">#REF!</definedName>
    <definedName name="Q.MU32531220.200212">#REF!</definedName>
    <definedName name="Q.MU32531220.200301">#REF!</definedName>
    <definedName name="Q.MU32531220.200401">#REF!</definedName>
    <definedName name="Q.MU32531220.200501">#REF!</definedName>
    <definedName name="Q.MU32531220.200502">#REF!</definedName>
    <definedName name="Q.MU32531220.200503">#REF!</definedName>
    <definedName name="Q.MU32531220.200504">#REF!</definedName>
    <definedName name="Q.MU32531220.200505">#REF!</definedName>
    <definedName name="Q.MU32531220.200506">#REF!</definedName>
    <definedName name="Q.MU32531220.200507">#REF!</definedName>
    <definedName name="Q.MU32531220.200508">#REF!</definedName>
    <definedName name="Q.MU32531220.900000010">#REF!</definedName>
    <definedName name="Q.MU32531220.970007001">#REF!</definedName>
    <definedName name="Q.MU32531220.970007999">#REF!</definedName>
    <definedName name="Q.MU32531220.970008450">#REF!</definedName>
    <definedName name="Q.MU32531220.970008550">#REF!</definedName>
    <definedName name="Q.MU32531220.970008899">#REF!</definedName>
    <definedName name="Q.MU32531220.970008900">#REF!</definedName>
    <definedName name="Q.MU32531220.970010200">#REF!</definedName>
    <definedName name="Q.MU32531220.970010520">#REF!</definedName>
    <definedName name="Q.MU32531220.970010999">#REF!</definedName>
    <definedName name="Q.MU32531220.MU32507920">#REF!</definedName>
    <definedName name="Q.MU32540920.">#REF!</definedName>
    <definedName name="Q.MU32540920.200109">#REF!</definedName>
    <definedName name="Q.MU32540920.200110">#REF!</definedName>
    <definedName name="Q.MU32540920.200111">#REF!</definedName>
    <definedName name="Q.MU32540920.200204">#REF!</definedName>
    <definedName name="Q.MU32540920.200205">#REF!</definedName>
    <definedName name="Q.MU32540920.200206">#REF!</definedName>
    <definedName name="Q.MU32540920.200207">#REF!</definedName>
    <definedName name="Q.MU32540920.200208">#REF!</definedName>
    <definedName name="Q.MU32540920.200209">#REF!</definedName>
    <definedName name="Q.MU32540920.200210">#REF!</definedName>
    <definedName name="Q.MU32540920.200211">#REF!</definedName>
    <definedName name="Q.MU32540920.200212">#REF!</definedName>
    <definedName name="Q.MU32540920.200301">#REF!</definedName>
    <definedName name="Q.MU32540920.200401">#REF!</definedName>
    <definedName name="Q.MU32540920.200501">#REF!</definedName>
    <definedName name="Q.MU32540920.200502">#REF!</definedName>
    <definedName name="Q.MU32540920.200503">#REF!</definedName>
    <definedName name="Q.MU32540920.200504">#REF!</definedName>
    <definedName name="Q.MU32540920.200505">#REF!</definedName>
    <definedName name="Q.MU32540920.200506">#REF!</definedName>
    <definedName name="Q.MU32540920.200507">#REF!</definedName>
    <definedName name="Q.MU32540920.200508">#REF!</definedName>
    <definedName name="Q.MU32540920.900000010">#REF!</definedName>
    <definedName name="Q.MU32540920.970002314">#REF!</definedName>
    <definedName name="Q.MU32540920.970002990">#REF!</definedName>
    <definedName name="Q.MU32540920.970004952">#REF!</definedName>
    <definedName name="Q.MU32540920.970007950">#REF!</definedName>
    <definedName name="Q.MU32540920.970007999">#REF!</definedName>
    <definedName name="Q.MU32540920.970008010">#REF!</definedName>
    <definedName name="Q.MU32540920.970008110">#REF!</definedName>
    <definedName name="Q.MU32540920.970008120">#REF!</definedName>
    <definedName name="Q.MU32540920.970008130">#REF!</definedName>
    <definedName name="Q.MU32540920.970008140">#REF!</definedName>
    <definedName name="Q.MU32540920.970008250">#REF!</definedName>
    <definedName name="Q.MU32540920.970008410">#REF!</definedName>
    <definedName name="Q.MU32540920.970008430">#REF!</definedName>
    <definedName name="Q.MU32540920.970008450">#REF!</definedName>
    <definedName name="Q.MU32540920.970008550">#REF!</definedName>
    <definedName name="Q.MU32540920.970008899">#REF!</definedName>
    <definedName name="Q.MU32540920.970008900">#REF!</definedName>
    <definedName name="Q.MU32540920.970009600">#REF!</definedName>
    <definedName name="Q.MU32540920.970009650">#REF!</definedName>
    <definedName name="Q.MU32540920.970009900">#REF!</definedName>
    <definedName name="Q.MU32540920.970009999">#REF!</definedName>
    <definedName name="Q.MU32540920.970010200">#REF!</definedName>
    <definedName name="Q.MU32540920.970010300">#REF!</definedName>
    <definedName name="Q.MU32540920.970010510">#REF!</definedName>
    <definedName name="Q.MU32540920.970010520">#REF!</definedName>
    <definedName name="Q.MU32540920.970010610">#REF!</definedName>
    <definedName name="Q.MU32540920.970010630">#REF!</definedName>
    <definedName name="Q.MU32540920.970010710">#REF!</definedName>
    <definedName name="Q.MU32540920.970010730">#REF!</definedName>
    <definedName name="Q.MU32540920.970010810">#REF!</definedName>
    <definedName name="Q.MU32540920.970010830">#REF!</definedName>
    <definedName name="Q.MU32540920.970010840">#REF!</definedName>
    <definedName name="Q.MU32540920.970010999">#REF!</definedName>
    <definedName name="Q.MU32540920.MU32550120">#REF!</definedName>
    <definedName name="Q.MU32540920.MU32715920">#REF!</definedName>
    <definedName name="Q.MU32550120.">#REF!</definedName>
    <definedName name="Q.MU32550120.200109">#REF!</definedName>
    <definedName name="Q.MU32550120.200110">#REF!</definedName>
    <definedName name="Q.MU32550120.200111">#REF!</definedName>
    <definedName name="Q.MU32550120.200204">#REF!</definedName>
    <definedName name="Q.MU32550120.200205">#REF!</definedName>
    <definedName name="Q.MU32550120.200206">#REF!</definedName>
    <definedName name="Q.MU32550120.200207">#REF!</definedName>
    <definedName name="Q.MU32550120.200208">#REF!</definedName>
    <definedName name="Q.MU32550120.200209">#REF!</definedName>
    <definedName name="Q.MU32550120.200210">#REF!</definedName>
    <definedName name="Q.MU32550120.200211">#REF!</definedName>
    <definedName name="Q.MU32550120.200212">#REF!</definedName>
    <definedName name="Q.MU32550120.200301">#REF!</definedName>
    <definedName name="Q.MU32550120.200401">#REF!</definedName>
    <definedName name="Q.MU32550120.200501">#REF!</definedName>
    <definedName name="Q.MU32550120.200502">#REF!</definedName>
    <definedName name="Q.MU32550120.200503">#REF!</definedName>
    <definedName name="Q.MU32550120.200504">#REF!</definedName>
    <definedName name="Q.MU32550120.200505">#REF!</definedName>
    <definedName name="Q.MU32550120.200506">#REF!</definedName>
    <definedName name="Q.MU32550120.200507">#REF!</definedName>
    <definedName name="Q.MU32550120.200508">#REF!</definedName>
    <definedName name="Q.MU32550120.900000010">#REF!</definedName>
    <definedName name="Q.MU32550120.970004985">#REF!</definedName>
    <definedName name="Q.MU32550120.970005150">#REF!</definedName>
    <definedName name="Q.MU32550120.970007999">#REF!</definedName>
    <definedName name="Q.MU32550120.970010200">#REF!</definedName>
    <definedName name="Q.MU32550120.970010999">#REF!</definedName>
    <definedName name="Q.MU32550120.MU20140001">#REF!</definedName>
    <definedName name="Q.MU32550120.MU20143900">#REF!</definedName>
    <definedName name="Q.MU32563620.">#REF!</definedName>
    <definedName name="Q.MU32563620.200109">#REF!</definedName>
    <definedName name="Q.MU32563620.200110">#REF!</definedName>
    <definedName name="Q.MU32563620.200111">#REF!</definedName>
    <definedName name="Q.MU32563620.200204">#REF!</definedName>
    <definedName name="Q.MU32563620.200205">#REF!</definedName>
    <definedName name="Q.MU32563620.200206">#REF!</definedName>
    <definedName name="Q.MU32563620.200207">#REF!</definedName>
    <definedName name="Q.MU32563620.200208">#REF!</definedName>
    <definedName name="Q.MU32563620.200209">#REF!</definedName>
    <definedName name="Q.MU32563620.200210">#REF!</definedName>
    <definedName name="Q.MU32563620.200211">#REF!</definedName>
    <definedName name="Q.MU32563620.200212">#REF!</definedName>
    <definedName name="Q.MU32563620.200301">#REF!</definedName>
    <definedName name="Q.MU32563620.200401">#REF!</definedName>
    <definedName name="Q.MU32563620.200501">#REF!</definedName>
    <definedName name="Q.MU32563620.200502">#REF!</definedName>
    <definedName name="Q.MU32563620.200503">#REF!</definedName>
    <definedName name="Q.MU32563620.200504">#REF!</definedName>
    <definedName name="Q.MU32563620.200505">#REF!</definedName>
    <definedName name="Q.MU32563620.200506">#REF!</definedName>
    <definedName name="Q.MU32563620.200507">#REF!</definedName>
    <definedName name="Q.MU32563620.200508">#REF!</definedName>
    <definedName name="Q.MU32563620.900000010">#REF!</definedName>
    <definedName name="Q.MU32563620.970004985">#REF!</definedName>
    <definedName name="Q.MU32563620.970005260">#REF!</definedName>
    <definedName name="Q.MU32563620.970007950">#REF!</definedName>
    <definedName name="Q.MU32563620.970007999">#REF!</definedName>
    <definedName name="Q.MU32563620.970008010">#REF!</definedName>
    <definedName name="Q.MU32563620.970008110">#REF!</definedName>
    <definedName name="Q.MU32563620.970008120">#REF!</definedName>
    <definedName name="Q.MU32563620.970008130">#REF!</definedName>
    <definedName name="Q.MU32563620.970008140">#REF!</definedName>
    <definedName name="Q.MU32563620.970008250">#REF!</definedName>
    <definedName name="Q.MU32563620.970008410">#REF!</definedName>
    <definedName name="Q.MU32563620.970008430">#REF!</definedName>
    <definedName name="Q.MU32563620.970008450">#REF!</definedName>
    <definedName name="Q.MU32563620.970008550">#REF!</definedName>
    <definedName name="Q.MU32563620.970008899">#REF!</definedName>
    <definedName name="Q.MU32563620.970008900">#REF!</definedName>
    <definedName name="Q.MU32563620.970009010">#REF!</definedName>
    <definedName name="Q.MU32563620.970009250">#REF!</definedName>
    <definedName name="Q.MU32563620.970009400">#REF!</definedName>
    <definedName name="Q.MU32563620.970009600">#REF!</definedName>
    <definedName name="Q.MU32563620.970009650">#REF!</definedName>
    <definedName name="Q.MU32563620.970009750">#REF!</definedName>
    <definedName name="Q.MU32563620.970009900">#REF!</definedName>
    <definedName name="Q.MU32563620.970009999">#REF!</definedName>
    <definedName name="Q.MU32563620.970010200">#REF!</definedName>
    <definedName name="Q.MU32563620.970010300">#REF!</definedName>
    <definedName name="Q.MU32563620.970010510">#REF!</definedName>
    <definedName name="Q.MU32563620.970010520">#REF!</definedName>
    <definedName name="Q.MU32563620.970010610">#REF!</definedName>
    <definedName name="Q.MU32563620.970010630">#REF!</definedName>
    <definedName name="Q.MU32563620.970010710">#REF!</definedName>
    <definedName name="Q.MU32563620.970010730">#REF!</definedName>
    <definedName name="Q.MU32563620.970010810">#REF!</definedName>
    <definedName name="Q.MU32563620.970010830">#REF!</definedName>
    <definedName name="Q.MU32563620.970010999">#REF!</definedName>
    <definedName name="Q.MU32563620.MU204E3900">#REF!</definedName>
    <definedName name="Q.MU32563620.MU204E4400">#REF!</definedName>
    <definedName name="Q.MU32715920.">#REF!</definedName>
    <definedName name="Q.MU32715920.200109">#REF!</definedName>
    <definedName name="Q.MU32715920.200110">#REF!</definedName>
    <definedName name="Q.MU32715920.200111">#REF!</definedName>
    <definedName name="Q.MU32715920.200204">#REF!</definedName>
    <definedName name="Q.MU32715920.200205">#REF!</definedName>
    <definedName name="Q.MU32715920.200206">#REF!</definedName>
    <definedName name="Q.MU32715920.200207">#REF!</definedName>
    <definedName name="Q.MU32715920.200208">#REF!</definedName>
    <definedName name="Q.MU32715920.200209">#REF!</definedName>
    <definedName name="Q.MU32715920.200210">#REF!</definedName>
    <definedName name="Q.MU32715920.200211">#REF!</definedName>
    <definedName name="Q.MU32715920.200212">#REF!</definedName>
    <definedName name="Q.MU32715920.200301">#REF!</definedName>
    <definedName name="Q.MU32715920.200401">#REF!</definedName>
    <definedName name="Q.MU32715920.200501">#REF!</definedName>
    <definedName name="Q.MU32715920.200502">#REF!</definedName>
    <definedName name="Q.MU32715920.200503">#REF!</definedName>
    <definedName name="Q.MU32715920.200504">#REF!</definedName>
    <definedName name="Q.MU32715920.200505">#REF!</definedName>
    <definedName name="Q.MU32715920.200506">#REF!</definedName>
    <definedName name="Q.MU32715920.200507">#REF!</definedName>
    <definedName name="Q.MU32715920.200508">#REF!</definedName>
    <definedName name="Q.MU32715920.900000010">#REF!</definedName>
    <definedName name="Q.MU32715920.970002048">#REF!</definedName>
    <definedName name="Q.MU32715920.970002060">#REF!</definedName>
    <definedName name="Q.MU32715920.970002090">#REF!</definedName>
    <definedName name="Q.MU32715920.970002110">#REF!</definedName>
    <definedName name="Q.MU32715920.970002200">#REF!</definedName>
    <definedName name="Q.MU32715920.970002232">#REF!</definedName>
    <definedName name="Q.MU32715920.970002316">#REF!</definedName>
    <definedName name="Q.MU32715920.970004985">#REF!</definedName>
    <definedName name="Q.MU32715920.970005150">#REF!</definedName>
    <definedName name="Q.MU32715920.970005260">#REF!</definedName>
    <definedName name="Q.MU32715920.970007060">#REF!</definedName>
    <definedName name="Q.MU32715920.970007081">#REF!</definedName>
    <definedName name="Q.MU32715920.970007950">#REF!</definedName>
    <definedName name="Q.MU32715920.970007960">#REF!</definedName>
    <definedName name="Q.MU32715920.970007999">#REF!</definedName>
    <definedName name="Q.MU32715920.970008010">#REF!</definedName>
    <definedName name="Q.MU32715920.970008110">#REF!</definedName>
    <definedName name="Q.MU32715920.970008120">#REF!</definedName>
    <definedName name="Q.MU32715920.970008130">#REF!</definedName>
    <definedName name="Q.MU32715920.970008140">#REF!</definedName>
    <definedName name="Q.MU32715920.970008250">#REF!</definedName>
    <definedName name="Q.MU32715920.970008410">#REF!</definedName>
    <definedName name="Q.MU32715920.970008430">#REF!</definedName>
    <definedName name="Q.MU32715920.970008450">#REF!</definedName>
    <definedName name="Q.MU32715920.970008550">#REF!</definedName>
    <definedName name="Q.MU32715920.970008899">#REF!</definedName>
    <definedName name="Q.MU32715920.970008900">#REF!</definedName>
    <definedName name="Q.MU32715920.970009010">#REF!</definedName>
    <definedName name="Q.MU32715920.970009250">#REF!</definedName>
    <definedName name="Q.MU32715920.970009400">#REF!</definedName>
    <definedName name="Q.MU32715920.970009600">#REF!</definedName>
    <definedName name="Q.MU32715920.970009650">#REF!</definedName>
    <definedName name="Q.MU32715920.970009750">#REF!</definedName>
    <definedName name="Q.MU32715920.970009900">#REF!</definedName>
    <definedName name="Q.MU32715920.970009999">#REF!</definedName>
    <definedName name="Q.MU32715920.970010200">#REF!</definedName>
    <definedName name="Q.MU32715920.970010300">#REF!</definedName>
    <definedName name="Q.MU32715920.970010510">#REF!</definedName>
    <definedName name="Q.MU32715920.970010520">#REF!</definedName>
    <definedName name="Q.MU32715920.970010610">#REF!</definedName>
    <definedName name="Q.MU32715920.970010630">#REF!</definedName>
    <definedName name="Q.MU32715920.970010710">#REF!</definedName>
    <definedName name="Q.MU32715920.970010730">#REF!</definedName>
    <definedName name="Q.MU32715920.970010810">#REF!</definedName>
    <definedName name="Q.MU32715920.970010830">#REF!</definedName>
    <definedName name="Q.MU32715920.970010840">#REF!</definedName>
    <definedName name="Q.MU32715920.970010999">#REF!</definedName>
    <definedName name="Q.MU32715920.MU20715940">#REF!</definedName>
    <definedName name="Q.MU32716110.">#REF!</definedName>
    <definedName name="Q.MU32716110.200109">#REF!</definedName>
    <definedName name="Q.MU32716110.200110">#REF!</definedName>
    <definedName name="Q.MU32716110.200111">#REF!</definedName>
    <definedName name="Q.MU32716110.200204">#REF!</definedName>
    <definedName name="Q.MU32716110.200205">#REF!</definedName>
    <definedName name="Q.MU32716110.200206">#REF!</definedName>
    <definedName name="Q.MU32716110.200207">#REF!</definedName>
    <definedName name="Q.MU32716110.200208">#REF!</definedName>
    <definedName name="Q.MU32716110.200209">#REF!</definedName>
    <definedName name="Q.MU32716110.200210">#REF!</definedName>
    <definedName name="Q.MU32716110.200211">#REF!</definedName>
    <definedName name="Q.MU32716110.200212">#REF!</definedName>
    <definedName name="Q.MU32716110.200301">#REF!</definedName>
    <definedName name="Q.MU32716110.200401">#REF!</definedName>
    <definedName name="Q.MU32716110.200501">#REF!</definedName>
    <definedName name="Q.MU32716110.200502">#REF!</definedName>
    <definedName name="Q.MU32716110.200503">#REF!</definedName>
    <definedName name="Q.MU32716110.200504">#REF!</definedName>
    <definedName name="Q.MU32716110.200505">#REF!</definedName>
    <definedName name="Q.MU32716110.200506">#REF!</definedName>
    <definedName name="Q.MU32716110.200507">#REF!</definedName>
    <definedName name="Q.MU32716110.200508">#REF!</definedName>
    <definedName name="Q.MU32716110.900000010">#REF!</definedName>
    <definedName name="Q.MU32716110.970002990">#REF!</definedName>
    <definedName name="Q.MU32716110.970005670">#REF!</definedName>
    <definedName name="Q.MU32716110.970007999">#REF!</definedName>
    <definedName name="Q.MU32716110.970008110">#REF!</definedName>
    <definedName name="Q.MU32716110.970008120">#REF!</definedName>
    <definedName name="Q.MU32716110.970008130">#REF!</definedName>
    <definedName name="Q.MU32716110.970008140">#REF!</definedName>
    <definedName name="Q.MU32716110.970008430">#REF!</definedName>
    <definedName name="Q.MU32716110.970008450">#REF!</definedName>
    <definedName name="Q.MU32716110.970008550">#REF!</definedName>
    <definedName name="Q.MU32716110.970008899">#REF!</definedName>
    <definedName name="Q.MU32716110.970008900">#REF!</definedName>
    <definedName name="Q.MU32716110.970009600">#REF!</definedName>
    <definedName name="Q.MU32716110.970009999">#REF!</definedName>
    <definedName name="Q.MU32716110.970010520">#REF!</definedName>
    <definedName name="Q.MU32716110.970010730">#REF!</definedName>
    <definedName name="Q.MU32716110.970010840">#REF!</definedName>
    <definedName name="Q.MU32716110.970010999">#REF!</definedName>
    <definedName name="Q.MU32716110.MU204B0052">#REF!</definedName>
    <definedName name="Q.MU32716120.">#REF!</definedName>
    <definedName name="Q.MU32716120.200109">#REF!</definedName>
    <definedName name="Q.MU32716120.200110">#REF!</definedName>
    <definedName name="Q.MU32716120.200111">#REF!</definedName>
    <definedName name="Q.MU32716120.200204">#REF!</definedName>
    <definedName name="Q.MU32716120.200205">#REF!</definedName>
    <definedName name="Q.MU32716120.200206">#REF!</definedName>
    <definedName name="Q.MU32716120.200207">#REF!</definedName>
    <definedName name="Q.MU32716120.200208">#REF!</definedName>
    <definedName name="Q.MU32716120.200209">#REF!</definedName>
    <definedName name="Q.MU32716120.200210">#REF!</definedName>
    <definedName name="Q.MU32716120.200211">#REF!</definedName>
    <definedName name="Q.MU32716120.200212">#REF!</definedName>
    <definedName name="Q.MU32716120.200301">#REF!</definedName>
    <definedName name="Q.MU32716120.200401">#REF!</definedName>
    <definedName name="Q.MU32716120.200501">#REF!</definedName>
    <definedName name="Q.MU32716120.200502">#REF!</definedName>
    <definedName name="Q.MU32716120.200503">#REF!</definedName>
    <definedName name="Q.MU32716120.200504">#REF!</definedName>
    <definedName name="Q.MU32716120.200505">#REF!</definedName>
    <definedName name="Q.MU32716120.200506">#REF!</definedName>
    <definedName name="Q.MU32716120.200507">#REF!</definedName>
    <definedName name="Q.MU32716120.200508">#REF!</definedName>
    <definedName name="Q.MU32716120.900000010">#REF!</definedName>
    <definedName name="Q.MU32716120.970002294">#REF!</definedName>
    <definedName name="Q.MU32716120.970002312">#REF!</definedName>
    <definedName name="Q.MU32716120.970002314">#REF!</definedName>
    <definedName name="Q.MU32716120.970002316">#REF!</definedName>
    <definedName name="Q.MU32716120.970002990">#REF!</definedName>
    <definedName name="Q.MU32716120.970004985">#REF!</definedName>
    <definedName name="Q.MU32716120.970005200">#REF!</definedName>
    <definedName name="Q.MU32716120.970005660">#REF!</definedName>
    <definedName name="Q.MU32716120.970005680">#REF!</definedName>
    <definedName name="Q.MU32716120.970007950">#REF!</definedName>
    <definedName name="Q.MU32716120.970007999">#REF!</definedName>
    <definedName name="Q.MU32716120.970008010">#REF!</definedName>
    <definedName name="Q.MU32716120.970008110">#REF!</definedName>
    <definedName name="Q.MU32716120.970008120">#REF!</definedName>
    <definedName name="Q.MU32716120.970008130">#REF!</definedName>
    <definedName name="Q.MU32716120.970008140">#REF!</definedName>
    <definedName name="Q.MU32716120.970008250">#REF!</definedName>
    <definedName name="Q.MU32716120.970008410">#REF!</definedName>
    <definedName name="Q.MU32716120.970008430">#REF!</definedName>
    <definedName name="Q.MU32716120.970008450">#REF!</definedName>
    <definedName name="Q.MU32716120.970008550">#REF!</definedName>
    <definedName name="Q.MU32716120.970008899">#REF!</definedName>
    <definedName name="Q.MU32716120.970008900">#REF!</definedName>
    <definedName name="Q.MU32716120.970009010">#REF!</definedName>
    <definedName name="Q.MU32716120.970009250">#REF!</definedName>
    <definedName name="Q.MU32716120.970009400">#REF!</definedName>
    <definedName name="Q.MU32716120.970009600">#REF!</definedName>
    <definedName name="Q.MU32716120.970009650">#REF!</definedName>
    <definedName name="Q.MU32716120.970009750">#REF!</definedName>
    <definedName name="Q.MU32716120.970009900">#REF!</definedName>
    <definedName name="Q.MU32716120.970009999">#REF!</definedName>
    <definedName name="Q.MU32716120.970010200">#REF!</definedName>
    <definedName name="Q.MU32716120.970010300">#REF!</definedName>
    <definedName name="Q.MU32716120.970010420">#REF!</definedName>
    <definedName name="Q.MU32716120.970010510">#REF!</definedName>
    <definedName name="Q.MU32716120.970010520">#REF!</definedName>
    <definedName name="Q.MU32716120.970010610">#REF!</definedName>
    <definedName name="Q.MU32716120.970010630">#REF!</definedName>
    <definedName name="Q.MU32716120.970010710">#REF!</definedName>
    <definedName name="Q.MU32716120.970010730">#REF!</definedName>
    <definedName name="Q.MU32716120.970010810">#REF!</definedName>
    <definedName name="Q.MU32716120.970010830">#REF!</definedName>
    <definedName name="Q.MU32716120.970010840">#REF!</definedName>
    <definedName name="Q.MU32716120.970010999">#REF!</definedName>
    <definedName name="Q.MU32716120.MU20716141">#REF!</definedName>
    <definedName name="Q.MU32716210.">#REF!</definedName>
    <definedName name="Q.MU32716210.200109">#REF!</definedName>
    <definedName name="Q.MU32716210.200110">#REF!</definedName>
    <definedName name="Q.MU32716210.200111">#REF!</definedName>
    <definedName name="Q.MU32716210.200204">#REF!</definedName>
    <definedName name="Q.MU32716210.200205">#REF!</definedName>
    <definedName name="Q.MU32716210.200206">#REF!</definedName>
    <definedName name="Q.MU32716210.200207">#REF!</definedName>
    <definedName name="Q.MU32716210.200208">#REF!</definedName>
    <definedName name="Q.MU32716210.200209">#REF!</definedName>
    <definedName name="Q.MU32716210.200210">#REF!</definedName>
    <definedName name="Q.MU32716210.200211">#REF!</definedName>
    <definedName name="Q.MU32716210.200212">#REF!</definedName>
    <definedName name="Q.MU32716210.200301">#REF!</definedName>
    <definedName name="Q.MU32716210.200401">#REF!</definedName>
    <definedName name="Q.MU32716210.200501">#REF!</definedName>
    <definedName name="Q.MU32716210.200502">#REF!</definedName>
    <definedName name="Q.MU32716210.200503">#REF!</definedName>
    <definedName name="Q.MU32716210.200504">#REF!</definedName>
    <definedName name="Q.MU32716210.200505">#REF!</definedName>
    <definedName name="Q.MU32716210.200506">#REF!</definedName>
    <definedName name="Q.MU32716210.200507">#REF!</definedName>
    <definedName name="Q.MU32716210.200508">#REF!</definedName>
    <definedName name="Q.MU32716210.900000010">#REF!</definedName>
    <definedName name="Q.MU32716210.970002990">#REF!</definedName>
    <definedName name="Q.MU32716210.970005675">#REF!</definedName>
    <definedName name="Q.MU32716210.970007999">#REF!</definedName>
    <definedName name="Q.MU32716210.970008110">#REF!</definedName>
    <definedName name="Q.MU32716210.970008120">#REF!</definedName>
    <definedName name="Q.MU32716210.970008130">#REF!</definedName>
    <definedName name="Q.MU32716210.970008140">#REF!</definedName>
    <definedName name="Q.MU32716210.970008430">#REF!</definedName>
    <definedName name="Q.MU32716210.970008450">#REF!</definedName>
    <definedName name="Q.MU32716210.970008550">#REF!</definedName>
    <definedName name="Q.MU32716210.970008899">#REF!</definedName>
    <definedName name="Q.MU32716210.970008900">#REF!</definedName>
    <definedName name="Q.MU32716210.970009600">#REF!</definedName>
    <definedName name="Q.MU32716210.970009999">#REF!</definedName>
    <definedName name="Q.MU32716210.970010520">#REF!</definedName>
    <definedName name="Q.MU32716210.970010730">#REF!</definedName>
    <definedName name="Q.MU32716210.970010840">#REF!</definedName>
    <definedName name="Q.MU32716210.970010999">#REF!</definedName>
    <definedName name="Q.MU32716210.MU204C0002">#REF!</definedName>
    <definedName name="Q.MU32716220.">#REF!</definedName>
    <definedName name="Q.MU32716220.200109">#REF!</definedName>
    <definedName name="Q.MU32716220.200110">#REF!</definedName>
    <definedName name="Q.MU32716220.200111">#REF!</definedName>
    <definedName name="Q.MU32716220.200204">#REF!</definedName>
    <definedName name="Q.MU32716220.200205">#REF!</definedName>
    <definedName name="Q.MU32716220.200206">#REF!</definedName>
    <definedName name="Q.MU32716220.200207">#REF!</definedName>
    <definedName name="Q.MU32716220.200208">#REF!</definedName>
    <definedName name="Q.MU32716220.200209">#REF!</definedName>
    <definedName name="Q.MU32716220.200210">#REF!</definedName>
    <definedName name="Q.MU32716220.200211">#REF!</definedName>
    <definedName name="Q.MU32716220.200212">#REF!</definedName>
    <definedName name="Q.MU32716220.200301">#REF!</definedName>
    <definedName name="Q.MU32716220.200401">#REF!</definedName>
    <definedName name="Q.MU32716220.200501">#REF!</definedName>
    <definedName name="Q.MU32716220.200502">#REF!</definedName>
    <definedName name="Q.MU32716220.200503">#REF!</definedName>
    <definedName name="Q.MU32716220.200504">#REF!</definedName>
    <definedName name="Q.MU32716220.200505">#REF!</definedName>
    <definedName name="Q.MU32716220.200506">#REF!</definedName>
    <definedName name="Q.MU32716220.200507">#REF!</definedName>
    <definedName name="Q.MU32716220.200508">#REF!</definedName>
    <definedName name="Q.MU32716220.900000010">#REF!</definedName>
    <definedName name="Q.MU32716220.970002294">#REF!</definedName>
    <definedName name="Q.MU32716220.970002312">#REF!</definedName>
    <definedName name="Q.MU32716220.970002314">#REF!</definedName>
    <definedName name="Q.MU32716220.970002316">#REF!</definedName>
    <definedName name="Q.MU32716220.970002990">#REF!</definedName>
    <definedName name="Q.MU32716220.970004985">#REF!</definedName>
    <definedName name="Q.MU32716220.970005200">#REF!</definedName>
    <definedName name="Q.MU32716220.970005660">#REF!</definedName>
    <definedName name="Q.MU32716220.970005680">#REF!</definedName>
    <definedName name="Q.MU32716220.970007950">#REF!</definedName>
    <definedName name="Q.MU32716220.970007999">#REF!</definedName>
    <definedName name="Q.MU32716220.970008010">#REF!</definedName>
    <definedName name="Q.MU32716220.970008110">#REF!</definedName>
    <definedName name="Q.MU32716220.970008120">#REF!</definedName>
    <definedName name="Q.MU32716220.970008130">#REF!</definedName>
    <definedName name="Q.MU32716220.970008140">#REF!</definedName>
    <definedName name="Q.MU32716220.970008250">#REF!</definedName>
    <definedName name="Q.MU32716220.970008410">#REF!</definedName>
    <definedName name="Q.MU32716220.970008430">#REF!</definedName>
    <definedName name="Q.MU32716220.970008450">#REF!</definedName>
    <definedName name="Q.MU32716220.970008550">#REF!</definedName>
    <definedName name="Q.MU32716220.970008899">#REF!</definedName>
    <definedName name="Q.MU32716220.970008900">#REF!</definedName>
    <definedName name="Q.MU32716220.970009010">#REF!</definedName>
    <definedName name="Q.MU32716220.970009250">#REF!</definedName>
    <definedName name="Q.MU32716220.970009400">#REF!</definedName>
    <definedName name="Q.MU32716220.970009600">#REF!</definedName>
    <definedName name="Q.MU32716220.970009650">#REF!</definedName>
    <definedName name="Q.MU32716220.970009900">#REF!</definedName>
    <definedName name="Q.MU32716220.970009999">#REF!</definedName>
    <definedName name="Q.MU32716220.970010200">#REF!</definedName>
    <definedName name="Q.MU32716220.970010300">#REF!</definedName>
    <definedName name="Q.MU32716220.970010420">#REF!</definedName>
    <definedName name="Q.MU32716220.970010510">#REF!</definedName>
    <definedName name="Q.MU32716220.970010520">#REF!</definedName>
    <definedName name="Q.MU32716220.970010610">#REF!</definedName>
    <definedName name="Q.MU32716220.970010630">#REF!</definedName>
    <definedName name="Q.MU32716220.970010710">#REF!</definedName>
    <definedName name="Q.MU32716220.970010730">#REF!</definedName>
    <definedName name="Q.MU32716220.970010810">#REF!</definedName>
    <definedName name="Q.MU32716220.970010830">#REF!</definedName>
    <definedName name="Q.MU32716220.970010840">#REF!</definedName>
    <definedName name="Q.MU32716220.970010999">#REF!</definedName>
    <definedName name="Q.MU32716220.MU20716240">#REF!</definedName>
    <definedName name="Q.MU32717920.">#REF!</definedName>
    <definedName name="Q.MU32717920.200109">#REF!</definedName>
    <definedName name="Q.MU32717920.200110">#REF!</definedName>
    <definedName name="Q.MU32717920.200111">#REF!</definedName>
    <definedName name="Q.MU32717920.200204">#REF!</definedName>
    <definedName name="Q.MU32717920.200205">#REF!</definedName>
    <definedName name="Q.MU32717920.200206">#REF!</definedName>
    <definedName name="Q.MU32717920.200207">#REF!</definedName>
    <definedName name="Q.MU32717920.200208">#REF!</definedName>
    <definedName name="Q.MU32717920.200209">#REF!</definedName>
    <definedName name="Q.MU32717920.200210">#REF!</definedName>
    <definedName name="Q.MU32717920.200211">#REF!</definedName>
    <definedName name="Q.MU32717920.200212">#REF!</definedName>
    <definedName name="Q.MU32717920.200301">#REF!</definedName>
    <definedName name="Q.MU32717920.200401">#REF!</definedName>
    <definedName name="Q.MU32717920.200501">#REF!</definedName>
    <definedName name="Q.MU32717920.200502">#REF!</definedName>
    <definedName name="Q.MU32717920.200503">#REF!</definedName>
    <definedName name="Q.MU32717920.200504">#REF!</definedName>
    <definedName name="Q.MU32717920.200505">#REF!</definedName>
    <definedName name="Q.MU32717920.200506">#REF!</definedName>
    <definedName name="Q.MU32717920.200507">#REF!</definedName>
    <definedName name="Q.MU32717920.200508">#REF!</definedName>
    <definedName name="Q.MU32717920.900000010">#REF!</definedName>
    <definedName name="Q.MU32717920.970002312">#REF!</definedName>
    <definedName name="Q.MU32717920.970002990">#REF!</definedName>
    <definedName name="Q.MU32717920.970004985">#REF!</definedName>
    <definedName name="Q.MU32717920.970007950">#REF!</definedName>
    <definedName name="Q.MU32717920.970007999">#REF!</definedName>
    <definedName name="Q.MU32717920.970008010">#REF!</definedName>
    <definedName name="Q.MU32717920.970008110">#REF!</definedName>
    <definedName name="Q.MU32717920.970008120">#REF!</definedName>
    <definedName name="Q.MU32717920.970008130">#REF!</definedName>
    <definedName name="Q.MU32717920.970008140">#REF!</definedName>
    <definedName name="Q.MU32717920.970008250">#REF!</definedName>
    <definedName name="Q.MU32717920.970008410">#REF!</definedName>
    <definedName name="Q.MU32717920.970008430">#REF!</definedName>
    <definedName name="Q.MU32717920.970008450">#REF!</definedName>
    <definedName name="Q.MU32717920.970008550">#REF!</definedName>
    <definedName name="Q.MU32717920.970008899">#REF!</definedName>
    <definedName name="Q.MU32717920.970008900">#REF!</definedName>
    <definedName name="Q.MU32717920.970009600">#REF!</definedName>
    <definedName name="Q.MU32717920.970009999">#REF!</definedName>
    <definedName name="Q.MU32717920.970010200">#REF!</definedName>
    <definedName name="Q.MU32717920.970010300">#REF!</definedName>
    <definedName name="Q.MU32717920.970010510">#REF!</definedName>
    <definedName name="Q.MU32717920.970010520">#REF!</definedName>
    <definedName name="Q.MU32717920.970010610">#REF!</definedName>
    <definedName name="Q.MU32717920.970010630">#REF!</definedName>
    <definedName name="Q.MU32717920.970010710">#REF!</definedName>
    <definedName name="Q.MU32717920.970010730">#REF!</definedName>
    <definedName name="Q.MU32717920.970010810">#REF!</definedName>
    <definedName name="Q.MU32717920.970010830">#REF!</definedName>
    <definedName name="Q.MU32717920.970010999">#REF!</definedName>
    <definedName name="Q.MU32717920.MU204C0999">#REF!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ref">#REF!</definedName>
    <definedName name="Q1kka" hidden="1">{"'Eng (page2)'!$A$1:$D$52"}</definedName>
    <definedName name="qa" hidden="1">{"'Changes Log'!$A$1:$F$25"}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w" hidden="1">{"'Eng (page2)'!$A$1:$D$52"}</definedName>
    <definedName name="qw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" hidden="1">{#N/A,#N/A,FALSE,"CAT3516";#N/A,#N/A,FALSE,"CAT3608";#N/A,#N/A,FALSE,"Wartsila";#N/A,#N/A,FALSE,"Asm";#N/A,#N/A,FALSE,"DG cost"}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RUITMENT_SERVICES">#REF!</definedName>
    <definedName name="REFERRW" hidden="1">{"'Changes Log'!$A$1:$F$25"}</definedName>
    <definedName name="RENTAL_EXPENSES">#REF!</definedName>
    <definedName name="Report">#REF!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OYALTY_EXPENSES">#REF!</definedName>
    <definedName name="royalty_H2">#REF!</definedName>
    <definedName name="royalty_NAOCL">#REF!</definedName>
    <definedName name="royalty_NaOH">#REF!</definedName>
    <definedName name="royalty_pvc">#REF!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{"'Changes Log'!$A$1:$F$25"}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rtr" hidden="1">{"'Changes Log'!$A$1:$F$25"}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trut" hidden="1">{"'Model'!$A$1:$N$53"}</definedName>
    <definedName name="s" hidden="1">{"'Model'!$A$1:$N$53"}</definedName>
    <definedName name="s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#REF!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S" hidden="1">{"'Eng (page2)'!$A$1:$D$52"}</definedName>
    <definedName name="SASASAS" hidden="1">#REF!</definedName>
    <definedName name="SC" hidden="1">{"'Eng (page2)'!$A$1:$D$52"}</definedName>
    <definedName name="scs" hidden="1">{"'Eng (page2)'!$A$1:$D$52"}</definedName>
    <definedName name="sd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sdac" hidden="1">{"'Model'!$A$1:$N$53"}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sdfsdf" hidden="1">{"'Changes Log'!$A$1:$F$25"}</definedName>
    <definedName name="sdr" hidden="1">{"'Eng (page2)'!$A$1:$D$52"}</definedName>
    <definedName name="sdsqw" hidden="1">{"'Model'!$A$1:$N$53"}</definedName>
    <definedName name="se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>#REF!</definedName>
    <definedName name="sencount" hidden="1">3</definedName>
    <definedName name="Sep" hidden="1">{#N/A,#N/A,FALSE,"CAT3516";#N/A,#N/A,FALSE,"CAT3608";#N/A,#N/A,FALSE,"Wartsila";#N/A,#N/A,FALSE,"Asm";#N/A,#N/A,FALSE,"DG cost"}</definedName>
    <definedName name="SERVICE_COST">#REF!</definedName>
    <definedName name="SET_TSD_FEE">#REF!</definedName>
    <definedName name="SFN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0" hidden="1">{"'Changes Log'!$A$1:$F$25"}</definedName>
    <definedName name="SHEET11" hidden="1">{"'Changes Log'!$A$1:$F$25"}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CIAL_SECURITY">#REF!</definedName>
    <definedName name="SODA_HYPOCHLORITE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ARE_PARTS__MNT_EXTERNAL_SERV">#REF!</definedName>
    <definedName name="SPEC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{"'Eng (page2)'!$A$1:$D$52"}</definedName>
    <definedName name="sss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sssss" hidden="1">{"'Model'!$A$1:$N$53"}</definedName>
    <definedName name="sssssss" hidden="1">{#N/A,#N/A,FALSE,"INV14"}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_WELFARE">#REF!</definedName>
    <definedName name="stamp" hidden="1">{"'Eng (page2)'!$A$1:$D$52"}</definedName>
    <definedName name="stat_dkg">#REF!</definedName>
    <definedName name="STEW" hidden="1">{"'Eng (page2)'!$A$1:$D$52"}</definedName>
    <definedName name="STUDY___ANALYSIS">#REF!</definedName>
    <definedName name="sug" hidden="1">{"'Eng (page2)'!$A$1:$D$52"}</definedName>
    <definedName name="SumPL" hidden="1">{"PL for plan 96 2000",#N/A,FALSE,"Model";"BS for budget 96 2000",#N/A,FALSE,"Model"}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e" hidden="1">{"'Eng (page2)'!$A$1:$D$52"}</definedName>
    <definedName name="Tea" hidden="1">{"'Sell_Office'!$C$5:$D$6"}</definedName>
    <definedName name="TELEPHONE___PAGER___OTHER_COMM">#REF!</definedName>
    <definedName name="test" hidden="1">{"'Model'!$A$1:$N$53"}</definedName>
    <definedName name="TEST1">#REF!</definedName>
    <definedName name="TEST2">#REF!</definedName>
    <definedName name="TEST3">#REF!</definedName>
    <definedName name="TEST4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RangeCount" hidden="1">21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TAL_INSURANCE">#REF!</definedName>
    <definedName name="TOTAL_ITEM.8_20_08___ROYALTY">#REF!</definedName>
    <definedName name="TOTAL_NAOH">#REF!</definedName>
    <definedName name="TOTAL_OTHERS_BKK_EXPENSE">#REF!</definedName>
    <definedName name="TOTAL_PVC">#REF!</definedName>
    <definedName name="TOTAL_RM___TRANSFERS___RECOVERIES">#REF!</definedName>
    <definedName name="TOTAL_VCM">#REF!</definedName>
    <definedName name="TR" hidden="1">{"'Eng (page2)'!$A$1:$D$52"}</definedName>
    <definedName name="TRANSPORTATION_EXPENSE">#REF!</definedName>
    <definedName name="TRANSPORTATION_INSURANCE">#REF!</definedName>
    <definedName name="TRAVELLING_EXPENSES">#REF!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etree" hidden="1">{"'Model'!$A$1:$N$53"}</definedName>
    <definedName name="trerey" hidden="1">{"'Changes Log'!$A$1:$F$25"}</definedName>
    <definedName name="trew" hidden="1">{"'Eng (page2)'!$A$1:$D$52"}</definedName>
    <definedName name="trtere" hidden="1">{"'Changes Log'!$A$1:$F$25"}</definedName>
    <definedName name="trtrt" hidden="1">{"'Changes Log'!$A$1:$F$25"}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tt" hidden="1">{"FB Assumptions",#N/A,FALSE,"Asu";"FB Cashflow 1",#N/A,FALSE,"F&amp;B";"FB Cashflow 2",#N/A,FALSE,"F&amp;B"}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n" hidden="1">{"'Model'!$A$1:$N$53"}</definedName>
    <definedName name="tunf" hidden="1">{"'Model'!$A$1:$N$53"}</definedName>
    <definedName name="TWE" hidden="1">{"'Eng (page2)'!$A$1:$D$52"}</definedName>
    <definedName name="twt" hidden="1">{#N/A,#N/A,FALSE,"PEHD";#N/A,#N/A,FALSE,"PP";#N/A,#N/A,FALSE,"PVC-S";#N/A,#N/A,FALSE,"PVC-E"}</definedName>
    <definedName name="t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yty" hidden="1">{"'Changes Log'!$A$1:$F$25"}</definedName>
    <definedName name="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_AA_VERSION" hidden="1">"202.1.0"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2R5C1" hidden="1">#REF!</definedName>
    <definedName name="UNIFORMANCES2R5C9" hidden="1">#REF!</definedName>
    <definedName name="UNIFORMANCES3R5C1" hidden="1">#REF!</definedName>
    <definedName name="UNIFORMANCES4R7C1" hidden="1">#REF!</definedName>
    <definedName name="UNIFORMANCES5R7C1" hidden="1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SDSELL">#REF!</definedName>
    <definedName name="U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uu" hidden="1">{"'Changes Log'!$A$1:$F$25"}</definedName>
    <definedName name="uyuy" hidden="1">{"'Changes Log'!$A$1:$F$25"}</definedName>
    <definedName name="v" hidden="1">{#N/A,#N/A,FALSE,"Ocean";#N/A,#N/A,FALSE,"NewYork";#N/A,#N/A,FALSE,"Gateway";#N/A,#N/A,FALSE,"GVH";#N/A,#N/A,FALSE,"GVM";#N/A,#N/A,FALSE,"GVT"}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ARIABLE_COST__RM_PM">#REF!</definedName>
    <definedName name="VAT_NON_CLAIM">#REF!</definedName>
    <definedName name="vbn" hidden="1">{"'Changes Log'!$A$1:$F$25"}</definedName>
    <definedName name="VCM_DOM">#REF!</definedName>
    <definedName name="VCM_INSURANCE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HICLES_EXPENSES">#REF!</definedName>
    <definedName name="vgf" hidden="1">{"'Model'!$A$1:$N$53"}</definedName>
    <definedName name="VTM_1" hidden="1">#REF!</definedName>
    <definedName name="VTM_14402" hidden="1">#REF!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a" hidden="1">{#N/A,#N/A,FALSE,"MPALL";#N/A,#N/A,FALSE,"BODY";#N/A,#N/A,FALSE,"CHASSIS";#N/A,#N/A,FALSE,"TEST"}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GE_COST">#REF!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LFARE___SPORT">#REF!</definedName>
    <definedName name="wer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r" hidden="1">{"'Changes Log'!$A$1:$F$25"}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Detail._.Products." hidden="1">{#N/A,#N/A,TRUE,"Treasury";#N/A,#N/A,TRUE,"PN (AIA)";#N/A,#N/A,TRUE,"BankCard";#N/A,#N/A,TRUE,"Diners";#N/A,#N/A,TRUE,"Ready Credit";#N/A,#N/A,TRUE,"Personal Loan";#N/A,#N/A,TRUE,"Citi-One";#N/A,#N/A,TRUE,"Current AC";#N/A,#N/A,TRUE,"Saving";#N/A,#N/A,TRUE,"Time Dep";#N/A,#N/A,TRUE,"PN";#N/A,#N/A,TRUE,"BE";#N/A,#N/A,TRUE,"Rewrite";#N/A,#N/A,TRUE,"Proj Fin";#N/A,#N/A,TRUE,"Business Banking";#N/A,#N/A,TRUE,"Auto Loan";#N/A,#N/A,TRUE,"VFL";#N/A,#N/A,TRUE,"CTM-CTB";#N/A,#N/A,TRUE,"CTM-CFS";#N/A,#N/A,TRUE,"MPP";#N/A,#N/A,TRUE,"Insurance";#N/A,#N/A,TRUE,"Other";#N/A,#N/A,TRUE,"Revolving Credit";#N/A,#N/A,TRUE,"Staff-Retail";#N/A,#N/A,TRUE,"Staff-DCT";#N/A,#N/A,TRUE,"Staff-BC"}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Total._.Products." hidden="1">{#N/A,#N/A,TRUE,"Thailand";#N/A,#N/A,TRUE,"Total Cust Assets";#N/A,#N/A,TRUE,"Total Cust Liabs";#N/A,#N/A,TRUE,"Total Treasury";#N/A,#N/A,TRUE,"Total Comm Bank";#N/A,#N/A,TRUE,"Total Auto";#N/A,#N/A,TRUE,"Total Mortgage";#N/A,#N/A,TRUE,"Total Staff Loan"}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sheet." hidden="1">{#N/A,#N/A,FALSE,"Bal Sheet"}</definedName>
    <definedName name="wrn.BAOCAO." hidden="1">{#N/A,#N/A,FALSE,"sum";#N/A,#N/A,FALSE,"MARTV";#N/A,#N/A,FALSE,"APRTV"}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hi._.tiÆt." hidden="1">{#N/A,#N/A,FALSE,"Chi tiÆt"}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fc." hidden="1">{"letter",#N/A,FALSE,"Letter";"amort",#N/A,FALSE,"Amort"}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14." hidden="1">{#N/A,#N/A,FALSE,"INV14"}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{"Header",#N/A,FALSE,"XXXX";"Quarterly",#N/A,FALSE,"XXXX";"Fincon",#N/A,FALSE,"XXXX";"Drill down",#N/A,FALSE,"XXXX";"O&amp;R",#N/A,FALSE,"XXXX";"Variances",#N/A,FALSE,"XXXX";"PSP",#N/A,FALSE,"XXXX";"Hardware",#N/A,FALSE,"XXXX";"Software",#N/A,FALSE,"XXXX";"New Cap Invest",#N/A,FALSE,"XXXX";"Depreciation",#N/A,FALSE,"XXXX";"CAP Gemini &amp; Comp others",#N/A,FALSE,"XXXX";"Consulting",#N/A,FALSE,"XXXX";"Premesis",#N/A,FALSE,"XXXX";"Other operating expenses",#N/A,FALSE,"XXXX";"VAT &amp; COF",#N/A,FALSE,"XXXX"}</definedName>
    <definedName name="wrn.Montri._.Products." hidden="1">{#N/A,#N/A,TRUE,"Ready Credit";#N/A,#N/A,TRUE,"Personal Loan"}</definedName>
    <definedName name="wrn.MPPRINT." hidden="1">{#N/A,#N/A,FALSE,"MPALL";#N/A,#N/A,FALSE,"BODY";#N/A,#N/A,FALSE,"CHASSIS";#N/A,#N/A,FALSE,"TEST"}</definedName>
    <definedName name="wrn.Narong._.Products." hidden="1">{#N/A,#N/A,TRUE,"BankCard";#N/A,#N/A,TRUE,"Diners";#N/A,#N/A,TRUE,"Ready Credit";#N/A,#N/A,TRUE,"Personal Loan";#N/A,#N/A,TRUE,"Citi-One";#N/A,#N/A,TRUE,"Total Cust Liabs"}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ana._.Products." hidden="1">{#N/A,#N/A,TRUE,"Citi-One";#N/A,#N/A,TRUE,"Total Cust Liabs";#N/A,#N/A,TRUE,"Current AC";#N/A,#N/A,TRUE,"Saving";#N/A,#N/A,TRUE,"Time Dep";#N/A,#N/A,TRUE,"PN";#N/A,#N/A,TRUE,"BE"}</definedName>
    <definedName name="wrn.Rationals." hidden="1">{"Hardware",#N/A,FALSE,"Rationale";"Software",#N/A,FALSE,"Rationale";"Depreciation",#N/A,FALSE,"Rationale";"CAP Gemini &amp; Comp others",#N/A,FALSE,"Rationale";"Premesis",#N/A,FALSE,"Rationale";"Consulting",#N/A,FALSE,"Rationale";"Other operating expenses",#N/A,FALSE,"Rationale";"VAT &amp; COF",#N/A,FALSE,"Rationale"}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MP." hidden="1">{#N/A,#N/A,FALSE,"DATABASE"}</definedName>
    <definedName name="wrn.vd." hidden="1">{#N/A,#N/A,TRUE,"BT M200 da 10x20"}</definedName>
    <definedName name="wrn.Yutachai._.Products." hidden="1">{#N/A,#N/A,TRUE,"Total Auto";#N/A,#N/A,TRUE,"Auto Loan";#N/A,#N/A,TRUE,"VFL";#N/A,#N/A,TRUE,"Total Mortgage";#N/A,#N/A,TRUE,"CTM-CTB";#N/A,#N/A,TRUE,"CTM-CFS";#N/A,#N/A,TRUE,"MPP";#N/A,#N/A,TRUE,"Insurance"}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d" hidden="1">{"'Changes Log'!$A$1:$F$25"}</definedName>
    <definedName name="XREF_COLUMN_1" hidden="1">#REF!</definedName>
    <definedName name="XRefActiveRow" hidden="1">#REF!</definedName>
    <definedName name="XRefColumnsCount" hidden="1">1</definedName>
    <definedName name="XRefCopy1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Row" hidden="1">#REF!</definedName>
    <definedName name="XRefCopy2" hidden="1">#REF!</definedName>
    <definedName name="XRefCopy4Row" hidden="1">#REF!</definedName>
    <definedName name="XRefCopy7Row" hidden="1">#REF!</definedName>
    <definedName name="XRefCopyRangeCount" hidden="1">1</definedName>
    <definedName name="XRefPaste12Row" hidden="1">#REF!</definedName>
    <definedName name="XRefPaste13Row" hidden="1">#REF!</definedName>
    <definedName name="XRefPaste14Row" hidden="1">#REF!</definedName>
    <definedName name="XRefPaste6Row" hidden="1">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#REF!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{#N/A,#N/A,FALSE,"CAT3516";#N/A,#N/A,FALSE,"CAT3608";#N/A,#N/A,FALSE,"Wartsila";#N/A,#N/A,FALSE,"Asm";#N/A,#N/A,FALSE,"DG cost"}</definedName>
    <definedName name="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hn" hidden="1">{"'Eng (page2)'!$A$1:$D$52"}</definedName>
    <definedName name="YHS" hidden="1">{"'Changes Log'!$A$1:$F$25"}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hidden="1">{"'Model'!$A$1:$N$53"}</definedName>
    <definedName name="YO" hidden="1">#REF!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{"'Eng (page2)'!$A$1:$D$52"}</definedName>
    <definedName name="yyyy" hidden="1">{"'Changes Log'!$A$1:$F$25"}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ก" hidden="1">{"'Model'!$A$1:$N$53"}</definedName>
    <definedName name="ก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ป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#REF!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แม่" hidden="1">{"Book Income",#N/A,FALSE,"B&amp;T";"Taxable Income",#N/A,FALSE,"B&amp;T"}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投入の狙い" hidden="1">#REF!</definedName>
    <definedName name="試乗車マップ" hidden="1">#REF!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94" i="21" l="1"/>
  <c r="C94" i="21"/>
  <c r="AC20" i="34"/>
  <c r="AA20" i="34"/>
  <c r="Y20" i="34"/>
  <c r="W20" i="34"/>
  <c r="U20" i="34"/>
  <c r="S20" i="34"/>
  <c r="Q20" i="34"/>
  <c r="O20" i="34"/>
  <c r="M20" i="34"/>
  <c r="K20" i="34"/>
  <c r="I20" i="34"/>
  <c r="G20" i="34"/>
  <c r="E20" i="34"/>
  <c r="S24" i="34"/>
  <c r="AA24" i="34"/>
  <c r="O24" i="34" s="1"/>
  <c r="C54" i="29" l="1"/>
  <c r="Y17" i="34"/>
  <c r="AC17" i="34" s="1"/>
  <c r="I82" i="21" l="1"/>
  <c r="G82" i="21"/>
  <c r="E82" i="21"/>
  <c r="C82" i="21"/>
  <c r="P18" i="35"/>
  <c r="L18" i="35"/>
  <c r="J25" i="35" l="1"/>
  <c r="H25" i="35"/>
  <c r="L25" i="35"/>
  <c r="H58" i="25"/>
  <c r="D18" i="35"/>
  <c r="D25" i="35" s="1"/>
  <c r="F18" i="35"/>
  <c r="F25" i="35" s="1"/>
  <c r="H18" i="35"/>
  <c r="J18" i="35"/>
  <c r="N18" i="35"/>
  <c r="P25" i="35"/>
  <c r="R18" i="35"/>
  <c r="T18" i="35"/>
  <c r="V17" i="35"/>
  <c r="V18" i="35" s="1"/>
  <c r="J27" i="23" l="1"/>
  <c r="J92" i="25"/>
  <c r="J91" i="25"/>
  <c r="J90" i="25"/>
  <c r="J89" i="25"/>
  <c r="J86" i="25"/>
  <c r="J85" i="25"/>
  <c r="J84" i="25"/>
  <c r="T13" i="35"/>
  <c r="J93" i="25" s="1"/>
  <c r="P20" i="24"/>
  <c r="L20" i="24"/>
  <c r="J20" i="24"/>
  <c r="H20" i="24"/>
  <c r="F20" i="24"/>
  <c r="D20" i="24"/>
  <c r="F95" i="25"/>
  <c r="F92" i="25"/>
  <c r="F91" i="25"/>
  <c r="F90" i="25"/>
  <c r="F89" i="25"/>
  <c r="F86" i="25"/>
  <c r="F85" i="25"/>
  <c r="F84" i="25"/>
  <c r="W13" i="34"/>
  <c r="F93" i="25" s="1"/>
  <c r="R27" i="23"/>
  <c r="N27" i="23"/>
  <c r="L27" i="23"/>
  <c r="H27" i="23"/>
  <c r="F27" i="23"/>
  <c r="D27" i="23"/>
  <c r="AB20" i="23"/>
  <c r="Z20" i="23"/>
  <c r="X20" i="23"/>
  <c r="V20" i="23"/>
  <c r="T20" i="23"/>
  <c r="R20" i="23"/>
  <c r="P20" i="23"/>
  <c r="N20" i="23"/>
  <c r="L20" i="23"/>
  <c r="J20" i="23"/>
  <c r="H20" i="23"/>
  <c r="F20" i="23"/>
  <c r="D20" i="23"/>
  <c r="W23" i="34" l="1"/>
  <c r="U18" i="34"/>
  <c r="U25" i="34" l="1"/>
  <c r="U27" i="34" l="1"/>
  <c r="A47" i="21"/>
  <c r="C23" i="21"/>
  <c r="E23" i="21"/>
  <c r="G23" i="21"/>
  <c r="I23" i="21"/>
  <c r="C21" i="21"/>
  <c r="E21" i="21"/>
  <c r="G21" i="21"/>
  <c r="I21" i="21"/>
  <c r="C20" i="21"/>
  <c r="E20" i="21"/>
  <c r="G20" i="21"/>
  <c r="I20" i="21"/>
  <c r="T21" i="35"/>
  <c r="T16" i="24"/>
  <c r="T13" i="24"/>
  <c r="V13" i="23"/>
  <c r="C30" i="21" l="1"/>
  <c r="C28" i="21"/>
  <c r="E30" i="21"/>
  <c r="E28" i="21"/>
  <c r="V13" i="24"/>
  <c r="Q36" i="35"/>
  <c r="P23" i="35"/>
  <c r="L23" i="35"/>
  <c r="J23" i="35"/>
  <c r="H23" i="35"/>
  <c r="F23" i="35"/>
  <c r="D23" i="35"/>
  <c r="X13" i="23" l="1"/>
  <c r="AB13" i="23" s="1"/>
  <c r="R45" i="34" l="1"/>
  <c r="Q25" i="34"/>
  <c r="M25" i="34"/>
  <c r="K25" i="34"/>
  <c r="I25" i="34"/>
  <c r="G25" i="34"/>
  <c r="E25" i="34"/>
  <c r="AA23" i="34"/>
  <c r="AA25" i="34" s="1"/>
  <c r="AA18" i="34"/>
  <c r="W18" i="34"/>
  <c r="S18" i="34"/>
  <c r="Q18" i="34"/>
  <c r="M18" i="34"/>
  <c r="K18" i="34"/>
  <c r="I18" i="34"/>
  <c r="G18" i="34"/>
  <c r="E18" i="34"/>
  <c r="E27" i="34" l="1"/>
  <c r="Q27" i="34"/>
  <c r="O18" i="34"/>
  <c r="M27" i="34"/>
  <c r="K27" i="34"/>
  <c r="G27" i="34"/>
  <c r="AA27" i="34"/>
  <c r="I27" i="34"/>
  <c r="D95" i="25" l="1"/>
  <c r="Y18" i="34"/>
  <c r="AC18" i="34" s="1"/>
  <c r="Z23" i="23" l="1"/>
  <c r="G88" i="21" l="1"/>
  <c r="C88" i="21"/>
  <c r="X17" i="23" l="1"/>
  <c r="Z18" i="23" l="1"/>
  <c r="J25" i="23"/>
  <c r="V18" i="23"/>
  <c r="T18" i="23"/>
  <c r="P18" i="23"/>
  <c r="N18" i="23"/>
  <c r="L18" i="23"/>
  <c r="J18" i="23"/>
  <c r="H18" i="23"/>
  <c r="F18" i="23"/>
  <c r="R18" i="23"/>
  <c r="D18" i="23"/>
  <c r="F25" i="23"/>
  <c r="I30" i="21" l="1"/>
  <c r="I28" i="21"/>
  <c r="C15" i="21"/>
  <c r="E15" i="21"/>
  <c r="I15" i="21"/>
  <c r="G30" i="21"/>
  <c r="G28" i="21"/>
  <c r="G15" i="21"/>
  <c r="I68" i="21" l="1"/>
  <c r="G68" i="21"/>
  <c r="C13" i="21" l="1"/>
  <c r="I13" i="21"/>
  <c r="E13" i="21"/>
  <c r="G13" i="21" l="1"/>
  <c r="D35" i="25"/>
  <c r="AB17" i="23" l="1"/>
  <c r="AB18" i="23" s="1"/>
  <c r="X18" i="23"/>
  <c r="I26" i="29"/>
  <c r="G26" i="29"/>
  <c r="C26" i="29"/>
  <c r="E26" i="29"/>
  <c r="C18" i="29"/>
  <c r="G18" i="29"/>
  <c r="I18" i="29"/>
  <c r="E18" i="29"/>
  <c r="D21" i="25"/>
  <c r="F21" i="25"/>
  <c r="H21" i="25"/>
  <c r="J21" i="25"/>
  <c r="C68" i="21"/>
  <c r="C28" i="29" l="1"/>
  <c r="C33" i="29" s="1"/>
  <c r="C36" i="29" s="1"/>
  <c r="G28" i="29"/>
  <c r="G33" i="29" s="1"/>
  <c r="G36" i="29" s="1"/>
  <c r="I28" i="29"/>
  <c r="I33" i="29" s="1"/>
  <c r="I36" i="29" s="1"/>
  <c r="N16" i="24" s="1"/>
  <c r="V16" i="24" s="1"/>
  <c r="E28" i="29"/>
  <c r="E33" i="29" s="1"/>
  <c r="E36" i="29" s="1"/>
  <c r="J58" i="25"/>
  <c r="F58" i="25"/>
  <c r="D58" i="25"/>
  <c r="N21" i="35" l="1"/>
  <c r="V21" i="35" s="1"/>
  <c r="E61" i="29"/>
  <c r="E59" i="29" s="1"/>
  <c r="E11" i="21"/>
  <c r="C61" i="29"/>
  <c r="C59" i="29" s="1"/>
  <c r="G61" i="29"/>
  <c r="G11" i="21" s="1"/>
  <c r="I61" i="29"/>
  <c r="P23" i="23" l="1"/>
  <c r="O23" i="34"/>
  <c r="O25" i="34" s="1"/>
  <c r="O27" i="34" s="1"/>
  <c r="Y23" i="34"/>
  <c r="N23" i="35"/>
  <c r="N25" i="35" s="1"/>
  <c r="X23" i="23"/>
  <c r="C11" i="21"/>
  <c r="C31" i="21" s="1"/>
  <c r="I59" i="29"/>
  <c r="I11" i="21"/>
  <c r="G59" i="29"/>
  <c r="AC23" i="34" l="1"/>
  <c r="J12" i="32"/>
  <c r="J13" i="32"/>
  <c r="J7" i="32"/>
  <c r="J8" i="32"/>
  <c r="E46" i="32" l="1"/>
  <c r="O35" i="32"/>
  <c r="K12" i="32" l="1"/>
  <c r="K7" i="32"/>
  <c r="C4" i="28" l="1"/>
  <c r="C3" i="28"/>
  <c r="AB26" i="25" l="1"/>
  <c r="K13" i="32" l="1"/>
  <c r="K8" i="32"/>
  <c r="D36" i="32"/>
  <c r="M35" i="32"/>
  <c r="J35" i="32"/>
  <c r="E35" i="32"/>
  <c r="O34" i="32"/>
  <c r="M34" i="32"/>
  <c r="J34" i="32"/>
  <c r="E34" i="32"/>
  <c r="O33" i="32"/>
  <c r="M33" i="32"/>
  <c r="J33" i="32"/>
  <c r="E33" i="32"/>
  <c r="O32" i="32"/>
  <c r="M32" i="32"/>
  <c r="J32" i="32"/>
  <c r="E32" i="32"/>
  <c r="O31" i="32"/>
  <c r="M31" i="32"/>
  <c r="J31" i="32"/>
  <c r="E31" i="32"/>
  <c r="O30" i="32"/>
  <c r="M30" i="32"/>
  <c r="J30" i="32"/>
  <c r="E30" i="32"/>
  <c r="O29" i="32"/>
  <c r="M29" i="32"/>
  <c r="J29" i="32"/>
  <c r="E29" i="32"/>
  <c r="O28" i="32"/>
  <c r="M28" i="32"/>
  <c r="J28" i="32"/>
  <c r="E28" i="32"/>
  <c r="O27" i="32"/>
  <c r="M27" i="32"/>
  <c r="J27" i="32"/>
  <c r="E27" i="32"/>
  <c r="O26" i="32"/>
  <c r="M26" i="32"/>
  <c r="J26" i="32"/>
  <c r="E26" i="32"/>
  <c r="O25" i="32"/>
  <c r="M25" i="32"/>
  <c r="J25" i="32"/>
  <c r="E25" i="32"/>
  <c r="O24" i="32"/>
  <c r="M24" i="32"/>
  <c r="J24" i="32"/>
  <c r="E24" i="32"/>
  <c r="O23" i="32"/>
  <c r="M23" i="32"/>
  <c r="J23" i="32"/>
  <c r="E23" i="32"/>
  <c r="O22" i="32"/>
  <c r="M22" i="32"/>
  <c r="J22" i="32"/>
  <c r="E22" i="32"/>
  <c r="D46" i="32"/>
  <c r="O21" i="32"/>
  <c r="M21" i="32"/>
  <c r="J21" i="32"/>
  <c r="E21" i="32"/>
  <c r="D45" i="32"/>
  <c r="O20" i="32"/>
  <c r="M20" i="32"/>
  <c r="J20" i="32"/>
  <c r="E20" i="32"/>
  <c r="D44" i="32"/>
  <c r="O19" i="32"/>
  <c r="O36" i="32" s="1"/>
  <c r="M19" i="32"/>
  <c r="N19" i="32" s="1"/>
  <c r="J19" i="32"/>
  <c r="E19" i="32"/>
  <c r="C29" i="28"/>
  <c r="D47" i="32" l="1"/>
  <c r="E44" i="32" s="1"/>
  <c r="P19" i="32"/>
  <c r="E36" i="32"/>
  <c r="K36" i="32" s="1"/>
  <c r="K38" i="32" s="1"/>
  <c r="J36" i="32"/>
  <c r="N20" i="32"/>
  <c r="M36" i="32"/>
  <c r="F29" i="28"/>
  <c r="B9" i="28"/>
  <c r="F9" i="28"/>
  <c r="E9" i="28"/>
  <c r="E45" i="32" l="1"/>
  <c r="P20" i="32"/>
  <c r="N21" i="32"/>
  <c r="P21" i="32" s="1"/>
  <c r="N22" i="32" l="1"/>
  <c r="P22" i="32" s="1"/>
  <c r="N23" i="32"/>
  <c r="P23" i="32" l="1"/>
  <c r="N24" i="32"/>
  <c r="N25" i="32" l="1"/>
  <c r="P24" i="32"/>
  <c r="N26" i="32" l="1"/>
  <c r="P25" i="32"/>
  <c r="N27" i="32" l="1"/>
  <c r="P26" i="32"/>
  <c r="N28" i="32" l="1"/>
  <c r="P27" i="32"/>
  <c r="P28" i="32" l="1"/>
  <c r="N29" i="32"/>
  <c r="N30" i="32" l="1"/>
  <c r="P29" i="32"/>
  <c r="N31" i="32" l="1"/>
  <c r="P30" i="32"/>
  <c r="P31" i="32" l="1"/>
  <c r="N32" i="32"/>
  <c r="N33" i="32" l="1"/>
  <c r="P32" i="32"/>
  <c r="N34" i="32" l="1"/>
  <c r="P33" i="32"/>
  <c r="N35" i="32" l="1"/>
  <c r="P34" i="32"/>
  <c r="P35" i="32" l="1"/>
  <c r="P36" i="32" l="1"/>
  <c r="N36" i="32"/>
  <c r="L18" i="24"/>
  <c r="P18" i="24"/>
  <c r="N25" i="23"/>
  <c r="R25" i="23"/>
  <c r="E47" i="32" l="1"/>
  <c r="P37" i="32"/>
  <c r="N29" i="28"/>
  <c r="O22" i="28"/>
  <c r="M28" i="28"/>
  <c r="M29" i="28" s="1"/>
  <c r="K36" i="28"/>
  <c r="K37" i="28" s="1"/>
  <c r="I36" i="28"/>
  <c r="I37" i="28" s="1"/>
  <c r="K28" i="28"/>
  <c r="E28" i="28"/>
  <c r="E27" i="28"/>
  <c r="D29" i="28"/>
  <c r="I28" i="28"/>
  <c r="K15" i="28"/>
  <c r="C17" i="28"/>
  <c r="K17" i="28" s="1"/>
  <c r="K16" i="28"/>
  <c r="K14" i="28"/>
  <c r="D14" i="28"/>
  <c r="D15" i="28" s="1"/>
  <c r="D16" i="28" s="1"/>
  <c r="C16" i="30"/>
  <c r="D16" i="30" s="1"/>
  <c r="C6" i="30"/>
  <c r="K6" i="30" s="1"/>
  <c r="K5" i="30"/>
  <c r="K4" i="30"/>
  <c r="D4" i="30"/>
  <c r="D5" i="30" s="1"/>
  <c r="E15" i="30"/>
  <c r="K15" i="30"/>
  <c r="I15" i="30"/>
  <c r="K14" i="30"/>
  <c r="I14" i="30"/>
  <c r="E14" i="30"/>
  <c r="K13" i="30"/>
  <c r="I13" i="30"/>
  <c r="E13" i="30"/>
  <c r="K12" i="30"/>
  <c r="I12" i="30"/>
  <c r="L12" i="30" s="1"/>
  <c r="E12" i="30"/>
  <c r="K10" i="30"/>
  <c r="E10" i="30"/>
  <c r="D10" i="30"/>
  <c r="E35" i="28"/>
  <c r="C35" i="28"/>
  <c r="D35" i="28" s="1"/>
  <c r="D36" i="28" s="1"/>
  <c r="E36" i="28"/>
  <c r="K22" i="28"/>
  <c r="E25" i="28"/>
  <c r="E26" i="28"/>
  <c r="E24" i="28"/>
  <c r="K25" i="28"/>
  <c r="K26" i="28"/>
  <c r="K27" i="28"/>
  <c r="K24" i="28"/>
  <c r="I27" i="28"/>
  <c r="I26" i="28"/>
  <c r="I25" i="28"/>
  <c r="I24" i="28"/>
  <c r="E22" i="28"/>
  <c r="I29" i="28" l="1"/>
  <c r="L28" i="28"/>
  <c r="O28" i="28" s="1"/>
  <c r="C37" i="28"/>
  <c r="D37" i="28" s="1"/>
  <c r="L36" i="28"/>
  <c r="L37" i="28" s="1"/>
  <c r="K29" i="28"/>
  <c r="D17" i="28"/>
  <c r="L24" i="28"/>
  <c r="O24" i="28" s="1"/>
  <c r="D6" i="30"/>
  <c r="L15" i="30"/>
  <c r="L14" i="30"/>
  <c r="L13" i="30"/>
  <c r="D12" i="30"/>
  <c r="E16" i="30"/>
  <c r="F10" i="30" s="1"/>
  <c r="E37" i="28"/>
  <c r="F35" i="28" s="1"/>
  <c r="E29" i="28"/>
  <c r="L26" i="28"/>
  <c r="O26" i="28" s="1"/>
  <c r="L27" i="28"/>
  <c r="O27" i="28" s="1"/>
  <c r="L25" i="28"/>
  <c r="O25" i="28" s="1"/>
  <c r="D22" i="28"/>
  <c r="O29" i="28" l="1"/>
  <c r="L29" i="28"/>
  <c r="D13" i="30"/>
  <c r="F12" i="30"/>
  <c r="F36" i="28"/>
  <c r="F37" i="28" s="1"/>
  <c r="D24" i="28"/>
  <c r="D25" i="28" s="1"/>
  <c r="F25" i="28" s="1"/>
  <c r="F22" i="28"/>
  <c r="F13" i="30" l="1"/>
  <c r="D14" i="30"/>
  <c r="D26" i="28"/>
  <c r="F26" i="28" s="1"/>
  <c r="F24" i="28"/>
  <c r="F14" i="30" l="1"/>
  <c r="D15" i="30"/>
  <c r="D27" i="28"/>
  <c r="D28" i="28" l="1"/>
  <c r="F28" i="28" s="1"/>
  <c r="F27" i="28"/>
  <c r="F15" i="30"/>
  <c r="F16" i="30" s="1"/>
  <c r="E68" i="21" l="1"/>
  <c r="D25" i="23"/>
  <c r="I54" i="29" l="1"/>
  <c r="I55" i="29" s="1"/>
  <c r="R17" i="24" s="1"/>
  <c r="T17" i="24" s="1"/>
  <c r="G54" i="29"/>
  <c r="G55" i="29" s="1"/>
  <c r="R22" i="35" s="1"/>
  <c r="E54" i="29"/>
  <c r="E55" i="29" s="1"/>
  <c r="T24" i="23" s="1"/>
  <c r="C55" i="29"/>
  <c r="A1" i="29"/>
  <c r="A37" i="29" s="1"/>
  <c r="W24" i="34" l="1"/>
  <c r="S25" i="34"/>
  <c r="S27" i="34" s="1"/>
  <c r="T22" i="35"/>
  <c r="V22" i="35" s="1"/>
  <c r="V23" i="35" s="1"/>
  <c r="V25" i="35" s="1"/>
  <c r="R23" i="35"/>
  <c r="C9" i="28"/>
  <c r="B3" i="28"/>
  <c r="Y24" i="34" l="1"/>
  <c r="W25" i="34"/>
  <c r="W27" i="34" s="1"/>
  <c r="R25" i="35"/>
  <c r="T23" i="35"/>
  <c r="T25" i="35" s="1"/>
  <c r="V24" i="23"/>
  <c r="X24" i="23" s="1"/>
  <c r="G56" i="29"/>
  <c r="G31" i="21"/>
  <c r="G43" i="21" s="1"/>
  <c r="C43" i="21"/>
  <c r="C46" i="21" s="1"/>
  <c r="C56" i="29"/>
  <c r="E56" i="29"/>
  <c r="AC24" i="34" l="1"/>
  <c r="AC25" i="34" s="1"/>
  <c r="AD25" i="34" s="1"/>
  <c r="Y25" i="34"/>
  <c r="C66" i="29"/>
  <c r="G66" i="29"/>
  <c r="G64" i="29" s="1"/>
  <c r="W23" i="35"/>
  <c r="E66" i="29"/>
  <c r="AB23" i="23"/>
  <c r="I56" i="29"/>
  <c r="I66" i="29" s="1"/>
  <c r="E64" i="29" l="1"/>
  <c r="I64" i="29"/>
  <c r="C85" i="21"/>
  <c r="P25" i="23" l="1"/>
  <c r="P27" i="23" s="1"/>
  <c r="V25" i="23" l="1"/>
  <c r="V27" i="23" s="1"/>
  <c r="T25" i="23"/>
  <c r="T27" i="23" s="1"/>
  <c r="L25" i="23"/>
  <c r="H25" i="23"/>
  <c r="Z25" i="23" l="1"/>
  <c r="C64" i="29" l="1"/>
  <c r="Z27" i="23"/>
  <c r="AB24" i="23"/>
  <c r="V17" i="24" l="1"/>
  <c r="C62" i="8"/>
  <c r="E62" i="8"/>
  <c r="I62" i="8"/>
  <c r="G62" i="8"/>
  <c r="A1" i="8" l="1"/>
  <c r="A47" i="8" s="1"/>
  <c r="I64" i="8" l="1"/>
  <c r="I45" i="8"/>
  <c r="E64" i="8"/>
  <c r="E45" i="8"/>
  <c r="E66" i="8" l="1"/>
  <c r="I66" i="8"/>
  <c r="E31" i="21" l="1"/>
  <c r="E43" i="21" s="1"/>
  <c r="J66" i="25"/>
  <c r="F66" i="25"/>
  <c r="H66" i="25"/>
  <c r="E68" i="8" l="1"/>
  <c r="I68" i="8"/>
  <c r="E46" i="21"/>
  <c r="E85" i="21" s="1"/>
  <c r="J68" i="25"/>
  <c r="F35" i="25"/>
  <c r="F37" i="25" s="1"/>
  <c r="J35" i="25"/>
  <c r="J37" i="25" s="1"/>
  <c r="F68" i="25"/>
  <c r="H68" i="25"/>
  <c r="H35" i="25"/>
  <c r="H37" i="25" s="1"/>
  <c r="E87" i="21" l="1"/>
  <c r="E89" i="21" s="1"/>
  <c r="D89" i="25" l="1"/>
  <c r="D84" i="25"/>
  <c r="D85" i="25"/>
  <c r="D86" i="25"/>
  <c r="I31" i="21"/>
  <c r="I43" i="21" s="1"/>
  <c r="I46" i="21" s="1"/>
  <c r="I85" i="21" s="1"/>
  <c r="I87" i="21" l="1"/>
  <c r="I89" i="21" s="1"/>
  <c r="Q31" i="24" l="1"/>
  <c r="R18" i="24"/>
  <c r="R20" i="24" s="1"/>
  <c r="J18" i="24"/>
  <c r="H18" i="24"/>
  <c r="F18" i="24"/>
  <c r="D18" i="24"/>
  <c r="S45" i="23"/>
  <c r="T18" i="24" l="1"/>
  <c r="T20" i="24" s="1"/>
  <c r="H93" i="25" l="1"/>
  <c r="H84" i="25"/>
  <c r="H85" i="25"/>
  <c r="H86" i="25"/>
  <c r="D93" i="25"/>
  <c r="G45" i="8"/>
  <c r="C45" i="8"/>
  <c r="H89" i="25" l="1"/>
  <c r="C64" i="8"/>
  <c r="G64" i="8"/>
  <c r="C66" i="8" l="1"/>
  <c r="G66" i="8"/>
  <c r="K72" i="18" l="1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G73" i="18"/>
  <c r="G75" i="18" s="1"/>
  <c r="G77" i="18" s="1"/>
  <c r="G92" i="18" s="1"/>
  <c r="I73" i="18"/>
  <c r="I75" i="18" s="1"/>
  <c r="I77" i="18" s="1"/>
  <c r="H94" i="17" l="1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D18" i="16"/>
  <c r="D31" i="16" s="1"/>
  <c r="F31" i="16" l="1"/>
  <c r="F26" i="17"/>
  <c r="F29" i="17" s="1"/>
  <c r="L38" i="17"/>
  <c r="L53" i="17" s="1"/>
  <c r="L55" i="17" s="1"/>
  <c r="H96" i="17"/>
  <c r="F59" i="16"/>
  <c r="L31" i="16"/>
  <c r="F38" i="17"/>
  <c r="J85" i="17"/>
  <c r="J88" i="17" s="1"/>
  <c r="J107" i="17" s="1"/>
  <c r="J109" i="17" s="1"/>
  <c r="F114" i="17"/>
  <c r="J59" i="16"/>
  <c r="J84" i="16" s="1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F84" i="16"/>
  <c r="H51" i="16"/>
  <c r="H22" i="17"/>
  <c r="H13" i="16"/>
  <c r="H18" i="16" s="1"/>
  <c r="N59" i="16"/>
  <c r="N84" i="16" s="1"/>
  <c r="H58" i="16"/>
  <c r="F50" i="17"/>
  <c r="N31" i="16"/>
  <c r="F109" i="17"/>
  <c r="H81" i="17"/>
  <c r="L59" i="16"/>
  <c r="L84" i="16" s="1"/>
  <c r="H73" i="17"/>
  <c r="F116" i="17"/>
  <c r="D38" i="17"/>
  <c r="H26" i="17" l="1"/>
  <c r="H29" i="17" s="1"/>
  <c r="H38" i="17" s="1"/>
  <c r="H53" i="17" s="1"/>
  <c r="H55" i="17" s="1"/>
  <c r="F118" i="17"/>
  <c r="J97" i="17"/>
  <c r="J118" i="17" s="1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H97" i="17" l="1"/>
  <c r="H112" i="17" s="1"/>
  <c r="H114" i="17" s="1"/>
  <c r="H118" i="17" s="1"/>
  <c r="P84" i="16"/>
  <c r="Q57" i="17"/>
  <c r="Q116" i="17"/>
  <c r="H109" i="17"/>
  <c r="O109" i="17" s="1"/>
  <c r="V18" i="24" l="1"/>
  <c r="V20" i="24" s="1"/>
  <c r="G68" i="8"/>
  <c r="G46" i="21" l="1"/>
  <c r="N18" i="24"/>
  <c r="N20" i="24" s="1"/>
  <c r="G85" i="21" l="1"/>
  <c r="G87" i="21" s="1"/>
  <c r="G89" i="21" s="1"/>
  <c r="D66" i="25" l="1"/>
  <c r="D68" i="25" l="1"/>
  <c r="C68" i="8" l="1"/>
  <c r="D37" i="25"/>
  <c r="X25" i="23" l="1"/>
  <c r="X27" i="23" s="1"/>
  <c r="AB25" i="23" l="1"/>
  <c r="AB27" i="23" s="1"/>
  <c r="C87" i="21" l="1"/>
  <c r="C89" i="21" l="1"/>
  <c r="H92" i="25" l="1"/>
  <c r="H90" i="25"/>
  <c r="J94" i="25"/>
  <c r="J96" i="25" s="1"/>
  <c r="J98" i="25" l="1"/>
  <c r="J99" i="25" s="1"/>
  <c r="H91" i="25" l="1"/>
  <c r="H94" i="25" s="1"/>
  <c r="H96" i="25" s="1"/>
  <c r="V13" i="35"/>
  <c r="H98" i="25" l="1"/>
  <c r="H99" i="25" s="1"/>
  <c r="V27" i="35"/>
  <c r="D92" i="25" l="1"/>
  <c r="F94" i="25" l="1"/>
  <c r="F96" i="25" s="1"/>
  <c r="D90" i="25"/>
  <c r="Y13" i="34"/>
  <c r="Y27" i="34" s="1"/>
  <c r="D91" i="25"/>
  <c r="F98" i="25" l="1"/>
  <c r="F99" i="25" s="1"/>
  <c r="AC13" i="34"/>
  <c r="AC27" i="34" s="1"/>
  <c r="D94" i="25"/>
  <c r="D96" i="25" s="1"/>
  <c r="AC29" i="34" l="1"/>
  <c r="D98" i="25"/>
  <c r="D99" i="25" s="1"/>
</calcChain>
</file>

<file path=xl/sharedStrings.xml><?xml version="1.0" encoding="utf-8"?>
<sst xmlns="http://schemas.openxmlformats.org/spreadsheetml/2006/main" count="1073" uniqueCount="525">
  <si>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</si>
  <si>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</si>
  <si>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</si>
  <si>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</si>
  <si>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</si>
  <si>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</si>
  <si>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</si>
  <si>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</si>
  <si>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</si>
  <si>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</si>
  <si>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</si>
  <si>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</si>
  <si>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</si>
  <si>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</si>
  <si>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</si>
  <si>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</si>
  <si>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</si>
  <si>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</si>
  <si>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</si>
  <si>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</si>
  <si>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</si>
  <si>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</si>
  <si>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</si>
  <si>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</si>
  <si>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</si>
  <si>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</si>
  <si>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</si>
  <si>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งบการเงินรวม 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</si>
  <si>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</si>
  <si>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</si>
  <si>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</si>
  <si>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</si>
  <si>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</si>
  <si>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</si>
  <si>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</si>
  <si>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</si>
  <si>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</si>
  <si>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</si>
  <si>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</si>
  <si>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</si>
  <si>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</si>
  <si>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</si>
  <si>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</si>
  <si>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</si>
  <si>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</si>
  <si>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</si>
  <si>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</si>
  <si>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</si>
  <si>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</si>
  <si>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</si>
  <si>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</si>
  <si>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</si>
  <si>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</si>
  <si>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</si>
  <si>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</si>
  <si>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</si>
  <si>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</si>
  <si>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</si>
  <si>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</si>
  <si>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</si>
  <si>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</si>
  <si>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</si>
  <si>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</si>
  <si>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</si>
  <si>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</si>
  <si>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</si>
  <si>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</si>
  <si>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</si>
  <si>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</si>
  <si>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</si>
  <si>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</si>
  <si>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</si>
  <si>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</si>
  <si>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</si>
  <si>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</si>
  <si>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</si>
  <si>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</si>
  <si>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</si>
  <si>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</si>
  <si>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</si>
  <si>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</si>
  <si>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งบกระแสเงินสด (ไม่ได้ตรวจสอบ)</t>
  </si>
  <si>
    <t>4</t>
  </si>
  <si>
    <t>8</t>
  </si>
  <si>
    <t>เงินลงทุนชั่วคราว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</si>
  <si>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</si>
  <si>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</si>
  <si>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</si>
  <si>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</si>
  <si>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</si>
  <si>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</si>
  <si>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</si>
  <si>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</si>
  <si>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</si>
  <si>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</si>
  <si>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</si>
  <si>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</si>
  <si>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</si>
  <si>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</si>
  <si>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</si>
  <si>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</si>
  <si>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</si>
  <si>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</si>
  <si>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</si>
  <si>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</si>
  <si>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</si>
  <si>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</si>
  <si>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</si>
  <si>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</si>
  <si>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</si>
  <si>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</si>
  <si>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</si>
  <si>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</si>
  <si>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</si>
  <si>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</si>
  <si>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</si>
  <si>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</si>
  <si>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</si>
  <si>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</si>
  <si>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</si>
  <si>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</si>
  <si>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</si>
  <si>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>31 มีนาคม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</si>
  <si>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</si>
  <si>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</si>
  <si>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</si>
  <si>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</si>
  <si>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>ปรับรายการที่กระทบกำไร (ขาดทุน) เป็นเงินสดรับ (จ่าย)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</si>
  <si>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</si>
  <si>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</si>
  <si>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</si>
  <si>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</si>
  <si>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</si>
  <si>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</si>
  <si>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</si>
  <si>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</si>
  <si>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</si>
  <si>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</si>
  <si>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</si>
  <si>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</si>
  <si>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</si>
  <si>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</si>
  <si>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</si>
  <si>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</si>
  <si>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</si>
  <si>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</si>
  <si>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</si>
  <si>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</si>
  <si>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</si>
  <si>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</si>
  <si>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</si>
  <si>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</si>
  <si>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</si>
  <si>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</si>
  <si>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</si>
  <si>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</si>
  <si>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</si>
  <si>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</si>
  <si>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</si>
  <si>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</si>
  <si>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</si>
  <si>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</si>
  <si>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</si>
  <si>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</si>
  <si>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</si>
  <si>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</si>
  <si>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</si>
  <si>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</si>
  <si>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</si>
  <si>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</si>
  <si>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</si>
  <si>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</si>
  <si>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</si>
  <si>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</si>
  <si>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</si>
  <si>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</si>
  <si>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</si>
  <si>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</si>
  <si>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</si>
  <si>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</si>
  <si>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</si>
  <si>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</si>
  <si>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</si>
  <si>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</si>
  <si>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 xml:space="preserve">   กำไรหรือขาดทุนในภายหลัง </t>
  </si>
  <si>
    <t xml:space="preserve">   กำไรหรือขาดทุนในภายหลัง - สุทธิจากภาษี</t>
  </si>
  <si>
    <t>รวมรายการที่จะไม่ถูกจัดประเภทใหม่ไว้ใน</t>
  </si>
  <si>
    <t xml:space="preserve">   วัดมูลค่าด้วยมูลค่ายุติธรรมผ่านกำไรขาดทุนเบ็ดเสร็จอื่น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</si>
  <si>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</si>
  <si>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</si>
  <si>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</si>
  <si>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</si>
  <si>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</si>
  <si>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รวมรายการที่อาจถูกจัดประเภทใหม่ไว้ในกำไร</t>
  </si>
  <si>
    <t>รวมกำไรขาดทุนเบ็ดเสร็จอื่นสำหรับงวด - สุทธิจากภาษี</t>
  </si>
  <si>
    <t>รายได้จากการให้บริการ</t>
  </si>
  <si>
    <t>ผลกำไรจากเงินลงทุนในตราสารทุนที่กำหนดให้</t>
  </si>
  <si>
    <t xml:space="preserve">   ตามวิธีส่วนได้เสีย - สุทธิจากภาษี</t>
  </si>
  <si>
    <t xml:space="preserve">   หรือขาดทุนในภายหลัง</t>
  </si>
  <si>
    <t>รายได้ดอกเบี้ยรับ</t>
  </si>
  <si>
    <t>รายได้จากการขาย</t>
  </si>
  <si>
    <t>ต้นทุนการให้บริการ</t>
  </si>
  <si>
    <t>ต้นทุนขาย</t>
  </si>
  <si>
    <t>ขาดทุนจากอัตราแลกเปลี่ยน</t>
  </si>
  <si>
    <t>ส่วนแบ่งกำไรขาดทุนเบ็ดเสร็จอื่นของการร่วมค้า</t>
  </si>
  <si>
    <t xml:space="preserve">  ตามวิธีส่วนได้เสีย </t>
  </si>
  <si>
    <t>กำไรจากการซื้อธุรกิจในราคาที่ต่ำกว่ามูลค่ายุติธรรม</t>
  </si>
  <si>
    <t>กําไรจากอัตราแลกเปลี่ยน</t>
  </si>
  <si>
    <t>กำไร ขาดทุนเบ็ดเสร็จรวมสำหรับงวด</t>
  </si>
  <si>
    <t>กำไรจากกิจกรรมดำเนินงาน</t>
  </si>
  <si>
    <t>Ordinary share</t>
  </si>
  <si>
    <t>Par</t>
  </si>
  <si>
    <t>Premium</t>
  </si>
  <si>
    <t>Q1'22</t>
  </si>
  <si>
    <t>Q2'22</t>
  </si>
  <si>
    <t>Per share</t>
  </si>
  <si>
    <t>Reduction</t>
  </si>
  <si>
    <t>3 months</t>
  </si>
  <si>
    <t>6 months</t>
  </si>
  <si>
    <t>Q1</t>
  </si>
  <si>
    <t>Q2</t>
  </si>
  <si>
    <t>กำไรเบ็ดเสร็จรวมสำหรับงวด</t>
  </si>
  <si>
    <t>Date</t>
  </si>
  <si>
    <t>For 3 months period ended 30 June 2022</t>
  </si>
  <si>
    <t>Beginning</t>
  </si>
  <si>
    <t>Remaining share</t>
  </si>
  <si>
    <t>Portion</t>
  </si>
  <si>
    <t>Weighted share capital</t>
  </si>
  <si>
    <t>For 6 months period ended 30 June 2022</t>
  </si>
  <si>
    <t>Share increase</t>
  </si>
  <si>
    <t>Ending</t>
  </si>
  <si>
    <t>No. of shares</t>
  </si>
  <si>
    <t>Issued and paid-up share</t>
  </si>
  <si>
    <t>Share capital increased - Private placement</t>
  </si>
  <si>
    <t>Par value</t>
  </si>
  <si>
    <t>share premium</t>
  </si>
  <si>
    <t>Equity issuance fees</t>
  </si>
  <si>
    <t>For 3 months period ended 31 March 2022</t>
  </si>
  <si>
    <t>Register</t>
  </si>
  <si>
    <t>Share capital paid-up (Private placement)</t>
  </si>
  <si>
    <t>Share paid-up (PP1)</t>
  </si>
  <si>
    <t>Share paid-up (PP2)</t>
  </si>
  <si>
    <t>Share paid-up (PP3)</t>
  </si>
  <si>
    <t>Share paid-up (PP4)</t>
  </si>
  <si>
    <t>Increase</t>
  </si>
  <si>
    <t>Net share premium</t>
  </si>
  <si>
    <t>Transfer to R/E (deficit)</t>
  </si>
  <si>
    <t>NFS#8 Share capital</t>
  </si>
  <si>
    <t>As at 30 June 2023</t>
  </si>
  <si>
    <t>จำนวนหุ้น</t>
  </si>
  <si>
    <t>บาท</t>
  </si>
  <si>
    <t>6 Months</t>
  </si>
  <si>
    <t>3 Months</t>
  </si>
  <si>
    <t>Status</t>
  </si>
  <si>
    <t>Master Kool</t>
  </si>
  <si>
    <t>Amount</t>
  </si>
  <si>
    <t>Total Share</t>
  </si>
  <si>
    <t>Total Amount</t>
  </si>
  <si>
    <t>หุ้นคงเหลือ</t>
  </si>
  <si>
    <t>สัดส่วน</t>
  </si>
  <si>
    <t>จำนวนหุ้นถัวเฉลี่ย</t>
  </si>
  <si>
    <t>Date Start</t>
  </si>
  <si>
    <t>Date Ended</t>
  </si>
  <si>
    <t>(THB)</t>
  </si>
  <si>
    <t>ยอดคงเหลือต้นปี</t>
  </si>
  <si>
    <t>ลดทุน</t>
  </si>
  <si>
    <t>ยอดคงเหลือสิ้นปี</t>
  </si>
  <si>
    <t>P300</t>
  </si>
  <si>
    <t>Outstanding</t>
  </si>
  <si>
    <t>YE'22</t>
  </si>
  <si>
    <t>Q2'23</t>
  </si>
  <si>
    <t>กำไรเบ็ดเสร็จอื่น</t>
  </si>
  <si>
    <t>การแบ่งปันกำไรเบ็ดเสร็จรวม</t>
  </si>
  <si>
    <t>ต้นทุนขายฝั่ง Conso ทั้ง 3เดือนและ 6เดือน ทำไมถึงลดลง</t>
  </si>
  <si>
    <t>ค่าเฟด</t>
  </si>
  <si>
    <t>วันที่ 30 กันยายน</t>
  </si>
  <si>
    <t>รายได้ภาษีเงินได้</t>
  </si>
  <si>
    <t>ขาดทุนจากการวัดมูลค่าสินทรัพย์ทางการเงิน</t>
  </si>
  <si>
    <t>ส่วนแบ่งกำไร (ขาดทุน) ของการร่วมค้าที่ใช้วิธีส่วนได้เสีย</t>
  </si>
  <si>
    <t>2</t>
  </si>
  <si>
    <t>กลับรายการ (ผลขาดทุน) จากการด้อยค่าซึ่งเป็นไปตาม TFRS9</t>
  </si>
  <si>
    <t>Consolidated</t>
  </si>
  <si>
    <t>Separate</t>
  </si>
  <si>
    <t>financial statements</t>
  </si>
  <si>
    <t>31 December</t>
  </si>
  <si>
    <t>Note</t>
  </si>
  <si>
    <t>Statement of financial position</t>
  </si>
  <si>
    <t>Assets</t>
  </si>
  <si>
    <t>Current assets</t>
  </si>
  <si>
    <t>Cash and cash equivalents</t>
  </si>
  <si>
    <t>Other current assets</t>
  </si>
  <si>
    <t>Total current assets</t>
  </si>
  <si>
    <t>Inventories</t>
  </si>
  <si>
    <t>Investments in subsidiaries</t>
  </si>
  <si>
    <t>Property, plant and equipment</t>
  </si>
  <si>
    <t>Right-of-use assets</t>
  </si>
  <si>
    <t>Other non-current assets</t>
  </si>
  <si>
    <t>Total non-current assets</t>
  </si>
  <si>
    <t>Deferred tax assets</t>
  </si>
  <si>
    <t>Liabilities and equity</t>
  </si>
  <si>
    <t>Current liabilities</t>
  </si>
  <si>
    <t>Total current liabilities</t>
  </si>
  <si>
    <t>Other current liabilities</t>
  </si>
  <si>
    <t>Non-current liabilities</t>
  </si>
  <si>
    <t>Total non-current liabilities</t>
  </si>
  <si>
    <t>Total liabilities</t>
  </si>
  <si>
    <t>Equity</t>
  </si>
  <si>
    <t>Share capital:</t>
  </si>
  <si>
    <t>Authorised share capital</t>
  </si>
  <si>
    <t>Issued and paid-up share capital</t>
  </si>
  <si>
    <t>Retained earnings</t>
  </si>
  <si>
    <t xml:space="preserve">   Unappropriated</t>
  </si>
  <si>
    <t>Total liabilities and equity</t>
  </si>
  <si>
    <t>Total equity</t>
  </si>
  <si>
    <t>Total assets</t>
  </si>
  <si>
    <t>Cash flows from operating activities</t>
  </si>
  <si>
    <t>Adjustments to reconcile profit to cash receipts (payments)</t>
  </si>
  <si>
    <t>Depreciation and amortisation</t>
  </si>
  <si>
    <t>Interest income</t>
  </si>
  <si>
    <t>Changes in operating assets and liabilities</t>
  </si>
  <si>
    <t>Non-cash transactions</t>
  </si>
  <si>
    <t>Cash and cash equivalents at 1 January</t>
  </si>
  <si>
    <t xml:space="preserve">   before effect of exchange rate changes</t>
  </si>
  <si>
    <t>Effect of exchange rate changes on cash and cash equivalents</t>
  </si>
  <si>
    <t>Cash flows from financing activities</t>
  </si>
  <si>
    <t xml:space="preserve">Cash flows from investing activities </t>
  </si>
  <si>
    <t>Income</t>
  </si>
  <si>
    <t>Revenue from sale of goods</t>
  </si>
  <si>
    <t xml:space="preserve">Other income  </t>
  </si>
  <si>
    <t>Total income</t>
  </si>
  <si>
    <t>Costs of sales of goods</t>
  </si>
  <si>
    <t>Distribution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</si>
  <si>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</si>
  <si>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Total expenses</t>
  </si>
  <si>
    <t>Profit from operating activities</t>
  </si>
  <si>
    <t>Finance costs</t>
  </si>
  <si>
    <t>Consolidated financial statements</t>
  </si>
  <si>
    <t>Total</t>
  </si>
  <si>
    <t>equity</t>
  </si>
  <si>
    <t>Non-</t>
  </si>
  <si>
    <t>controlling</t>
  </si>
  <si>
    <t>interests</t>
  </si>
  <si>
    <t xml:space="preserve">Equity </t>
  </si>
  <si>
    <t>owners of</t>
  </si>
  <si>
    <t>attributable to</t>
  </si>
  <si>
    <t>the parent</t>
  </si>
  <si>
    <t>Separate financial statements</t>
  </si>
  <si>
    <t xml:space="preserve">Issued and </t>
  </si>
  <si>
    <t>paid-up</t>
  </si>
  <si>
    <t>share capital</t>
  </si>
  <si>
    <t>Legal reserve</t>
  </si>
  <si>
    <t xml:space="preserve"> </t>
  </si>
  <si>
    <t>Current portion of loans to customers</t>
  </si>
  <si>
    <t xml:space="preserve">   and accrued interest - net</t>
  </si>
  <si>
    <t>Loans and accrued interest to subsidiaries</t>
  </si>
  <si>
    <t>Current contract assets</t>
  </si>
  <si>
    <t>Real estate development costs</t>
  </si>
  <si>
    <t>Other current financial assets</t>
  </si>
  <si>
    <t>Deposits at financial institutions pledged as collateral</t>
  </si>
  <si>
    <t>Loans to customers</t>
  </si>
  <si>
    <t>Investment properties</t>
  </si>
  <si>
    <t>Land held for development</t>
  </si>
  <si>
    <t>Intangible assets</t>
  </si>
  <si>
    <t>Non-current financial assets</t>
  </si>
  <si>
    <t>Provision for warranty</t>
  </si>
  <si>
    <t>Income tax payable</t>
  </si>
  <si>
    <t>Other current financial liabilities</t>
  </si>
  <si>
    <t>Lease liabilities</t>
  </si>
  <si>
    <t>Non-current provisions for employee benefits</t>
  </si>
  <si>
    <t>Deferred tax liabilities</t>
  </si>
  <si>
    <t>Treasury stock</t>
  </si>
  <si>
    <t>Surplus on share-based payment transactions</t>
  </si>
  <si>
    <t>Equity attributable to owners of the parent</t>
  </si>
  <si>
    <t>Non-controlling interests</t>
  </si>
  <si>
    <t xml:space="preserve">   accounted for using equity method</t>
  </si>
  <si>
    <t>Profit before income tax expense</t>
  </si>
  <si>
    <t>Owners of the parent</t>
  </si>
  <si>
    <t>Share</t>
  </si>
  <si>
    <t>premium</t>
  </si>
  <si>
    <t>Surplus</t>
  </si>
  <si>
    <t>on share-based</t>
  </si>
  <si>
    <t>transactions</t>
  </si>
  <si>
    <t>Unappropriated</t>
  </si>
  <si>
    <t>Treasury</t>
  </si>
  <si>
    <t>stock</t>
  </si>
  <si>
    <t>payment</t>
  </si>
  <si>
    <t>reserve</t>
  </si>
  <si>
    <t>Total transactions with owners, recorded directly in equity</t>
  </si>
  <si>
    <t xml:space="preserve">    Changes in interests in subsidiary that result in a loss of control</t>
  </si>
  <si>
    <t>Provision for employee benefits</t>
  </si>
  <si>
    <t>Other non-current liabilities</t>
  </si>
  <si>
    <t>Cash paid for employee benefit obligations</t>
  </si>
  <si>
    <t>Loans to subsidiaries - net</t>
  </si>
  <si>
    <t>Acquisition of property, plant and equipment</t>
  </si>
  <si>
    <t>Proceeds from sale of property, plant and equipment</t>
  </si>
  <si>
    <t>Acquisition of land held for development</t>
  </si>
  <si>
    <t>Acquisition of intangible assets</t>
  </si>
  <si>
    <t>Acquisition of investment properties</t>
  </si>
  <si>
    <t xml:space="preserve">Payment of lease liabilities </t>
  </si>
  <si>
    <t>Interest paid</t>
  </si>
  <si>
    <t>Payment to acquire treasury shares</t>
  </si>
  <si>
    <t>Other comprehensive income</t>
  </si>
  <si>
    <t>Items that will not be reclassified subsequently to profit or loss</t>
  </si>
  <si>
    <t>Income tax relating to items that will not be reclassified</t>
  </si>
  <si>
    <t xml:space="preserve">   subsequently to profit or loss</t>
  </si>
  <si>
    <t xml:space="preserve">Total items that will not be reclassified subsequently to </t>
  </si>
  <si>
    <t xml:space="preserve">   profit or loss, net of tax</t>
  </si>
  <si>
    <t xml:space="preserve">Cash paid for corporate income tax </t>
  </si>
  <si>
    <t>Net cash flows from (used in) investing activities</t>
  </si>
  <si>
    <t xml:space="preserve">   designated at FVOCI</t>
  </si>
  <si>
    <t>Costs of vehicles rental</t>
  </si>
  <si>
    <t>Profit (loss) attributable to:</t>
  </si>
  <si>
    <t>on changes in</t>
  </si>
  <si>
    <t>ownership interests</t>
  </si>
  <si>
    <t>in subsidiaries</t>
  </si>
  <si>
    <t>Other components of equity</t>
  </si>
  <si>
    <t>investments in</t>
  </si>
  <si>
    <t>equity instruments</t>
  </si>
  <si>
    <t>FVOCI</t>
  </si>
  <si>
    <t>Total other</t>
  </si>
  <si>
    <t>components of</t>
  </si>
  <si>
    <t>Purchase of plant and equipment for which no cash has been paid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</si>
  <si>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</si>
  <si>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 xml:space="preserve">   Distributions to owners of the parent</t>
  </si>
  <si>
    <t>Total distributions to owners of the parent</t>
  </si>
  <si>
    <t>Trade and other current receivables</t>
  </si>
  <si>
    <t>Contract current asset</t>
  </si>
  <si>
    <t>Trade and other current payables</t>
  </si>
  <si>
    <t>(Gain) loss on disposal of plant and equipment</t>
  </si>
  <si>
    <t>Cash received from interest income</t>
  </si>
  <si>
    <t xml:space="preserve">    Profit (loss)</t>
  </si>
  <si>
    <t>CL Venture Public Company Limited and its Subsidiaries</t>
  </si>
  <si>
    <t>Balance at 1 January 2025</t>
  </si>
  <si>
    <t>Current portion of long-term borrowings from financial institutions</t>
  </si>
  <si>
    <t>Long-term borrowings from financial institutions</t>
  </si>
  <si>
    <t>Share premium on ordinary shares</t>
  </si>
  <si>
    <t xml:space="preserve">   Appropriated</t>
  </si>
  <si>
    <t xml:space="preserve">     Legal reserve</t>
  </si>
  <si>
    <t xml:space="preserve">     Treasury stock reserve</t>
  </si>
  <si>
    <t>Bank overdraft and short-term borrowings from financial institutions</t>
  </si>
  <si>
    <t>Short-term borrowings from subsidiaries and other related parties</t>
  </si>
  <si>
    <t xml:space="preserve">Revenue from vehicles rental </t>
  </si>
  <si>
    <t>Rental income and revenue from rendering of services</t>
  </si>
  <si>
    <t>Gain on fair value measurement of put option on shares</t>
  </si>
  <si>
    <t>Cost of rental and rendering of services</t>
  </si>
  <si>
    <t>Total comprehensive income (expense) attributable to:</t>
  </si>
  <si>
    <t>on ordinary</t>
  </si>
  <si>
    <t>shares</t>
  </si>
  <si>
    <t>Transactions with owners, recorded directly in equity</t>
  </si>
  <si>
    <t xml:space="preserve">    Treasury stock</t>
  </si>
  <si>
    <t xml:space="preserve">    Profit</t>
  </si>
  <si>
    <t xml:space="preserve">    Other comprehensive expense</t>
  </si>
  <si>
    <t>Gain on disposal of non-operating assets</t>
  </si>
  <si>
    <t>Proceeds from sale of non-operating assets</t>
  </si>
  <si>
    <t>Acquisition of non-current financial assets</t>
  </si>
  <si>
    <t>Proceeds from short-term borrowings from other related parties</t>
  </si>
  <si>
    <t>Proceeds from short-term borrowings from other party</t>
  </si>
  <si>
    <t>Proceeds from short-term borrowings from subsidiary</t>
  </si>
  <si>
    <t>Proceeds from long-term borrowings from financial institutions</t>
  </si>
  <si>
    <t>Repayment of long-term borrowings from financial institutions</t>
  </si>
  <si>
    <t>Repayments under supplier finance arrangements</t>
  </si>
  <si>
    <t>Share of other</t>
  </si>
  <si>
    <t>comprehensive</t>
  </si>
  <si>
    <t>income of associate</t>
  </si>
  <si>
    <t>accounted for using</t>
  </si>
  <si>
    <t>equity method</t>
  </si>
  <si>
    <t>Proceeds from (acquisition of) other current financial assets</t>
  </si>
  <si>
    <t>Tax expense</t>
  </si>
  <si>
    <t>Loss on investments in equity instruments</t>
  </si>
  <si>
    <t>(Reversal of) allowance for expected credit loss</t>
  </si>
  <si>
    <t>Reversal of losses on inventories devaluation</t>
  </si>
  <si>
    <t>Net cash generated from operations</t>
  </si>
  <si>
    <t>Net cash flows from operating activities</t>
  </si>
  <si>
    <t>Reversal of (impairment loss) determined in accordance with TFRS9</t>
  </si>
  <si>
    <t>designated at</t>
  </si>
  <si>
    <t>Loss on</t>
  </si>
  <si>
    <t>Current portion of lease liabilities</t>
  </si>
  <si>
    <t>Non-current assets</t>
  </si>
  <si>
    <t>Investments in an associate and a joint venture</t>
  </si>
  <si>
    <t>Gain on lost control over a subsidiary</t>
  </si>
  <si>
    <t>Expenses</t>
  </si>
  <si>
    <t>Share of loss of a joint venture and an associate</t>
  </si>
  <si>
    <t>Total changes in ownership interests in subsidiaries</t>
  </si>
  <si>
    <t>Share of loss of a joint venture and an associate accounted for using equity method</t>
  </si>
  <si>
    <t>Increase in bank overdrafts and short-term borrowings from financial institutions</t>
  </si>
  <si>
    <t>Cash received from sale of investment in subsidiaries</t>
  </si>
  <si>
    <t>Decrease in cash from sale of investment in a subsidiary</t>
  </si>
  <si>
    <t>31 March</t>
  </si>
  <si>
    <t>(Unaudited)</t>
  </si>
  <si>
    <t>(in thousand Baht)</t>
  </si>
  <si>
    <t>2, 8</t>
  </si>
  <si>
    <t>(2,877,728,297 ordinary shares, par value at Baht 0.25 per share)</t>
  </si>
  <si>
    <t>(2,350,000,000 ordinary shares, par value at Baht 0.25 per share)</t>
  </si>
  <si>
    <t>Statement of comprehensive income (Unaudited)</t>
  </si>
  <si>
    <t>Three-month period ended</t>
  </si>
  <si>
    <t>Profit for the period</t>
  </si>
  <si>
    <t>Total comprehensive income for the period</t>
  </si>
  <si>
    <t>Other comprehensive expense for the period, net of tax</t>
  </si>
  <si>
    <t>Statement of changes in equity (Unaudited)</t>
  </si>
  <si>
    <t xml:space="preserve">(in thousand Baht) </t>
  </si>
  <si>
    <t>Three-month period ended 31 March 2025</t>
  </si>
  <si>
    <t xml:space="preserve">    Change in ownership interests in subsidiary</t>
  </si>
  <si>
    <t>Comprehensive income (expense) for the period</t>
  </si>
  <si>
    <t>Total comprehensive income (expense) for the period</t>
  </si>
  <si>
    <t>Balance at 31 March 2025</t>
  </si>
  <si>
    <t>Three-month period ended 31 March 2026</t>
  </si>
  <si>
    <t>Balance at 1 January 2026</t>
  </si>
  <si>
    <t>Balance at 31 March 2026</t>
  </si>
  <si>
    <t>Statement of cash flows (Unaudited)</t>
  </si>
  <si>
    <t>Unrealised (gain) loss on exchange rate</t>
  </si>
  <si>
    <t>Insurance compensation from fire incident</t>
  </si>
  <si>
    <t>Transactions  with owners, recorded directly in equity</t>
  </si>
  <si>
    <t xml:space="preserve">  Distributions to owners</t>
  </si>
  <si>
    <t xml:space="preserve">   Treasury stock</t>
  </si>
  <si>
    <t xml:space="preserve"> Total transactions with owners, recorded directly in equity</t>
  </si>
  <si>
    <t>Cash and cash equivalents at 31 March</t>
  </si>
  <si>
    <t>Increase in right-of-use assets during the period</t>
  </si>
  <si>
    <t>(Gain) loss on fair value measurement of unit trusts</t>
  </si>
  <si>
    <t>Acquisition of investments in subsidiary</t>
  </si>
  <si>
    <t>Net cash flows from (used in) financing activities</t>
  </si>
  <si>
    <t>Net increase in cash and cash equivalents,</t>
  </si>
  <si>
    <t>Net increase in cash and cash equivalents</t>
  </si>
  <si>
    <t>Reversal of provision for warranty</t>
  </si>
  <si>
    <t>Gain on lease termination</t>
  </si>
  <si>
    <t>Loss on remeasurements of defined benefit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</si>
</sst>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_-* #,##0_-;_-* \(#,##0\);_-* &quot;-&quot;??_-;_-@_-"/>
    <numFmt numFmtId="198" formatCode="_-* #,##0_-;\-* #,##0_-;_-* &quot;-&quot;??_-;_-@_-"/>
    <numFmt numFmtId="199" formatCode="_(* #,##0.0_);_(* \(#,##0.0\);_(* &quot;-&quot;??_);_(@_)"/>
    <numFmt numFmtId="200" formatCode="_-* #,##0.00_-;[Red]\ _-* \(#,##0.00\);&quot;-&quot;"/>
    <numFmt numFmtId="201" formatCode="_(* #,##0.00_);_(* \(#,##0.00\);_(* &quot;-&quot;???_);_(@_)"/>
    <numFmt numFmtId="202" formatCode="#,##0;\(#,##0\)"/>
    <numFmt numFmtId="203" formatCode="&quot;\&quot;#,##0.00;[Red]&quot;\&quot;&quot;\&quot;&quot;\&quot;&quot;\&quot;&quot;\&quot;&quot;\&quot;\-#,##0.00"/>
    <numFmt numFmtId="204" formatCode="&quot;\&quot;#,##0;[Red]&quot;\&quot;&quot;\&quot;\-#,##0"/>
    <numFmt numFmtId="205" formatCode="_ * #,##0_)\ _$_ ;_ * \(#,##0\)\ _$_ ;_ * &quot;-&quot;_)\ _$_ ;_ @_ "/>
    <numFmt numFmtId="206" formatCode="_ * ###,0&quot;.&quot;00_)\ _$_ ;_ * \(###,0&quot;.&quot;00\)\ _$_ ;_ * &quot;-&quot;??_)\ _$_ ;_ @_ "/>
    <numFmt numFmtId="207" formatCode="_ * ###,0&quot;.&quot;00_)\ &quot;$&quot;_ ;_ * \(###,0&quot;.&quot;00\)\ &quot;$&quot;_ ;_ * &quot;-&quot;??_)\ &quot;$&quot;_ ;_ @_ "/>
    <numFmt numFmtId="208" formatCode="###,0&quot;.&quot;00%\ ;[Red]\-###,0&quot;.&quot;00%\ "/>
    <numFmt numFmtId="209" formatCode="#,##0.00;\(#,##0.00\);\-\ \ \ "/>
    <numFmt numFmtId="210" formatCode="_-* #,##0.00\ _T_L_-;\-* #,##0.00\ _T_L_-;_-* &quot;-&quot;??\ _T_L_-;_-@_-"/>
    <numFmt numFmtId="211" formatCode="[&lt;=9999999]###\-####;\(###\)\ ###\-####"/>
    <numFmt numFmtId="212" formatCode="0.00_);\(0.00\)"/>
    <numFmt numFmtId="213" formatCode="0.00;[Red]0.00"/>
    <numFmt numFmtId="214" formatCode="&quot;¤&quot;\ #,##0;&quot;¤&quot;\ \-#,##0"/>
    <numFmt numFmtId="215" formatCode="General_)"/>
    <numFmt numFmtId="216" formatCode="#,##0.00;[Red]#,##0.00"/>
    <numFmt numFmtId="217" formatCode="m/d/yy\ h:mm"/>
    <numFmt numFmtId="218" formatCode="dd/mm/yyyy;@"/>
    <numFmt numFmtId="219" formatCode="#,##0.00\ &quot;F&quot;;\-#,##0.00\ &quot;F&quot;"/>
    <numFmt numFmtId="220" formatCode="[$-1070000]d/mm/yyyy;@"/>
    <numFmt numFmtId="221" formatCode="#,##0\ &quot;F&quot;;[Red]\-#,##0\ &quot;F&quot;"/>
    <numFmt numFmtId="222" formatCode="#,##0.000000;[Red]\(#,##0.000000\)"/>
    <numFmt numFmtId="223" formatCode="&quot;$&quot;#,##0;\(&quot;$&quot;#,##0\)"/>
    <numFmt numFmtId="224" formatCode="\$#,##0\ ;\(\$#,##0\)"/>
    <numFmt numFmtId="225" formatCode="dd\-mmm\-yy_)"/>
    <numFmt numFmtId="226" formatCode="0.00_)"/>
    <numFmt numFmtId="227" formatCode="0.0%"/>
    <numFmt numFmtId="228" formatCode="_(&quot;$&quot;* #,##0.0_);_(&quot;$&quot;* \(#,##0.0\);_(&quot;$&quot;* &quot;0.0&quot;_);_(@_)"/>
    <numFmt numFmtId="229" formatCode="_-* #,##0.00\ &quot;€&quot;_-;\-* #,##0.00\ &quot;€&quot;_-;_-* &quot;-&quot;??\ &quot;€&quot;_-;_-@_-"/>
    <numFmt numFmtId="230" formatCode="#,##0.00\ ;\-#,##0.00\ ;&quot; -&quot;#\ ;@\ "/>
    <numFmt numFmtId="231" formatCode="#,##0\ \ ;\(#,##0\)\ ;\—\ \ \ \ "/>
    <numFmt numFmtId="232" formatCode="_(&quot;฿&quot;* #,##0_);_(&quot;฿&quot;* \(#,##0\);_(&quot;฿&quot;* &quot;-&quot;_);_(@_)"/>
    <numFmt numFmtId="233" formatCode="0_ "/>
    <numFmt numFmtId="234" formatCode="000\-000"/>
    <numFmt numFmtId="235" formatCode="_-* #,##0.00_-;_-* #,##0.00\-;_-* &quot;-&quot;??_-;_-@_-"/>
    <numFmt numFmtId="236" formatCode="&quot;฿&quot;\t#,##0_);[Red]\(&quot;฿&quot;\t#,##0\)"/>
    <numFmt numFmtId="237" formatCode="_-* #,##0\ _m_k_-;\-* #,##0\ _m_k_-;_-* &quot;-&quot;\ _m_k_-;_-@_-"/>
    <numFmt numFmtId="238" formatCode="_-* #,##0.00\ _m_k_-;\-* #,##0.00\ _m_k_-;_-* &quot;-&quot;??\ _m_k_-;_-@_-"/>
    <numFmt numFmtId="239" formatCode="_-* #,##0\ &quot;mk&quot;_-;\-* #,##0\ &quot;mk&quot;_-;_-* &quot;-&quot;\ &quot;mk&quot;_-;_-@_-"/>
    <numFmt numFmtId="240" formatCode="_-* #,##0.00\ &quot;mk&quot;_-;\-* #,##0.00\ &quot;mk&quot;_-;_-* &quot;-&quot;??\ &quot;mk&quot;_-;_-@_-"/>
    <numFmt numFmtId="241" formatCode="#,##0\ &quot;FB&quot;;\-#,##0\ &quot;FB&quot;"/>
    <numFmt numFmtId="242" formatCode="[$-41E]d\ mmmm\ yyyy"/>
    <numFmt numFmtId="243" formatCode="#,##0.0_);[Red]\(#,##0.0\)"/>
    <numFmt numFmtId="244" formatCode="[$-409]dddd\,\ mmmm\ dd\,\ yyyy"/>
    <numFmt numFmtId="245" formatCode="0_);\(0\)"/>
    <numFmt numFmtId="246" formatCode="&quot;¤&quot;\ #,##0;[Red]&quot;¤&quot;\ \-#,##0"/>
    <numFmt numFmtId="247" formatCode="_-* #,##0.000_-;\-* #,##0.000_-;_-* &quot;-&quot;??_-;_-@_-"/>
    <numFmt numFmtId="248" formatCode="_(* #,##0.00_);[Red]_(* \(#,##0.00\);_(* &quot;-&quot;??_);_(@_)"/>
    <numFmt numFmtId="249" formatCode="\t&quot; &quot;#,##0_);[Red]\(\t&quot; &quot;#,##0\)"/>
    <numFmt numFmtId="250" formatCode="\t&quot;$&quot;#,##0.00_);\(\t&quot;$&quot;#,##0.00\)"/>
    <numFmt numFmtId="251" formatCode="d/m/yy"/>
    <numFmt numFmtId="252" formatCode="_(&quot;฿&quot;* #,##0.00_);_(&quot;฿&quot;* \(#,##0.00\);_(&quot;฿&quot;* &quot;-&quot;??_);_(@_)"/>
    <numFmt numFmtId="253" formatCode="_-* #,##0.00_-;[Red]_-* \(#,##0.00\);&quot;-&quot;"/>
    <numFmt numFmtId="254" formatCode="\t&quot;$&quot;#,##0_);[Red]\(\t&quot;$&quot;#,##0\)"/>
    <numFmt numFmtId="255" formatCode="_ * #,##0_ ;_ * \-#,##0_ ;_ * &quot;-&quot;_ ;_ @_ "/>
    <numFmt numFmtId="256" formatCode="_ * #,##0.00_ ;_ * \-#,##0.00_ ;_ * &quot;-&quot;??_ ;_ @_ "/>
    <numFmt numFmtId="257" formatCode="_ &quot;\&quot;* #,##0_ ;_ &quot;\&quot;* \-#,##0_ ;_ &quot;\&quot;* &quot;-&quot;_ ;_ @_ "/>
    <numFmt numFmtId="258" formatCode="_ &quot;\&quot;* #,##0.00_ ;_ &quot;\&quot;* \-#,##0.00_ ;_ &quot;\&quot;* &quot;-&quot;??_ ;_ @_ "/>
    <numFmt numFmtId="259" formatCode="&quot;\&quot;#,##0.00;[Red]&quot;\&quot;\-#,##0.00"/>
    <numFmt numFmtId="260" formatCode="&quot;\&quot;#,##0;[Red]&quot;\&quot;\-#,##0"/>
    <numFmt numFmtId="261" formatCode="_-&quot;$&quot;* #,##0_-;\-&quot;$&quot;* #,##0_-;_-&quot;$&quot;* &quot;-&quot;_-;_-@_-"/>
    <numFmt numFmtId="262" formatCode="_-&quot;$&quot;* #,##0.00_-;\-&quot;$&quot;* #,##0.00_-;_-&quot;$&quot;* &quot;-&quot;??_-;_-@_-"/>
    <numFmt numFmtId="263" formatCode="[$-409]d\-mmm\-yy;@"/>
    <numFmt numFmtId="264" formatCode="#,##0.00;[Red]\(#,##0.00\)"/>
    <numFmt numFmtId="265" formatCode="#,##0.00;\(#,##0.00\);\-\ \ "/>
    <numFmt numFmtId="266" formatCode="0.00000%"/>
    <numFmt numFmtId="267" formatCode="\t&quot;฿&quot;#,##0.00_);\(\t&quot;฿&quot;#,##0.00\)"/>
    <numFmt numFmtId="268" formatCode="#,##0;[Red]\(#,##0\)"/>
    <numFmt numFmtId="269" formatCode="_(* #,##0.00000_);_(* \(#,##0.00000\);_(* &quot;-&quot;??_);_(@_)"/>
    <numFmt numFmtId="270" formatCode="#,##0.000\ ;\(#,##0.000\)"/>
    <numFmt numFmtId="271" formatCode="0.000"/>
    <numFmt numFmtId="272" formatCode="0.000%"/>
    <numFmt numFmtId="273" formatCode="_(* #,##0.000_);_(* \(#,##0.000\);_(* &quot;-&quot;??_);_(@_)"/>
  </numFmts>
  <fonts count="244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b/>
      <sz val="14"/>
      <name val="Angsana New"/>
      <family val="1"/>
    </font>
    <font>
      <i/>
      <sz val="14"/>
      <name val="Arial"/>
      <family val="2"/>
    </font>
    <font>
      <sz val="14"/>
      <name val="Arial"/>
      <family val="2"/>
    </font>
    <font>
      <sz val="14"/>
      <name val="Browallia New"/>
      <family val="2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sz val="10"/>
      <name val="Tahoma"/>
      <family val="2"/>
      <scheme val="minor"/>
    </font>
    <font>
      <i/>
      <sz val="10"/>
      <name val="Tahoma"/>
      <family val="2"/>
      <scheme val="minor"/>
    </font>
    <font>
      <b/>
      <sz val="10"/>
      <name val="Tahoma"/>
      <family val="2"/>
      <scheme val="minor"/>
    </font>
    <font>
      <b/>
      <i/>
      <u/>
      <sz val="10"/>
      <name val="Tahoma"/>
      <family val="2"/>
      <scheme val="minor"/>
    </font>
    <font>
      <b/>
      <sz val="10"/>
      <color theme="0"/>
      <name val="Tahoma"/>
      <family val="2"/>
      <scheme val="minor"/>
    </font>
    <font>
      <b/>
      <sz val="11"/>
      <color theme="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6"/>
      <color rgb="FFFF0000"/>
      <name val="Tahoma"/>
      <family val="2"/>
      <scheme val="minor"/>
    </font>
    <font>
      <sz val="11"/>
      <color rgb="FFFFFFFF"/>
      <name val="Tahoma"/>
      <family val="2"/>
      <scheme val="minor"/>
    </font>
    <font>
      <b/>
      <sz val="11"/>
      <color rgb="FFFF0000"/>
      <name val="Tahoma"/>
      <family val="2"/>
      <scheme val="minor"/>
    </font>
    <font>
      <b/>
      <sz val="11"/>
      <color rgb="FFFFFFFF"/>
      <name val="Tahoma"/>
      <family val="2"/>
      <scheme val="minor"/>
    </font>
    <font>
      <b/>
      <i/>
      <sz val="11"/>
      <color rgb="FFFF0000"/>
      <name val="Tahoma"/>
      <family val="2"/>
      <scheme val="minor"/>
    </font>
    <font>
      <sz val="10"/>
      <name val="ApFont"/>
    </font>
    <font>
      <i/>
      <sz val="11"/>
      <color theme="1"/>
      <name val="Tahoma"/>
      <family val="2"/>
      <scheme val="minor"/>
    </font>
    <font>
      <b/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rgb="FFFF0000"/>
      <name val="Times New Roman"/>
      <family val="1"/>
    </font>
    <font>
      <b/>
      <sz val="11"/>
      <color indexed="12"/>
      <name val="Times New Roman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1"/>
      <color rgb="FFFF0000"/>
      <name val="Times New Roman"/>
      <family val="1"/>
    </font>
    <font>
      <b/>
      <sz val="11"/>
      <name val="Times New Roman"/>
      <family val="1"/>
    </font>
    <font>
      <b/>
      <sz val="11"/>
      <color theme="0" tint="-0.34998626667073579"/>
      <name val="Times New Roman"/>
      <family val="1"/>
    </font>
    <font>
      <sz val="11"/>
      <color theme="0" tint="-0.34998626667073579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756">
    <xf numFmtId="0" fontId="0" fillId="0" borderId="0"/>
    <xf numFmtId="193" fontId="7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5" fillId="0" borderId="0"/>
    <xf numFmtId="43" fontId="27" fillId="0" borderId="0" applyFont="0" applyFill="0" applyBorder="0" applyAlignment="0" applyProtection="0"/>
    <xf numFmtId="0" fontId="28" fillId="0" borderId="0"/>
    <xf numFmtId="0" fontId="9" fillId="0" borderId="0"/>
    <xf numFmtId="0" fontId="9" fillId="0" borderId="0"/>
    <xf numFmtId="43" fontId="25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30" fillId="0" borderId="0"/>
    <xf numFmtId="193" fontId="31" fillId="0" borderId="0" applyFont="0" applyFill="0" applyBorder="0" applyAlignment="0" applyProtection="0"/>
    <xf numFmtId="0" fontId="30" fillId="0" borderId="0"/>
    <xf numFmtId="0" fontId="7" fillId="0" borderId="0"/>
    <xf numFmtId="202" fontId="7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0" fillId="0" borderId="0"/>
    <xf numFmtId="43" fontId="33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7" fillId="0" borderId="0"/>
    <xf numFmtId="203" fontId="7" fillId="0" borderId="0" applyFont="0" applyFill="0" applyBorder="0" applyAlignment="0" applyProtection="0"/>
    <xf numFmtId="39" fontId="35" fillId="0" borderId="0"/>
    <xf numFmtId="0" fontId="36" fillId="0" borderId="0" applyFont="0" applyFill="0" applyBorder="0" applyAlignment="0" applyProtection="0"/>
    <xf numFmtId="204" fontId="7" fillId="0" borderId="0" applyFont="0" applyFill="0" applyBorder="0" applyAlignment="0" applyProtection="0"/>
    <xf numFmtId="39" fontId="35" fillId="0" borderId="0"/>
    <xf numFmtId="190" fontId="7" fillId="0" borderId="0" applyFont="0" applyFill="0" applyBorder="0" applyAlignment="0" applyProtection="0"/>
    <xf numFmtId="40" fontId="36" fillId="0" borderId="0" applyFont="0" applyFill="0" applyBorder="0" applyAlignment="0" applyProtection="0"/>
    <xf numFmtId="39" fontId="35" fillId="0" borderId="0"/>
    <xf numFmtId="39" fontId="35" fillId="0" borderId="0"/>
    <xf numFmtId="19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39" fontId="35" fillId="0" borderId="0"/>
    <xf numFmtId="10" fontId="7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>
      <alignment vertical="top"/>
    </xf>
    <xf numFmtId="0" fontId="38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8" fillId="0" borderId="0"/>
    <xf numFmtId="0" fontId="38" fillId="0" borderId="0"/>
    <xf numFmtId="0" fontId="39" fillId="0" borderId="0">
      <alignment vertical="top"/>
    </xf>
    <xf numFmtId="0" fontId="40" fillId="0" borderId="0"/>
    <xf numFmtId="0" fontId="40" fillId="0" borderId="0"/>
    <xf numFmtId="0" fontId="40" fillId="0" borderId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41" fillId="0" borderId="0"/>
    <xf numFmtId="0" fontId="31" fillId="0" borderId="0"/>
    <xf numFmtId="0" fontId="7" fillId="0" borderId="0"/>
    <xf numFmtId="0" fontId="7" fillId="0" borderId="0"/>
    <xf numFmtId="0" fontId="31" fillId="0" borderId="0"/>
    <xf numFmtId="0" fontId="40" fillId="0" borderId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3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3" fillId="6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3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3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3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3" fillId="10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12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3" fillId="10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3" fillId="10" borderId="0" applyNumberFormat="0" applyBorder="0" applyAlignment="0" applyProtection="0"/>
    <xf numFmtId="0" fontId="42" fillId="12" borderId="0" applyNumberFormat="0" applyBorder="0" applyAlignment="0" applyProtection="0"/>
    <xf numFmtId="0" fontId="43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42" fillId="7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9" borderId="0" applyNumberFormat="0" applyBorder="0" applyAlignment="0" applyProtection="0"/>
    <xf numFmtId="0" fontId="3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42" fillId="11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42" fillId="12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33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33" fillId="15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9" borderId="0" applyNumberFormat="0" applyBorder="0" applyAlignment="0" applyProtection="0"/>
    <xf numFmtId="0" fontId="42" fillId="13" borderId="0" applyNumberFormat="0" applyBorder="0" applyAlignment="0" applyProtection="0"/>
    <xf numFmtId="0" fontId="4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33" fillId="10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33" fillId="10" borderId="0" applyNumberFormat="0" applyBorder="0" applyAlignment="0" applyProtection="0"/>
    <xf numFmtId="0" fontId="42" fillId="17" borderId="0" applyNumberFormat="0" applyBorder="0" applyAlignment="0" applyProtection="0"/>
    <xf numFmtId="0" fontId="43" fillId="17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7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42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42" fillId="16" borderId="0" applyNumberFormat="0" applyBorder="0" applyAlignment="0" applyProtection="0"/>
    <xf numFmtId="0" fontId="33" fillId="15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42" fillId="13" borderId="0" applyNumberFormat="0" applyBorder="0" applyAlignment="0" applyProtection="0"/>
    <xf numFmtId="0" fontId="33" fillId="9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42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42" fillId="17" borderId="0" applyNumberFormat="0" applyBorder="0" applyAlignment="0" applyProtection="0"/>
    <xf numFmtId="0" fontId="33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4" fillId="14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4" borderId="0" applyNumberFormat="0" applyBorder="0" applyAlignment="0" applyProtection="0"/>
    <xf numFmtId="0" fontId="47" fillId="18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4" fillId="19" borderId="0" applyNumberFormat="0" applyBorder="0" applyAlignment="0" applyProtection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44" fillId="19" borderId="0" applyNumberFormat="0" applyBorder="0" applyAlignment="0" applyProtection="0"/>
    <xf numFmtId="0" fontId="47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7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7" borderId="0" applyNumberFormat="0" applyBorder="0" applyAlignment="0" applyProtection="0"/>
    <xf numFmtId="0" fontId="47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9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9" borderId="0" applyNumberFormat="0" applyBorder="0" applyAlignment="0" applyProtection="0"/>
    <xf numFmtId="0" fontId="47" fillId="2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1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14" borderId="0" applyNumberFormat="0" applyBorder="0" applyAlignment="0" applyProtection="0"/>
    <xf numFmtId="0" fontId="47" fillId="21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21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4" fillId="8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8" borderId="0" applyNumberFormat="0" applyBorder="0" applyAlignment="0" applyProtection="0"/>
    <xf numFmtId="0" fontId="47" fillId="22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22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4" fillId="14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4" fillId="19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14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4" fillId="8" borderId="0" applyNumberFormat="0" applyBorder="0" applyAlignment="0" applyProtection="0"/>
    <xf numFmtId="9" fontId="48" fillId="0" borderId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3" borderId="0" applyNumberFormat="0" applyBorder="0" applyAlignment="0" applyProtection="0"/>
    <xf numFmtId="0" fontId="45" fillId="24" borderId="0" applyNumberFormat="0" applyBorder="0" applyAlignment="0" applyProtection="0"/>
    <xf numFmtId="0" fontId="46" fillId="24" borderId="0" applyNumberFormat="0" applyBorder="0" applyAlignment="0" applyProtection="0"/>
    <xf numFmtId="0" fontId="44" fillId="23" borderId="0" applyNumberFormat="0" applyBorder="0" applyAlignment="0" applyProtection="0"/>
    <xf numFmtId="0" fontId="47" fillId="24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19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19" borderId="0" applyNumberFormat="0" applyBorder="0" applyAlignment="0" applyProtection="0"/>
    <xf numFmtId="0" fontId="47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17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17" borderId="0" applyNumberFormat="0" applyBorder="0" applyAlignment="0" applyProtection="0"/>
    <xf numFmtId="0" fontId="47" fillId="2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7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7" borderId="0" applyNumberFormat="0" applyBorder="0" applyAlignment="0" applyProtection="0"/>
    <xf numFmtId="0" fontId="47" fillId="2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0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21" borderId="0" applyNumberFormat="0" applyBorder="0" applyAlignment="0" applyProtection="0"/>
    <xf numFmtId="0" fontId="47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4" fillId="25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25" borderId="0" applyNumberFormat="0" applyBorder="0" applyAlignment="0" applyProtection="0"/>
    <xf numFmtId="0" fontId="47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205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206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207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208" fontId="4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13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13" borderId="0" applyNumberFormat="0" applyBorder="0" applyAlignment="0" applyProtection="0"/>
    <xf numFmtId="0" fontId="54" fillId="9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9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209" fontId="34" fillId="0" borderId="0"/>
    <xf numFmtId="0" fontId="55" fillId="0" borderId="0" applyNumberFormat="0" applyFill="0" applyBorder="0" applyAlignment="0" applyProtection="0"/>
    <xf numFmtId="187" fontId="56" fillId="0" borderId="5" applyAlignment="0" applyProtection="0"/>
    <xf numFmtId="0" fontId="50" fillId="0" borderId="0"/>
    <xf numFmtId="0" fontId="57" fillId="0" borderId="0"/>
    <xf numFmtId="0" fontId="50" fillId="0" borderId="0"/>
    <xf numFmtId="0" fontId="58" fillId="0" borderId="0" applyFill="0" applyBorder="0" applyAlignment="0"/>
    <xf numFmtId="189" fontId="59" fillId="0" borderId="0" applyFill="0" applyBorder="0" applyAlignment="0"/>
    <xf numFmtId="199" fontId="7" fillId="0" borderId="0" applyFill="0" applyBorder="0" applyAlignment="0"/>
    <xf numFmtId="210" fontId="7" fillId="0" borderId="0" applyFill="0" applyBorder="0" applyAlignment="0"/>
    <xf numFmtId="211" fontId="7" fillId="0" borderId="0" applyFill="0" applyBorder="0" applyAlignment="0"/>
    <xf numFmtId="212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0" fillId="28" borderId="16" applyNumberFormat="0" applyAlignment="0" applyProtection="0"/>
    <xf numFmtId="0" fontId="61" fillId="29" borderId="16" applyNumberFormat="0" applyAlignment="0" applyProtection="0"/>
    <xf numFmtId="0" fontId="62" fillId="29" borderId="16" applyNumberFormat="0" applyAlignment="0" applyProtection="0"/>
    <xf numFmtId="0" fontId="60" fillId="28" borderId="16" applyNumberFormat="0" applyAlignment="0" applyProtection="0"/>
    <xf numFmtId="0" fontId="63" fillId="29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4" fillId="29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0" fillId="28" borderId="16" applyNumberFormat="0" applyAlignment="0" applyProtection="0"/>
    <xf numFmtId="0" fontId="65" fillId="0" borderId="0"/>
    <xf numFmtId="3" fontId="58" fillId="0" borderId="15"/>
    <xf numFmtId="37" fontId="66" fillId="0" borderId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8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7" fillId="30" borderId="17" applyNumberFormat="0" applyAlignment="0" applyProtection="0"/>
    <xf numFmtId="0" fontId="68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7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9" fillId="30" borderId="17" applyNumberFormat="0" applyAlignment="0" applyProtection="0"/>
    <xf numFmtId="0" fontId="67" fillId="30" borderId="17" applyNumberFormat="0" applyAlignment="0" applyProtection="0"/>
    <xf numFmtId="0" fontId="70" fillId="30" borderId="17" applyNumberFormat="0" applyAlignment="0" applyProtection="0"/>
    <xf numFmtId="0" fontId="67" fillId="30" borderId="17" applyNumberFormat="0" applyAlignment="0" applyProtection="0"/>
    <xf numFmtId="0" fontId="70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37" fontId="55" fillId="0" borderId="0"/>
    <xf numFmtId="215" fontId="71" fillId="0" borderId="0"/>
    <xf numFmtId="21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31" fillId="0" borderId="0" applyFont="0" applyFill="0" applyBorder="0" applyAlignment="0" applyProtection="0"/>
    <xf numFmtId="20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216" fontId="3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8" fontId="72" fillId="0" borderId="0" applyFont="0" applyFill="0" applyBorder="0" applyAlignment="0" applyProtection="0"/>
    <xf numFmtId="208" fontId="7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217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219" fontId="31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19" fontId="31" fillId="0" borderId="0" applyFont="0" applyFill="0" applyBorder="0" applyAlignment="0" applyProtection="0"/>
    <xf numFmtId="44" fontId="7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4" fillId="0" borderId="0" applyFont="0" applyFill="0" applyBorder="0" applyAlignment="0" applyProtection="0"/>
    <xf numFmtId="193" fontId="7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3" fontId="42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1" fontId="7" fillId="0" borderId="0" applyFont="0" applyFill="0" applyBorder="0" applyAlignment="0" applyProtection="0"/>
    <xf numFmtId="222" fontId="34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26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6" fillId="0" borderId="0" applyFont="0" applyFill="0" applyBorder="0" applyAlignment="0" applyProtection="0"/>
    <xf numFmtId="222" fontId="34" fillId="0" borderId="0" applyFont="0" applyFill="0" applyBorder="0" applyAlignment="0" applyProtection="0"/>
    <xf numFmtId="193" fontId="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219" fontId="48" fillId="0" borderId="0"/>
    <xf numFmtId="202" fontId="78" fillId="0" borderId="0"/>
    <xf numFmtId="219" fontId="71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02" fontId="78" fillId="0" borderId="0"/>
    <xf numFmtId="219" fontId="71" fillId="0" borderId="0"/>
    <xf numFmtId="219" fontId="71" fillId="0" borderId="0"/>
    <xf numFmtId="3" fontId="7" fillId="0" borderId="0" applyFont="0" applyFill="0" applyBorder="0" applyAlignment="0" applyProtection="0"/>
    <xf numFmtId="0" fontId="79" fillId="0" borderId="0"/>
    <xf numFmtId="0" fontId="79" fillId="0" borderId="0"/>
    <xf numFmtId="223" fontId="7" fillId="0" borderId="0">
      <alignment horizontal="center"/>
    </xf>
    <xf numFmtId="42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92" fontId="31" fillId="0" borderId="0" applyFont="0" applyFill="0" applyBorder="0" applyAlignment="0" applyProtection="0"/>
    <xf numFmtId="224" fontId="7" fillId="0" borderId="0" applyFont="0" applyFill="0" applyBorder="0" applyAlignment="0" applyProtection="0"/>
    <xf numFmtId="225" fontId="48" fillId="0" borderId="0"/>
    <xf numFmtId="226" fontId="48" fillId="0" borderId="0"/>
    <xf numFmtId="226" fontId="71" fillId="0" borderId="0"/>
    <xf numFmtId="225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6" fontId="48" fillId="0" borderId="0"/>
    <xf numFmtId="226" fontId="71" fillId="0" borderId="0"/>
    <xf numFmtId="225" fontId="71" fillId="0" borderId="0"/>
    <xf numFmtId="225" fontId="71" fillId="0" borderId="0"/>
    <xf numFmtId="0" fontId="80" fillId="31" borderId="0" applyNumberFormat="0" applyFont="0" applyFill="0" applyBorder="0" applyProtection="0">
      <alignment horizontal="left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15" fontId="7" fillId="0" borderId="10" applyBorder="0">
      <protection locked="0"/>
    </xf>
    <xf numFmtId="0" fontId="81" fillId="0" borderId="0" applyProtection="0"/>
    <xf numFmtId="14" fontId="39" fillId="0" borderId="0" applyFill="0" applyBorder="0" applyAlignment="0"/>
    <xf numFmtId="0" fontId="81" fillId="0" borderId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7" fontId="48" fillId="0" borderId="0"/>
    <xf numFmtId="221" fontId="48" fillId="0" borderId="0"/>
    <xf numFmtId="221" fontId="71" fillId="0" borderId="0"/>
    <xf numFmtId="227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1" fontId="48" fillId="0" borderId="0"/>
    <xf numFmtId="221" fontId="71" fillId="0" borderId="0"/>
    <xf numFmtId="227" fontId="71" fillId="0" borderId="0"/>
    <xf numFmtId="227" fontId="71" fillId="0" borderId="0"/>
    <xf numFmtId="228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213" fontId="7" fillId="0" borderId="0" applyFill="0" applyBorder="0" applyAlignment="0"/>
    <xf numFmtId="199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229" fontId="82" fillId="0" borderId="0" applyFont="0" applyFill="0" applyBorder="0" applyAlignment="0" applyProtection="0"/>
    <xf numFmtId="230" fontId="34" fillId="0" borderId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" fontId="81" fillId="0" borderId="0" applyProtection="0"/>
    <xf numFmtId="231" fontId="87" fillId="0" borderId="0">
      <alignment horizontal="right"/>
    </xf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9" fillId="11" borderId="0" applyNumberFormat="0" applyBorder="0" applyAlignment="0" applyProtection="0"/>
    <xf numFmtId="0" fontId="89" fillId="11" borderId="0" applyNumberFormat="0" applyBorder="0" applyAlignment="0" applyProtection="0"/>
    <xf numFmtId="0" fontId="88" fillId="14" borderId="0" applyNumberFormat="0" applyBorder="0" applyAlignment="0" applyProtection="0"/>
    <xf numFmtId="0" fontId="89" fillId="11" borderId="0" applyNumberFormat="0" applyBorder="0" applyAlignment="0" applyProtection="0"/>
    <xf numFmtId="0" fontId="90" fillId="11" borderId="0" applyNumberFormat="0" applyBorder="0" applyAlignment="0" applyProtection="0"/>
    <xf numFmtId="0" fontId="88" fillId="14" borderId="0" applyNumberFormat="0" applyBorder="0" applyAlignment="0" applyProtection="0"/>
    <xf numFmtId="0" fontId="91" fillId="1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1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0" fontId="88" fillId="14" borderId="0" applyNumberFormat="0" applyBorder="0" applyAlignment="0" applyProtection="0"/>
    <xf numFmtId="38" fontId="10" fillId="31" borderId="0" applyNumberFormat="0" applyBorder="0" applyAlignment="0" applyProtection="0"/>
    <xf numFmtId="38" fontId="10" fillId="31" borderId="0" applyNumberFormat="0" applyBorder="0" applyAlignment="0" applyProtection="0"/>
    <xf numFmtId="38" fontId="10" fillId="31" borderId="0" applyNumberFormat="0" applyBorder="0" applyAlignment="0" applyProtection="0"/>
    <xf numFmtId="0" fontId="92" fillId="0" borderId="0">
      <alignment horizontal="left"/>
    </xf>
    <xf numFmtId="0" fontId="92" fillId="32" borderId="18"/>
    <xf numFmtId="0" fontId="93" fillId="0" borderId="13" applyNumberFormat="0" applyAlignment="0" applyProtection="0">
      <alignment horizontal="left" vertical="center"/>
    </xf>
    <xf numFmtId="0" fontId="93" fillId="0" borderId="3">
      <alignment horizontal="left" vertical="center"/>
    </xf>
    <xf numFmtId="0" fontId="93" fillId="0" borderId="3">
      <alignment horizontal="left" vertical="center"/>
    </xf>
    <xf numFmtId="232" fontId="77" fillId="33" borderId="0">
      <alignment horizontal="left" vertical="top"/>
    </xf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5" fillId="0" borderId="20" applyNumberFormat="0" applyFill="0" applyAlignment="0" applyProtection="0"/>
    <xf numFmtId="0" fontId="95" fillId="0" borderId="20" applyNumberFormat="0" applyFill="0" applyAlignment="0" applyProtection="0"/>
    <xf numFmtId="0" fontId="94" fillId="0" borderId="19" applyNumberFormat="0" applyFill="0" applyAlignment="0" applyProtection="0"/>
    <xf numFmtId="0" fontId="95" fillId="0" borderId="20" applyNumberFormat="0" applyFill="0" applyAlignment="0" applyProtection="0"/>
    <xf numFmtId="0" fontId="96" fillId="0" borderId="20" applyNumberFormat="0" applyFill="0" applyAlignment="0" applyProtection="0"/>
    <xf numFmtId="0" fontId="94" fillId="0" borderId="19" applyNumberFormat="0" applyFill="0" applyAlignment="0" applyProtection="0"/>
    <xf numFmtId="0" fontId="97" fillId="0" borderId="20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8" fillId="0" borderId="20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99" fillId="0" borderId="21" applyNumberFormat="0" applyFill="0" applyAlignment="0" applyProtection="0"/>
    <xf numFmtId="0" fontId="100" fillId="0" borderId="22" applyNumberFormat="0" applyFill="0" applyAlignment="0" applyProtection="0"/>
    <xf numFmtId="0" fontId="101" fillId="0" borderId="22" applyNumberFormat="0" applyFill="0" applyAlignment="0" applyProtection="0"/>
    <xf numFmtId="0" fontId="99" fillId="0" borderId="21" applyNumberFormat="0" applyFill="0" applyAlignment="0" applyProtection="0"/>
    <xf numFmtId="0" fontId="102" fillId="0" borderId="22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103" fillId="0" borderId="22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5" fillId="0" borderId="24" applyNumberFormat="0" applyFill="0" applyAlignment="0" applyProtection="0"/>
    <xf numFmtId="0" fontId="105" fillId="0" borderId="24" applyNumberFormat="0" applyFill="0" applyAlignment="0" applyProtection="0"/>
    <xf numFmtId="0" fontId="104" fillId="0" borderId="23" applyNumberFormat="0" applyFill="0" applyAlignment="0" applyProtection="0"/>
    <xf numFmtId="0" fontId="105" fillId="0" borderId="24" applyNumberFormat="0" applyFill="0" applyAlignment="0" applyProtection="0"/>
    <xf numFmtId="0" fontId="106" fillId="0" borderId="24" applyNumberFormat="0" applyFill="0" applyAlignment="0" applyProtection="0"/>
    <xf numFmtId="0" fontId="104" fillId="0" borderId="23" applyNumberFormat="0" applyFill="0" applyAlignment="0" applyProtection="0"/>
    <xf numFmtId="0" fontId="107" fillId="0" borderId="24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8" fillId="0" borderId="24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23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33" fontId="40" fillId="0" borderId="25">
      <alignment horizontal="left"/>
    </xf>
    <xf numFmtId="234" fontId="40" fillId="0" borderId="14">
      <alignment horizontal="left"/>
    </xf>
    <xf numFmtId="0" fontId="109" fillId="0" borderId="26">
      <alignment horizontal="right"/>
    </xf>
    <xf numFmtId="0" fontId="92" fillId="1" borderId="14">
      <alignment horizontal="left"/>
    </xf>
    <xf numFmtId="0" fontId="110" fillId="0" borderId="0" applyProtection="0"/>
    <xf numFmtId="0" fontId="93" fillId="0" borderId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33" borderId="0">
      <alignment horizontal="left" wrapText="1"/>
    </xf>
    <xf numFmtId="10" fontId="10" fillId="33" borderId="15" applyNumberFormat="0" applyBorder="0" applyAlignment="0" applyProtection="0"/>
    <xf numFmtId="10" fontId="10" fillId="33" borderId="15" applyNumberFormat="0" applyBorder="0" applyAlignment="0" applyProtection="0"/>
    <xf numFmtId="10" fontId="10" fillId="33" borderId="15" applyNumberFormat="0" applyBorder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5" fillId="12" borderId="16" applyNumberFormat="0" applyAlignment="0" applyProtection="0"/>
    <xf numFmtId="0" fontId="115" fillId="12" borderId="16" applyNumberFormat="0" applyAlignment="0" applyProtection="0"/>
    <xf numFmtId="0" fontId="114" fillId="15" borderId="16" applyNumberFormat="0" applyAlignment="0" applyProtection="0"/>
    <xf numFmtId="0" fontId="115" fillId="12" borderId="16" applyNumberFormat="0" applyAlignment="0" applyProtection="0"/>
    <xf numFmtId="0" fontId="114" fillId="12" borderId="16" applyNumberFormat="0" applyAlignment="0" applyProtection="0"/>
    <xf numFmtId="0" fontId="114" fillId="15" borderId="16" applyNumberFormat="0" applyAlignment="0" applyProtection="0"/>
    <xf numFmtId="0" fontId="116" fillId="12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4" fillId="12" borderId="16" applyNumberFormat="0" applyAlignment="0" applyProtection="0"/>
    <xf numFmtId="0" fontId="114" fillId="15" borderId="16" applyNumberFormat="0" applyAlignment="0" applyProtection="0"/>
    <xf numFmtId="0" fontId="114" fillId="12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0" fontId="114" fillId="15" borderId="16" applyNumberFormat="0" applyAlignment="0" applyProtection="0"/>
    <xf numFmtId="235" fontId="7" fillId="0" borderId="0" applyFont="0" applyFill="0" applyBorder="0" applyAlignment="0" applyProtection="0"/>
    <xf numFmtId="38" fontId="117" fillId="0" borderId="0"/>
    <xf numFmtId="38" fontId="118" fillId="0" borderId="0"/>
    <xf numFmtId="38" fontId="119" fillId="0" borderId="0"/>
    <xf numFmtId="38" fontId="120" fillId="0" borderId="0"/>
    <xf numFmtId="0" fontId="87" fillId="0" borderId="0"/>
    <xf numFmtId="0" fontId="87" fillId="0" borderId="0"/>
    <xf numFmtId="0" fontId="121" fillId="0" borderId="0" applyNumberFormat="0" applyFill="0" applyBorder="0" applyAlignment="0" applyProtection="0">
      <alignment vertical="top"/>
      <protection locked="0"/>
    </xf>
    <xf numFmtId="213" fontId="7" fillId="0" borderId="0" applyFill="0" applyBorder="0" applyAlignment="0"/>
    <xf numFmtId="199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4" fillId="0" borderId="28" applyNumberFormat="0" applyFill="0" applyAlignment="0" applyProtection="0"/>
    <xf numFmtId="0" fontId="122" fillId="0" borderId="27" applyNumberFormat="0" applyFill="0" applyAlignment="0" applyProtection="0"/>
    <xf numFmtId="0" fontId="125" fillId="0" borderId="28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6" fillId="0" borderId="28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7" fillId="0" borderId="0"/>
    <xf numFmtId="0" fontId="128" fillId="0" borderId="0"/>
    <xf numFmtId="0" fontId="127" fillId="0" borderId="0"/>
    <xf numFmtId="0" fontId="128" fillId="0" borderId="0"/>
    <xf numFmtId="0" fontId="129" fillId="0" borderId="0"/>
    <xf numFmtId="236" fontId="77" fillId="0" borderId="0" applyFont="0" applyFill="0" applyBorder="0" applyAlignment="0" applyProtection="0"/>
    <xf numFmtId="237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0" fontId="130" fillId="0" borderId="11"/>
    <xf numFmtId="239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88" fontId="131" fillId="0" borderId="0" applyFont="0" applyFill="0" applyBorder="0" applyAlignment="0" applyProtection="0"/>
    <xf numFmtId="189" fontId="131" fillId="0" borderId="0" applyFont="0" applyFill="0" applyBorder="0" applyAlignment="0" applyProtection="0"/>
    <xf numFmtId="0" fontId="81" fillId="0" borderId="0" applyNumberFormat="0" applyFont="0" applyFill="0" applyAlignment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2" fillId="15" borderId="0" applyNumberFormat="0" applyBorder="0" applyAlignment="0" applyProtection="0"/>
    <xf numFmtId="0" fontId="135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6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37" fontId="137" fillId="0" borderId="0"/>
    <xf numFmtId="37" fontId="137" fillId="0" borderId="0"/>
    <xf numFmtId="37" fontId="137" fillId="0" borderId="0"/>
    <xf numFmtId="37" fontId="137" fillId="0" borderId="0"/>
    <xf numFmtId="37" fontId="137" fillId="0" borderId="0"/>
    <xf numFmtId="0" fontId="127" fillId="0" borderId="0"/>
    <xf numFmtId="0" fontId="128" fillId="0" borderId="0"/>
    <xf numFmtId="0" fontId="128" fillId="0" borderId="0"/>
    <xf numFmtId="0" fontId="138" fillId="0" borderId="0"/>
    <xf numFmtId="241" fontId="48" fillId="0" borderId="0"/>
    <xf numFmtId="241" fontId="71" fillId="0" borderId="0"/>
    <xf numFmtId="226" fontId="138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41" fontId="48" fillId="0" borderId="0"/>
    <xf numFmtId="241" fontId="71" fillId="0" borderId="0"/>
    <xf numFmtId="226" fontId="138" fillId="0" borderId="0"/>
    <xf numFmtId="226" fontId="138" fillId="0" borderId="0"/>
    <xf numFmtId="0" fontId="79" fillId="0" borderId="0"/>
    <xf numFmtId="0" fontId="7" fillId="0" borderId="0"/>
    <xf numFmtId="0" fontId="7" fillId="0" borderId="0"/>
    <xf numFmtId="0" fontId="7" fillId="0" borderId="0"/>
    <xf numFmtId="215" fontId="7" fillId="0" borderId="0"/>
    <xf numFmtId="0" fontId="7" fillId="0" borderId="0"/>
    <xf numFmtId="215" fontId="7" fillId="0" borderId="0"/>
    <xf numFmtId="215" fontId="7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6" fillId="0" borderId="0"/>
    <xf numFmtId="0" fontId="7" fillId="0" borderId="0"/>
    <xf numFmtId="0" fontId="7" fillId="0" borderId="0"/>
    <xf numFmtId="0" fontId="30" fillId="0" borderId="0"/>
    <xf numFmtId="0" fontId="34" fillId="0" borderId="0"/>
    <xf numFmtId="0" fontId="26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29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7" fillId="0" borderId="0"/>
    <xf numFmtId="0" fontId="30" fillId="0" borderId="0"/>
    <xf numFmtId="0" fontId="31" fillId="0" borderId="0"/>
    <xf numFmtId="0" fontId="34" fillId="0" borderId="0"/>
    <xf numFmtId="0" fontId="7" fillId="0" borderId="0"/>
    <xf numFmtId="0" fontId="7" fillId="0" borderId="0"/>
    <xf numFmtId="0" fontId="31" fillId="0" borderId="0"/>
    <xf numFmtId="0" fontId="29" fillId="0" borderId="0"/>
    <xf numFmtId="0" fontId="26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26" fillId="0" borderId="0"/>
    <xf numFmtId="0" fontId="42" fillId="0" borderId="0"/>
    <xf numFmtId="0" fontId="30" fillId="0" borderId="0"/>
    <xf numFmtId="0" fontId="7" fillId="0" borderId="0"/>
    <xf numFmtId="0" fontId="43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139" fillId="0" borderId="0"/>
    <xf numFmtId="0" fontId="1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9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34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3" fillId="0" borderId="0"/>
    <xf numFmtId="0" fontId="141" fillId="0" borderId="0"/>
    <xf numFmtId="0" fontId="30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4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6" fillId="0" borderId="0"/>
    <xf numFmtId="0" fontId="7" fillId="0" borderId="0"/>
    <xf numFmtId="0" fontId="29" fillId="0" borderId="0"/>
    <xf numFmtId="0" fontId="26" fillId="0" borderId="0"/>
    <xf numFmtId="0" fontId="30" fillId="0" borderId="0"/>
    <xf numFmtId="0" fontId="7" fillId="0" borderId="0"/>
    <xf numFmtId="0" fontId="6" fillId="0" borderId="0"/>
    <xf numFmtId="0" fontId="140" fillId="0" borderId="0"/>
    <xf numFmtId="0" fontId="7" fillId="0" borderId="0"/>
    <xf numFmtId="0" fontId="34" fillId="0" borderId="0"/>
    <xf numFmtId="0" fontId="32" fillId="0" borderId="0"/>
    <xf numFmtId="0" fontId="31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26" fillId="0" borderId="0"/>
    <xf numFmtId="0" fontId="7" fillId="0" borderId="0"/>
    <xf numFmtId="0" fontId="29" fillId="0" borderId="0"/>
    <xf numFmtId="0" fontId="140" fillId="0" borderId="0"/>
    <xf numFmtId="0" fontId="34" fillId="0" borderId="0"/>
    <xf numFmtId="0" fontId="7" fillId="0" borderId="0"/>
    <xf numFmtId="0" fontId="34" fillId="0" borderId="0"/>
    <xf numFmtId="0" fontId="26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30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26" fillId="0" borderId="0"/>
    <xf numFmtId="0" fontId="30" fillId="0" borderId="0"/>
    <xf numFmtId="0" fontId="1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7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4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42" fontId="31" fillId="0" borderId="0"/>
    <xf numFmtId="0" fontId="7" fillId="0" borderId="0"/>
    <xf numFmtId="0" fontId="31" fillId="0" borderId="0"/>
    <xf numFmtId="0" fontId="30" fillId="0" borderId="0"/>
    <xf numFmtId="0" fontId="7" fillId="0" borderId="0"/>
    <xf numFmtId="0" fontId="58" fillId="0" borderId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3" fillId="5" borderId="7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4" fillId="10" borderId="29" applyNumberFormat="0" applyFont="0" applyAlignment="0" applyProtection="0"/>
    <xf numFmtId="0" fontId="33" fillId="5" borderId="7" applyNumberFormat="0" applyFont="0" applyAlignment="0" applyProtection="0"/>
    <xf numFmtId="0" fontId="34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7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31" fillId="10" borderId="29" applyNumberFormat="0" applyFon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3" fillId="29" borderId="30" applyNumberFormat="0" applyAlignment="0" applyProtection="0"/>
    <xf numFmtId="0" fontId="143" fillId="29" borderId="30" applyNumberFormat="0" applyAlignment="0" applyProtection="0"/>
    <xf numFmtId="0" fontId="142" fillId="28" borderId="30" applyNumberFormat="0" applyAlignment="0" applyProtection="0"/>
    <xf numFmtId="0" fontId="143" fillId="29" borderId="30" applyNumberFormat="0" applyAlignment="0" applyProtection="0"/>
    <xf numFmtId="0" fontId="144" fillId="29" borderId="30" applyNumberFormat="0" applyAlignment="0" applyProtection="0"/>
    <xf numFmtId="0" fontId="142" fillId="28" borderId="30" applyNumberFormat="0" applyAlignment="0" applyProtection="0"/>
    <xf numFmtId="0" fontId="145" fillId="29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9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0" fontId="142" fillId="28" borderId="30" applyNumberFormat="0" applyAlignment="0" applyProtection="0"/>
    <xf numFmtId="21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10" applyNumberFormat="0" applyBorder="0"/>
    <xf numFmtId="9" fontId="131" fillId="0" borderId="10" applyNumberFormat="0" applyBorder="0"/>
    <xf numFmtId="213" fontId="7" fillId="0" borderId="0" applyFill="0" applyBorder="0" applyAlignment="0"/>
    <xf numFmtId="199" fontId="7" fillId="0" borderId="0" applyFill="0" applyBorder="0" applyAlignment="0"/>
    <xf numFmtId="213" fontId="7" fillId="0" borderId="0" applyFill="0" applyBorder="0" applyAlignment="0"/>
    <xf numFmtId="214" fontId="7" fillId="0" borderId="0" applyFill="0" applyBorder="0" applyAlignment="0"/>
    <xf numFmtId="199" fontId="7" fillId="0" borderId="0" applyFill="0" applyBorder="0" applyAlignment="0"/>
    <xf numFmtId="0" fontId="146" fillId="0" borderId="14" applyNumberFormat="0" applyFont="0" applyFill="0" applyBorder="0" applyAlignment="0">
      <alignment horizontal="centerContinuous"/>
    </xf>
    <xf numFmtId="37" fontId="40" fillId="0" borderId="0"/>
    <xf numFmtId="0" fontId="7" fillId="0" borderId="0">
      <alignment vertical="justify"/>
    </xf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1" fontId="7" fillId="0" borderId="9" applyNumberFormat="0" applyFill="0" applyAlignment="0" applyProtection="0">
      <alignment horizontal="center" vertical="center"/>
    </xf>
    <xf numFmtId="243" fontId="7" fillId="0" borderId="0"/>
    <xf numFmtId="0" fontId="147" fillId="0" borderId="0" applyNumberFormat="0" applyFont="0" applyFill="0" applyBorder="0" applyAlignment="0" applyProtection="0"/>
    <xf numFmtId="4" fontId="39" fillId="34" borderId="30" applyNumberFormat="0" applyProtection="0">
      <alignment vertical="center"/>
    </xf>
    <xf numFmtId="4" fontId="148" fillId="34" borderId="30" applyNumberFormat="0" applyProtection="0">
      <alignment vertical="center"/>
    </xf>
    <xf numFmtId="4" fontId="148" fillId="34" borderId="30" applyNumberFormat="0" applyProtection="0">
      <alignment vertical="center"/>
    </xf>
    <xf numFmtId="4" fontId="39" fillId="34" borderId="30" applyNumberFormat="0" applyProtection="0">
      <alignment horizontal="left" vertical="center" indent="1"/>
    </xf>
    <xf numFmtId="4" fontId="39" fillId="34" borderId="30" applyNumberFormat="0" applyProtection="0">
      <alignment horizontal="left" vertical="center" indent="1"/>
    </xf>
    <xf numFmtId="4" fontId="39" fillId="34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9" fillId="36" borderId="30" applyNumberFormat="0" applyProtection="0">
      <alignment horizontal="right" vertical="center"/>
    </xf>
    <xf numFmtId="4" fontId="39" fillId="36" borderId="30" applyNumberFormat="0" applyProtection="0">
      <alignment horizontal="right" vertical="center"/>
    </xf>
    <xf numFmtId="4" fontId="39" fillId="37" borderId="30" applyNumberFormat="0" applyProtection="0">
      <alignment horizontal="right" vertical="center"/>
    </xf>
    <xf numFmtId="4" fontId="39" fillId="37" borderId="30" applyNumberFormat="0" applyProtection="0">
      <alignment horizontal="right" vertical="center"/>
    </xf>
    <xf numFmtId="4" fontId="39" fillId="38" borderId="30" applyNumberFormat="0" applyProtection="0">
      <alignment horizontal="right" vertical="center"/>
    </xf>
    <xf numFmtId="4" fontId="39" fillId="38" borderId="30" applyNumberFormat="0" applyProtection="0">
      <alignment horizontal="right" vertical="center"/>
    </xf>
    <xf numFmtId="4" fontId="39" fillId="39" borderId="30" applyNumberFormat="0" applyProtection="0">
      <alignment horizontal="right" vertical="center"/>
    </xf>
    <xf numFmtId="4" fontId="39" fillId="39" borderId="30" applyNumberFormat="0" applyProtection="0">
      <alignment horizontal="right" vertical="center"/>
    </xf>
    <xf numFmtId="4" fontId="39" fillId="40" borderId="30" applyNumberFormat="0" applyProtection="0">
      <alignment horizontal="right" vertical="center"/>
    </xf>
    <xf numFmtId="4" fontId="39" fillId="40" borderId="30" applyNumberFormat="0" applyProtection="0">
      <alignment horizontal="right" vertical="center"/>
    </xf>
    <xf numFmtId="4" fontId="39" fillId="41" borderId="30" applyNumberFormat="0" applyProtection="0">
      <alignment horizontal="right" vertical="center"/>
    </xf>
    <xf numFmtId="4" fontId="39" fillId="41" borderId="30" applyNumberFormat="0" applyProtection="0">
      <alignment horizontal="right" vertical="center"/>
    </xf>
    <xf numFmtId="4" fontId="39" fillId="42" borderId="30" applyNumberFormat="0" applyProtection="0">
      <alignment horizontal="right" vertical="center"/>
    </xf>
    <xf numFmtId="4" fontId="39" fillId="42" borderId="30" applyNumberFormat="0" applyProtection="0">
      <alignment horizontal="right" vertical="center"/>
    </xf>
    <xf numFmtId="4" fontId="39" fillId="43" borderId="30" applyNumberFormat="0" applyProtection="0">
      <alignment horizontal="right" vertical="center"/>
    </xf>
    <xf numFmtId="4" fontId="39" fillId="43" borderId="30" applyNumberFormat="0" applyProtection="0">
      <alignment horizontal="right" vertical="center"/>
    </xf>
    <xf numFmtId="4" fontId="39" fillId="44" borderId="30" applyNumberFormat="0" applyProtection="0">
      <alignment horizontal="right" vertical="center"/>
    </xf>
    <xf numFmtId="4" fontId="39" fillId="44" borderId="30" applyNumberFormat="0" applyProtection="0">
      <alignment horizontal="right" vertical="center"/>
    </xf>
    <xf numFmtId="4" fontId="149" fillId="45" borderId="30" applyNumberFormat="0" applyProtection="0">
      <alignment horizontal="left" vertical="center" indent="1"/>
    </xf>
    <xf numFmtId="4" fontId="39" fillId="46" borderId="31" applyNumberFormat="0" applyProtection="0">
      <alignment horizontal="left" vertical="center" indent="1"/>
    </xf>
    <xf numFmtId="4" fontId="39" fillId="46" borderId="31" applyNumberFormat="0" applyProtection="0">
      <alignment horizontal="left" vertical="center" indent="1"/>
    </xf>
    <xf numFmtId="4" fontId="150" fillId="47" borderId="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9" fillId="46" borderId="30" applyNumberFormat="0" applyProtection="0">
      <alignment horizontal="left" vertical="center" indent="1"/>
    </xf>
    <xf numFmtId="4" fontId="39" fillId="46" borderId="30" applyNumberFormat="0" applyProtection="0">
      <alignment horizontal="left" vertical="center" indent="1"/>
    </xf>
    <xf numFmtId="4" fontId="39" fillId="48" borderId="30" applyNumberFormat="0" applyProtection="0">
      <alignment horizontal="left" vertical="center" indent="1"/>
    </xf>
    <xf numFmtId="4" fontId="39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8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49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1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4" fontId="39" fillId="33" borderId="30" applyNumberFormat="0" applyProtection="0">
      <alignment vertical="center"/>
    </xf>
    <xf numFmtId="4" fontId="39" fillId="33" borderId="30" applyNumberFormat="0" applyProtection="0">
      <alignment vertical="center"/>
    </xf>
    <xf numFmtId="4" fontId="148" fillId="33" borderId="30" applyNumberFormat="0" applyProtection="0">
      <alignment vertical="center"/>
    </xf>
    <xf numFmtId="4" fontId="148" fillId="33" borderId="30" applyNumberFormat="0" applyProtection="0">
      <alignment vertical="center"/>
    </xf>
    <xf numFmtId="4" fontId="39" fillId="33" borderId="30" applyNumberFormat="0" applyProtection="0">
      <alignment horizontal="left" vertical="center" indent="1"/>
    </xf>
    <xf numFmtId="4" fontId="39" fillId="33" borderId="30" applyNumberFormat="0" applyProtection="0">
      <alignment horizontal="left" vertical="center" indent="1"/>
    </xf>
    <xf numFmtId="4" fontId="39" fillId="33" borderId="30" applyNumberFormat="0" applyProtection="0">
      <alignment horizontal="left" vertical="center" indent="1"/>
    </xf>
    <xf numFmtId="4" fontId="39" fillId="33" borderId="30" applyNumberFormat="0" applyProtection="0">
      <alignment horizontal="left" vertical="center" indent="1"/>
    </xf>
    <xf numFmtId="4" fontId="39" fillId="46" borderId="30" applyNumberFormat="0" applyProtection="0">
      <alignment horizontal="right" vertical="center"/>
    </xf>
    <xf numFmtId="4" fontId="148" fillId="46" borderId="30" applyNumberFormat="0" applyProtection="0">
      <alignment horizontal="right" vertical="center"/>
    </xf>
    <xf numFmtId="4" fontId="148" fillId="46" borderId="30" applyNumberFormat="0" applyProtection="0">
      <alignment horizontal="right" vertical="center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7" fillId="35" borderId="30" applyNumberFormat="0" applyProtection="0">
      <alignment horizontal="left" vertical="center" indent="1"/>
    </xf>
    <xf numFmtId="0" fontId="151" fillId="0" borderId="0"/>
    <xf numFmtId="4" fontId="152" fillId="46" borderId="30" applyNumberFormat="0" applyProtection="0">
      <alignment horizontal="right" vertical="center"/>
    </xf>
    <xf numFmtId="4" fontId="152" fillId="46" borderId="30" applyNumberFormat="0" applyProtection="0">
      <alignment horizontal="right" vertical="center"/>
    </xf>
    <xf numFmtId="0" fontId="153" fillId="0" borderId="0">
      <alignment horizontal="left"/>
    </xf>
    <xf numFmtId="0" fontId="78" fillId="0" borderId="12" applyAlignment="0">
      <alignment horizontal="centerContinuous"/>
    </xf>
    <xf numFmtId="0" fontId="128" fillId="0" borderId="0"/>
    <xf numFmtId="0" fontId="82" fillId="0" borderId="0"/>
    <xf numFmtId="244" fontId="154" fillId="0" borderId="0"/>
    <xf numFmtId="0" fontId="155" fillId="0" borderId="0" applyNumberFormat="0" applyBorder="0" applyAlignment="0"/>
    <xf numFmtId="0" fontId="150" fillId="0" borderId="0" applyNumberFormat="0" applyBorder="0" applyAlignment="0"/>
    <xf numFmtId="0" fontId="149" fillId="0" borderId="0" applyNumberFormat="0" applyBorder="0" applyAlignment="0"/>
    <xf numFmtId="0" fontId="156" fillId="0" borderId="0" applyNumberFormat="0" applyBorder="0" applyAlignment="0"/>
    <xf numFmtId="0" fontId="130" fillId="0" borderId="0"/>
    <xf numFmtId="0" fontId="157" fillId="33" borderId="0">
      <alignment wrapText="1"/>
    </xf>
    <xf numFmtId="3" fontId="7" fillId="0" borderId="15" applyNumberFormat="0" applyFont="0" applyFill="0" applyAlignment="0" applyProtection="0">
      <alignment vertical="center"/>
    </xf>
    <xf numFmtId="49" fontId="39" fillId="0" borderId="0" applyFill="0" applyBorder="0" applyAlignment="0"/>
    <xf numFmtId="245" fontId="7" fillId="0" borderId="0" applyFill="0" applyBorder="0" applyAlignment="0"/>
    <xf numFmtId="246" fontId="7" fillId="0" borderId="0" applyFill="0" applyBorder="0" applyAlignment="0"/>
    <xf numFmtId="0" fontId="158" fillId="0" borderId="32"/>
    <xf numFmtId="40" fontId="159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5" fillId="0" borderId="34" applyNumberFormat="0" applyFill="0" applyAlignment="0" applyProtection="0"/>
    <xf numFmtId="0" fontId="165" fillId="0" borderId="34" applyNumberFormat="0" applyFill="0" applyAlignment="0" applyProtection="0"/>
    <xf numFmtId="0" fontId="164" fillId="0" borderId="33" applyNumberFormat="0" applyFill="0" applyAlignment="0" applyProtection="0"/>
    <xf numFmtId="0" fontId="165" fillId="0" borderId="34" applyNumberFormat="0" applyFill="0" applyAlignment="0" applyProtection="0"/>
    <xf numFmtId="0" fontId="166" fillId="0" borderId="34" applyNumberFormat="0" applyFill="0" applyAlignment="0" applyProtection="0"/>
    <xf numFmtId="0" fontId="164" fillId="0" borderId="33" applyNumberFormat="0" applyFill="0" applyAlignment="0" applyProtection="0"/>
    <xf numFmtId="0" fontId="167" fillId="0" borderId="34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4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0" fontId="164" fillId="0" borderId="33" applyNumberFormat="0" applyFill="0" applyAlignment="0" applyProtection="0"/>
    <xf numFmtId="4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9" fontId="168" fillId="0" borderId="0" applyFont="0" applyFill="0" applyBorder="0" applyAlignment="0" applyProtection="0"/>
    <xf numFmtId="187" fontId="169" fillId="0" borderId="8">
      <alignment horizontal="left" vertical="top"/>
    </xf>
    <xf numFmtId="187" fontId="170" fillId="0" borderId="9">
      <alignment horizontal="left" vertical="top"/>
    </xf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0" fillId="0" borderId="0">
      <alignment horizontal="left"/>
    </xf>
    <xf numFmtId="0" fontId="128" fillId="0" borderId="35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4" fillId="29" borderId="16" applyNumberFormat="0" applyAlignment="0" applyProtection="0"/>
    <xf numFmtId="0" fontId="61" fillId="29" borderId="16" applyNumberFormat="0" applyAlignment="0" applyProtection="0"/>
    <xf numFmtId="0" fontId="61" fillId="29" borderId="16" applyNumberFormat="0" applyAlignment="0" applyProtection="0"/>
    <xf numFmtId="0" fontId="60" fillId="28" borderId="16" applyNumberFormat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47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48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24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1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1" fontId="33" fillId="0" borderId="0" applyFont="0" applyFill="0" applyBorder="0" applyAlignment="0" applyProtection="0"/>
    <xf numFmtId="193" fontId="7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199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193" fontId="26" fillId="0" borderId="0" applyFont="0" applyFill="0" applyBorder="0" applyAlignment="0" applyProtection="0"/>
    <xf numFmtId="219" fontId="33" fillId="0" borderId="0" applyFont="0" applyFill="0" applyBorder="0" applyAlignment="0" applyProtection="0"/>
    <xf numFmtId="21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1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30" fillId="0" borderId="0" applyFont="0" applyFill="0" applyBorder="0" applyAlignment="0" applyProtection="0"/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208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43" fontId="48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25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31" fillId="0" borderId="0" applyFont="0" applyFill="0" applyBorder="0" applyAlignment="0" applyProtection="0"/>
    <xf numFmtId="193" fontId="30" fillId="0" borderId="0" applyFont="0" applyFill="0" applyBorder="0" applyAlignment="0" applyProtection="0"/>
    <xf numFmtId="193" fontId="7" fillId="0" borderId="0" applyFont="0" applyFill="0" applyBorder="0" applyAlignment="0" applyProtection="0"/>
    <xf numFmtId="25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193" fontId="30" fillId="0" borderId="0" applyFont="0" applyFill="0" applyBorder="0" applyAlignment="0" applyProtection="0"/>
    <xf numFmtId="24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208" fontId="39" fillId="0" borderId="0" applyFont="0" applyFill="0" applyBorder="0" applyAlignment="0" applyProtection="0"/>
    <xf numFmtId="187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9" fontId="48" fillId="0" borderId="0" applyFill="0" applyBorder="0" applyAlignment="0" applyProtection="0"/>
    <xf numFmtId="252" fontId="31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7" fillId="30" borderId="17" applyNumberFormat="0" applyAlignment="0" applyProtection="0"/>
    <xf numFmtId="0" fontId="68" fillId="30" borderId="17" applyNumberFormat="0" applyAlignment="0" applyProtection="0"/>
    <xf numFmtId="0" fontId="68" fillId="30" borderId="17" applyNumberFormat="0" applyAlignment="0" applyProtection="0"/>
    <xf numFmtId="0" fontId="68" fillId="30" borderId="17" applyNumberFormat="0" applyAlignment="0" applyProtection="0"/>
    <xf numFmtId="0" fontId="67" fillId="30" borderId="17" applyNumberFormat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6" fillId="0" borderId="28" applyNumberFormat="0" applyFill="0" applyAlignment="0" applyProtection="0"/>
    <xf numFmtId="0" fontId="123" fillId="0" borderId="28" applyNumberFormat="0" applyFill="0" applyAlignment="0" applyProtection="0"/>
    <xf numFmtId="0" fontId="122" fillId="0" borderId="27" applyNumberFormat="0" applyFill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89" fillId="11" borderId="0" applyNumberFormat="0" applyBorder="0" applyAlignment="0" applyProtection="0"/>
    <xf numFmtId="0" fontId="88" fillId="14" borderId="0" applyNumberFormat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9" fontId="181" fillId="0" borderId="0" applyFont="0" applyFill="0" applyBorder="0" applyAlignment="0" applyProtection="0"/>
    <xf numFmtId="0" fontId="29" fillId="0" borderId="0"/>
    <xf numFmtId="253" fontId="154" fillId="0" borderId="0"/>
    <xf numFmtId="254" fontId="154" fillId="0" borderId="0"/>
    <xf numFmtId="0" fontId="7" fillId="0" borderId="0"/>
    <xf numFmtId="0" fontId="7" fillId="0" borderId="0"/>
    <xf numFmtId="0" fontId="26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2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34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1" fillId="0" borderId="0"/>
    <xf numFmtId="0" fontId="182" fillId="0" borderId="0"/>
    <xf numFmtId="0" fontId="7" fillId="0" borderId="0"/>
    <xf numFmtId="0" fontId="33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140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25" fillId="0" borderId="0"/>
    <xf numFmtId="0" fontId="30" fillId="0" borderId="0"/>
    <xf numFmtId="0" fontId="7" fillId="0" borderId="0"/>
    <xf numFmtId="0" fontId="30" fillId="0" borderId="0"/>
    <xf numFmtId="0" fontId="31" fillId="0" borderId="0"/>
    <xf numFmtId="0" fontId="30" fillId="0" borderId="0"/>
    <xf numFmtId="0" fontId="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253" fontId="154" fillId="0" borderId="0"/>
    <xf numFmtId="253" fontId="154" fillId="0" borderId="0"/>
    <xf numFmtId="0" fontId="30" fillId="0" borderId="0"/>
    <xf numFmtId="0" fontId="26" fillId="0" borderId="0"/>
    <xf numFmtId="0" fontId="30" fillId="0" borderId="0"/>
    <xf numFmtId="0" fontId="7" fillId="0" borderId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5" fillId="12" borderId="16" applyNumberFormat="0" applyAlignment="0" applyProtection="0"/>
    <xf numFmtId="0" fontId="115" fillId="12" borderId="16" applyNumberFormat="0" applyAlignment="0" applyProtection="0"/>
    <xf numFmtId="0" fontId="114" fillId="15" borderId="16" applyNumberFormat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3" fillId="15" borderId="0" applyNumberFormat="0" applyBorder="0" applyAlignment="0" applyProtection="0"/>
    <xf numFmtId="0" fontId="132" fillId="15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4" fillId="0" borderId="34" applyNumberFormat="0" applyFill="0" applyAlignment="0" applyProtection="0"/>
    <xf numFmtId="0" fontId="165" fillId="0" borderId="34" applyNumberFormat="0" applyFill="0" applyAlignment="0" applyProtection="0"/>
    <xf numFmtId="0" fontId="165" fillId="0" borderId="34" applyNumberFormat="0" applyFill="0" applyAlignment="0" applyProtection="0"/>
    <xf numFmtId="0" fontId="164" fillId="0" borderId="33" applyNumberFormat="0" applyFill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1" fillId="13" borderId="0" applyNumberFormat="0" applyBorder="0" applyAlignment="0" applyProtection="0"/>
    <xf numFmtId="255" fontId="183" fillId="0" borderId="0" applyFont="0" applyFill="0" applyBorder="0" applyAlignment="0" applyProtection="0"/>
    <xf numFmtId="256" fontId="183" fillId="0" borderId="0" applyFont="0" applyFill="0" applyBorder="0" applyAlignment="0" applyProtection="0"/>
    <xf numFmtId="257" fontId="183" fillId="0" borderId="0" applyFont="0" applyFill="0" applyBorder="0" applyAlignment="0" applyProtection="0"/>
    <xf numFmtId="258" fontId="183" fillId="0" borderId="0" applyFont="0" applyFill="0" applyBorder="0" applyAlignment="0" applyProtection="0"/>
    <xf numFmtId="0" fontId="7" fillId="0" borderId="0"/>
    <xf numFmtId="0" fontId="7" fillId="0" borderId="0"/>
    <xf numFmtId="0" fontId="184" fillId="0" borderId="0"/>
    <xf numFmtId="0" fontId="7" fillId="0" borderId="0"/>
    <xf numFmtId="0" fontId="181" fillId="0" borderId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4" fillId="23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5" fillId="25" borderId="0" applyNumberFormat="0" applyBorder="0" applyAlignment="0" applyProtection="0"/>
    <xf numFmtId="0" fontId="44" fillId="19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4" fillId="17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7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4" fillId="25" borderId="0" applyNumberFormat="0" applyBorder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2" fillId="29" borderId="30" applyNumberFormat="0" applyAlignment="0" applyProtection="0"/>
    <xf numFmtId="0" fontId="143" fillId="29" borderId="30" applyNumberFormat="0" applyAlignment="0" applyProtection="0"/>
    <xf numFmtId="0" fontId="143" fillId="29" borderId="30" applyNumberFormat="0" applyAlignment="0" applyProtection="0"/>
    <xf numFmtId="0" fontId="142" fillId="28" borderId="30" applyNumberFormat="0" applyAlignment="0" applyProtection="0"/>
    <xf numFmtId="0" fontId="7" fillId="10" borderId="29" applyNumberFormat="0" applyFont="0" applyAlignment="0" applyProtection="0"/>
    <xf numFmtId="0" fontId="33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7" fillId="10" borderId="29" applyNumberFormat="0" applyFont="0" applyAlignment="0" applyProtection="0"/>
    <xf numFmtId="0" fontId="33" fillId="10" borderId="29" applyNumberFormat="0" applyFont="0" applyAlignment="0" applyProtection="0"/>
    <xf numFmtId="0" fontId="33" fillId="10" borderId="29" applyNumberFormat="0" applyFont="0" applyAlignment="0" applyProtection="0"/>
    <xf numFmtId="0" fontId="33" fillId="10" borderId="29" applyNumberFormat="0" applyFont="0" applyAlignment="0" applyProtection="0"/>
    <xf numFmtId="0" fontId="30" fillId="10" borderId="29" applyNumberFormat="0" applyFont="0" applyAlignment="0" applyProtection="0"/>
    <xf numFmtId="0" fontId="185" fillId="10" borderId="29" applyNumberFormat="0" applyFont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5" fillId="0" borderId="20" applyNumberFormat="0" applyFill="0" applyAlignment="0" applyProtection="0"/>
    <xf numFmtId="0" fontId="94" fillId="0" borderId="19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3" fillId="0" borderId="22" applyNumberFormat="0" applyFill="0" applyAlignment="0" applyProtection="0"/>
    <xf numFmtId="0" fontId="100" fillId="0" borderId="22" applyNumberFormat="0" applyFill="0" applyAlignment="0" applyProtection="0"/>
    <xf numFmtId="0" fontId="99" fillId="0" borderId="21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8" fillId="0" borderId="24" applyNumberFormat="0" applyFill="0" applyAlignment="0" applyProtection="0"/>
    <xf numFmtId="0" fontId="105" fillId="0" borderId="24" applyNumberFormat="0" applyFill="0" applyAlignment="0" applyProtection="0"/>
    <xf numFmtId="0" fontId="104" fillId="0" borderId="23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86" fillId="0" borderId="0" applyFont="0" applyFill="0" applyBorder="0" applyAlignment="0" applyProtection="0"/>
    <xf numFmtId="0" fontId="186" fillId="0" borderId="0" applyFont="0" applyFill="0" applyBorder="0" applyAlignment="0" applyProtection="0"/>
    <xf numFmtId="0" fontId="40" fillId="0" borderId="0">
      <alignment vertical="center"/>
    </xf>
    <xf numFmtId="40" fontId="187" fillId="0" borderId="0" applyFont="0" applyFill="0" applyBorder="0" applyAlignment="0" applyProtection="0"/>
    <xf numFmtId="38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0" fontId="187" fillId="0" borderId="0" applyFont="0" applyFill="0" applyBorder="0" applyAlignment="0" applyProtection="0"/>
    <xf numFmtId="9" fontId="188" fillId="0" borderId="0" applyFont="0" applyFill="0" applyBorder="0" applyAlignment="0" applyProtection="0"/>
    <xf numFmtId="0" fontId="189" fillId="0" borderId="0"/>
    <xf numFmtId="20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59" fontId="190" fillId="0" borderId="0" applyFont="0" applyFill="0" applyBorder="0" applyAlignment="0" applyProtection="0"/>
    <xf numFmtId="260" fontId="190" fillId="0" borderId="0" applyFont="0" applyFill="0" applyBorder="0" applyAlignment="0" applyProtection="0"/>
    <xf numFmtId="0" fontId="191" fillId="0" borderId="0"/>
    <xf numFmtId="0" fontId="81" fillId="0" borderId="0"/>
    <xf numFmtId="41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131" fillId="0" borderId="0"/>
    <xf numFmtId="40" fontId="193" fillId="0" borderId="0" applyFont="0" applyFill="0" applyBorder="0" applyAlignment="0" applyProtection="0">
      <alignment vertical="center"/>
    </xf>
    <xf numFmtId="38" fontId="193" fillId="0" borderId="0" applyFont="0" applyFill="0" applyBorder="0" applyAlignment="0" applyProtection="0">
      <alignment vertical="center"/>
    </xf>
    <xf numFmtId="0" fontId="41" fillId="0" borderId="0"/>
    <xf numFmtId="261" fontId="192" fillId="0" borderId="0" applyFont="0" applyFill="0" applyBorder="0" applyAlignment="0" applyProtection="0"/>
    <xf numFmtId="188" fontId="194" fillId="0" borderId="0" applyFont="0" applyFill="0" applyBorder="0" applyAlignment="0" applyProtection="0"/>
    <xf numFmtId="262" fontId="19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2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16" borderId="0" applyNumberFormat="0" applyBorder="0" applyAlignment="0" applyProtection="0"/>
    <xf numFmtId="0" fontId="33" fillId="13" borderId="0" applyNumberFormat="0" applyBorder="0" applyAlignment="0" applyProtection="0"/>
    <xf numFmtId="0" fontId="33" fillId="6" borderId="0" applyNumberFormat="0" applyBorder="0" applyAlignment="0" applyProtection="0"/>
    <xf numFmtId="0" fontId="33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8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19" borderId="0" applyNumberFormat="0" applyBorder="0" applyAlignment="0" applyProtection="0"/>
    <xf numFmtId="0" fontId="51" fillId="9" borderId="0" applyNumberFormat="0" applyBorder="0" applyAlignment="0" applyProtection="0"/>
    <xf numFmtId="0" fontId="64" fillId="29" borderId="16" applyNumberFormat="0" applyAlignment="0" applyProtection="0"/>
    <xf numFmtId="0" fontId="67" fillId="30" borderId="17" applyNumberFormat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8" fillId="11" borderId="0" applyNumberFormat="0" applyBorder="0" applyAlignment="0" applyProtection="0"/>
    <xf numFmtId="0" fontId="98" fillId="0" borderId="20" applyNumberFormat="0" applyFill="0" applyAlignment="0" applyProtection="0"/>
    <xf numFmtId="0" fontId="103" fillId="0" borderId="22" applyNumberFormat="0" applyFill="0" applyAlignment="0" applyProtection="0"/>
    <xf numFmtId="0" fontId="108" fillId="0" borderId="24" applyNumberFormat="0" applyFill="0" applyAlignment="0" applyProtection="0"/>
    <xf numFmtId="0" fontId="108" fillId="0" borderId="0" applyNumberFormat="0" applyFill="0" applyBorder="0" applyAlignment="0" applyProtection="0"/>
    <xf numFmtId="0" fontId="114" fillId="12" borderId="16" applyNumberFormat="0" applyAlignment="0" applyProtection="0"/>
    <xf numFmtId="0" fontId="126" fillId="0" borderId="28" applyNumberFormat="0" applyFill="0" applyAlignment="0" applyProtection="0"/>
    <xf numFmtId="0" fontId="136" fillId="15" borderId="0" applyNumberFormat="0" applyBorder="0" applyAlignment="0" applyProtection="0"/>
    <xf numFmtId="0" fontId="195" fillId="0" borderId="0"/>
    <xf numFmtId="0" fontId="34" fillId="0" borderId="0" applyNumberFormat="0" applyFont="0" applyFill="0" applyBorder="0" applyAlignment="0" applyProtection="0"/>
    <xf numFmtId="0" fontId="195" fillId="0" borderId="0"/>
    <xf numFmtId="0" fontId="182" fillId="0" borderId="0"/>
    <xf numFmtId="0" fontId="195" fillId="0" borderId="0"/>
    <xf numFmtId="0" fontId="195" fillId="0" borderId="0"/>
    <xf numFmtId="0" fontId="182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10" borderId="29" applyNumberFormat="0" applyFont="0" applyAlignment="0" applyProtection="0"/>
    <xf numFmtId="0" fontId="142" fillId="29" borderId="30" applyNumberFormat="0" applyAlignment="0" applyProtection="0"/>
    <xf numFmtId="9" fontId="7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34" applyNumberFormat="0" applyFill="0" applyAlignment="0" applyProtection="0"/>
    <xf numFmtId="0" fontId="122" fillId="0" borderId="0" applyNumberFormat="0" applyFill="0" applyBorder="0" applyAlignment="0" applyProtection="0"/>
    <xf numFmtId="41" fontId="33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3" fontId="42" fillId="0" borderId="0" applyFont="0" applyFill="0" applyBorder="0" applyAlignment="0" applyProtection="0"/>
    <xf numFmtId="0" fontId="195" fillId="0" borderId="0"/>
    <xf numFmtId="0" fontId="182" fillId="0" borderId="0"/>
    <xf numFmtId="0" fontId="195" fillId="0" borderId="0"/>
    <xf numFmtId="0" fontId="195" fillId="0" borderId="0"/>
    <xf numFmtId="9" fontId="42" fillId="0" borderId="0" applyFont="0" applyFill="0" applyBorder="0" applyAlignment="0" applyProtection="0"/>
    <xf numFmtId="211" fontId="31" fillId="0" borderId="0"/>
    <xf numFmtId="193" fontId="26" fillId="0" borderId="0" applyFont="0" applyFill="0" applyBorder="0" applyAlignment="0" applyProtection="0"/>
    <xf numFmtId="0" fontId="30" fillId="0" borderId="0"/>
    <xf numFmtId="211" fontId="31" fillId="0" borderId="0"/>
    <xf numFmtId="0" fontId="30" fillId="0" borderId="0"/>
    <xf numFmtId="0" fontId="197" fillId="0" borderId="0"/>
    <xf numFmtId="43" fontId="198" fillId="0" borderId="0" applyFont="0" applyFill="0" applyBorder="0" applyAlignment="0" applyProtection="0"/>
    <xf numFmtId="0" fontId="197" fillId="0" borderId="0"/>
    <xf numFmtId="9" fontId="29" fillId="0" borderId="0" applyFont="0" applyFill="0" applyBorder="0" applyAlignment="0" applyProtection="0"/>
    <xf numFmtId="43" fontId="198" fillId="0" borderId="0" applyFont="0" applyFill="0" applyBorder="0" applyAlignment="0" applyProtection="0"/>
    <xf numFmtId="0" fontId="7" fillId="0" borderId="0"/>
    <xf numFmtId="0" fontId="7" fillId="0" borderId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43" fontId="29" fillId="0" borderId="0" applyFont="0" applyFill="0" applyBorder="0" applyAlignment="0" applyProtection="0"/>
    <xf numFmtId="26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6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265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6" fontId="77" fillId="0" borderId="0"/>
    <xf numFmtId="219" fontId="71" fillId="0" borderId="0"/>
    <xf numFmtId="219" fontId="71" fillId="0" borderId="0"/>
    <xf numFmtId="219" fontId="71" fillId="0" borderId="0"/>
    <xf numFmtId="202" fontId="78" fillId="0" borderId="0"/>
    <xf numFmtId="202" fontId="78" fillId="0" borderId="0"/>
    <xf numFmtId="0" fontId="199" fillId="0" borderId="0"/>
    <xf numFmtId="0" fontId="199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25" fontId="71" fillId="0" borderId="0"/>
    <xf numFmtId="227" fontId="71" fillId="0" borderId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0" fontId="114" fillId="12" borderId="16" applyNumberFormat="0" applyAlignment="0" applyProtection="0"/>
    <xf numFmtId="37" fontId="137" fillId="0" borderId="0"/>
    <xf numFmtId="0" fontId="7" fillId="0" borderId="0"/>
    <xf numFmtId="0" fontId="31" fillId="0" borderId="0"/>
    <xf numFmtId="0" fontId="7" fillId="0" borderId="0"/>
    <xf numFmtId="0" fontId="42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34" fillId="0" borderId="0"/>
    <xf numFmtId="0" fontId="34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6" fillId="0" borderId="0"/>
    <xf numFmtId="41" fontId="7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20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0" applyFont="0" applyFill="0" applyBorder="0" applyAlignment="0" applyProtection="0"/>
    <xf numFmtId="244" fontId="154" fillId="0" borderId="0"/>
    <xf numFmtId="43" fontId="7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0" fontId="32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34" fillId="0" borderId="0"/>
    <xf numFmtId="0" fontId="34" fillId="0" borderId="0"/>
    <xf numFmtId="0" fontId="7" fillId="0" borderId="0"/>
    <xf numFmtId="0" fontId="31" fillId="0" borderId="0"/>
    <xf numFmtId="0" fontId="30" fillId="0" borderId="0"/>
    <xf numFmtId="0" fontId="7" fillId="0" borderId="0"/>
    <xf numFmtId="43" fontId="7" fillId="0" borderId="0" applyFont="0" applyFill="0" applyBorder="0" applyAlignment="0" applyProtection="0"/>
    <xf numFmtId="0" fontId="29" fillId="0" borderId="0"/>
    <xf numFmtId="19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/>
    <xf numFmtId="0" fontId="19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25" fillId="0" borderId="0"/>
    <xf numFmtId="193" fontId="204" fillId="0" borderId="0" applyFont="0" applyFill="0" applyBorder="0" applyAlignment="0" applyProtection="0"/>
    <xf numFmtId="193" fontId="204" fillId="0" borderId="0" applyFont="0" applyFill="0" applyBorder="0" applyAlignment="0" applyProtection="0"/>
    <xf numFmtId="193" fontId="204" fillId="0" borderId="0" applyFont="0" applyFill="0" applyBorder="0" applyAlignment="0" applyProtection="0"/>
    <xf numFmtId="193" fontId="204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04" fillId="0" borderId="0" applyFont="0" applyFill="0" applyBorder="0" applyAlignment="0" applyProtection="0"/>
    <xf numFmtId="193" fontId="204" fillId="0" borderId="0" applyFont="0" applyFill="0" applyBorder="0" applyAlignment="0" applyProtection="0"/>
    <xf numFmtId="0" fontId="9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0" fontId="87" fillId="0" borderId="0"/>
    <xf numFmtId="9" fontId="71" fillId="0" borderId="0"/>
    <xf numFmtId="0" fontId="78" fillId="0" borderId="0"/>
    <xf numFmtId="269" fontId="71" fillId="0" borderId="0"/>
    <xf numFmtId="267" fontId="58" fillId="0" borderId="0"/>
    <xf numFmtId="268" fontId="7" fillId="0" borderId="36" applyFill="0">
      <alignment horizontal="fill" vertical="top" wrapText="1" indent="8" readingOrder="3"/>
      <protection locked="0" hidden="1"/>
    </xf>
    <xf numFmtId="0" fontId="93" fillId="0" borderId="0" applyProtection="0"/>
    <xf numFmtId="0" fontId="78" fillId="0" borderId="12" applyAlignment="0">
      <alignment horizontal="centerContinuous"/>
    </xf>
    <xf numFmtId="268" fontId="7" fillId="0" borderId="36" applyFill="0">
      <alignment horizontal="fill" vertical="top" wrapText="1" indent="8" readingOrder="3"/>
      <protection locked="0" hidden="1"/>
    </xf>
    <xf numFmtId="268" fontId="7" fillId="0" borderId="36" applyFill="0">
      <alignment horizontal="fill" vertical="top" wrapText="1" indent="8" readingOrder="3"/>
      <protection locked="0" hidden="1"/>
    </xf>
    <xf numFmtId="9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3" fillId="0" borderId="0"/>
    <xf numFmtId="19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220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3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31" fillId="0" borderId="0" applyFont="0" applyFill="0" applyBorder="0" applyAlignment="0" applyProtection="0"/>
    <xf numFmtId="0" fontId="1" fillId="0" borderId="0"/>
    <xf numFmtId="193" fontId="1" fillId="0" borderId="0" applyFon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77" fillId="0" borderId="0"/>
  </cellStyleXfs>
  <cellXfs count="525">
    <xf numFmtId="0" fontId="0" fillId="0" borderId="0" xfId="0"/>
    <xf numFmtId="0" fontId="9" fillId="0" borderId="0" xfId="0" applyFont="1"/>
    <xf numFmtId="194" fontId="9" fillId="0" borderId="0" xfId="0" applyNumberFormat="1" applyFont="1"/>
    <xf numFmtId="194" fontId="9" fillId="0" borderId="1" xfId="0" applyNumberFormat="1" applyFont="1" applyBorder="1"/>
    <xf numFmtId="37" fontId="13" fillId="0" borderId="0" xfId="0" applyNumberFormat="1" applyFont="1" applyAlignment="1">
      <alignment horizontal="right"/>
    </xf>
    <xf numFmtId="37" fontId="13" fillId="0" borderId="0" xfId="0" applyNumberFormat="1" applyFont="1"/>
    <xf numFmtId="0" fontId="12" fillId="0" borderId="0" xfId="0" applyFont="1"/>
    <xf numFmtId="193" fontId="12" fillId="0" borderId="0" xfId="1" applyFont="1" applyFill="1" applyBorder="1" applyAlignment="1"/>
    <xf numFmtId="37" fontId="11" fillId="0" borderId="0" xfId="0" applyNumberFormat="1" applyFont="1" applyAlignment="1">
      <alignment horizontal="right"/>
    </xf>
    <xf numFmtId="49" fontId="8" fillId="0" borderId="0" xfId="0" applyNumberFormat="1" applyFont="1"/>
    <xf numFmtId="49" fontId="17" fillId="0" borderId="0" xfId="0" applyNumberFormat="1" applyFont="1" applyAlignment="1">
      <alignment horizontal="center"/>
    </xf>
    <xf numFmtId="0" fontId="15" fillId="0" borderId="0" xfId="0" applyFont="1"/>
    <xf numFmtId="49" fontId="11" fillId="0" borderId="0" xfId="0" applyNumberFormat="1" applyFont="1"/>
    <xf numFmtId="49" fontId="18" fillId="0" borderId="0" xfId="0" applyNumberFormat="1" applyFont="1" applyAlignment="1">
      <alignment horizontal="center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12" fillId="0" borderId="0" xfId="0" applyNumberFormat="1" applyFont="1"/>
    <xf numFmtId="49" fontId="19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9" fontId="16" fillId="0" borderId="0" xfId="0" applyNumberFormat="1" applyFont="1"/>
    <xf numFmtId="49" fontId="13" fillId="0" borderId="0" xfId="0" applyNumberFormat="1" applyFont="1"/>
    <xf numFmtId="37" fontId="11" fillId="0" borderId="1" xfId="0" applyNumberFormat="1" applyFont="1" applyBorder="1" applyAlignment="1">
      <alignment horizontal="right"/>
    </xf>
    <xf numFmtId="49" fontId="9" fillId="0" borderId="0" xfId="0" applyNumberFormat="1" applyFont="1"/>
    <xf numFmtId="37" fontId="9" fillId="0" borderId="0" xfId="0" applyNumberFormat="1" applyFont="1" applyAlignment="1">
      <alignment horizontal="right"/>
    </xf>
    <xf numFmtId="37" fontId="9" fillId="0" borderId="1" xfId="0" applyNumberFormat="1" applyFont="1" applyBorder="1" applyAlignment="1">
      <alignment horizontal="right"/>
    </xf>
    <xf numFmtId="37" fontId="11" fillId="0" borderId="2" xfId="0" applyNumberFormat="1" applyFont="1" applyBorder="1" applyAlignment="1">
      <alignment horizontal="right"/>
    </xf>
    <xf numFmtId="194" fontId="13" fillId="0" borderId="0" xfId="0" applyNumberFormat="1" applyFont="1" applyAlignment="1">
      <alignment horizontal="right"/>
    </xf>
    <xf numFmtId="194" fontId="14" fillId="0" borderId="0" xfId="0" applyNumberFormat="1" applyFont="1" applyAlignment="1">
      <alignment horizontal="right"/>
    </xf>
    <xf numFmtId="49" fontId="16" fillId="0" borderId="0" xfId="0" applyNumberFormat="1" applyFont="1" applyAlignment="1">
      <alignment horizontal="center"/>
    </xf>
    <xf numFmtId="194" fontId="9" fillId="0" borderId="0" xfId="0" applyNumberFormat="1" applyFont="1" applyAlignment="1">
      <alignment horizontal="right"/>
    </xf>
    <xf numFmtId="194" fontId="9" fillId="0" borderId="1" xfId="0" applyNumberFormat="1" applyFont="1" applyBorder="1" applyAlignment="1">
      <alignment horizontal="right"/>
    </xf>
    <xf numFmtId="37" fontId="11" fillId="0" borderId="4" xfId="0" applyNumberFormat="1" applyFont="1" applyBorder="1" applyAlignment="1">
      <alignment horizontal="right"/>
    </xf>
    <xf numFmtId="195" fontId="11" fillId="0" borderId="0" xfId="0" applyNumberFormat="1" applyFont="1"/>
    <xf numFmtId="195" fontId="11" fillId="0" borderId="2" xfId="0" applyNumberFormat="1" applyFont="1" applyBorder="1" applyAlignment="1">
      <alignment horizontal="right"/>
    </xf>
    <xf numFmtId="37" fontId="9" fillId="0" borderId="0" xfId="0" applyNumberFormat="1" applyFont="1"/>
    <xf numFmtId="37" fontId="12" fillId="0" borderId="0" xfId="0" applyNumberFormat="1" applyFont="1"/>
    <xf numFmtId="0" fontId="0" fillId="0" borderId="0" xfId="0" applyAlignment="1">
      <alignment horizontal="center"/>
    </xf>
    <xf numFmtId="37" fontId="0" fillId="0" borderId="0" xfId="0" applyNumberFormat="1" applyAlignment="1">
      <alignment horizontal="center"/>
    </xf>
    <xf numFmtId="37" fontId="9" fillId="0" borderId="0" xfId="0" applyNumberFormat="1" applyFont="1" applyAlignment="1">
      <alignment horizontal="center"/>
    </xf>
    <xf numFmtId="49" fontId="0" fillId="0" borderId="0" xfId="0" applyNumberFormat="1"/>
    <xf numFmtId="37" fontId="0" fillId="0" borderId="0" xfId="0" applyNumberFormat="1" applyAlignment="1">
      <alignment horizontal="right"/>
    </xf>
    <xf numFmtId="196" fontId="11" fillId="0" borderId="0" xfId="0" applyNumberFormat="1" applyFont="1" applyAlignment="1">
      <alignment horizontal="center"/>
    </xf>
    <xf numFmtId="0" fontId="9" fillId="2" borderId="0" xfId="0" applyFont="1" applyFill="1"/>
    <xf numFmtId="0" fontId="12" fillId="2" borderId="0" xfId="0" applyFont="1" applyFill="1"/>
    <xf numFmtId="49" fontId="0" fillId="0" borderId="0" xfId="0" applyNumberFormat="1" applyAlignment="1">
      <alignment horizontal="left" indent="1"/>
    </xf>
    <xf numFmtId="194" fontId="9" fillId="0" borderId="2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194" fontId="0" fillId="0" borderId="1" xfId="0" applyNumberFormat="1" applyBorder="1" applyAlignment="1">
      <alignment horizont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96" fontId="9" fillId="0" borderId="0" xfId="5" applyNumberFormat="1" applyFont="1" applyFill="1" applyAlignment="1">
      <alignment horizontal="center"/>
    </xf>
    <xf numFmtId="196" fontId="0" fillId="0" borderId="0" xfId="5" quotePrefix="1" applyNumberFormat="1" applyFont="1" applyFill="1" applyAlignment="1">
      <alignment horizontal="center"/>
    </xf>
    <xf numFmtId="193" fontId="9" fillId="0" borderId="0" xfId="5" applyFont="1" applyFill="1" applyBorder="1" applyAlignment="1">
      <alignment horizontal="center"/>
    </xf>
    <xf numFmtId="196" fontId="0" fillId="0" borderId="0" xfId="5" applyNumberFormat="1" applyFont="1" applyFill="1" applyBorder="1" applyAlignment="1">
      <alignment horizontal="center"/>
    </xf>
    <xf numFmtId="196" fontId="0" fillId="0" borderId="1" xfId="5" quotePrefix="1" applyNumberFormat="1" applyFont="1" applyFill="1" applyBorder="1" applyAlignment="1">
      <alignment horizontal="center"/>
    </xf>
    <xf numFmtId="193" fontId="0" fillId="0" borderId="0" xfId="5" quotePrefix="1" applyFont="1" applyFill="1" applyBorder="1" applyAlignment="1">
      <alignment horizontal="center"/>
    </xf>
    <xf numFmtId="196" fontId="9" fillId="0" borderId="1" xfId="5" quotePrefix="1" applyNumberFormat="1" applyFont="1" applyFill="1" applyBorder="1" applyAlignment="1">
      <alignment horizontal="center"/>
    </xf>
    <xf numFmtId="196" fontId="0" fillId="0" borderId="1" xfId="5" quotePrefix="1" applyNumberFormat="1" applyFont="1" applyFill="1" applyBorder="1" applyAlignment="1">
      <alignment horizontal="left" indent="4"/>
    </xf>
    <xf numFmtId="196" fontId="0" fillId="0" borderId="1" xfId="5" quotePrefix="1" applyNumberFormat="1" applyFont="1" applyFill="1" applyBorder="1" applyAlignment="1">
      <alignment horizontal="left" indent="6"/>
    </xf>
    <xf numFmtId="196" fontId="0" fillId="0" borderId="1" xfId="5" quotePrefix="1" applyNumberFormat="1" applyFont="1" applyFill="1" applyBorder="1" applyAlignment="1">
      <alignment horizontal="left" indent="3"/>
    </xf>
    <xf numFmtId="196" fontId="11" fillId="0" borderId="1" xfId="5" quotePrefix="1" applyNumberFormat="1" applyFont="1" applyFill="1" applyBorder="1" applyAlignment="1">
      <alignment horizontal="center"/>
    </xf>
    <xf numFmtId="196" fontId="11" fillId="0" borderId="2" xfId="5" applyNumberFormat="1" applyFont="1" applyFill="1" applyBorder="1" applyAlignment="1">
      <alignment horizontal="right"/>
    </xf>
    <xf numFmtId="196" fontId="11" fillId="0" borderId="0" xfId="5" applyNumberFormat="1" applyFont="1" applyFill="1" applyBorder="1" applyAlignment="1">
      <alignment horizontal="right"/>
    </xf>
    <xf numFmtId="193" fontId="9" fillId="0" borderId="0" xfId="5" applyFont="1" applyFill="1" applyBorder="1" applyAlignment="1">
      <alignment horizontal="right"/>
    </xf>
    <xf numFmtId="196" fontId="11" fillId="0" borderId="4" xfId="5" applyNumberFormat="1" applyFont="1" applyFill="1" applyBorder="1" applyAlignment="1">
      <alignment horizontal="right"/>
    </xf>
    <xf numFmtId="194" fontId="0" fillId="0" borderId="0" xfId="0" applyNumberFormat="1" applyAlignment="1">
      <alignment horizontal="right"/>
    </xf>
    <xf numFmtId="196" fontId="12" fillId="0" borderId="0" xfId="0" applyNumberFormat="1" applyFont="1"/>
    <xf numFmtId="196" fontId="9" fillId="0" borderId="0" xfId="0" applyNumberFormat="1" applyFont="1"/>
    <xf numFmtId="0" fontId="0" fillId="0" borderId="0" xfId="0" applyAlignment="1">
      <alignment horizontal="left"/>
    </xf>
    <xf numFmtId="193" fontId="0" fillId="0" borderId="1" xfId="5" applyFont="1" applyFill="1" applyBorder="1" applyAlignment="1">
      <alignment horizontal="center"/>
    </xf>
    <xf numFmtId="193" fontId="0" fillId="0" borderId="1" xfId="5" applyFont="1" applyFill="1" applyBorder="1" applyAlignment="1">
      <alignment horizontal="left" indent="3"/>
    </xf>
    <xf numFmtId="196" fontId="0" fillId="0" borderId="0" xfId="5" applyNumberFormat="1" applyFont="1" applyFill="1" applyAlignment="1">
      <alignment horizontal="center"/>
    </xf>
    <xf numFmtId="193" fontId="11" fillId="0" borderId="0" xfId="1" applyFont="1" applyFill="1" applyBorder="1" applyAlignment="1">
      <alignment horizontal="right"/>
    </xf>
    <xf numFmtId="0" fontId="12" fillId="0" borderId="1" xfId="0" applyFont="1" applyBorder="1"/>
    <xf numFmtId="194" fontId="0" fillId="0" borderId="0" xfId="0" applyNumberFormat="1" applyAlignment="1">
      <alignment horizontal="center"/>
    </xf>
    <xf numFmtId="191" fontId="0" fillId="0" borderId="0" xfId="0" applyNumberFormat="1" applyAlignment="1">
      <alignment horizontal="center"/>
    </xf>
    <xf numFmtId="37" fontId="0" fillId="0" borderId="1" xfId="0" applyNumberFormat="1" applyBorder="1" applyAlignment="1">
      <alignment horizontal="right"/>
    </xf>
    <xf numFmtId="194" fontId="0" fillId="0" borderId="0" xfId="0" applyNumberFormat="1"/>
    <xf numFmtId="194" fontId="0" fillId="0" borderId="1" xfId="0" applyNumberFormat="1" applyBorder="1"/>
    <xf numFmtId="196" fontId="9" fillId="0" borderId="0" xfId="1" applyNumberFormat="1" applyFont="1" applyAlignment="1">
      <alignment horizontal="center"/>
    </xf>
    <xf numFmtId="37" fontId="9" fillId="0" borderId="1" xfId="0" applyNumberFormat="1" applyFont="1" applyBorder="1" applyAlignment="1">
      <alignment horizontal="center"/>
    </xf>
    <xf numFmtId="194" fontId="9" fillId="0" borderId="1" xfId="0" applyNumberFormat="1" applyFont="1" applyBorder="1" applyAlignment="1">
      <alignment horizontal="center"/>
    </xf>
    <xf numFmtId="193" fontId="9" fillId="0" borderId="0" xfId="1" applyFont="1" applyFill="1" applyBorder="1" applyAlignment="1"/>
    <xf numFmtId="193" fontId="12" fillId="0" borderId="6" xfId="1" applyFont="1" applyFill="1" applyBorder="1" applyAlignment="1"/>
    <xf numFmtId="37" fontId="0" fillId="4" borderId="0" xfId="0" applyNumberFormat="1" applyFill="1" applyAlignment="1">
      <alignment horizontal="right"/>
    </xf>
    <xf numFmtId="194" fontId="9" fillId="4" borderId="1" xfId="0" applyNumberFormat="1" applyFont="1" applyFill="1" applyBorder="1" applyAlignment="1">
      <alignment horizontal="right"/>
    </xf>
    <xf numFmtId="196" fontId="9" fillId="3" borderId="1" xfId="5" quotePrefix="1" applyNumberFormat="1" applyFont="1" applyFill="1" applyBorder="1" applyAlignment="1">
      <alignment horizontal="center"/>
    </xf>
    <xf numFmtId="3" fontId="12" fillId="0" borderId="0" xfId="0" applyNumberFormat="1" applyFont="1"/>
    <xf numFmtId="49" fontId="22" fillId="0" borderId="0" xfId="0" applyNumberFormat="1" applyFont="1"/>
    <xf numFmtId="49" fontId="23" fillId="0" borderId="0" xfId="0" applyNumberFormat="1" applyFont="1" applyAlignment="1">
      <alignment horizontal="center"/>
    </xf>
    <xf numFmtId="37" fontId="22" fillId="0" borderId="0" xfId="0" applyNumberFormat="1" applyFont="1" applyAlignment="1">
      <alignment horizontal="right"/>
    </xf>
    <xf numFmtId="0" fontId="24" fillId="0" borderId="0" xfId="0" applyFont="1"/>
    <xf numFmtId="196" fontId="22" fillId="3" borderId="0" xfId="5" applyNumberFormat="1" applyFont="1" applyFill="1" applyAlignment="1">
      <alignment horizontal="center"/>
    </xf>
    <xf numFmtId="196" fontId="22" fillId="0" borderId="0" xfId="5" applyNumberFormat="1" applyFont="1" applyFill="1" applyAlignment="1">
      <alignment horizontal="center"/>
    </xf>
    <xf numFmtId="0" fontId="22" fillId="0" borderId="0" xfId="0" applyFont="1"/>
    <xf numFmtId="196" fontId="11" fillId="0" borderId="0" xfId="1" applyNumberFormat="1" applyFont="1" applyFill="1" applyBorder="1" applyAlignment="1">
      <alignment horizontal="right"/>
    </xf>
    <xf numFmtId="196" fontId="0" fillId="0" borderId="0" xfId="1" applyNumberFormat="1" applyFont="1" applyFill="1" applyAlignment="1">
      <alignment horizontal="center"/>
    </xf>
    <xf numFmtId="193" fontId="0" fillId="0" borderId="1" xfId="1" applyFont="1" applyFill="1" applyBorder="1" applyAlignment="1">
      <alignment horizontal="center"/>
    </xf>
    <xf numFmtId="196" fontId="0" fillId="0" borderId="0" xfId="1" applyNumberFormat="1" applyFont="1" applyFill="1" applyBorder="1" applyAlignment="1">
      <alignment horizontal="right"/>
    </xf>
    <xf numFmtId="196" fontId="9" fillId="0" borderId="0" xfId="1" applyNumberFormat="1" applyFont="1" applyFill="1" applyBorder="1" applyAlignment="1">
      <alignment horizontal="right"/>
    </xf>
    <xf numFmtId="0" fontId="26" fillId="0" borderId="0" xfId="6" applyFont="1"/>
    <xf numFmtId="0" fontId="8" fillId="0" borderId="0" xfId="6" applyFont="1" applyAlignment="1">
      <alignment horizontal="center"/>
    </xf>
    <xf numFmtId="0" fontId="8" fillId="0" borderId="0" xfId="6" applyFont="1"/>
    <xf numFmtId="197" fontId="26" fillId="0" borderId="0" xfId="7" applyNumberFormat="1" applyFont="1" applyFill="1"/>
    <xf numFmtId="198" fontId="26" fillId="0" borderId="0" xfId="7" applyNumberFormat="1" applyFont="1" applyFill="1" applyBorder="1"/>
    <xf numFmtId="198" fontId="26" fillId="0" borderId="0" xfId="7" applyNumberFormat="1" applyFont="1" applyFill="1"/>
    <xf numFmtId="197" fontId="26" fillId="0" borderId="5" xfId="7" applyNumberFormat="1" applyFont="1" applyFill="1" applyBorder="1"/>
    <xf numFmtId="197" fontId="26" fillId="0" borderId="1" xfId="7" applyNumberFormat="1" applyFont="1" applyFill="1" applyBorder="1"/>
    <xf numFmtId="197" fontId="26" fillId="0" borderId="0" xfId="7" applyNumberFormat="1" applyFont="1" applyFill="1" applyBorder="1"/>
    <xf numFmtId="197" fontId="8" fillId="0" borderId="3" xfId="7" applyNumberFormat="1" applyFont="1" applyFill="1" applyBorder="1"/>
    <xf numFmtId="198" fontId="8" fillId="0" borderId="0" xfId="7" applyNumberFormat="1" applyFont="1" applyFill="1" applyBorder="1"/>
    <xf numFmtId="191" fontId="26" fillId="0" borderId="0" xfId="7" applyNumberFormat="1" applyFont="1" applyFill="1" applyBorder="1"/>
    <xf numFmtId="191" fontId="26" fillId="0" borderId="0" xfId="7" applyNumberFormat="1" applyFont="1" applyFill="1"/>
    <xf numFmtId="197" fontId="8" fillId="0" borderId="5" xfId="7" applyNumberFormat="1" applyFont="1" applyFill="1" applyBorder="1"/>
    <xf numFmtId="197" fontId="8" fillId="0" borderId="0" xfId="7" applyNumberFormat="1" applyFont="1" applyFill="1"/>
    <xf numFmtId="197" fontId="8" fillId="0" borderId="0" xfId="7" applyNumberFormat="1" applyFont="1" applyFill="1" applyBorder="1"/>
    <xf numFmtId="197" fontId="8" fillId="0" borderId="4" xfId="7" applyNumberFormat="1" applyFont="1" applyFill="1" applyBorder="1"/>
    <xf numFmtId="43" fontId="8" fillId="0" borderId="0" xfId="7" applyFont="1" applyFill="1" applyBorder="1"/>
    <xf numFmtId="0" fontId="26" fillId="0" borderId="0" xfId="6" applyFont="1" applyAlignment="1">
      <alignment horizontal="center"/>
    </xf>
    <xf numFmtId="198" fontId="26" fillId="0" borderId="0" xfId="6" applyNumberFormat="1" applyFont="1"/>
    <xf numFmtId="43" fontId="26" fillId="0" borderId="0" xfId="6" applyNumberFormat="1" applyFont="1"/>
    <xf numFmtId="43" fontId="26" fillId="0" borderId="0" xfId="7" applyFont="1" applyFill="1"/>
    <xf numFmtId="191" fontId="26" fillId="0" borderId="0" xfId="6" applyNumberFormat="1" applyFont="1"/>
    <xf numFmtId="0" fontId="20" fillId="0" borderId="0" xfId="6" applyFont="1"/>
    <xf numFmtId="0" fontId="8" fillId="0" borderId="0" xfId="6" applyFont="1" applyAlignment="1">
      <alignment horizontal="left"/>
    </xf>
    <xf numFmtId="193" fontId="9" fillId="0" borderId="0" xfId="1" applyFont="1" applyFill="1" applyBorder="1" applyAlignment="1">
      <alignment horizontal="right"/>
    </xf>
    <xf numFmtId="196" fontId="0" fillId="0" borderId="0" xfId="1" applyNumberFormat="1" applyFont="1" applyFill="1" applyBorder="1" applyAlignment="1">
      <alignment horizontal="center"/>
    </xf>
    <xf numFmtId="194" fontId="11" fillId="0" borderId="0" xfId="0" applyNumberFormat="1" applyFont="1" applyAlignment="1">
      <alignment horizontal="right"/>
    </xf>
    <xf numFmtId="0" fontId="203" fillId="0" borderId="0" xfId="0" applyFont="1"/>
    <xf numFmtId="196" fontId="11" fillId="0" borderId="4" xfId="1" applyNumberFormat="1" applyFont="1" applyFill="1" applyBorder="1" applyAlignment="1">
      <alignment horizontal="right"/>
    </xf>
    <xf numFmtId="196" fontId="0" fillId="0" borderId="1" xfId="1" applyNumberFormat="1" applyFont="1" applyFill="1" applyBorder="1" applyAlignment="1">
      <alignment horizontal="center"/>
    </xf>
    <xf numFmtId="270" fontId="12" fillId="0" borderId="0" xfId="0" applyNumberFormat="1" applyFont="1"/>
    <xf numFmtId="270" fontId="11" fillId="0" borderId="0" xfId="0" applyNumberFormat="1" applyFont="1"/>
    <xf numFmtId="0" fontId="207" fillId="0" borderId="0" xfId="0" applyFont="1" applyAlignment="1">
      <alignment horizontal="center"/>
    </xf>
    <xf numFmtId="0" fontId="207" fillId="0" borderId="0" xfId="0" applyFont="1"/>
    <xf numFmtId="196" fontId="207" fillId="0" borderId="0" xfId="2706" applyNumberFormat="1" applyFont="1" applyFill="1" applyBorder="1" applyAlignment="1">
      <alignment horizontal="center"/>
    </xf>
    <xf numFmtId="196" fontId="207" fillId="0" borderId="0" xfId="2706" applyNumberFormat="1" applyFont="1" applyBorder="1"/>
    <xf numFmtId="196" fontId="207" fillId="0" borderId="0" xfId="2706" applyNumberFormat="1" applyFont="1"/>
    <xf numFmtId="270" fontId="11" fillId="0" borderId="0" xfId="0" applyNumberFormat="1" applyFont="1" applyAlignment="1">
      <alignment horizontal="right"/>
    </xf>
    <xf numFmtId="49" fontId="201" fillId="0" borderId="0" xfId="0" applyNumberFormat="1" applyFont="1"/>
    <xf numFmtId="49" fontId="202" fillId="0" borderId="0" xfId="0" applyNumberFormat="1" applyFont="1" applyAlignment="1">
      <alignment horizontal="center"/>
    </xf>
    <xf numFmtId="196" fontId="0" fillId="0" borderId="0" xfId="1" applyNumberFormat="1" applyFont="1" applyFill="1" applyAlignment="1">
      <alignment horizontal="right"/>
    </xf>
    <xf numFmtId="196" fontId="0" fillId="0" borderId="0" xfId="0" applyNumberFormat="1" applyAlignment="1">
      <alignment horizontal="right"/>
    </xf>
    <xf numFmtId="194" fontId="0" fillId="0" borderId="1" xfId="0" applyNumberFormat="1" applyBorder="1" applyAlignment="1">
      <alignment horizontal="right"/>
    </xf>
    <xf numFmtId="193" fontId="0" fillId="0" borderId="1" xfId="1" applyFont="1" applyFill="1" applyBorder="1" applyAlignment="1">
      <alignment horizontal="right"/>
    </xf>
    <xf numFmtId="0" fontId="18" fillId="0" borderId="0" xfId="0" applyFont="1" applyAlignment="1">
      <alignment horizontal="center"/>
    </xf>
    <xf numFmtId="193" fontId="0" fillId="0" borderId="0" xfId="1" applyFont="1" applyFill="1" applyBorder="1" applyAlignment="1">
      <alignment horizontal="right"/>
    </xf>
    <xf numFmtId="193" fontId="0" fillId="0" borderId="0" xfId="1" applyFont="1" applyFill="1" applyAlignment="1">
      <alignment horizontal="right"/>
    </xf>
    <xf numFmtId="196" fontId="0" fillId="0" borderId="1" xfId="1" applyNumberFormat="1" applyFont="1" applyFill="1" applyBorder="1" applyAlignment="1">
      <alignment horizontal="right"/>
    </xf>
    <xf numFmtId="37" fontId="11" fillId="0" borderId="0" xfId="10" applyNumberFormat="1" applyFont="1" applyAlignment="1">
      <alignment horizontal="right"/>
    </xf>
    <xf numFmtId="196" fontId="11" fillId="0" borderId="1" xfId="1" applyNumberFormat="1" applyFont="1" applyFill="1" applyBorder="1" applyAlignment="1">
      <alignment horizontal="right"/>
    </xf>
    <xf numFmtId="196" fontId="11" fillId="0" borderId="2" xfId="2739" quotePrefix="1" applyNumberFormat="1" applyFont="1" applyFill="1" applyBorder="1" applyAlignment="1">
      <alignment horizontal="center"/>
    </xf>
    <xf numFmtId="9" fontId="9" fillId="0" borderId="0" xfId="2739" applyFont="1" applyFill="1" applyBorder="1" applyAlignment="1">
      <alignment horizontal="center"/>
    </xf>
    <xf numFmtId="193" fontId="0" fillId="0" borderId="0" xfId="1" quotePrefix="1" applyFont="1" applyFill="1" applyBorder="1" applyAlignment="1">
      <alignment horizontal="center"/>
    </xf>
    <xf numFmtId="196" fontId="0" fillId="0" borderId="0" xfId="1" quotePrefix="1" applyNumberFormat="1" applyFont="1" applyFill="1" applyBorder="1" applyAlignment="1">
      <alignment horizontal="center"/>
    </xf>
    <xf numFmtId="196" fontId="11" fillId="0" borderId="1" xfId="1" applyNumberFormat="1" applyFont="1" applyFill="1" applyBorder="1" applyAlignment="1"/>
    <xf numFmtId="196" fontId="11" fillId="0" borderId="1" xfId="1" quotePrefix="1" applyNumberFormat="1" applyFont="1" applyFill="1" applyBorder="1" applyAlignment="1">
      <alignment horizontal="center"/>
    </xf>
    <xf numFmtId="194" fontId="11" fillId="0" borderId="0" xfId="0" applyNumberFormat="1" applyFont="1"/>
    <xf numFmtId="15" fontId="207" fillId="0" borderId="0" xfId="0" applyNumberFormat="1" applyFont="1" applyAlignment="1">
      <alignment horizontal="center"/>
    </xf>
    <xf numFmtId="193" fontId="207" fillId="0" borderId="0" xfId="1" applyFont="1"/>
    <xf numFmtId="196" fontId="207" fillId="0" borderId="0" xfId="1" applyNumberFormat="1" applyFont="1"/>
    <xf numFmtId="196" fontId="207" fillId="0" borderId="0" xfId="0" applyNumberFormat="1" applyFont="1"/>
    <xf numFmtId="15" fontId="208" fillId="0" borderId="0" xfId="0" applyNumberFormat="1" applyFont="1" applyAlignment="1">
      <alignment horizontal="left"/>
    </xf>
    <xf numFmtId="196" fontId="207" fillId="50" borderId="0" xfId="0" applyNumberFormat="1" applyFont="1" applyFill="1"/>
    <xf numFmtId="0" fontId="209" fillId="0" borderId="0" xfId="0" applyFont="1"/>
    <xf numFmtId="0" fontId="210" fillId="0" borderId="0" xfId="0" applyFont="1"/>
    <xf numFmtId="271" fontId="207" fillId="0" borderId="0" xfId="0" applyNumberFormat="1" applyFont="1"/>
    <xf numFmtId="0" fontId="207" fillId="0" borderId="0" xfId="0" applyFont="1" applyAlignment="1">
      <alignment vertical="center"/>
    </xf>
    <xf numFmtId="271" fontId="207" fillId="50" borderId="0" xfId="0" applyNumberFormat="1" applyFont="1" applyFill="1"/>
    <xf numFmtId="0" fontId="207" fillId="50" borderId="0" xfId="0" applyFont="1" applyFill="1"/>
    <xf numFmtId="193" fontId="207" fillId="50" borderId="0" xfId="1" applyFont="1" applyFill="1"/>
    <xf numFmtId="196" fontId="207" fillId="50" borderId="0" xfId="1" applyNumberFormat="1" applyFont="1" applyFill="1"/>
    <xf numFmtId="196" fontId="209" fillId="3" borderId="37" xfId="1" applyNumberFormat="1" applyFont="1" applyFill="1" applyBorder="1"/>
    <xf numFmtId="0" fontId="211" fillId="51" borderId="0" xfId="0" applyFont="1" applyFill="1" applyAlignment="1">
      <alignment horizontal="center" vertical="center"/>
    </xf>
    <xf numFmtId="0" fontId="211" fillId="51" borderId="0" xfId="0" applyFont="1" applyFill="1" applyAlignment="1">
      <alignment vertical="center"/>
    </xf>
    <xf numFmtId="0" fontId="211" fillId="51" borderId="0" xfId="0" applyFont="1" applyFill="1" applyAlignment="1">
      <alignment horizontal="center" vertical="center" wrapText="1"/>
    </xf>
    <xf numFmtId="15" fontId="209" fillId="0" borderId="0" xfId="0" applyNumberFormat="1" applyFont="1" applyAlignment="1">
      <alignment horizontal="center"/>
    </xf>
    <xf numFmtId="196" fontId="209" fillId="0" borderId="0" xfId="0" applyNumberFormat="1" applyFont="1"/>
    <xf numFmtId="196" fontId="209" fillId="0" borderId="37" xfId="0" applyNumberFormat="1" applyFont="1" applyBorder="1"/>
    <xf numFmtId="193" fontId="209" fillId="0" borderId="0" xfId="1" applyFont="1"/>
    <xf numFmtId="196" fontId="207" fillId="52" borderId="0" xfId="0" applyNumberFormat="1" applyFont="1" applyFill="1"/>
    <xf numFmtId="193" fontId="207" fillId="52" borderId="0" xfId="1" applyFont="1" applyFill="1"/>
    <xf numFmtId="196" fontId="207" fillId="52" borderId="0" xfId="1" applyNumberFormat="1" applyFont="1" applyFill="1"/>
    <xf numFmtId="271" fontId="207" fillId="52" borderId="0" xfId="0" applyNumberFormat="1" applyFont="1" applyFill="1"/>
    <xf numFmtId="0" fontId="207" fillId="52" borderId="0" xfId="0" applyFont="1" applyFill="1"/>
    <xf numFmtId="193" fontId="209" fillId="0" borderId="37" xfId="0" applyNumberFormat="1" applyFont="1" applyBorder="1"/>
    <xf numFmtId="193" fontId="207" fillId="52" borderId="0" xfId="0" applyNumberFormat="1" applyFont="1" applyFill="1"/>
    <xf numFmtId="193" fontId="209" fillId="3" borderId="37" xfId="1" applyFont="1" applyFill="1" applyBorder="1"/>
    <xf numFmtId="193" fontId="209" fillId="0" borderId="0" xfId="0" applyNumberFormat="1" applyFont="1"/>
    <xf numFmtId="15" fontId="207" fillId="3" borderId="0" xfId="0" applyNumberFormat="1" applyFont="1" applyFill="1" applyAlignment="1">
      <alignment horizontal="center"/>
    </xf>
    <xf numFmtId="196" fontId="207" fillId="3" borderId="0" xfId="2706" applyNumberFormat="1" applyFont="1" applyFill="1"/>
    <xf numFmtId="196" fontId="207" fillId="50" borderId="0" xfId="2706" applyNumberFormat="1" applyFont="1" applyFill="1"/>
    <xf numFmtId="0" fontId="215" fillId="53" borderId="0" xfId="2740" applyFont="1" applyFill="1" applyAlignment="1">
      <alignment horizontal="left"/>
    </xf>
    <xf numFmtId="0" fontId="3" fillId="53" borderId="0" xfId="2741" applyFill="1"/>
    <xf numFmtId="0" fontId="3" fillId="54" borderId="0" xfId="2741" applyFill="1"/>
    <xf numFmtId="0" fontId="206" fillId="54" borderId="0" xfId="2740" applyFont="1" applyFill="1" applyAlignment="1">
      <alignment horizontal="left" vertical="center"/>
    </xf>
    <xf numFmtId="0" fontId="216" fillId="54" borderId="0" xfId="2740" applyFont="1" applyFill="1" applyAlignment="1">
      <alignment horizontal="center"/>
    </xf>
    <xf numFmtId="0" fontId="217" fillId="54" borderId="0" xfId="2740" applyFont="1" applyFill="1" applyAlignment="1">
      <alignment horizontal="center"/>
    </xf>
    <xf numFmtId="0" fontId="218" fillId="54" borderId="0" xfId="2740" applyFont="1" applyFill="1" applyAlignment="1">
      <alignment horizontal="center"/>
    </xf>
    <xf numFmtId="0" fontId="217" fillId="54" borderId="0" xfId="2740" applyFont="1" applyFill="1" applyAlignment="1">
      <alignment horizontal="center" vertical="center"/>
    </xf>
    <xf numFmtId="0" fontId="219" fillId="54" borderId="0" xfId="2741" applyFont="1" applyFill="1" applyAlignment="1">
      <alignment horizontal="center" vertical="center"/>
    </xf>
    <xf numFmtId="0" fontId="212" fillId="55" borderId="8" xfId="2740" applyFont="1" applyFill="1" applyBorder="1" applyAlignment="1">
      <alignment horizontal="center"/>
    </xf>
    <xf numFmtId="0" fontId="212" fillId="55" borderId="15" xfId="2740" applyFont="1" applyFill="1" applyBorder="1" applyAlignment="1">
      <alignment horizontal="center"/>
    </xf>
    <xf numFmtId="0" fontId="212" fillId="55" borderId="38" xfId="2740" applyFont="1" applyFill="1" applyBorder="1" applyAlignment="1">
      <alignment horizontal="center"/>
    </xf>
    <xf numFmtId="0" fontId="212" fillId="55" borderId="5" xfId="2740" applyFont="1" applyFill="1" applyBorder="1" applyAlignment="1">
      <alignment horizontal="center"/>
    </xf>
    <xf numFmtId="0" fontId="212" fillId="55" borderId="39" xfId="2740" applyFont="1" applyFill="1" applyBorder="1" applyAlignment="1">
      <alignment horizontal="center"/>
    </xf>
    <xf numFmtId="0" fontId="214" fillId="55" borderId="15" xfId="2740" applyFont="1" applyFill="1" applyBorder="1"/>
    <xf numFmtId="0" fontId="214" fillId="55" borderId="15" xfId="2740" applyFont="1" applyFill="1" applyBorder="1" applyAlignment="1">
      <alignment horizontal="center"/>
    </xf>
    <xf numFmtId="0" fontId="212" fillId="55" borderId="40" xfId="2740" applyFont="1" applyFill="1" applyBorder="1" applyAlignment="1">
      <alignment horizontal="center"/>
    </xf>
    <xf numFmtId="0" fontId="212" fillId="55" borderId="1" xfId="2740" applyFont="1" applyFill="1" applyBorder="1" applyAlignment="1">
      <alignment horizontal="center"/>
    </xf>
    <xf numFmtId="15" fontId="205" fillId="56" borderId="41" xfId="2740" applyNumberFormat="1" applyFont="1" applyFill="1" applyBorder="1" applyAlignment="1">
      <alignment horizontal="left"/>
    </xf>
    <xf numFmtId="0" fontId="205" fillId="56" borderId="41" xfId="2740" applyFont="1" applyFill="1" applyBorder="1"/>
    <xf numFmtId="193" fontId="3" fillId="0" borderId="41" xfId="787" applyFont="1" applyFill="1" applyBorder="1"/>
    <xf numFmtId="196" fontId="3" fillId="0" borderId="41" xfId="787" applyNumberFormat="1" applyFont="1" applyFill="1" applyBorder="1"/>
    <xf numFmtId="193" fontId="3" fillId="0" borderId="42" xfId="787" applyFont="1" applyFill="1" applyBorder="1"/>
    <xf numFmtId="193" fontId="3" fillId="54" borderId="43" xfId="787" applyFont="1" applyFill="1" applyBorder="1"/>
    <xf numFmtId="15" fontId="205" fillId="56" borderId="44" xfId="2740" applyNumberFormat="1" applyFont="1" applyFill="1" applyBorder="1" applyAlignment="1">
      <alignment horizontal="center" vertical="center"/>
    </xf>
    <xf numFmtId="15" fontId="205" fillId="56" borderId="44" xfId="2740" applyNumberFormat="1" applyFont="1" applyFill="1" applyBorder="1" applyAlignment="1">
      <alignment horizontal="center"/>
    </xf>
    <xf numFmtId="193" fontId="3" fillId="0" borderId="45" xfId="787" applyFont="1" applyFill="1" applyBorder="1"/>
    <xf numFmtId="15" fontId="205" fillId="0" borderId="45" xfId="2740" applyNumberFormat="1" applyFont="1" applyBorder="1" applyAlignment="1">
      <alignment horizontal="left"/>
    </xf>
    <xf numFmtId="0" fontId="205" fillId="0" borderId="45" xfId="2740" applyFont="1" applyBorder="1"/>
    <xf numFmtId="193" fontId="3" fillId="0" borderId="46" xfId="787" applyFont="1" applyFill="1" applyBorder="1"/>
    <xf numFmtId="193" fontId="3" fillId="54" borderId="12" xfId="787" applyFont="1" applyFill="1" applyBorder="1"/>
    <xf numFmtId="196" fontId="3" fillId="0" borderId="45" xfId="787" applyNumberFormat="1" applyFont="1" applyFill="1" applyBorder="1"/>
    <xf numFmtId="15" fontId="205" fillId="56" borderId="45" xfId="2740" applyNumberFormat="1" applyFont="1" applyFill="1" applyBorder="1" applyAlignment="1">
      <alignment horizontal="center" vertical="center"/>
    </xf>
    <xf numFmtId="193" fontId="212" fillId="55" borderId="8" xfId="787" applyFont="1" applyFill="1" applyBorder="1"/>
    <xf numFmtId="193" fontId="212" fillId="55" borderId="47" xfId="787" applyFont="1" applyFill="1" applyBorder="1"/>
    <xf numFmtId="193" fontId="3" fillId="54" borderId="48" xfId="787" applyFont="1" applyFill="1" applyBorder="1"/>
    <xf numFmtId="193" fontId="3" fillId="54" borderId="0" xfId="787" applyFont="1" applyFill="1" applyBorder="1"/>
    <xf numFmtId="193" fontId="3" fillId="0" borderId="0" xfId="2741" applyNumberFormat="1"/>
    <xf numFmtId="193" fontId="213" fillId="57" borderId="0" xfId="2741" applyNumberFormat="1" applyFont="1" applyFill="1"/>
    <xf numFmtId="193" fontId="206" fillId="57" borderId="0" xfId="787" applyFont="1" applyFill="1" applyBorder="1"/>
    <xf numFmtId="15" fontId="205" fillId="57" borderId="45" xfId="2740" applyNumberFormat="1" applyFont="1" applyFill="1" applyBorder="1" applyAlignment="1">
      <alignment horizontal="left"/>
    </xf>
    <xf numFmtId="0" fontId="205" fillId="57" borderId="45" xfId="2740" applyFont="1" applyFill="1" applyBorder="1"/>
    <xf numFmtId="193" fontId="3" fillId="57" borderId="45" xfId="787" applyFont="1" applyFill="1" applyBorder="1"/>
    <xf numFmtId="193" fontId="3" fillId="57" borderId="46" xfId="787" applyFont="1" applyFill="1" applyBorder="1"/>
    <xf numFmtId="193" fontId="3" fillId="57" borderId="12" xfId="787" applyFont="1" applyFill="1" applyBorder="1"/>
    <xf numFmtId="196" fontId="3" fillId="57" borderId="45" xfId="787" applyNumberFormat="1" applyFont="1" applyFill="1" applyBorder="1"/>
    <xf numFmtId="193" fontId="3" fillId="57" borderId="48" xfId="787" applyFont="1" applyFill="1" applyBorder="1"/>
    <xf numFmtId="0" fontId="206" fillId="57" borderId="0" xfId="2740" applyFont="1" applyFill="1"/>
    <xf numFmtId="0" fontId="3" fillId="57" borderId="0" xfId="2741" applyFill="1"/>
    <xf numFmtId="193" fontId="213" fillId="57" borderId="0" xfId="2742" applyFont="1" applyFill="1" applyBorder="1"/>
    <xf numFmtId="196" fontId="3" fillId="57" borderId="0" xfId="2741" applyNumberFormat="1" applyFill="1"/>
    <xf numFmtId="15" fontId="205" fillId="58" borderId="49" xfId="2740" applyNumberFormat="1" applyFont="1" applyFill="1" applyBorder="1" applyAlignment="1">
      <alignment horizontal="left"/>
    </xf>
    <xf numFmtId="0" fontId="205" fillId="58" borderId="49" xfId="2740" applyFont="1" applyFill="1" applyBorder="1"/>
    <xf numFmtId="193" fontId="212" fillId="55" borderId="50" xfId="787" applyFont="1" applyFill="1" applyBorder="1"/>
    <xf numFmtId="193" fontId="212" fillId="55" borderId="51" xfId="787" applyFont="1" applyFill="1" applyBorder="1"/>
    <xf numFmtId="196" fontId="212" fillId="55" borderId="47" xfId="787" applyNumberFormat="1" applyFont="1" applyFill="1" applyBorder="1"/>
    <xf numFmtId="193" fontId="212" fillId="54" borderId="48" xfId="787" applyFont="1" applyFill="1" applyBorder="1"/>
    <xf numFmtId="14" fontId="205" fillId="54" borderId="0" xfId="2740" applyNumberFormat="1" applyFont="1" applyFill="1" applyAlignment="1">
      <alignment horizontal="left"/>
    </xf>
    <xf numFmtId="193" fontId="3" fillId="54" borderId="0" xfId="787" applyFont="1" applyFill="1"/>
    <xf numFmtId="0" fontId="217" fillId="54" borderId="0" xfId="2740" applyFont="1" applyFill="1" applyAlignment="1">
      <alignment horizontal="right"/>
    </xf>
    <xf numFmtId="193" fontId="213" fillId="54" borderId="0" xfId="787" applyFont="1" applyFill="1"/>
    <xf numFmtId="193" fontId="3" fillId="59" borderId="0" xfId="787" applyFont="1" applyFill="1"/>
    <xf numFmtId="193" fontId="217" fillId="54" borderId="0" xfId="787" applyFont="1" applyFill="1" applyAlignment="1">
      <alignment horizontal="right"/>
    </xf>
    <xf numFmtId="193" fontId="213" fillId="54" borderId="4" xfId="787" applyFont="1" applyFill="1" applyBorder="1"/>
    <xf numFmtId="193" fontId="213" fillId="54" borderId="0" xfId="787" applyFont="1" applyFill="1" applyBorder="1"/>
    <xf numFmtId="193" fontId="3" fillId="54" borderId="0" xfId="2741" applyNumberFormat="1" applyFill="1"/>
    <xf numFmtId="272" fontId="0" fillId="54" borderId="0" xfId="2743" applyNumberFormat="1" applyFont="1" applyFill="1"/>
    <xf numFmtId="4" fontId="217" fillId="54" borderId="0" xfId="2744" applyFont="1" applyFill="1" applyBorder="1"/>
    <xf numFmtId="193" fontId="213" fillId="54" borderId="0" xfId="2741" applyNumberFormat="1" applyFont="1" applyFill="1"/>
    <xf numFmtId="193" fontId="217" fillId="54" borderId="0" xfId="2740" applyNumberFormat="1" applyFont="1" applyFill="1"/>
    <xf numFmtId="193" fontId="213" fillId="54" borderId="0" xfId="2742" applyFont="1" applyFill="1" applyBorder="1"/>
    <xf numFmtId="0" fontId="213" fillId="53" borderId="0" xfId="2741" applyFont="1" applyFill="1" applyAlignment="1">
      <alignment horizontal="center" vertical="center"/>
    </xf>
    <xf numFmtId="0" fontId="213" fillId="56" borderId="0" xfId="2741" applyFont="1" applyFill="1" applyAlignment="1">
      <alignment horizontal="center" vertical="center"/>
    </xf>
    <xf numFmtId="193" fontId="3" fillId="54" borderId="0" xfId="1" applyFont="1" applyFill="1"/>
    <xf numFmtId="0" fontId="221" fillId="54" borderId="0" xfId="2741" applyFont="1" applyFill="1" applyAlignment="1">
      <alignment horizontal="right"/>
    </xf>
    <xf numFmtId="0" fontId="212" fillId="54" borderId="48" xfId="2740" applyFont="1" applyFill="1" applyBorder="1" applyAlignment="1">
      <alignment horizontal="center" vertical="center"/>
    </xf>
    <xf numFmtId="0" fontId="215" fillId="57" borderId="0" xfId="2740" applyFont="1" applyFill="1" applyAlignment="1">
      <alignment horizontal="left"/>
    </xf>
    <xf numFmtId="196" fontId="3" fillId="60" borderId="0" xfId="1" applyNumberFormat="1" applyFont="1" applyFill="1"/>
    <xf numFmtId="196" fontId="9" fillId="0" borderId="1" xfId="1" applyNumberFormat="1" applyFont="1" applyFill="1" applyBorder="1" applyAlignment="1">
      <alignment horizontal="right"/>
    </xf>
    <xf numFmtId="0" fontId="2" fillId="54" borderId="0" xfId="2741" applyFont="1" applyFill="1"/>
    <xf numFmtId="271" fontId="11" fillId="0" borderId="2" xfId="0" applyNumberFormat="1" applyFont="1" applyBorder="1" applyAlignment="1">
      <alignment horizontal="right"/>
    </xf>
    <xf numFmtId="270" fontId="11" fillId="0" borderId="2" xfId="0" applyNumberFormat="1" applyFont="1" applyBorder="1" applyAlignment="1">
      <alignment horizontal="right"/>
    </xf>
    <xf numFmtId="0" fontId="228" fillId="0" borderId="0" xfId="0" applyFont="1" applyAlignment="1" applyProtection="1">
      <alignment horizontal="center"/>
      <protection locked="0"/>
    </xf>
    <xf numFmtId="0" fontId="229" fillId="0" borderId="0" xfId="0" applyFont="1" applyProtection="1">
      <protection locked="0"/>
    </xf>
    <xf numFmtId="0" fontId="224" fillId="0" borderId="0" xfId="0" applyFont="1" applyAlignment="1" applyProtection="1">
      <alignment horizontal="center"/>
      <protection locked="0"/>
    </xf>
    <xf numFmtId="0" fontId="87" fillId="0" borderId="0" xfId="0" applyFont="1" applyProtection="1">
      <protection locked="0"/>
    </xf>
    <xf numFmtId="49" fontId="87" fillId="0" borderId="0" xfId="0" applyNumberFormat="1" applyFont="1" applyAlignment="1" applyProtection="1">
      <alignment horizontal="center"/>
      <protection locked="0"/>
    </xf>
    <xf numFmtId="0" fontId="87" fillId="0" borderId="0" xfId="0" applyFont="1" applyAlignment="1" applyProtection="1">
      <alignment horizontal="center"/>
      <protection locked="0"/>
    </xf>
    <xf numFmtId="191" fontId="87" fillId="0" borderId="0" xfId="0" applyNumberFormat="1" applyFont="1" applyAlignment="1" applyProtection="1">
      <alignment horizontal="right"/>
      <protection locked="0"/>
    </xf>
    <xf numFmtId="193" fontId="87" fillId="0" borderId="0" xfId="1" applyFont="1" applyFill="1" applyAlignment="1" applyProtection="1">
      <alignment horizontal="right"/>
      <protection locked="0"/>
    </xf>
    <xf numFmtId="37" fontId="87" fillId="0" borderId="0" xfId="0" applyNumberFormat="1" applyFont="1" applyProtection="1">
      <protection locked="0"/>
    </xf>
    <xf numFmtId="191" fontId="87" fillId="0" borderId="0" xfId="0" applyNumberFormat="1" applyFont="1" applyProtection="1">
      <protection locked="0"/>
    </xf>
    <xf numFmtId="193" fontId="87" fillId="0" borderId="0" xfId="1" applyFont="1" applyFill="1" applyBorder="1" applyAlignment="1" applyProtection="1">
      <alignment horizontal="right"/>
      <protection locked="0"/>
    </xf>
    <xf numFmtId="196" fontId="87" fillId="0" borderId="0" xfId="1" applyNumberFormat="1" applyFont="1" applyFill="1" applyAlignment="1" applyProtection="1">
      <alignment horizontal="right"/>
      <protection locked="0"/>
    </xf>
    <xf numFmtId="196" fontId="87" fillId="0" borderId="0" xfId="0" applyNumberFormat="1" applyFont="1" applyProtection="1">
      <protection locked="0"/>
    </xf>
    <xf numFmtId="196" fontId="87" fillId="0" borderId="0" xfId="1" applyNumberFormat="1" applyFont="1" applyFill="1" applyBorder="1" applyAlignment="1" applyProtection="1">
      <alignment horizontal="right"/>
      <protection locked="0"/>
    </xf>
    <xf numFmtId="9" fontId="87" fillId="0" borderId="0" xfId="2739" applyFont="1" applyFill="1" applyProtection="1">
      <protection locked="0"/>
    </xf>
    <xf numFmtId="37" fontId="222" fillId="0" borderId="0" xfId="0" applyNumberFormat="1" applyFont="1" applyAlignment="1" applyProtection="1">
      <alignment horizontal="right"/>
      <protection locked="0"/>
    </xf>
    <xf numFmtId="193" fontId="87" fillId="0" borderId="0" xfId="1" applyFont="1" applyFill="1" applyBorder="1" applyAlignment="1" applyProtection="1">
      <alignment horizontal="center"/>
      <protection locked="0"/>
    </xf>
    <xf numFmtId="196" fontId="87" fillId="0" borderId="0" xfId="1" applyNumberFormat="1" applyFont="1" applyFill="1" applyProtection="1">
      <protection locked="0"/>
    </xf>
    <xf numFmtId="193" fontId="87" fillId="0" borderId="0" xfId="1" applyFont="1" applyFill="1" applyProtection="1">
      <protection locked="0"/>
    </xf>
    <xf numFmtId="196" fontId="87" fillId="0" borderId="0" xfId="1" applyNumberFormat="1" applyFont="1" applyFill="1" applyBorder="1" applyAlignment="1" applyProtection="1">
      <alignment horizontal="center"/>
      <protection locked="0"/>
    </xf>
    <xf numFmtId="37" fontId="87" fillId="0" borderId="0" xfId="0" applyNumberFormat="1" applyFont="1" applyAlignment="1" applyProtection="1">
      <alignment horizontal="center"/>
      <protection locked="0"/>
    </xf>
    <xf numFmtId="193" fontId="87" fillId="0" borderId="0" xfId="0" applyNumberFormat="1" applyFont="1" applyProtection="1">
      <protection locked="0"/>
    </xf>
    <xf numFmtId="0" fontId="222" fillId="0" borderId="0" xfId="0" applyFont="1" applyAlignment="1" applyProtection="1">
      <alignment horizontal="center"/>
      <protection locked="0"/>
    </xf>
    <xf numFmtId="196" fontId="227" fillId="0" borderId="0" xfId="1" applyNumberFormat="1" applyFont="1" applyFill="1" applyBorder="1" applyAlignment="1" applyProtection="1">
      <alignment horizontal="right"/>
      <protection locked="0"/>
    </xf>
    <xf numFmtId="196" fontId="227" fillId="0" borderId="0" xfId="1" applyNumberFormat="1" applyFont="1" applyFill="1" applyAlignment="1" applyProtection="1">
      <alignment horizontal="right"/>
      <protection locked="0"/>
    </xf>
    <xf numFmtId="196" fontId="87" fillId="0" borderId="1" xfId="1" applyNumberFormat="1" applyFont="1" applyFill="1" applyBorder="1" applyAlignment="1" applyProtection="1">
      <alignment horizontal="center"/>
      <protection locked="0"/>
    </xf>
    <xf numFmtId="193" fontId="87" fillId="0" borderId="1" xfId="1" applyFont="1" applyFill="1" applyBorder="1" applyAlignment="1" applyProtection="1">
      <alignment horizontal="center"/>
      <protection locked="0"/>
    </xf>
    <xf numFmtId="194" fontId="87" fillId="0" borderId="0" xfId="0" applyNumberFormat="1" applyFont="1" applyProtection="1">
      <protection locked="0"/>
    </xf>
    <xf numFmtId="0" fontId="222" fillId="0" borderId="0" xfId="0" applyFont="1" applyAlignment="1" applyProtection="1">
      <alignment horizontal="left"/>
      <protection locked="0"/>
    </xf>
    <xf numFmtId="193" fontId="87" fillId="0" borderId="0" xfId="1" applyFont="1" applyFill="1" applyBorder="1" applyProtection="1">
      <protection locked="0"/>
    </xf>
    <xf numFmtId="193" fontId="87" fillId="0" borderId="1" xfId="1" applyFont="1" applyFill="1" applyBorder="1" applyAlignment="1" applyProtection="1">
      <alignment horizontal="right"/>
      <protection locked="0"/>
    </xf>
    <xf numFmtId="193" fontId="222" fillId="0" borderId="0" xfId="1" applyFont="1" applyFill="1" applyBorder="1" applyProtection="1">
      <protection locked="0"/>
    </xf>
    <xf numFmtId="196" fontId="222" fillId="0" borderId="0" xfId="1" applyNumberFormat="1" applyFont="1" applyFill="1" applyProtection="1">
      <protection locked="0"/>
    </xf>
    <xf numFmtId="196" fontId="87" fillId="0" borderId="0" xfId="1" applyNumberFormat="1" applyFont="1" applyFill="1" applyBorder="1" applyAlignment="1" applyProtection="1">
      <alignment horizontal="right"/>
    </xf>
    <xf numFmtId="196" fontId="87" fillId="0" borderId="1" xfId="1" applyNumberFormat="1" applyFont="1" applyFill="1" applyBorder="1" applyAlignment="1" applyProtection="1">
      <alignment horizontal="center"/>
    </xf>
    <xf numFmtId="196" fontId="222" fillId="0" borderId="0" xfId="0" applyNumberFormat="1" applyFont="1" applyAlignment="1">
      <alignment horizontal="right"/>
    </xf>
    <xf numFmtId="49" fontId="224" fillId="0" borderId="0" xfId="0" applyNumberFormat="1" applyFont="1" applyAlignment="1" applyProtection="1">
      <alignment horizontal="center"/>
      <protection locked="0"/>
    </xf>
    <xf numFmtId="0" fontId="87" fillId="0" borderId="0" xfId="0" applyFont="1" applyAlignment="1" applyProtection="1">
      <alignment horizontal="left"/>
      <protection locked="0"/>
    </xf>
    <xf numFmtId="0" fontId="222" fillId="0" borderId="0" xfId="0" applyFont="1" applyAlignment="1" applyProtection="1">
      <alignment wrapText="1"/>
      <protection locked="0"/>
    </xf>
    <xf numFmtId="0" fontId="225" fillId="0" borderId="0" xfId="0" applyFont="1" applyAlignment="1" applyProtection="1">
      <alignment horizontal="left"/>
      <protection locked="0"/>
    </xf>
    <xf numFmtId="196" fontId="238" fillId="0" borderId="0" xfId="1" applyNumberFormat="1" applyFont="1" applyFill="1" applyAlignment="1" applyProtection="1">
      <alignment horizontal="right"/>
      <protection locked="0"/>
    </xf>
    <xf numFmtId="193" fontId="238" fillId="0" borderId="0" xfId="1" applyFont="1" applyFill="1" applyAlignment="1" applyProtection="1">
      <alignment horizontal="right"/>
      <protection locked="0"/>
    </xf>
    <xf numFmtId="196" fontId="87" fillId="0" borderId="1" xfId="1" applyNumberFormat="1" applyFont="1" applyFill="1" applyBorder="1" applyAlignment="1" applyProtection="1">
      <alignment horizontal="right"/>
      <protection locked="0"/>
    </xf>
    <xf numFmtId="0" fontId="222" fillId="0" borderId="0" xfId="0" applyFont="1" applyProtection="1">
      <protection locked="0"/>
    </xf>
    <xf numFmtId="193" fontId="87" fillId="0" borderId="0" xfId="1" quotePrefix="1" applyFont="1" applyFill="1" applyBorder="1" applyAlignment="1" applyProtection="1">
      <alignment horizontal="center"/>
      <protection locked="0"/>
    </xf>
    <xf numFmtId="196" fontId="87" fillId="0" borderId="0" xfId="1" quotePrefix="1" applyNumberFormat="1" applyFont="1" applyFill="1" applyBorder="1" applyAlignment="1" applyProtection="1">
      <alignment horizontal="center"/>
      <protection locked="0"/>
    </xf>
    <xf numFmtId="196" fontId="87" fillId="0" borderId="1" xfId="1" quotePrefix="1" applyNumberFormat="1" applyFont="1" applyFill="1" applyBorder="1" applyAlignment="1" applyProtection="1">
      <alignment horizontal="center"/>
      <protection locked="0"/>
    </xf>
    <xf numFmtId="196" fontId="222" fillId="0" borderId="0" xfId="0" applyNumberFormat="1" applyFont="1" applyAlignment="1" applyProtection="1">
      <alignment horizontal="center"/>
      <protection locked="0"/>
    </xf>
    <xf numFmtId="196" fontId="222" fillId="0" borderId="0" xfId="1" applyNumberFormat="1" applyFont="1" applyFill="1" applyBorder="1" applyAlignment="1" applyProtection="1">
      <alignment horizontal="right"/>
      <protection locked="0"/>
    </xf>
    <xf numFmtId="196" fontId="222" fillId="0" borderId="0" xfId="5" applyNumberFormat="1" applyFont="1" applyFill="1" applyBorder="1" applyAlignment="1" applyProtection="1">
      <alignment horizontal="right"/>
      <protection locked="0"/>
    </xf>
    <xf numFmtId="196" fontId="87" fillId="0" borderId="0" xfId="1" applyNumberFormat="1" applyFont="1" applyFill="1" applyAlignment="1" applyProtection="1">
      <alignment horizontal="center"/>
      <protection locked="0"/>
    </xf>
    <xf numFmtId="273" fontId="222" fillId="0" borderId="2" xfId="1" applyNumberFormat="1" applyFont="1" applyFill="1" applyBorder="1" applyAlignment="1" applyProtection="1">
      <alignment horizontal="right"/>
      <protection locked="0"/>
    </xf>
    <xf numFmtId="193" fontId="87" fillId="0" borderId="0" xfId="1" applyFont="1" applyFill="1" applyBorder="1" applyAlignment="1" applyProtection="1">
      <protection locked="0"/>
    </xf>
    <xf numFmtId="196" fontId="222" fillId="0" borderId="2" xfId="1" applyNumberFormat="1" applyFont="1" applyFill="1" applyBorder="1" applyAlignment="1" applyProtection="1">
      <alignment horizontal="right"/>
    </xf>
    <xf numFmtId="196" fontId="222" fillId="0" borderId="1" xfId="1" applyNumberFormat="1" applyFont="1" applyFill="1" applyBorder="1" applyAlignment="1" applyProtection="1"/>
    <xf numFmtId="196" fontId="222" fillId="0" borderId="1" xfId="1" quotePrefix="1" applyNumberFormat="1" applyFont="1" applyFill="1" applyBorder="1" applyAlignment="1" applyProtection="1">
      <alignment horizontal="center"/>
    </xf>
    <xf numFmtId="196" fontId="87" fillId="0" borderId="0" xfId="0" applyNumberFormat="1" applyFont="1" applyAlignment="1">
      <alignment horizontal="right"/>
    </xf>
    <xf numFmtId="196" fontId="222" fillId="0" borderId="4" xfId="1" applyNumberFormat="1" applyFont="1" applyFill="1" applyBorder="1" applyAlignment="1" applyProtection="1">
      <alignment horizontal="right"/>
    </xf>
    <xf numFmtId="196" fontId="222" fillId="0" borderId="4" xfId="5" applyNumberFormat="1" applyFont="1" applyFill="1" applyBorder="1" applyAlignment="1" applyProtection="1">
      <alignment horizontal="right"/>
    </xf>
    <xf numFmtId="0" fontId="223" fillId="0" borderId="0" xfId="0" applyFont="1" applyProtection="1">
      <protection locked="0"/>
    </xf>
    <xf numFmtId="0" fontId="230" fillId="0" borderId="0" xfId="0" applyFont="1" applyProtection="1">
      <protection locked="0"/>
    </xf>
    <xf numFmtId="3" fontId="87" fillId="0" borderId="0" xfId="0" applyNumberFormat="1" applyFont="1" applyProtection="1">
      <protection locked="0"/>
    </xf>
    <xf numFmtId="191" fontId="222" fillId="0" borderId="0" xfId="0" applyNumberFormat="1" applyFont="1" applyAlignment="1" applyProtection="1">
      <alignment horizontal="right"/>
      <protection locked="0"/>
    </xf>
    <xf numFmtId="196" fontId="222" fillId="0" borderId="0" xfId="1" applyNumberFormat="1" applyFont="1" applyFill="1" applyBorder="1" applyAlignment="1" applyProtection="1">
      <alignment horizontal="center"/>
      <protection locked="0"/>
    </xf>
    <xf numFmtId="196" fontId="222" fillId="0" borderId="0" xfId="1" applyNumberFormat="1" applyFont="1" applyFill="1" applyBorder="1" applyAlignment="1" applyProtection="1">
      <protection locked="0"/>
    </xf>
    <xf numFmtId="191" fontId="87" fillId="0" borderId="0" xfId="0" applyNumberFormat="1" applyFont="1" applyAlignment="1" applyProtection="1">
      <alignment horizontal="center"/>
      <protection locked="0"/>
    </xf>
    <xf numFmtId="191" fontId="87" fillId="0" borderId="0" xfId="1" applyNumberFormat="1" applyFont="1" applyFill="1" applyBorder="1" applyAlignment="1" applyProtection="1">
      <protection locked="0"/>
    </xf>
    <xf numFmtId="193" fontId="87" fillId="0" borderId="1" xfId="1" applyFont="1" applyFill="1" applyBorder="1" applyAlignment="1" applyProtection="1">
      <protection locked="0"/>
    </xf>
    <xf numFmtId="193" fontId="222" fillId="0" borderId="0" xfId="1" applyFont="1" applyFill="1" applyBorder="1" applyAlignment="1" applyProtection="1">
      <alignment horizontal="center"/>
      <protection locked="0"/>
    </xf>
    <xf numFmtId="193" fontId="222" fillId="0" borderId="0" xfId="1" applyFont="1" applyFill="1" applyBorder="1" applyAlignment="1" applyProtection="1">
      <protection locked="0"/>
    </xf>
    <xf numFmtId="191" fontId="222" fillId="0" borderId="0" xfId="0" applyNumberFormat="1" applyFont="1" applyAlignment="1" applyProtection="1">
      <alignment horizontal="center"/>
      <protection locked="0"/>
    </xf>
    <xf numFmtId="191" fontId="222" fillId="0" borderId="0" xfId="0" applyNumberFormat="1" applyFont="1" applyProtection="1">
      <protection locked="0"/>
    </xf>
    <xf numFmtId="191" fontId="222" fillId="0" borderId="0" xfId="1" applyNumberFormat="1" applyFont="1" applyFill="1" applyBorder="1" applyAlignment="1" applyProtection="1">
      <protection locked="0"/>
    </xf>
    <xf numFmtId="191" fontId="87" fillId="0" borderId="0" xfId="1" applyNumberFormat="1" applyFont="1" applyFill="1" applyBorder="1" applyAlignment="1" applyProtection="1">
      <alignment horizontal="right"/>
      <protection locked="0"/>
    </xf>
    <xf numFmtId="196" fontId="87" fillId="0" borderId="1" xfId="1" applyNumberFormat="1" applyFont="1" applyFill="1" applyBorder="1" applyAlignment="1" applyProtection="1">
      <protection locked="0"/>
    </xf>
    <xf numFmtId="196" fontId="222" fillId="0" borderId="0" xfId="0" applyNumberFormat="1" applyFont="1" applyProtection="1">
      <protection locked="0"/>
    </xf>
    <xf numFmtId="0" fontId="235" fillId="0" borderId="0" xfId="0" applyFont="1" applyProtection="1">
      <protection locked="0"/>
    </xf>
    <xf numFmtId="191" fontId="235" fillId="0" borderId="0" xfId="0" applyNumberFormat="1" applyFont="1" applyAlignment="1" applyProtection="1">
      <alignment horizontal="center"/>
      <protection locked="0"/>
    </xf>
    <xf numFmtId="0" fontId="236" fillId="0" borderId="0" xfId="0" applyFont="1" applyProtection="1">
      <protection locked="0"/>
    </xf>
    <xf numFmtId="193" fontId="87" fillId="0" borderId="0" xfId="0" applyNumberFormat="1" applyFont="1" applyAlignment="1" applyProtection="1">
      <alignment horizontal="center"/>
      <protection locked="0"/>
    </xf>
    <xf numFmtId="193" fontId="222" fillId="0" borderId="0" xfId="1" applyFont="1" applyFill="1" applyBorder="1" applyAlignment="1" applyProtection="1">
      <alignment horizontal="right"/>
      <protection locked="0"/>
    </xf>
    <xf numFmtId="191" fontId="222" fillId="0" borderId="0" xfId="5" applyNumberFormat="1" applyFont="1" applyFill="1" applyBorder="1" applyAlignment="1" applyProtection="1">
      <alignment horizontal="center"/>
      <protection locked="0"/>
    </xf>
    <xf numFmtId="0" fontId="234" fillId="0" borderId="0" xfId="0" applyFont="1" applyProtection="1">
      <protection locked="0"/>
    </xf>
    <xf numFmtId="37" fontId="234" fillId="0" borderId="0" xfId="0" applyNumberFormat="1" applyFont="1" applyProtection="1">
      <protection locked="0"/>
    </xf>
    <xf numFmtId="193" fontId="234" fillId="0" borderId="0" xfId="1" applyFont="1" applyProtection="1">
      <protection locked="0"/>
    </xf>
    <xf numFmtId="191" fontId="234" fillId="0" borderId="0" xfId="0" applyNumberFormat="1" applyFont="1" applyProtection="1">
      <protection locked="0"/>
    </xf>
    <xf numFmtId="193" fontId="234" fillId="0" borderId="0" xfId="1" applyFont="1" applyFill="1" applyAlignment="1" applyProtection="1">
      <protection locked="0"/>
    </xf>
    <xf numFmtId="193" fontId="234" fillId="0" borderId="0" xfId="1" applyFont="1" applyFill="1" applyBorder="1" applyAlignment="1" applyProtection="1">
      <protection locked="0"/>
    </xf>
    <xf numFmtId="193" fontId="222" fillId="0" borderId="1" xfId="1" applyFont="1" applyFill="1" applyBorder="1" applyAlignment="1" applyProtection="1"/>
    <xf numFmtId="196" fontId="222" fillId="0" borderId="0" xfId="1" applyNumberFormat="1" applyFont="1" applyFill="1" applyBorder="1" applyAlignment="1" applyProtection="1">
      <alignment horizontal="right"/>
    </xf>
    <xf numFmtId="196" fontId="87" fillId="0" borderId="1" xfId="1" applyNumberFormat="1" applyFont="1" applyFill="1" applyBorder="1" applyAlignment="1" applyProtection="1">
      <alignment horizontal="right"/>
    </xf>
    <xf numFmtId="196" fontId="222" fillId="0" borderId="1" xfId="1" applyNumberFormat="1" applyFont="1" applyFill="1" applyBorder="1" applyAlignment="1" applyProtection="1">
      <alignment horizontal="right"/>
    </xf>
    <xf numFmtId="196" fontId="87" fillId="0" borderId="1" xfId="0" applyNumberFormat="1" applyFont="1" applyBorder="1" applyAlignment="1">
      <alignment horizontal="right"/>
    </xf>
    <xf numFmtId="196" fontId="222" fillId="0" borderId="1" xfId="2716" applyNumberFormat="1" applyFont="1" applyBorder="1" applyAlignment="1">
      <alignment horizontal="center"/>
    </xf>
    <xf numFmtId="193" fontId="222" fillId="0" borderId="1" xfId="1" applyFont="1" applyBorder="1" applyProtection="1"/>
    <xf numFmtId="196" fontId="222" fillId="0" borderId="1" xfId="1" applyNumberFormat="1" applyFont="1" applyBorder="1" applyProtection="1"/>
    <xf numFmtId="196" fontId="87" fillId="0" borderId="0" xfId="1" applyNumberFormat="1" applyFont="1" applyFill="1" applyBorder="1" applyAlignment="1" applyProtection="1">
      <alignment horizontal="center"/>
    </xf>
    <xf numFmtId="196" fontId="222" fillId="0" borderId="3" xfId="1" applyNumberFormat="1" applyFont="1" applyFill="1" applyBorder="1" applyAlignment="1" applyProtection="1">
      <alignment horizontal="right"/>
    </xf>
    <xf numFmtId="196" fontId="87" fillId="0" borderId="0" xfId="1" applyNumberFormat="1" applyFont="1" applyAlignment="1" applyProtection="1">
      <alignment horizontal="center"/>
    </xf>
    <xf numFmtId="191" fontId="87" fillId="0" borderId="0" xfId="1" applyNumberFormat="1" applyFont="1" applyFill="1" applyBorder="1" applyAlignment="1" applyProtection="1"/>
    <xf numFmtId="191" fontId="222" fillId="0" borderId="2" xfId="0" applyNumberFormat="1" applyFont="1" applyBorder="1" applyAlignment="1">
      <alignment horizontal="right"/>
    </xf>
    <xf numFmtId="193" fontId="87" fillId="0" borderId="0" xfId="1" applyFont="1" applyFill="1" applyAlignment="1" applyProtection="1">
      <protection locked="0"/>
    </xf>
    <xf numFmtId="37" fontId="222" fillId="0" borderId="0" xfId="0" applyNumberFormat="1" applyFont="1" applyAlignment="1" applyProtection="1">
      <alignment horizontal="center"/>
      <protection locked="0"/>
    </xf>
    <xf numFmtId="37" fontId="222" fillId="0" borderId="0" xfId="0" applyNumberFormat="1" applyFont="1" applyProtection="1">
      <protection locked="0"/>
    </xf>
    <xf numFmtId="193" fontId="87" fillId="0" borderId="1" xfId="1" quotePrefix="1" applyFont="1" applyFill="1" applyBorder="1" applyAlignment="1" applyProtection="1">
      <alignment horizontal="center"/>
      <protection locked="0"/>
    </xf>
    <xf numFmtId="193" fontId="222" fillId="0" borderId="0" xfId="1" quotePrefix="1" applyFont="1" applyFill="1" applyBorder="1" applyAlignment="1" applyProtection="1">
      <alignment horizontal="center"/>
      <protection locked="0"/>
    </xf>
    <xf numFmtId="196" fontId="222" fillId="0" borderId="0" xfId="1" quotePrefix="1" applyNumberFormat="1" applyFont="1" applyFill="1" applyBorder="1" applyAlignment="1" applyProtection="1">
      <alignment horizontal="right"/>
      <protection locked="0"/>
    </xf>
    <xf numFmtId="193" fontId="222" fillId="0" borderId="0" xfId="1" applyFont="1" applyFill="1" applyAlignment="1" applyProtection="1">
      <alignment horizontal="right"/>
      <protection locked="0"/>
    </xf>
    <xf numFmtId="193" fontId="87" fillId="0" borderId="0" xfId="1" applyFont="1" applyProtection="1">
      <protection locked="0"/>
    </xf>
    <xf numFmtId="196" fontId="87" fillId="0" borderId="1" xfId="5" applyNumberFormat="1" applyFont="1" applyFill="1" applyBorder="1" applyAlignment="1" applyProtection="1">
      <alignment horizontal="center"/>
    </xf>
    <xf numFmtId="196" fontId="222" fillId="0" borderId="3" xfId="1" quotePrefix="1" applyNumberFormat="1" applyFont="1" applyFill="1" applyBorder="1" applyAlignment="1" applyProtection="1">
      <alignment horizontal="right"/>
    </xf>
    <xf numFmtId="193" fontId="222" fillId="0" borderId="3" xfId="1" quotePrefix="1" applyFont="1" applyFill="1" applyBorder="1" applyAlignment="1" applyProtection="1">
      <alignment horizontal="center"/>
    </xf>
    <xf numFmtId="198" fontId="87" fillId="0" borderId="0" xfId="11" applyNumberFormat="1" applyFont="1" applyFill="1" applyBorder="1" applyProtection="1">
      <protection locked="0"/>
    </xf>
    <xf numFmtId="197" fontId="87" fillId="0" borderId="0" xfId="11" applyNumberFormat="1" applyFont="1" applyFill="1" applyProtection="1">
      <protection locked="0"/>
    </xf>
    <xf numFmtId="197" fontId="87" fillId="0" borderId="1" xfId="11" applyNumberFormat="1" applyFont="1" applyFill="1" applyBorder="1" applyProtection="1">
      <protection locked="0"/>
    </xf>
    <xf numFmtId="197" fontId="87" fillId="0" borderId="0" xfId="11" applyNumberFormat="1" applyFont="1" applyFill="1" applyBorder="1" applyProtection="1">
      <protection locked="0"/>
    </xf>
    <xf numFmtId="198" fontId="87" fillId="0" borderId="0" xfId="11" applyNumberFormat="1" applyFont="1" applyFill="1" applyProtection="1">
      <protection locked="0"/>
    </xf>
    <xf numFmtId="197" fontId="222" fillId="0" borderId="0" xfId="11" applyNumberFormat="1" applyFont="1" applyFill="1" applyBorder="1" applyProtection="1">
      <protection locked="0"/>
    </xf>
    <xf numFmtId="198" fontId="222" fillId="0" borderId="0" xfId="11" applyNumberFormat="1" applyFont="1" applyFill="1" applyBorder="1" applyProtection="1">
      <protection locked="0"/>
    </xf>
    <xf numFmtId="196" fontId="87" fillId="0" borderId="0" xfId="2706" applyNumberFormat="1" applyFont="1" applyFill="1" applyProtection="1">
      <protection locked="0"/>
    </xf>
    <xf numFmtId="196" fontId="87" fillId="0" borderId="0" xfId="2706" applyNumberFormat="1" applyFont="1" applyFill="1" applyBorder="1" applyProtection="1">
      <protection locked="0"/>
    </xf>
    <xf numFmtId="197" fontId="222" fillId="0" borderId="5" xfId="11" applyNumberFormat="1" applyFont="1" applyFill="1" applyBorder="1" applyProtection="1">
      <protection locked="0"/>
    </xf>
    <xf numFmtId="197" fontId="87" fillId="0" borderId="0" xfId="11" applyNumberFormat="1" applyFont="1" applyFill="1" applyProtection="1"/>
    <xf numFmtId="197" fontId="87" fillId="0" borderId="1" xfId="11" applyNumberFormat="1" applyFont="1" applyFill="1" applyBorder="1" applyProtection="1"/>
    <xf numFmtId="197" fontId="222" fillId="0" borderId="0" xfId="11" applyNumberFormat="1" applyFont="1" applyFill="1" applyProtection="1"/>
    <xf numFmtId="197" fontId="222" fillId="0" borderId="0" xfId="11" applyNumberFormat="1" applyFont="1" applyFill="1" applyBorder="1" applyProtection="1"/>
    <xf numFmtId="197" fontId="222" fillId="0" borderId="3" xfId="11" applyNumberFormat="1" applyFont="1" applyFill="1" applyBorder="1" applyProtection="1"/>
    <xf numFmtId="197" fontId="87" fillId="0" borderId="0" xfId="11" applyNumberFormat="1" applyFont="1" applyFill="1" applyBorder="1" applyProtection="1"/>
    <xf numFmtId="197" fontId="222" fillId="0" borderId="4" xfId="11" applyNumberFormat="1" applyFont="1" applyFill="1" applyBorder="1" applyProtection="1"/>
    <xf numFmtId="196" fontId="87" fillId="0" borderId="0" xfId="1" applyNumberFormat="1" applyFont="1" applyFill="1" applyAlignment="1" applyProtection="1">
      <alignment horizontal="right"/>
    </xf>
    <xf numFmtId="196" fontId="222" fillId="0" borderId="2" xfId="1" applyNumberFormat="1" applyFont="1" applyBorder="1" applyAlignment="1">
      <alignment horizontal="right"/>
    </xf>
    <xf numFmtId="196" fontId="87" fillId="0" borderId="1" xfId="1" applyNumberFormat="1" applyFont="1" applyFill="1" applyBorder="1" applyAlignment="1" applyProtection="1"/>
    <xf numFmtId="0" fontId="222" fillId="0" borderId="0" xfId="0" applyFont="1" applyAlignment="1" applyProtection="1">
      <alignment horizontal="right"/>
      <protection locked="0"/>
    </xf>
    <xf numFmtId="49" fontId="230" fillId="0" borderId="0" xfId="0" applyNumberFormat="1" applyFont="1" applyProtection="1">
      <protection locked="0"/>
    </xf>
    <xf numFmtId="49" fontId="222" fillId="0" borderId="0" xfId="0" applyNumberFormat="1" applyFont="1" applyProtection="1">
      <protection locked="0"/>
    </xf>
    <xf numFmtId="0" fontId="222" fillId="0" borderId="0" xfId="2752" applyFont="1" applyAlignment="1" applyProtection="1">
      <alignment horizontal="center"/>
      <protection locked="0"/>
    </xf>
    <xf numFmtId="0" fontId="87" fillId="0" borderId="0" xfId="0" applyFont="1" applyAlignment="1" applyProtection="1">
      <alignment horizontal="right"/>
      <protection locked="0"/>
    </xf>
    <xf numFmtId="0" fontId="87" fillId="0" borderId="0" xfId="0" quotePrefix="1" applyFont="1" applyAlignment="1" applyProtection="1">
      <alignment horizontal="center"/>
      <protection locked="0"/>
    </xf>
    <xf numFmtId="49" fontId="222" fillId="0" borderId="0" xfId="0" applyNumberFormat="1" applyFont="1" applyAlignment="1" applyProtection="1">
      <alignment horizontal="center"/>
      <protection locked="0"/>
    </xf>
    <xf numFmtId="0" fontId="225" fillId="0" borderId="0" xfId="2753" applyFont="1" applyProtection="1">
      <protection locked="0"/>
    </xf>
    <xf numFmtId="37" fontId="87" fillId="0" borderId="0" xfId="0" applyNumberFormat="1" applyFont="1" applyAlignment="1" applyProtection="1">
      <alignment horizontal="right"/>
      <protection locked="0"/>
    </xf>
    <xf numFmtId="0" fontId="87" fillId="0" borderId="0" xfId="2753" applyProtection="1">
      <protection locked="0"/>
    </xf>
    <xf numFmtId="49" fontId="87" fillId="0" borderId="0" xfId="0" applyNumberFormat="1" applyFont="1" applyProtection="1">
      <protection locked="0"/>
    </xf>
    <xf numFmtId="37" fontId="226" fillId="0" borderId="0" xfId="0" applyNumberFormat="1" applyFont="1" applyProtection="1">
      <protection locked="0"/>
    </xf>
    <xf numFmtId="191" fontId="226" fillId="0" borderId="0" xfId="0" applyNumberFormat="1" applyFont="1" applyAlignment="1" applyProtection="1">
      <alignment horizontal="right"/>
      <protection locked="0"/>
    </xf>
    <xf numFmtId="37" fontId="226" fillId="0" borderId="0" xfId="0" applyNumberFormat="1" applyFont="1" applyAlignment="1" applyProtection="1">
      <alignment horizontal="right"/>
      <protection locked="0"/>
    </xf>
    <xf numFmtId="0" fontId="226" fillId="0" borderId="0" xfId="0" applyFont="1" applyProtection="1">
      <protection locked="0"/>
    </xf>
    <xf numFmtId="0" fontId="222" fillId="0" borderId="0" xfId="2753" applyFont="1" applyProtection="1">
      <protection locked="0"/>
    </xf>
    <xf numFmtId="196" fontId="222" fillId="0" borderId="3" xfId="0" applyNumberFormat="1" applyFont="1" applyBorder="1" applyAlignment="1">
      <alignment horizontal="right"/>
    </xf>
    <xf numFmtId="37" fontId="222" fillId="0" borderId="3" xfId="0" applyNumberFormat="1" applyFont="1" applyBorder="1" applyAlignment="1">
      <alignment horizontal="right"/>
    </xf>
    <xf numFmtId="37" fontId="87" fillId="0" borderId="1" xfId="0" applyNumberFormat="1" applyFont="1" applyBorder="1" applyAlignment="1" applyProtection="1">
      <alignment horizontal="right"/>
      <protection locked="0"/>
    </xf>
    <xf numFmtId="196" fontId="222" fillId="0" borderId="2" xfId="0" applyNumberFormat="1" applyFont="1" applyBorder="1" applyAlignment="1">
      <alignment horizontal="right"/>
    </xf>
    <xf numFmtId="37" fontId="222" fillId="0" borderId="2" xfId="0" applyNumberFormat="1" applyFont="1" applyBorder="1" applyAlignment="1">
      <alignment horizontal="right"/>
    </xf>
    <xf numFmtId="0" fontId="230" fillId="0" borderId="0" xfId="2752" applyFont="1" applyProtection="1">
      <protection locked="0"/>
    </xf>
    <xf numFmtId="37" fontId="227" fillId="0" borderId="0" xfId="0" applyNumberFormat="1" applyFont="1" applyAlignment="1" applyProtection="1">
      <alignment horizontal="right"/>
      <protection locked="0"/>
    </xf>
    <xf numFmtId="196" fontId="87" fillId="0" borderId="0" xfId="0" applyNumberFormat="1" applyFont="1" applyAlignment="1" applyProtection="1">
      <alignment horizontal="right"/>
      <protection locked="0"/>
    </xf>
    <xf numFmtId="196" fontId="222" fillId="0" borderId="1" xfId="0" applyNumberFormat="1" applyFont="1" applyBorder="1" applyAlignment="1">
      <alignment horizontal="right"/>
    </xf>
    <xf numFmtId="37" fontId="222" fillId="0" borderId="1" xfId="0" applyNumberFormat="1" applyFont="1" applyBorder="1" applyAlignment="1">
      <alignment horizontal="right"/>
    </xf>
    <xf numFmtId="37" fontId="222" fillId="0" borderId="0" xfId="0" applyNumberFormat="1" applyFont="1" applyAlignment="1">
      <alignment horizontal="right"/>
    </xf>
    <xf numFmtId="0" fontId="223" fillId="0" borderId="0" xfId="0" applyFont="1" applyAlignment="1" applyProtection="1">
      <alignment horizontal="left"/>
      <protection locked="0"/>
    </xf>
    <xf numFmtId="194" fontId="87" fillId="0" borderId="0" xfId="0" applyNumberFormat="1" applyFont="1" applyAlignment="1" applyProtection="1">
      <alignment horizontal="right"/>
      <protection locked="0"/>
    </xf>
    <xf numFmtId="0" fontId="87" fillId="0" borderId="0" xfId="2753" applyAlignment="1" applyProtection="1">
      <alignment horizontal="left" indent="1"/>
      <protection locked="0"/>
    </xf>
    <xf numFmtId="0" fontId="224" fillId="0" borderId="0" xfId="2753" applyFont="1" applyAlignment="1" applyProtection="1">
      <alignment horizontal="left" indent="1"/>
      <protection locked="0"/>
    </xf>
    <xf numFmtId="37" fontId="87" fillId="0" borderId="2" xfId="0" applyNumberFormat="1" applyFont="1" applyBorder="1" applyAlignment="1" applyProtection="1">
      <alignment horizontal="right"/>
      <protection locked="0"/>
    </xf>
    <xf numFmtId="194" fontId="87" fillId="0" borderId="2" xfId="0" applyNumberFormat="1" applyFont="1" applyBorder="1" applyAlignment="1" applyProtection="1">
      <alignment horizontal="right"/>
      <protection locked="0"/>
    </xf>
    <xf numFmtId="194" fontId="87" fillId="0" borderId="0" xfId="0" applyNumberFormat="1" applyFont="1" applyAlignment="1">
      <alignment horizontal="right"/>
    </xf>
    <xf numFmtId="0" fontId="87" fillId="0" borderId="0" xfId="2754" applyProtection="1">
      <protection locked="0"/>
    </xf>
    <xf numFmtId="49" fontId="238" fillId="0" borderId="0" xfId="0" applyNumberFormat="1" applyFont="1" applyProtection="1">
      <protection locked="0"/>
    </xf>
    <xf numFmtId="194" fontId="87" fillId="0" borderId="1" xfId="0" applyNumberFormat="1" applyFont="1" applyBorder="1" applyAlignment="1">
      <alignment horizontal="right"/>
    </xf>
    <xf numFmtId="0" fontId="225" fillId="0" borderId="0" xfId="0" applyFont="1" applyAlignment="1" applyProtection="1">
      <alignment horizontal="center"/>
      <protection locked="0"/>
    </xf>
    <xf numFmtId="194" fontId="87" fillId="0" borderId="1" xfId="0" applyNumberFormat="1" applyFont="1" applyBorder="1" applyAlignment="1" applyProtection="1">
      <alignment horizontal="right"/>
      <protection locked="0"/>
    </xf>
    <xf numFmtId="49" fontId="223" fillId="0" borderId="0" xfId="0" applyNumberFormat="1" applyFont="1" applyProtection="1">
      <protection locked="0"/>
    </xf>
    <xf numFmtId="49" fontId="228" fillId="0" borderId="0" xfId="0" applyNumberFormat="1" applyFont="1" applyAlignment="1" applyProtection="1">
      <alignment horizontal="center"/>
      <protection locked="0"/>
    </xf>
    <xf numFmtId="49" fontId="120" fillId="0" borderId="0" xfId="0" applyNumberFormat="1" applyFont="1" applyAlignment="1" applyProtection="1">
      <alignment horizontal="center"/>
      <protection locked="0"/>
    </xf>
    <xf numFmtId="0" fontId="40" fillId="0" borderId="0" xfId="0" applyFont="1" applyProtection="1">
      <protection locked="0"/>
    </xf>
    <xf numFmtId="0" fontId="87" fillId="0" borderId="0" xfId="2714" applyFont="1" applyProtection="1">
      <protection locked="0"/>
    </xf>
    <xf numFmtId="0" fontId="225" fillId="0" borderId="0" xfId="0" applyFont="1" applyAlignment="1" applyProtection="1">
      <alignment wrapText="1"/>
      <protection locked="0"/>
    </xf>
    <xf numFmtId="0" fontId="87" fillId="0" borderId="0" xfId="0" applyFont="1" applyAlignment="1" applyProtection="1">
      <alignment wrapText="1"/>
      <protection locked="0"/>
    </xf>
    <xf numFmtId="196" fontId="87" fillId="0" borderId="1" xfId="0" applyNumberFormat="1" applyFont="1" applyBorder="1" applyAlignment="1" applyProtection="1">
      <alignment horizontal="right"/>
      <protection locked="0"/>
    </xf>
    <xf numFmtId="0" fontId="239" fillId="0" borderId="0" xfId="0" applyFont="1" applyAlignment="1" applyProtection="1">
      <alignment horizontal="center"/>
      <protection locked="0"/>
    </xf>
    <xf numFmtId="194" fontId="238" fillId="0" borderId="0" xfId="0" applyNumberFormat="1" applyFont="1" applyAlignment="1" applyProtection="1">
      <alignment horizontal="right"/>
      <protection locked="0"/>
    </xf>
    <xf numFmtId="37" fontId="238" fillId="0" borderId="0" xfId="0" applyNumberFormat="1" applyFont="1" applyAlignment="1" applyProtection="1">
      <alignment horizontal="right"/>
      <protection locked="0"/>
    </xf>
    <xf numFmtId="0" fontId="238" fillId="0" borderId="0" xfId="0" applyFont="1" applyProtection="1">
      <protection locked="0"/>
    </xf>
    <xf numFmtId="49" fontId="239" fillId="0" borderId="0" xfId="0" applyNumberFormat="1" applyFont="1" applyAlignment="1" applyProtection="1">
      <alignment horizontal="center"/>
      <protection locked="0"/>
    </xf>
    <xf numFmtId="194" fontId="238" fillId="0" borderId="0" xfId="0" applyNumberFormat="1" applyFont="1" applyProtection="1">
      <protection locked="0"/>
    </xf>
    <xf numFmtId="0" fontId="240" fillId="0" borderId="0" xfId="0" applyFont="1" applyProtection="1">
      <protection locked="0"/>
    </xf>
    <xf numFmtId="0" fontId="231" fillId="0" borderId="0" xfId="0" applyFont="1" applyProtection="1">
      <protection locked="0"/>
    </xf>
    <xf numFmtId="196" fontId="222" fillId="0" borderId="0" xfId="10" applyNumberFormat="1" applyFont="1" applyAlignment="1">
      <alignment horizontal="right"/>
    </xf>
    <xf numFmtId="37" fontId="222" fillId="0" borderId="0" xfId="10" applyNumberFormat="1" applyFont="1" applyAlignment="1">
      <alignment horizontal="right"/>
    </xf>
    <xf numFmtId="194" fontId="87" fillId="0" borderId="1" xfId="0" applyNumberFormat="1" applyFont="1" applyBorder="1" applyProtection="1">
      <protection locked="0"/>
    </xf>
    <xf numFmtId="49" fontId="225" fillId="0" borderId="0" xfId="0" applyNumberFormat="1" applyFont="1" applyProtection="1">
      <protection locked="0"/>
    </xf>
    <xf numFmtId="194" fontId="222" fillId="0" borderId="0" xfId="0" applyNumberFormat="1" applyFont="1" applyAlignment="1" applyProtection="1">
      <alignment horizontal="right"/>
      <protection locked="0"/>
    </xf>
    <xf numFmtId="49" fontId="87" fillId="0" borderId="0" xfId="0" applyNumberFormat="1" applyFont="1" applyAlignment="1" applyProtection="1">
      <alignment horizontal="left" indent="1"/>
      <protection locked="0"/>
    </xf>
    <xf numFmtId="37" fontId="87" fillId="0" borderId="0" xfId="0" applyNumberFormat="1" applyFont="1" applyAlignment="1">
      <alignment horizontal="right"/>
    </xf>
    <xf numFmtId="270" fontId="222" fillId="0" borderId="0" xfId="0" applyNumberFormat="1" applyFont="1" applyProtection="1">
      <protection locked="0"/>
    </xf>
    <xf numFmtId="273" fontId="222" fillId="0" borderId="2" xfId="0" applyNumberFormat="1" applyFont="1" applyBorder="1" applyAlignment="1" applyProtection="1">
      <alignment horizontal="right"/>
      <protection locked="0"/>
    </xf>
    <xf numFmtId="270" fontId="222" fillId="0" borderId="0" xfId="0" applyNumberFormat="1" applyFont="1" applyAlignment="1" applyProtection="1">
      <alignment horizontal="right"/>
      <protection locked="0"/>
    </xf>
    <xf numFmtId="270" fontId="87" fillId="0" borderId="0" xfId="0" applyNumberFormat="1" applyFont="1" applyProtection="1">
      <protection locked="0"/>
    </xf>
    <xf numFmtId="191" fontId="222" fillId="0" borderId="0" xfId="0" applyNumberFormat="1" applyFont="1" applyAlignment="1">
      <alignment horizontal="right"/>
    </xf>
    <xf numFmtId="191" fontId="87" fillId="0" borderId="1" xfId="0" applyNumberFormat="1" applyFont="1" applyBorder="1" applyAlignment="1" applyProtection="1">
      <alignment horizontal="right"/>
      <protection locked="0"/>
    </xf>
    <xf numFmtId="196" fontId="87" fillId="0" borderId="0" xfId="1" applyNumberFormat="1" applyFont="1" applyFill="1" applyAlignment="1" applyProtection="1">
      <alignment horizontal="center"/>
    </xf>
    <xf numFmtId="193" fontId="233" fillId="0" borderId="0" xfId="0" applyNumberFormat="1" applyFont="1" applyProtection="1">
      <protection locked="0"/>
    </xf>
    <xf numFmtId="0" fontId="222" fillId="0" borderId="0" xfId="0" applyFont="1"/>
    <xf numFmtId="0" fontId="225" fillId="0" borderId="0" xfId="0" applyFont="1" applyAlignment="1">
      <alignment horizontal="left"/>
    </xf>
    <xf numFmtId="0" fontId="87" fillId="0" borderId="0" xfId="0" applyFont="1" applyAlignment="1">
      <alignment horizontal="left"/>
    </xf>
    <xf numFmtId="0" fontId="237" fillId="0" borderId="0" xfId="0" applyFont="1" applyProtection="1">
      <protection locked="0"/>
    </xf>
    <xf numFmtId="0" fontId="229" fillId="0" borderId="0" xfId="0" applyFont="1" applyAlignment="1" applyProtection="1">
      <alignment horizontal="left"/>
      <protection locked="0"/>
    </xf>
    <xf numFmtId="37" fontId="223" fillId="0" borderId="0" xfId="0" applyNumberFormat="1" applyFont="1" applyAlignment="1" applyProtection="1">
      <alignment horizontal="right"/>
      <protection locked="0"/>
    </xf>
    <xf numFmtId="37" fontId="229" fillId="0" borderId="0" xfId="0" applyNumberFormat="1" applyFont="1" applyProtection="1">
      <protection locked="0"/>
    </xf>
    <xf numFmtId="49" fontId="224" fillId="0" borderId="0" xfId="0" applyNumberFormat="1" applyFont="1" applyProtection="1">
      <protection locked="0"/>
    </xf>
    <xf numFmtId="197" fontId="87" fillId="0" borderId="0" xfId="0" applyNumberFormat="1" applyFont="1" applyProtection="1">
      <protection locked="0"/>
    </xf>
    <xf numFmtId="0" fontId="224" fillId="0" borderId="0" xfId="0" applyFont="1" applyAlignment="1" applyProtection="1">
      <alignment wrapText="1"/>
      <protection locked="0"/>
    </xf>
    <xf numFmtId="15" fontId="87" fillId="0" borderId="0" xfId="0" applyNumberFormat="1" applyFont="1" applyProtection="1">
      <protection locked="0"/>
    </xf>
    <xf numFmtId="0" fontId="222" fillId="0" borderId="0" xfId="2755" applyFont="1" applyProtection="1">
      <protection locked="0"/>
    </xf>
    <xf numFmtId="0" fontId="225" fillId="0" borderId="0" xfId="0" applyFont="1" applyProtection="1">
      <protection locked="0"/>
    </xf>
    <xf numFmtId="0" fontId="87" fillId="0" borderId="0" xfId="2755" applyFont="1" applyProtection="1">
      <protection locked="0"/>
    </xf>
    <xf numFmtId="0" fontId="225" fillId="0" borderId="0" xfId="2755" applyFont="1" applyProtection="1">
      <protection locked="0"/>
    </xf>
    <xf numFmtId="0" fontId="222" fillId="0" borderId="0" xfId="2714" applyFont="1" applyAlignment="1" applyProtection="1">
      <alignment horizontal="left"/>
      <protection locked="0"/>
    </xf>
    <xf numFmtId="0" fontId="87" fillId="0" borderId="0" xfId="2714" applyFont="1" applyAlignment="1" applyProtection="1">
      <alignment horizontal="left"/>
      <protection locked="0"/>
    </xf>
    <xf numFmtId="0" fontId="87" fillId="0" borderId="0" xfId="9" applyFont="1" applyProtection="1">
      <protection locked="0"/>
    </xf>
    <xf numFmtId="196" fontId="222" fillId="0" borderId="3" xfId="1" applyNumberFormat="1" applyFont="1" applyFill="1" applyBorder="1" applyAlignment="1" applyProtection="1">
      <alignment horizontal="right"/>
      <protection locked="0"/>
    </xf>
    <xf numFmtId="196" fontId="241" fillId="0" borderId="3" xfId="1" applyNumberFormat="1" applyFont="1" applyBorder="1" applyAlignment="1" applyProtection="1">
      <alignment horizontal="right"/>
      <protection locked="0"/>
    </xf>
    <xf numFmtId="193" fontId="87" fillId="0" borderId="0" xfId="1" applyFont="1" applyAlignment="1" applyProtection="1">
      <alignment horizontal="right"/>
      <protection locked="0"/>
    </xf>
    <xf numFmtId="193" fontId="87" fillId="0" borderId="0" xfId="1" applyFont="1" applyAlignment="1" applyProtection="1">
      <alignment horizontal="center"/>
      <protection locked="0"/>
    </xf>
    <xf numFmtId="196" fontId="87" fillId="0" borderId="0" xfId="1" applyNumberFormat="1" applyFont="1" applyAlignment="1" applyProtection="1">
      <alignment horizontal="center"/>
      <protection locked="0"/>
    </xf>
    <xf numFmtId="196" fontId="87" fillId="0" borderId="0" xfId="1" applyNumberFormat="1" applyFont="1" applyAlignment="1" applyProtection="1">
      <alignment horizontal="right"/>
      <protection locked="0"/>
    </xf>
    <xf numFmtId="196" fontId="87" fillId="0" borderId="1" xfId="1" applyNumberFormat="1" applyFont="1" applyBorder="1" applyAlignment="1" applyProtection="1">
      <alignment horizontal="right"/>
      <protection locked="0"/>
    </xf>
    <xf numFmtId="196" fontId="87" fillId="0" borderId="1" xfId="1" applyNumberFormat="1" applyFont="1" applyBorder="1" applyAlignment="1">
      <alignment horizontal="right"/>
    </xf>
    <xf numFmtId="0" fontId="243" fillId="0" borderId="0" xfId="0" applyFont="1" applyProtection="1">
      <protection locked="0"/>
    </xf>
    <xf numFmtId="193" fontId="243" fillId="0" borderId="0" xfId="1" applyFont="1" applyFill="1" applyProtection="1">
      <protection locked="0"/>
    </xf>
    <xf numFmtId="193" fontId="242" fillId="0" borderId="0" xfId="1" applyFont="1" applyFill="1" applyProtection="1">
      <protection locked="0"/>
    </xf>
    <xf numFmtId="196" fontId="243" fillId="0" borderId="0" xfId="1" applyNumberFormat="1" applyFont="1" applyFill="1" applyProtection="1">
      <protection locked="0"/>
    </xf>
    <xf numFmtId="193" fontId="242" fillId="0" borderId="0" xfId="1" applyFont="1" applyFill="1" applyAlignment="1" applyProtection="1">
      <alignment horizontal="right"/>
      <protection locked="0"/>
    </xf>
    <xf numFmtId="193" fontId="243" fillId="0" borderId="0" xfId="1" applyFont="1" applyProtection="1">
      <protection locked="0"/>
    </xf>
    <xf numFmtId="196" fontId="224" fillId="0" borderId="0" xfId="0" applyNumberFormat="1" applyFont="1" applyAlignment="1" applyProtection="1">
      <alignment horizontal="center"/>
      <protection locked="0"/>
    </xf>
    <xf numFmtId="0" fontId="222" fillId="0" borderId="0" xfId="0" applyFont="1" applyAlignment="1" applyProtection="1">
      <alignment horizontal="center"/>
      <protection locked="0"/>
    </xf>
    <xf numFmtId="0" fontId="222" fillId="0" borderId="0" xfId="2752" applyFont="1" applyAlignment="1" applyProtection="1">
      <alignment horizontal="center"/>
      <protection locked="0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49" fontId="87" fillId="0" borderId="0" xfId="0" applyNumberFormat="1" applyFont="1" applyAlignment="1" applyProtection="1">
      <alignment horizontal="center"/>
      <protection locked="0"/>
    </xf>
    <xf numFmtId="49" fontId="87" fillId="0" borderId="0" xfId="2714" applyNumberFormat="1" applyFont="1" applyAlignment="1" applyProtection="1">
      <alignment horizontal="center" wrapText="1"/>
      <protection locked="0"/>
    </xf>
    <xf numFmtId="0" fontId="224" fillId="0" borderId="0" xfId="0" applyFont="1" applyAlignment="1" applyProtection="1">
      <alignment horizontal="center"/>
      <protection locked="0"/>
    </xf>
    <xf numFmtId="0" fontId="87" fillId="0" borderId="1" xfId="0" applyFont="1" applyBorder="1" applyAlignment="1" applyProtection="1">
      <alignment horizontal="center"/>
      <protection locked="0"/>
    </xf>
    <xf numFmtId="0" fontId="222" fillId="0" borderId="0" xfId="0" applyFont="1" applyAlignment="1" applyProtection="1">
      <alignment horizontal="right"/>
      <protection locked="0"/>
    </xf>
    <xf numFmtId="0" fontId="212" fillId="55" borderId="15" xfId="2740" applyFont="1" applyFill="1" applyBorder="1" applyAlignment="1">
      <alignment horizontal="center" vertical="center"/>
    </xf>
    <xf numFmtId="0" fontId="8" fillId="0" borderId="0" xfId="6" applyFont="1" applyAlignment="1">
      <alignment horizontal="left"/>
    </xf>
    <xf numFmtId="0" fontId="26" fillId="0" borderId="0" xfId="6" applyFont="1" applyAlignment="1">
      <alignment horizontal="center"/>
    </xf>
    <xf numFmtId="0" fontId="8" fillId="0" borderId="0" xfId="6" applyFont="1" applyAlignment="1">
      <alignment horizontal="center"/>
    </xf>
    <xf numFmtId="0" fontId="20" fillId="0" borderId="0" xfId="6" applyFont="1" applyAlignment="1">
      <alignment horizontal="center"/>
    </xf>
  </cellXfs>
  <cellStyles count="2756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75 2" xfId="2720" xr:uid="{F877A4E1-7F6C-4CA9-BA89-564AB42F7FC3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1" xfId="666" xr:uid="{00000000-0005-0000-0000-000098020000}"/>
    <cellStyle name="Calculation 12" xfId="667" xr:uid="{00000000-0005-0000-0000-000099020000}"/>
    <cellStyle name="Calculation 13" xfId="2389" xr:uid="{00000000-0005-0000-0000-00009A020000}"/>
    <cellStyle name="Calculation 2" xfId="668" xr:uid="{00000000-0005-0000-0000-00009B020000}"/>
    <cellStyle name="Calculation 2 2" xfId="669" xr:uid="{00000000-0005-0000-0000-00009C020000}"/>
    <cellStyle name="Calculation 2 3" xfId="670" xr:uid="{00000000-0005-0000-0000-00009D020000}"/>
    <cellStyle name="Calculation 3" xfId="671" xr:uid="{00000000-0005-0000-0000-00009E020000}"/>
    <cellStyle name="Calculation 3 2" xfId="672" xr:uid="{00000000-0005-0000-0000-00009F020000}"/>
    <cellStyle name="Calculation 3 3" xfId="673" xr:uid="{00000000-0005-0000-0000-0000A0020000}"/>
    <cellStyle name="Calculation 4" xfId="674" xr:uid="{00000000-0005-0000-0000-0000A1020000}"/>
    <cellStyle name="Calculation 4 2" xfId="675" xr:uid="{00000000-0005-0000-0000-0000A2020000}"/>
    <cellStyle name="Calculation 5" xfId="676" xr:uid="{00000000-0005-0000-0000-0000A3020000}"/>
    <cellStyle name="Calculation 5 2" xfId="677" xr:uid="{00000000-0005-0000-0000-0000A4020000}"/>
    <cellStyle name="Calculation 6" xfId="678" xr:uid="{00000000-0005-0000-0000-0000A5020000}"/>
    <cellStyle name="Calculation 7" xfId="679" xr:uid="{00000000-0005-0000-0000-0000A6020000}"/>
    <cellStyle name="Calculation 8" xfId="680" xr:uid="{00000000-0005-0000-0000-0000A7020000}"/>
    <cellStyle name="Calculation 9" xfId="681" xr:uid="{00000000-0005-0000-0000-0000A8020000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10" xfId="2745" xr:uid="{3B76D087-888A-4179-A3B6-A2B4AD7D384E}"/>
    <cellStyle name="Comma 10 17" xfId="2748" xr:uid="{3A9140F6-0080-4FA9-BDF0-B14CE086C320}"/>
    <cellStyle name="Comma 10 2" xfId="724" xr:uid="{00000000-0005-0000-0000-0000D6020000}"/>
    <cellStyle name="Comma 10 2 2" xfId="725" xr:uid="{00000000-0005-0000-0000-0000D7020000}"/>
    <cellStyle name="Comma 10 2 2 2" xfId="2746" xr:uid="{385D0701-0D0C-4E59-B8C6-1397DED0292A}"/>
    <cellStyle name="Comma 10 3" xfId="726" xr:uid="{00000000-0005-0000-0000-0000D8020000}"/>
    <cellStyle name="Comma 10 3 2" xfId="2749" xr:uid="{F50E2B31-89E8-4A66-8695-B9E48C942425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2 14 2" xfId="2747" xr:uid="{E455013F-9711-4599-A406-0445833D4A86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64" xfId="2751" xr:uid="{7D09E857-7328-42DA-AA7F-F578C85BC731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11" xfId="2744" xr:uid="{DA74A626-A199-45E8-917B-1B619F278F01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5 3" xfId="2706" xr:uid="{51966C5C-C1CB-4AAA-B06B-16390D7CB3A3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10" xfId="2707" xr:uid="{69F592B0-DF24-4B42-A4A2-3F13E45260E8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2 4" xfId="2708" xr:uid="{7E4ECD3D-DA74-4EF0-A499-02199E10B7C9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49" xfId="2705" xr:uid="{BCB0B05C-36DA-4241-985F-3336A3A8F143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50" xfId="2734" xr:uid="{A3D783C6-0B9A-4080-9C19-391A67FED657}"/>
    <cellStyle name="Comma 51" xfId="2742" xr:uid="{81BF4832-7299-456C-A4B5-11F3DD77B225}"/>
    <cellStyle name="Comma 54" xfId="2709" xr:uid="{59A4DC90-3C58-4045-BAC1-253DA2112A43}"/>
    <cellStyle name="Comma 54 2" xfId="2730" xr:uid="{3CE77E2B-9107-4C15-BB0E-B6036ADCD058}"/>
    <cellStyle name="Comma 54 2 2" xfId="2736" xr:uid="{4E59544A-B155-415C-9374-F39051BD6AE8}"/>
    <cellStyle name="Comma 54 3" xfId="2732" xr:uid="{C350F041-F3C0-4626-BDA2-7B0DF857BF37}"/>
    <cellStyle name="Comma 54 3 2" xfId="2737" xr:uid="{D3E6B31E-5F0C-44E4-9B10-9CF92B609589}"/>
    <cellStyle name="Comma 54 4" xfId="2733" xr:uid="{4A8FB23F-9C0E-4815-9E00-F545B9502F19}"/>
    <cellStyle name="Comma 54 4 2" xfId="2738" xr:uid="{9526C29A-0B16-4BFB-A803-24AF2A2EEE56}"/>
    <cellStyle name="Comma 54 5" xfId="2735" xr:uid="{CDD92939-ACC9-42D3-89E3-94E18DC3B254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2 3" xfId="2711" xr:uid="{A5C5F9B7-AE97-4220-9F80-7AB699DDE69A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7 6" xfId="2710" xr:uid="{D9875D6A-ACE2-4B7B-8A28-FE5A4E1F2369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10" xfId="2721" xr:uid="{BFDD1E33-378B-457B-9570-E87872F6E32C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10" xfId="2722" xr:uid="{42860D33-1113-47B6-9936-519CD7E64082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10" xfId="2723" xr:uid="{A6E3871D-6A48-4581-911A-4427EBE20F0E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EADING2 2" xfId="2725" xr:uid="{E2CE6C43-946F-44B9-A6E3-156AC7AE820E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1" xfId="1169" xr:uid="{00000000-0005-0000-0000-0000F1040000}"/>
    <cellStyle name="Input 12" xfId="1170" xr:uid="{00000000-0005-0000-0000-0000F2040000}"/>
    <cellStyle name="Input 13" xfId="2521" xr:uid="{00000000-0005-0000-0000-0000F3040000}"/>
    <cellStyle name="Input 14" xfId="2522" xr:uid="{00000000-0005-0000-0000-0000F4040000}"/>
    <cellStyle name="Input 15" xfId="2523" xr:uid="{00000000-0005-0000-0000-0000F5040000}"/>
    <cellStyle name="Input 16" xfId="2524" xr:uid="{00000000-0005-0000-0000-0000F6040000}"/>
    <cellStyle name="Input 17" xfId="2525" xr:uid="{00000000-0005-0000-0000-0000F7040000}"/>
    <cellStyle name="Input 18" xfId="2526" xr:uid="{00000000-0005-0000-0000-0000F8040000}"/>
    <cellStyle name="Input 19" xfId="2527" xr:uid="{00000000-0005-0000-0000-0000F9040000}"/>
    <cellStyle name="Input 2" xfId="1171" xr:uid="{00000000-0005-0000-0000-0000FA040000}"/>
    <cellStyle name="Input 2 2" xfId="1172" xr:uid="{00000000-0005-0000-0000-0000FB040000}"/>
    <cellStyle name="Input 2 3" xfId="1173" xr:uid="{00000000-0005-0000-0000-0000FC040000}"/>
    <cellStyle name="Input 20" xfId="2413" xr:uid="{00000000-0005-0000-0000-0000FD040000}"/>
    <cellStyle name="Input 3" xfId="1174" xr:uid="{00000000-0005-0000-0000-0000FE040000}"/>
    <cellStyle name="Input 3 2" xfId="1175" xr:uid="{00000000-0005-0000-0000-0000FF040000}"/>
    <cellStyle name="Input 3 3" xfId="1176" xr:uid="{00000000-0005-0000-0000-000000050000}"/>
    <cellStyle name="Input 4" xfId="1177" xr:uid="{00000000-0005-0000-0000-000001050000}"/>
    <cellStyle name="Input 4 2" xfId="1178" xr:uid="{00000000-0005-0000-0000-000002050000}"/>
    <cellStyle name="Input 5" xfId="1179" xr:uid="{00000000-0005-0000-0000-000003050000}"/>
    <cellStyle name="Input 5 2" xfId="1180" xr:uid="{00000000-0005-0000-0000-000004050000}"/>
    <cellStyle name="Input 6" xfId="1181" xr:uid="{00000000-0005-0000-0000-000005050000}"/>
    <cellStyle name="Input 6 2" xfId="1182" xr:uid="{00000000-0005-0000-0000-000006050000}"/>
    <cellStyle name="Input 7" xfId="1183" xr:uid="{00000000-0005-0000-0000-000007050000}"/>
    <cellStyle name="Input 8" xfId="1184" xr:uid="{00000000-0005-0000-0000-000008050000}"/>
    <cellStyle name="Input 9" xfId="1185" xr:uid="{00000000-0005-0000-0000-000009050000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3 5" xfId="2750" xr:uid="{E4B4E711-7CB0-44FF-8872-0A1174D230B9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3" xfId="1341" xr:uid="{00000000-0005-0000-0000-0000B0050000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38" xfId="2712" xr:uid="{B6418E40-1E3E-44DE-BD31-392B6D4F2585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3" xfId="1390" xr:uid="{00000000-0005-0000-0000-0000E8050000}"/>
    <cellStyle name="Normal 23 4" xfId="2419" xr:uid="{00000000-0005-0000-0000-0000E9050000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13" xfId="2713" xr:uid="{52CB8C89-D179-4363-879A-7F042DE6CF29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2 4" xfId="2714" xr:uid="{659BBF22-10F0-4E06-93F2-B61159FABBAB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3" xfId="1452" xr:uid="{00000000-0005-0000-0000-00002B060000}"/>
    <cellStyle name="Normal 33 2" xfId="2535" xr:uid="{00000000-0005-0000-0000-00002C060000}"/>
    <cellStyle name="Normal 34" xfId="1453" xr:uid="{00000000-0005-0000-0000-00002D060000}"/>
    <cellStyle name="Normal 34 2" xfId="2536" xr:uid="{00000000-0005-0000-0000-00002E060000}"/>
    <cellStyle name="Normal 35" xfId="1454" xr:uid="{00000000-0005-0000-0000-00002F060000}"/>
    <cellStyle name="Normal 35 2" xfId="2537" xr:uid="{00000000-0005-0000-0000-000030060000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 9" xfId="2715" xr:uid="{45279005-33CA-40C6-9558-A0619B4BBC6F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 5" xfId="2716" xr:uid="{41C1E07E-6F65-4872-9E56-FED7503D421F}"/>
    <cellStyle name="Normal 5 6" xfId="2740" xr:uid="{47AF723A-0FF1-4C57-912E-F4779DC4022C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64" xfId="2719" xr:uid="{8B17ACD6-864D-4774-9478-3EFB2B4194B3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66" xfId="2741" xr:uid="{00E9E7CF-7F26-4CF4-842E-329C08AB7348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PTTCHTx 2" xfId="2755" xr:uid="{007FFE1B-AEEF-4C13-BA18-5D3266427BF8}"/>
    <cellStyle name="Normal_draft Q308" xfId="9" xr:uid="{00000000-0005-0000-0000-0000E2060000}"/>
    <cellStyle name="Normal_financial statement" xfId="2752" xr:uid="{8129771C-1A62-4C93-8154-32A3DDB9B14F}"/>
    <cellStyle name="Normal_mag004a101a-03e-1 Rev 1" xfId="2753" xr:uid="{A4A35813-C783-46ED-9FD5-6683A498D1D3}"/>
    <cellStyle name="Normal_mpte2" xfId="2754" xr:uid="{B3AE2534-A870-41E1-8853-90D6080BD5A0}"/>
    <cellStyle name="Normale_9639A02C" xfId="1540" xr:uid="{00000000-0005-0000-0000-0000E3060000}"/>
    <cellStyle name="Note 10" xfId="1541" xr:uid="{00000000-0005-0000-0000-0000E4060000}"/>
    <cellStyle name="Note 11" xfId="1542" xr:uid="{00000000-0005-0000-0000-0000E5060000}"/>
    <cellStyle name="Note 12" xfId="1543" xr:uid="{00000000-0005-0000-0000-0000E6060000}"/>
    <cellStyle name="Note 13" xfId="2435" xr:uid="{00000000-0005-0000-0000-0000E7060000}"/>
    <cellStyle name="Note 2" xfId="1544" xr:uid="{00000000-0005-0000-0000-0000E8060000}"/>
    <cellStyle name="Note 2 2" xfId="1545" xr:uid="{00000000-0005-0000-0000-0000E9060000}"/>
    <cellStyle name="Note 2 3" xfId="1546" xr:uid="{00000000-0005-0000-0000-0000EA060000}"/>
    <cellStyle name="Note 2 4" xfId="1547" xr:uid="{00000000-0005-0000-0000-0000EB060000}"/>
    <cellStyle name="Note 2 5" xfId="1548" xr:uid="{00000000-0005-0000-0000-0000EC060000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4" xfId="1554" xr:uid="{00000000-0005-0000-0000-0000F2060000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4" xfId="1558" xr:uid="{00000000-0005-0000-0000-0000F6060000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4" xfId="1562" xr:uid="{00000000-0005-0000-0000-0000FA060000}"/>
    <cellStyle name="Note 6" xfId="1563" xr:uid="{00000000-0005-0000-0000-0000FB060000}"/>
    <cellStyle name="Note 6 2" xfId="1564" xr:uid="{00000000-0005-0000-0000-0000FC060000}"/>
    <cellStyle name="Note 7" xfId="1565" xr:uid="{00000000-0005-0000-0000-0000FD060000}"/>
    <cellStyle name="Note 8" xfId="1566" xr:uid="{00000000-0005-0000-0000-0000FE060000}"/>
    <cellStyle name="Note 9" xfId="1567" xr:uid="{00000000-0005-0000-0000-0000FF060000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1" xfId="1569" xr:uid="{00000000-0005-0000-0000-000002070000}"/>
    <cellStyle name="Output 12" xfId="1570" xr:uid="{00000000-0005-0000-0000-000003070000}"/>
    <cellStyle name="Output 13" xfId="2436" xr:uid="{00000000-0005-0000-0000-000004070000}"/>
    <cellStyle name="Output 2" xfId="1571" xr:uid="{00000000-0005-0000-0000-000005070000}"/>
    <cellStyle name="Output 2 2" xfId="1572" xr:uid="{00000000-0005-0000-0000-000006070000}"/>
    <cellStyle name="Output 2 3" xfId="1573" xr:uid="{00000000-0005-0000-0000-000007070000}"/>
    <cellStyle name="Output 3" xfId="1574" xr:uid="{00000000-0005-0000-0000-000008070000}"/>
    <cellStyle name="Output 3 2" xfId="1575" xr:uid="{00000000-0005-0000-0000-000009070000}"/>
    <cellStyle name="Output 3 3" xfId="1576" xr:uid="{00000000-0005-0000-0000-00000A070000}"/>
    <cellStyle name="Output 4" xfId="1577" xr:uid="{00000000-0005-0000-0000-00000B070000}"/>
    <cellStyle name="Output 4 2" xfId="1578" xr:uid="{00000000-0005-0000-0000-00000C070000}"/>
    <cellStyle name="Output 5" xfId="1579" xr:uid="{00000000-0005-0000-0000-00000D070000}"/>
    <cellStyle name="Output 5 2" xfId="1580" xr:uid="{00000000-0005-0000-0000-00000E070000}"/>
    <cellStyle name="Output 6" xfId="1581" xr:uid="{00000000-0005-0000-0000-00000F070000}"/>
    <cellStyle name="Output 7" xfId="1582" xr:uid="{00000000-0005-0000-0000-000010070000}"/>
    <cellStyle name="Output 8" xfId="1583" xr:uid="{00000000-0005-0000-0000-000011070000}"/>
    <cellStyle name="Output 9" xfId="1584" xr:uid="{00000000-0005-0000-0000-000012070000}"/>
    <cellStyle name="Percent" xfId="2739" builtinId="5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 4" xfId="2729" xr:uid="{74E3DFE4-6044-48D7-A60A-D85CC29FBA1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24" xfId="2717" xr:uid="{B3EDAEE1-705A-49EA-9D74-DD7226498CD4}"/>
    <cellStyle name="Percent 2 3" xfId="1639" xr:uid="{00000000-0005-0000-0000-00004B070000}"/>
    <cellStyle name="Percent 2 3 2" xfId="2731" xr:uid="{F944A394-AD23-4888-8958-D8587940E082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23" xfId="2743" xr:uid="{2254D1AF-DDBF-4459-A2EA-D79489A46E18}"/>
    <cellStyle name="Percent 3" xfId="1646" xr:uid="{00000000-0005-0000-0000-000055070000}"/>
    <cellStyle name="Percent 3 10" xfId="2718" xr:uid="{3495636D-5812-4F40-B8B4-B66B0C4D8109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Emph" xfId="1715" xr:uid="{00000000-0005-0000-0000-00009D070000}"/>
    <cellStyle name="SAPBEXaggDataEmph 2" xfId="1716" xr:uid="{00000000-0005-0000-0000-00009E070000}"/>
    <cellStyle name="SAPBEXaggItem" xfId="1717" xr:uid="{00000000-0005-0000-0000-00009F070000}"/>
    <cellStyle name="SAPBEXaggItemX" xfId="1718" xr:uid="{00000000-0005-0000-0000-0000A0070000}"/>
    <cellStyle name="SAPBEXaggItemX 2" xfId="1719" xr:uid="{00000000-0005-0000-0000-0000A1070000}"/>
    <cellStyle name="SAPBEXchaText" xfId="1720" xr:uid="{00000000-0005-0000-0000-0000A2070000}"/>
    <cellStyle name="SAPBEXchaText 2" xfId="1721" xr:uid="{00000000-0005-0000-0000-0000A3070000}"/>
    <cellStyle name="SAPBEXexcBad7" xfId="1722" xr:uid="{00000000-0005-0000-0000-0000A4070000}"/>
    <cellStyle name="SAPBEXexcBad7 2" xfId="1723" xr:uid="{00000000-0005-0000-0000-0000A5070000}"/>
    <cellStyle name="SAPBEXexcBad8" xfId="1724" xr:uid="{00000000-0005-0000-0000-0000A6070000}"/>
    <cellStyle name="SAPBEXexcBad8 2" xfId="1725" xr:uid="{00000000-0005-0000-0000-0000A7070000}"/>
    <cellStyle name="SAPBEXexcBad9" xfId="1726" xr:uid="{00000000-0005-0000-0000-0000A8070000}"/>
    <cellStyle name="SAPBEXexcBad9 2" xfId="1727" xr:uid="{00000000-0005-0000-0000-0000A9070000}"/>
    <cellStyle name="SAPBEXexcCritical4" xfId="1728" xr:uid="{00000000-0005-0000-0000-0000AA070000}"/>
    <cellStyle name="SAPBEXexcCritical4 2" xfId="1729" xr:uid="{00000000-0005-0000-0000-0000AB070000}"/>
    <cellStyle name="SAPBEXexcCritical5" xfId="1730" xr:uid="{00000000-0005-0000-0000-0000AC070000}"/>
    <cellStyle name="SAPBEXexcCritical5 2" xfId="1731" xr:uid="{00000000-0005-0000-0000-0000AD070000}"/>
    <cellStyle name="SAPBEXexcCritical6" xfId="1732" xr:uid="{00000000-0005-0000-0000-0000AE070000}"/>
    <cellStyle name="SAPBEXexcCritical6 2" xfId="1733" xr:uid="{00000000-0005-0000-0000-0000AF070000}"/>
    <cellStyle name="SAPBEXexcGood1" xfId="1734" xr:uid="{00000000-0005-0000-0000-0000B0070000}"/>
    <cellStyle name="SAPBEXexcGood1 2" xfId="1735" xr:uid="{00000000-0005-0000-0000-0000B1070000}"/>
    <cellStyle name="SAPBEXexcGood2" xfId="1736" xr:uid="{00000000-0005-0000-0000-0000B2070000}"/>
    <cellStyle name="SAPBEXexcGood2 2" xfId="1737" xr:uid="{00000000-0005-0000-0000-0000B3070000}"/>
    <cellStyle name="SAPBEXexcGood3" xfId="1738" xr:uid="{00000000-0005-0000-0000-0000B4070000}"/>
    <cellStyle name="SAPBEXexcGood3 2" xfId="1739" xr:uid="{00000000-0005-0000-0000-0000B5070000}"/>
    <cellStyle name="SAPBEXfilterDrill" xfId="1740" xr:uid="{00000000-0005-0000-0000-0000B6070000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headerItem" xfId="1746" xr:uid="{00000000-0005-0000-0000-0000BC070000}"/>
    <cellStyle name="SAPBEXheaderItem 2" xfId="1747" xr:uid="{00000000-0005-0000-0000-0000BD070000}"/>
    <cellStyle name="SAPBEXheaderText" xfId="1748" xr:uid="{00000000-0005-0000-0000-0000BE070000}"/>
    <cellStyle name="SAPBEXheaderText 2" xfId="1749" xr:uid="{00000000-0005-0000-0000-0000BF070000}"/>
    <cellStyle name="SAPBEXHLevel0" xfId="1750" xr:uid="{00000000-0005-0000-0000-0000C0070000}"/>
    <cellStyle name="SAPBEXHLevel0 2" xfId="1751" xr:uid="{00000000-0005-0000-0000-0000C1070000}"/>
    <cellStyle name="SAPBEXHLevel0X" xfId="1752" xr:uid="{00000000-0005-0000-0000-0000C2070000}"/>
    <cellStyle name="SAPBEXHLevel0X 2" xfId="1753" xr:uid="{00000000-0005-0000-0000-0000C3070000}"/>
    <cellStyle name="SAPBEXHLevel1" xfId="1754" xr:uid="{00000000-0005-0000-0000-0000C4070000}"/>
    <cellStyle name="SAPBEXHLevel1 2" xfId="1755" xr:uid="{00000000-0005-0000-0000-0000C5070000}"/>
    <cellStyle name="SAPBEXHLevel1X" xfId="1756" xr:uid="{00000000-0005-0000-0000-0000C6070000}"/>
    <cellStyle name="SAPBEXHLevel1X 2" xfId="1757" xr:uid="{00000000-0005-0000-0000-0000C7070000}"/>
    <cellStyle name="SAPBEXHLevel2" xfId="1758" xr:uid="{00000000-0005-0000-0000-0000C8070000}"/>
    <cellStyle name="SAPBEXHLevel2 2" xfId="1759" xr:uid="{00000000-0005-0000-0000-0000C9070000}"/>
    <cellStyle name="SAPBEXHLevel2X" xfId="1760" xr:uid="{00000000-0005-0000-0000-0000CA070000}"/>
    <cellStyle name="SAPBEXHLevel2X 2" xfId="1761" xr:uid="{00000000-0005-0000-0000-0000CB070000}"/>
    <cellStyle name="SAPBEXHLevel3" xfId="1762" xr:uid="{00000000-0005-0000-0000-0000CC070000}"/>
    <cellStyle name="SAPBEXHLevel3 2" xfId="1763" xr:uid="{00000000-0005-0000-0000-0000CD070000}"/>
    <cellStyle name="SAPBEXHLevel3X" xfId="1764" xr:uid="{00000000-0005-0000-0000-0000CE070000}"/>
    <cellStyle name="SAPBEXHLevel3X 2" xfId="1765" xr:uid="{00000000-0005-0000-0000-0000CF070000}"/>
    <cellStyle name="SAPBEXresData" xfId="1766" xr:uid="{00000000-0005-0000-0000-0000D0070000}"/>
    <cellStyle name="SAPBEXresData 2" xfId="1767" xr:uid="{00000000-0005-0000-0000-0000D1070000}"/>
    <cellStyle name="SAPBEXresDataEmph" xfId="1768" xr:uid="{00000000-0005-0000-0000-0000D2070000}"/>
    <cellStyle name="SAPBEXresDataEmph 2" xfId="1769" xr:uid="{00000000-0005-0000-0000-0000D3070000}"/>
    <cellStyle name="SAPBEXresItem" xfId="1770" xr:uid="{00000000-0005-0000-0000-0000D4070000}"/>
    <cellStyle name="SAPBEXresItem 2" xfId="1771" xr:uid="{00000000-0005-0000-0000-0000D5070000}"/>
    <cellStyle name="SAPBEXresItemX" xfId="1772" xr:uid="{00000000-0005-0000-0000-0000D6070000}"/>
    <cellStyle name="SAPBEXresItemX 2" xfId="1773" xr:uid="{00000000-0005-0000-0000-0000D7070000}"/>
    <cellStyle name="SAPBEXstdData" xfId="1774" xr:uid="{00000000-0005-0000-0000-0000D8070000}"/>
    <cellStyle name="SAPBEXstdDataEmph" xfId="1775" xr:uid="{00000000-0005-0000-0000-0000D9070000}"/>
    <cellStyle name="SAPBEXstdDataEmph 2" xfId="1776" xr:uid="{00000000-0005-0000-0000-0000DA070000}"/>
    <cellStyle name="SAPBEXstdItem" xfId="1777" xr:uid="{00000000-0005-0000-0000-0000DB070000}"/>
    <cellStyle name="SAPBEXstdItem 2" xfId="1778" xr:uid="{00000000-0005-0000-0000-0000DC070000}"/>
    <cellStyle name="SAPBEXstdItemX" xfId="1779" xr:uid="{00000000-0005-0000-0000-0000DD070000}"/>
    <cellStyle name="SAPBEXstdItemX 2" xfId="1780" xr:uid="{00000000-0005-0000-0000-0000DE070000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ection head" xfId="1784" xr:uid="{00000000-0005-0000-0000-0000E2070000}"/>
    <cellStyle name="small border line" xfId="1785" xr:uid="{00000000-0005-0000-0000-0000E3070000}"/>
    <cellStyle name="small border line 2" xfId="2726" xr:uid="{2B7AB52E-30EB-428A-8FE9-BC56D4E21521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 1 2 2" xfId="2727" xr:uid="{EB4FE308-EBA8-48B8-AADF-D06D43C1FD6A}"/>
    <cellStyle name="Style 1 3" xfId="2728" xr:uid="{4FD65C74-B60D-4F11-9407-88E1088CB91C}"/>
    <cellStyle name="Style 1 4" xfId="2724" xr:uid="{F7FC951F-1304-4E21-A257-888400CE161D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1" xfId="1819" xr:uid="{00000000-0005-0000-0000-000007080000}"/>
    <cellStyle name="Total 12" xfId="1820" xr:uid="{00000000-0005-0000-0000-000008080000}"/>
    <cellStyle name="Total 13" xfId="2440" xr:uid="{00000000-0005-0000-0000-000009080000}"/>
    <cellStyle name="Total 2" xfId="1821" xr:uid="{00000000-0005-0000-0000-00000A080000}"/>
    <cellStyle name="Total 2 2" xfId="1822" xr:uid="{00000000-0005-0000-0000-00000B080000}"/>
    <cellStyle name="Total 2 3" xfId="1823" xr:uid="{00000000-0005-0000-0000-00000C080000}"/>
    <cellStyle name="Total 3" xfId="1824" xr:uid="{00000000-0005-0000-0000-00000D080000}"/>
    <cellStyle name="Total 3 2" xfId="1825" xr:uid="{00000000-0005-0000-0000-00000E080000}"/>
    <cellStyle name="Total 3 3" xfId="1826" xr:uid="{00000000-0005-0000-0000-00000F080000}"/>
    <cellStyle name="Total 4" xfId="1827" xr:uid="{00000000-0005-0000-0000-000010080000}"/>
    <cellStyle name="Total 4 2" xfId="1828" xr:uid="{00000000-0005-0000-0000-000011080000}"/>
    <cellStyle name="Total 5" xfId="1829" xr:uid="{00000000-0005-0000-0000-000012080000}"/>
    <cellStyle name="Total 5 2" xfId="1830" xr:uid="{00000000-0005-0000-0000-000013080000}"/>
    <cellStyle name="Total 6" xfId="1831" xr:uid="{00000000-0005-0000-0000-000014080000}"/>
    <cellStyle name="Total 7" xfId="1832" xr:uid="{00000000-0005-0000-0000-000015080000}"/>
    <cellStyle name="Total 8" xfId="1833" xr:uid="{00000000-0005-0000-0000-000016080000}"/>
    <cellStyle name="Total 9" xfId="1834" xr:uid="{00000000-0005-0000-0000-000017080000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การคำนวณ 2" xfId="1863" xr:uid="{00000000-0005-0000-0000-00006B090000}"/>
    <cellStyle name="การคำนวณ 2 2" xfId="1864" xr:uid="{00000000-0005-0000-0000-00006C090000}"/>
    <cellStyle name="การคำนวณ 3" xfId="1865" xr:uid="{00000000-0005-0000-0000-00006D090000}"/>
    <cellStyle name="การคำนวณ 3 2" xfId="1866" xr:uid="{00000000-0005-0000-0000-00006E090000}"/>
    <cellStyle name="การคำนวณ 4" xfId="1867" xr:uid="{00000000-0005-0000-0000-00006F090000}"/>
    <cellStyle name="การคำนวณ 4 2" xfId="1868" xr:uid="{00000000-0005-0000-0000-000070090000}"/>
    <cellStyle name="การคำนวณ 5" xfId="1869" xr:uid="{00000000-0005-0000-0000-000071090000}"/>
    <cellStyle name="การคำนวณ 5 2" xfId="1870" xr:uid="{00000000-0005-0000-0000-000072090000}"/>
    <cellStyle name="การคำนวณ 6" xfId="1871" xr:uid="{00000000-0005-0000-0000-000073090000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เปอร์เซ็นต์_1.BG4748-260847" xfId="2034" xr:uid="{00000000-0005-0000-0000-000035080000}"/>
    <cellStyle name="เครื่องหมายสกุลเงิน 2" xfId="2035" xr:uid="{00000000-0005-0000-0000-00001E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3" xfId="2194" xr:uid="{00000000-0005-0000-0000-00001C0A0000}"/>
    <cellStyle name="ป้อนค่า 3 2" xfId="2195" xr:uid="{00000000-0005-0000-0000-00001D0A0000}"/>
    <cellStyle name="ป้อนค่า 4" xfId="2196" xr:uid="{00000000-0005-0000-0000-00001E0A0000}"/>
    <cellStyle name="ป้อนค่า 4 2" xfId="2197" xr:uid="{00000000-0005-0000-0000-00001F0A0000}"/>
    <cellStyle name="ป้อนค่า 5" xfId="2198" xr:uid="{00000000-0005-0000-0000-0000200A0000}"/>
    <cellStyle name="ป้อนค่า 5 2" xfId="2199" xr:uid="{00000000-0005-0000-0000-0000210A0000}"/>
    <cellStyle name="ป้อนค่า 6" xfId="2200" xr:uid="{00000000-0005-0000-0000-0000220A0000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ผลรวม 2" xfId="2245" xr:uid="{00000000-0005-0000-0000-0000280A0000}"/>
    <cellStyle name="ผลรวม 2 2" xfId="2246" xr:uid="{00000000-0005-0000-0000-0000290A0000}"/>
    <cellStyle name="ผลรวม 3" xfId="2247" xr:uid="{00000000-0005-0000-0000-00002A0A0000}"/>
    <cellStyle name="ผลรวม 3 2" xfId="2248" xr:uid="{00000000-0005-0000-0000-00002B0A0000}"/>
    <cellStyle name="ผลรวม 4" xfId="2249" xr:uid="{00000000-0005-0000-0000-00002C0A0000}"/>
    <cellStyle name="ผลรวม 4 2" xfId="2250" xr:uid="{00000000-0005-0000-0000-00002D0A0000}"/>
    <cellStyle name="ผลรวม 5" xfId="2251" xr:uid="{00000000-0005-0000-0000-00002E0A0000}"/>
    <cellStyle name="ผลรวม 5 2" xfId="2252" xr:uid="{00000000-0005-0000-0000-00002F0A0000}"/>
    <cellStyle name="ผลรวม 6" xfId="2253" xr:uid="{00000000-0005-0000-0000-0000300A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แสดงผล 2" xfId="2298" xr:uid="{00000000-0005-0000-0000-000062090000}"/>
    <cellStyle name="แสดงผล 2 2" xfId="2299" xr:uid="{00000000-0005-0000-0000-000063090000}"/>
    <cellStyle name="แสดงผล 3" xfId="2300" xr:uid="{00000000-0005-0000-0000-000064090000}"/>
    <cellStyle name="แสดงผล 3 2" xfId="2301" xr:uid="{00000000-0005-0000-0000-000065090000}"/>
    <cellStyle name="แสดงผล 4" xfId="2302" xr:uid="{00000000-0005-0000-0000-000066090000}"/>
    <cellStyle name="แสดงผล 4 2" xfId="2303" xr:uid="{00000000-0005-0000-0000-000067090000}"/>
    <cellStyle name="แสดงผล 5" xfId="2304" xr:uid="{00000000-0005-0000-0000-000068090000}"/>
    <cellStyle name="แสดงผล 5 2" xfId="2305" xr:uid="{00000000-0005-0000-0000-000069090000}"/>
    <cellStyle name="แสดงผล 6" xfId="2306" xr:uid="{00000000-0005-0000-0000-00006A09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3" xfId="2309" xr:uid="{00000000-0005-0000-0000-00005B0A0000}"/>
    <cellStyle name="หมายเหตุ 3" xfId="2310" xr:uid="{00000000-0005-0000-0000-00005C0A0000}"/>
    <cellStyle name="หมายเหตุ 3 2" xfId="2311" xr:uid="{00000000-0005-0000-0000-00005D0A0000}"/>
    <cellStyle name="หมายเหตุ 4" xfId="2312" xr:uid="{00000000-0005-0000-0000-00005E0A0000}"/>
    <cellStyle name="หมายเหตุ 4 2" xfId="2313" xr:uid="{00000000-0005-0000-0000-00005F0A0000}"/>
    <cellStyle name="หมายเหตุ 5" xfId="2314" xr:uid="{00000000-0005-0000-0000-0000600A0000}"/>
    <cellStyle name="หมายเหตุ 5 2" xfId="2315" xr:uid="{00000000-0005-0000-0000-0000610A0000}"/>
    <cellStyle name="หมายเหตุ 5 3" xfId="2316" xr:uid="{00000000-0005-0000-0000-0000620A0000}"/>
    <cellStyle name="หมายเหตุ 6" xfId="2317" xr:uid="{00000000-0005-0000-0000-0000630A0000}"/>
    <cellStyle name="หมายเหตุ 7" xfId="2318" xr:uid="{00000000-0005-0000-0000-0000640A0000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1" defaultTableStyle="TableStyleMedium9" defaultPivotStyle="PivotStyleLight16">
    <tableStyle name="Invisible" pivot="0" table="0" count="0" xr9:uid="{8169CC55-E502-49D4-8F32-4D049A94E444}"/>
  </tableStyles>
  <colors>
    <mruColors>
      <color rgb="FF66FFFF"/>
      <color rgb="FF99FFCC"/>
      <color rgb="FFFFFFCC"/>
      <color rgb="FF99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38</xdr:row>
      <xdr:rowOff>104775</xdr:rowOff>
    </xdr:from>
    <xdr:to>
      <xdr:col>5</xdr:col>
      <xdr:colOff>1124185</xdr:colOff>
      <xdr:row>68</xdr:row>
      <xdr:rowOff>60034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B848ECF-642B-20CE-9138-BBEA546E20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6225" y="8515350"/>
          <a:ext cx="6641065" cy="5104474"/>
        </a:xfrm>
        <a:prstGeom prst="rect">
          <a:avLst/>
        </a:prstGeom>
      </xdr:spPr>
    </xdr:pic>
    <xdr:clientData/>
  </xdr:twoCellAnchor>
  <xdr:twoCellAnchor editAs="oneCell">
    <xdr:from>
      <xdr:col>6</xdr:col>
      <xdr:colOff>161924</xdr:colOff>
      <xdr:row>38</xdr:row>
      <xdr:rowOff>73341</xdr:rowOff>
    </xdr:from>
    <xdr:to>
      <xdr:col>13</xdr:col>
      <xdr:colOff>25876</xdr:colOff>
      <xdr:row>68</xdr:row>
      <xdr:rowOff>117299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2CACEEA-1D1C-1B3C-9507-6D2111763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77659" y="8029517"/>
          <a:ext cx="5799484" cy="5086605"/>
        </a:xfrm>
        <a:prstGeom prst="rect">
          <a:avLst/>
        </a:prstGeom>
      </xdr:spPr>
    </xdr:pic>
    <xdr:clientData/>
  </xdr:twoCellAnchor>
  <xdr:twoCellAnchor editAs="oneCell">
    <xdr:from>
      <xdr:col>13</xdr:col>
      <xdr:colOff>390300</xdr:colOff>
      <xdr:row>39</xdr:row>
      <xdr:rowOff>114751</xdr:rowOff>
    </xdr:from>
    <xdr:to>
      <xdr:col>22</xdr:col>
      <xdr:colOff>359910</xdr:colOff>
      <xdr:row>64</xdr:row>
      <xdr:rowOff>18182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A828356-71F5-64C3-3DA0-6E9C9E273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33094" y="8239016"/>
          <a:ext cx="5867714" cy="4101827"/>
        </a:xfrm>
        <a:prstGeom prst="rect">
          <a:avLst/>
        </a:prstGeom>
      </xdr:spPr>
    </xdr:pic>
    <xdr:clientData/>
  </xdr:twoCellAnchor>
  <xdr:twoCellAnchor>
    <xdr:from>
      <xdr:col>17</xdr:col>
      <xdr:colOff>56029</xdr:colOff>
      <xdr:row>61</xdr:row>
      <xdr:rowOff>0</xdr:rowOff>
    </xdr:from>
    <xdr:to>
      <xdr:col>18</xdr:col>
      <xdr:colOff>313765</xdr:colOff>
      <xdr:row>62</xdr:row>
      <xdr:rowOff>112059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1EF9FE68-4BAE-D49B-B0AC-C97FE499E0AD}"/>
            </a:ext>
          </a:extLst>
        </xdr:cNvPr>
        <xdr:cNvSpPr/>
      </xdr:nvSpPr>
      <xdr:spPr>
        <a:xfrm>
          <a:off x="16248529" y="10645588"/>
          <a:ext cx="80682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37428</xdr:colOff>
      <xdr:row>48</xdr:row>
      <xdr:rowOff>123265</xdr:rowOff>
    </xdr:from>
    <xdr:to>
      <xdr:col>18</xdr:col>
      <xdr:colOff>291354</xdr:colOff>
      <xdr:row>50</xdr:row>
      <xdr:rowOff>67235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E3872D0-510F-4B1A-943A-085EF09F390E}"/>
            </a:ext>
          </a:extLst>
        </xdr:cNvPr>
        <xdr:cNvSpPr/>
      </xdr:nvSpPr>
      <xdr:spPr>
        <a:xfrm>
          <a:off x="16229928" y="8583706"/>
          <a:ext cx="803014" cy="280147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153201</xdr:rowOff>
    </xdr:from>
    <xdr:to>
      <xdr:col>10</xdr:col>
      <xdr:colOff>627529</xdr:colOff>
      <xdr:row>37</xdr:row>
      <xdr:rowOff>55379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EF2564F-5837-8361-CA5D-E5669C80D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24583"/>
          <a:ext cx="9132794" cy="3439651"/>
        </a:xfrm>
        <a:prstGeom prst="rect">
          <a:avLst/>
        </a:prstGeom>
      </xdr:spPr>
    </xdr:pic>
    <xdr:clientData/>
  </xdr:twoCellAnchor>
  <xdr:twoCellAnchor editAs="oneCell">
    <xdr:from>
      <xdr:col>10</xdr:col>
      <xdr:colOff>763952</xdr:colOff>
      <xdr:row>15</xdr:row>
      <xdr:rowOff>139961</xdr:rowOff>
    </xdr:from>
    <xdr:to>
      <xdr:col>23</xdr:col>
      <xdr:colOff>358589</xdr:colOff>
      <xdr:row>43</xdr:row>
      <xdr:rowOff>96593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76EC511-6BF3-52E2-3C8B-C6486166C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69217" y="1832049"/>
          <a:ext cx="7685284" cy="4662878"/>
        </a:xfrm>
        <a:prstGeom prst="rect">
          <a:avLst/>
        </a:prstGeom>
      </xdr:spPr>
    </xdr:pic>
    <xdr:clientData/>
  </xdr:twoCellAnchor>
  <xdr:twoCellAnchor>
    <xdr:from>
      <xdr:col>5</xdr:col>
      <xdr:colOff>31713</xdr:colOff>
      <xdr:row>29</xdr:row>
      <xdr:rowOff>97043</xdr:rowOff>
    </xdr:from>
    <xdr:to>
      <xdr:col>5</xdr:col>
      <xdr:colOff>918882</xdr:colOff>
      <xdr:row>31</xdr:row>
      <xdr:rowOff>46729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ED47F6B9-D9C1-48B4-AD0A-E8D9073CEA43}"/>
            </a:ext>
          </a:extLst>
        </xdr:cNvPr>
        <xdr:cNvSpPr/>
      </xdr:nvSpPr>
      <xdr:spPr>
        <a:xfrm>
          <a:off x="4603713" y="5173308"/>
          <a:ext cx="887169" cy="285862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B253-474F-407A-B977-6656EC49B020}">
  <sheetPr>
    <tabColor rgb="FF002060"/>
  </sheetPr>
  <dimension ref="A1:AB106"/>
  <sheetViews>
    <sheetView tabSelected="1" view="pageBreakPreview" zoomScale="80" zoomScaleNormal="80" zoomScaleSheetLayoutView="80" workbookViewId="0">
      <selection activeCell="D99" sqref="D99"/>
    </sheetView>
  </sheetViews>
  <sheetFormatPr defaultColWidth="9.140625" defaultRowHeight="15"/>
  <cols>
    <col min="1" max="1" width="68.140625" style="417" customWidth="1"/>
    <col min="2" max="2" width="8.85546875" style="277" customWidth="1"/>
    <col min="3" max="3" width="1.42578125" style="278" customWidth="1"/>
    <col min="4" max="4" width="16.140625" style="278" customWidth="1"/>
    <col min="5" max="5" width="1.42578125" style="278" customWidth="1"/>
    <col min="6" max="6" width="16.140625" style="278" customWidth="1"/>
    <col min="7" max="7" width="1.42578125" style="278" customWidth="1"/>
    <col min="8" max="8" width="16.140625" style="278" customWidth="1"/>
    <col min="9" max="9" width="1.42578125" style="278" customWidth="1"/>
    <col min="10" max="10" width="16.140625" style="278" customWidth="1"/>
    <col min="11" max="11" width="12.7109375" style="278" customWidth="1"/>
    <col min="12" max="12" width="16" style="278" bestFit="1" customWidth="1"/>
    <col min="13" max="13" width="12.7109375" style="278" bestFit="1" customWidth="1"/>
    <col min="14" max="14" width="13.42578125" style="278" bestFit="1" customWidth="1"/>
    <col min="15" max="15" width="16.85546875" style="278" bestFit="1" customWidth="1"/>
    <col min="16" max="16" width="2.140625" style="278" customWidth="1"/>
    <col min="17" max="17" width="9.140625" style="278"/>
    <col min="18" max="18" width="2.140625" style="278" customWidth="1"/>
    <col min="19" max="19" width="9.140625" style="278"/>
    <col min="20" max="20" width="2.140625" style="278" customWidth="1"/>
    <col min="21" max="27" width="9.140625" style="278"/>
    <col min="28" max="28" width="13" style="278" customWidth="1"/>
    <col min="29" max="16384" width="9.140625" style="278"/>
  </cols>
  <sheetData>
    <row r="1" spans="1:21" s="276" customFormat="1" ht="21.95" customHeight="1">
      <c r="A1" s="334" t="s">
        <v>431</v>
      </c>
      <c r="B1" s="275"/>
    </row>
    <row r="2" spans="1:21" ht="21.95" customHeight="1">
      <c r="A2" s="408" t="s">
        <v>286</v>
      </c>
    </row>
    <row r="3" spans="1:21" ht="21.95" customHeight="1">
      <c r="A3" s="409"/>
    </row>
    <row r="4" spans="1:21" ht="21.95" customHeight="1">
      <c r="A4" s="409"/>
      <c r="D4" s="511" t="s">
        <v>281</v>
      </c>
      <c r="E4" s="511"/>
      <c r="F4" s="511"/>
      <c r="G4" s="410"/>
      <c r="H4" s="511" t="s">
        <v>282</v>
      </c>
      <c r="I4" s="511"/>
      <c r="J4" s="511"/>
    </row>
    <row r="5" spans="1:21" ht="21.95" customHeight="1">
      <c r="A5" s="409"/>
      <c r="C5" s="411"/>
      <c r="D5" s="511" t="s">
        <v>283</v>
      </c>
      <c r="E5" s="511"/>
      <c r="F5" s="511"/>
      <c r="G5" s="410"/>
      <c r="H5" s="511" t="s">
        <v>283</v>
      </c>
      <c r="I5" s="511"/>
      <c r="J5" s="511"/>
    </row>
    <row r="6" spans="1:21" ht="21.95" customHeight="1">
      <c r="A6" s="409"/>
      <c r="C6" s="411"/>
      <c r="D6" s="412" t="s">
        <v>487</v>
      </c>
      <c r="E6" s="412"/>
      <c r="F6" s="412" t="s">
        <v>284</v>
      </c>
      <c r="G6" s="413"/>
      <c r="H6" s="412" t="s">
        <v>487</v>
      </c>
      <c r="I6" s="412"/>
      <c r="J6" s="412" t="s">
        <v>284</v>
      </c>
    </row>
    <row r="7" spans="1:21" ht="21.95" customHeight="1">
      <c r="A7" s="408" t="s">
        <v>287</v>
      </c>
      <c r="B7" s="277" t="s">
        <v>285</v>
      </c>
      <c r="C7" s="411"/>
      <c r="D7" s="280">
        <v>2026</v>
      </c>
      <c r="E7" s="280"/>
      <c r="F7" s="280">
        <v>2025</v>
      </c>
      <c r="G7" s="280"/>
      <c r="H7" s="280">
        <v>2026</v>
      </c>
      <c r="I7" s="280"/>
      <c r="J7" s="280">
        <v>2025</v>
      </c>
    </row>
    <row r="8" spans="1:21" ht="21.95" customHeight="1">
      <c r="A8" s="408"/>
      <c r="C8" s="411"/>
      <c r="D8" s="280" t="s">
        <v>488</v>
      </c>
      <c r="E8" s="280"/>
      <c r="F8" s="280"/>
      <c r="G8" s="280"/>
      <c r="H8" s="280" t="s">
        <v>488</v>
      </c>
      <c r="I8" s="280"/>
      <c r="J8" s="280"/>
    </row>
    <row r="9" spans="1:21" ht="21.95" customHeight="1">
      <c r="A9" s="409"/>
      <c r="C9" s="411"/>
      <c r="D9" s="509" t="s">
        <v>489</v>
      </c>
      <c r="E9" s="509"/>
      <c r="F9" s="509"/>
      <c r="G9" s="509"/>
      <c r="H9" s="509"/>
      <c r="I9" s="509"/>
      <c r="J9" s="509"/>
    </row>
    <row r="10" spans="1:21" ht="21.95" customHeight="1">
      <c r="A10" s="414" t="s">
        <v>288</v>
      </c>
      <c r="C10" s="411"/>
      <c r="D10" s="415"/>
      <c r="E10" s="415"/>
      <c r="F10" s="415"/>
      <c r="G10" s="415"/>
      <c r="H10" s="415"/>
      <c r="I10" s="415"/>
      <c r="J10" s="415"/>
    </row>
    <row r="11" spans="1:21" ht="21.95" customHeight="1">
      <c r="A11" s="416" t="s">
        <v>289</v>
      </c>
      <c r="C11" s="411"/>
      <c r="D11" s="281">
        <v>45165</v>
      </c>
      <c r="E11" s="415"/>
      <c r="F11" s="281">
        <v>31124</v>
      </c>
      <c r="G11" s="415"/>
      <c r="H11" s="415">
        <v>9864</v>
      </c>
      <c r="I11" s="415"/>
      <c r="J11" s="415">
        <v>7905</v>
      </c>
      <c r="K11" s="284"/>
    </row>
    <row r="12" spans="1:21" ht="21.95" customHeight="1">
      <c r="A12" s="417" t="s">
        <v>352</v>
      </c>
      <c r="C12" s="411"/>
      <c r="D12" s="281"/>
      <c r="E12" s="415"/>
      <c r="F12" s="281"/>
      <c r="G12" s="415"/>
      <c r="H12" s="282"/>
      <c r="I12" s="415"/>
      <c r="J12" s="282"/>
      <c r="K12" s="284"/>
    </row>
    <row r="13" spans="1:21" ht="21.95" customHeight="1">
      <c r="A13" s="417" t="s">
        <v>353</v>
      </c>
      <c r="B13" s="277">
        <v>3</v>
      </c>
      <c r="C13" s="411"/>
      <c r="D13" s="281">
        <v>435606</v>
      </c>
      <c r="E13" s="415"/>
      <c r="F13" s="281">
        <v>439239</v>
      </c>
      <c r="G13" s="415"/>
      <c r="H13" s="415">
        <v>60020</v>
      </c>
      <c r="I13" s="415"/>
      <c r="J13" s="415">
        <v>60051</v>
      </c>
      <c r="K13" s="284"/>
      <c r="L13" s="418"/>
      <c r="O13" s="419"/>
      <c r="P13" s="420"/>
      <c r="Q13" s="419"/>
      <c r="R13" s="420"/>
      <c r="S13" s="420"/>
      <c r="T13" s="420"/>
      <c r="U13" s="420"/>
    </row>
    <row r="14" spans="1:21" ht="21.95" customHeight="1">
      <c r="A14" s="417" t="s">
        <v>354</v>
      </c>
      <c r="B14" s="277">
        <v>2</v>
      </c>
      <c r="C14" s="411"/>
      <c r="D14" s="282">
        <v>0</v>
      </c>
      <c r="E14" s="415"/>
      <c r="F14" s="282">
        <v>0</v>
      </c>
      <c r="G14" s="415"/>
      <c r="H14" s="415">
        <v>628922</v>
      </c>
      <c r="I14" s="415"/>
      <c r="J14" s="415">
        <v>628926</v>
      </c>
      <c r="K14" s="284"/>
      <c r="L14" s="283"/>
      <c r="O14" s="421"/>
      <c r="P14" s="421"/>
      <c r="Q14" s="421"/>
      <c r="R14" s="421"/>
      <c r="S14" s="421"/>
      <c r="T14" s="421"/>
      <c r="U14" s="421"/>
    </row>
    <row r="15" spans="1:21" ht="21.95" customHeight="1">
      <c r="A15" s="417" t="s">
        <v>425</v>
      </c>
      <c r="B15" s="277">
        <v>4</v>
      </c>
      <c r="C15" s="411"/>
      <c r="D15" s="281">
        <v>94653</v>
      </c>
      <c r="E15" s="415"/>
      <c r="F15" s="281">
        <v>55151</v>
      </c>
      <c r="G15" s="415"/>
      <c r="H15" s="415">
        <v>1260</v>
      </c>
      <c r="I15" s="415"/>
      <c r="J15" s="415">
        <v>1203</v>
      </c>
      <c r="K15" s="284"/>
      <c r="O15" s="419"/>
      <c r="P15" s="420"/>
      <c r="Q15" s="419"/>
      <c r="R15" s="420"/>
      <c r="S15" s="420"/>
      <c r="T15" s="420"/>
      <c r="U15" s="420"/>
    </row>
    <row r="16" spans="1:21" ht="21.95" customHeight="1">
      <c r="A16" s="417" t="s">
        <v>355</v>
      </c>
      <c r="C16" s="411"/>
      <c r="D16" s="281">
        <v>5040</v>
      </c>
      <c r="E16" s="415"/>
      <c r="F16" s="281">
        <v>7223</v>
      </c>
      <c r="G16" s="415"/>
      <c r="H16" s="282">
        <v>0</v>
      </c>
      <c r="I16" s="415"/>
      <c r="J16" s="282">
        <v>0</v>
      </c>
      <c r="K16" s="284"/>
      <c r="O16" s="421"/>
      <c r="P16" s="421"/>
      <c r="Q16" s="421"/>
      <c r="R16" s="421"/>
      <c r="S16" s="421"/>
      <c r="T16" s="421"/>
      <c r="U16" s="421"/>
    </row>
    <row r="17" spans="1:28" ht="21.95" customHeight="1">
      <c r="A17" s="416" t="s">
        <v>292</v>
      </c>
      <c r="C17" s="411"/>
      <c r="D17" s="281">
        <v>85985</v>
      </c>
      <c r="E17" s="415"/>
      <c r="F17" s="281">
        <v>97713</v>
      </c>
      <c r="G17" s="415"/>
      <c r="H17" s="282">
        <v>0</v>
      </c>
      <c r="I17" s="415"/>
      <c r="J17" s="282">
        <v>0</v>
      </c>
      <c r="K17" s="284"/>
      <c r="M17" s="284"/>
      <c r="O17" s="421"/>
      <c r="P17" s="421"/>
      <c r="Q17" s="421"/>
      <c r="R17" s="421"/>
      <c r="S17" s="421"/>
      <c r="T17" s="421"/>
      <c r="U17" s="421"/>
    </row>
    <row r="18" spans="1:28" ht="21.95" customHeight="1">
      <c r="A18" s="417" t="s">
        <v>356</v>
      </c>
      <c r="C18" s="411"/>
      <c r="D18" s="281">
        <v>191498</v>
      </c>
      <c r="E18" s="415"/>
      <c r="F18" s="281">
        <v>181586</v>
      </c>
      <c r="G18" s="415"/>
      <c r="H18" s="285">
        <v>0</v>
      </c>
      <c r="I18" s="415"/>
      <c r="J18" s="285">
        <v>0</v>
      </c>
      <c r="K18" s="284"/>
      <c r="O18" s="421"/>
      <c r="P18" s="421"/>
      <c r="Q18" s="421"/>
      <c r="R18" s="421"/>
      <c r="S18" s="421"/>
      <c r="T18" s="421"/>
      <c r="U18" s="421"/>
    </row>
    <row r="19" spans="1:28" ht="21.95" customHeight="1">
      <c r="A19" s="417" t="s">
        <v>357</v>
      </c>
      <c r="B19" s="277">
        <v>10</v>
      </c>
      <c r="C19" s="411"/>
      <c r="D19" s="286">
        <v>284034</v>
      </c>
      <c r="E19" s="415"/>
      <c r="F19" s="286">
        <v>283858</v>
      </c>
      <c r="G19" s="415"/>
      <c r="H19" s="287">
        <v>192851</v>
      </c>
      <c r="I19" s="415"/>
      <c r="J19" s="287">
        <v>203575</v>
      </c>
      <c r="K19" s="284"/>
      <c r="O19" s="421"/>
      <c r="P19" s="421"/>
      <c r="Q19" s="421"/>
      <c r="R19" s="421"/>
      <c r="S19" s="421"/>
      <c r="T19" s="421"/>
      <c r="U19" s="421"/>
    </row>
    <row r="20" spans="1:28" ht="21.95" customHeight="1">
      <c r="A20" s="416" t="s">
        <v>290</v>
      </c>
      <c r="C20" s="411"/>
      <c r="D20" s="288">
        <v>23675</v>
      </c>
      <c r="E20" s="415"/>
      <c r="F20" s="288">
        <v>19452</v>
      </c>
      <c r="G20" s="285"/>
      <c r="H20" s="288">
        <v>474</v>
      </c>
      <c r="I20" s="285"/>
      <c r="J20" s="288">
        <v>106</v>
      </c>
      <c r="K20" s="284"/>
      <c r="L20" s="289"/>
      <c r="O20" s="421"/>
      <c r="P20" s="421"/>
      <c r="Q20" s="421"/>
      <c r="R20" s="421"/>
      <c r="S20" s="421"/>
      <c r="T20" s="421"/>
      <c r="U20" s="421"/>
    </row>
    <row r="21" spans="1:28" ht="21.95" customHeight="1">
      <c r="A21" s="422" t="s">
        <v>291</v>
      </c>
      <c r="C21" s="411"/>
      <c r="D21" s="423">
        <f>SUM(D11:D20)</f>
        <v>1165656</v>
      </c>
      <c r="E21" s="290"/>
      <c r="F21" s="424">
        <f>SUM(F11:F20)</f>
        <v>1115346</v>
      </c>
      <c r="G21" s="290"/>
      <c r="H21" s="423">
        <f>SUM(H11:H20)</f>
        <v>893391</v>
      </c>
      <c r="I21" s="290"/>
      <c r="J21" s="424">
        <f>SUM(J11:J20)</f>
        <v>901766</v>
      </c>
      <c r="L21" s="283"/>
      <c r="M21" s="283"/>
      <c r="O21" s="421"/>
      <c r="P21" s="421"/>
      <c r="Q21" s="421"/>
      <c r="R21" s="421"/>
      <c r="S21" s="421"/>
      <c r="T21" s="421"/>
      <c r="U21" s="421"/>
    </row>
    <row r="22" spans="1:28" ht="21.95" customHeight="1">
      <c r="A22" s="409"/>
      <c r="C22" s="411"/>
      <c r="D22" s="415"/>
      <c r="E22" s="415"/>
      <c r="F22" s="415"/>
      <c r="G22" s="415"/>
      <c r="H22" s="415"/>
      <c r="I22" s="415"/>
      <c r="J22" s="415"/>
      <c r="O22" s="421"/>
      <c r="P22" s="421"/>
      <c r="Q22" s="421"/>
      <c r="R22" s="421"/>
      <c r="S22" s="421"/>
      <c r="T22" s="421"/>
      <c r="U22" s="421"/>
    </row>
    <row r="23" spans="1:28" ht="21.95" customHeight="1">
      <c r="A23" s="414" t="s">
        <v>477</v>
      </c>
      <c r="C23" s="411"/>
      <c r="D23" s="415"/>
      <c r="E23" s="415"/>
      <c r="F23" s="415"/>
      <c r="G23" s="415"/>
      <c r="H23" s="415"/>
      <c r="I23" s="415"/>
      <c r="J23" s="415"/>
      <c r="O23" s="421"/>
      <c r="P23" s="421"/>
      <c r="Q23" s="421"/>
      <c r="R23" s="421"/>
      <c r="S23" s="421"/>
      <c r="T23" s="421"/>
      <c r="U23" s="421"/>
    </row>
    <row r="24" spans="1:28" ht="21.95" customHeight="1">
      <c r="A24" s="417" t="s">
        <v>358</v>
      </c>
      <c r="C24" s="411"/>
      <c r="D24" s="415">
        <v>57500</v>
      </c>
      <c r="E24" s="415"/>
      <c r="F24" s="415">
        <v>57500</v>
      </c>
      <c r="G24" s="415"/>
      <c r="H24" s="415">
        <v>37000</v>
      </c>
      <c r="I24" s="415"/>
      <c r="J24" s="415">
        <v>37000</v>
      </c>
      <c r="O24" s="421"/>
      <c r="P24" s="421"/>
      <c r="Q24" s="421"/>
      <c r="R24" s="421"/>
      <c r="S24" s="421"/>
      <c r="T24" s="421"/>
      <c r="U24" s="421"/>
    </row>
    <row r="25" spans="1:28" ht="21.95" customHeight="1">
      <c r="A25" s="416" t="s">
        <v>293</v>
      </c>
      <c r="B25" s="277">
        <v>5</v>
      </c>
      <c r="C25" s="411"/>
      <c r="D25" s="291">
        <v>0</v>
      </c>
      <c r="E25" s="415"/>
      <c r="F25" s="291">
        <v>0</v>
      </c>
      <c r="G25" s="415"/>
      <c r="H25" s="292">
        <v>441714</v>
      </c>
      <c r="I25" s="415"/>
      <c r="J25" s="292">
        <v>432714</v>
      </c>
      <c r="L25" s="415"/>
      <c r="N25" s="293"/>
      <c r="O25" s="421"/>
      <c r="P25" s="421"/>
      <c r="Q25" s="421"/>
      <c r="R25" s="421"/>
      <c r="S25" s="421"/>
      <c r="T25" s="421"/>
      <c r="U25" s="421"/>
    </row>
    <row r="26" spans="1:28" ht="21.95" customHeight="1">
      <c r="A26" s="417" t="s">
        <v>478</v>
      </c>
      <c r="B26" s="277">
        <v>6</v>
      </c>
      <c r="C26" s="411"/>
      <c r="D26" s="294">
        <v>39146</v>
      </c>
      <c r="E26" s="295"/>
      <c r="F26" s="294">
        <v>40056</v>
      </c>
      <c r="G26" s="295"/>
      <c r="H26" s="292">
        <v>42168</v>
      </c>
      <c r="I26" s="283"/>
      <c r="J26" s="292">
        <v>42168</v>
      </c>
      <c r="L26" s="287"/>
      <c r="M26" s="287"/>
      <c r="N26" s="293"/>
      <c r="O26" s="421"/>
      <c r="P26" s="421"/>
      <c r="Q26" s="421"/>
      <c r="R26" s="421"/>
      <c r="S26" s="421"/>
      <c r="T26" s="421"/>
      <c r="U26" s="421"/>
      <c r="AB26" s="278">
        <f>SUM(AB21:AB24)</f>
        <v>0</v>
      </c>
    </row>
    <row r="27" spans="1:28" ht="21.95" customHeight="1">
      <c r="A27" s="417" t="s">
        <v>360</v>
      </c>
      <c r="C27" s="411"/>
      <c r="D27" s="415">
        <v>109255</v>
      </c>
      <c r="E27" s="415"/>
      <c r="F27" s="415">
        <v>109800</v>
      </c>
      <c r="G27" s="415"/>
      <c r="H27" s="282">
        <v>0</v>
      </c>
      <c r="I27" s="415"/>
      <c r="J27" s="282">
        <v>0</v>
      </c>
      <c r="M27" s="283"/>
    </row>
    <row r="28" spans="1:28" ht="21.95" customHeight="1">
      <c r="A28" s="416" t="s">
        <v>294</v>
      </c>
      <c r="B28" s="277">
        <v>7</v>
      </c>
      <c r="C28" s="411"/>
      <c r="D28" s="415">
        <v>116409</v>
      </c>
      <c r="E28" s="415"/>
      <c r="F28" s="415">
        <v>125476</v>
      </c>
      <c r="G28" s="415"/>
      <c r="H28" s="415">
        <v>5585</v>
      </c>
      <c r="I28" s="415"/>
      <c r="J28" s="415">
        <v>5782</v>
      </c>
    </row>
    <row r="29" spans="1:28" ht="21.95" customHeight="1">
      <c r="A29" s="417" t="s">
        <v>361</v>
      </c>
      <c r="C29" s="411"/>
      <c r="D29" s="415">
        <v>88384</v>
      </c>
      <c r="E29" s="415"/>
      <c r="F29" s="415">
        <v>88142</v>
      </c>
      <c r="G29" s="415"/>
      <c r="H29" s="282">
        <v>0</v>
      </c>
      <c r="I29" s="415"/>
      <c r="J29" s="282">
        <v>0</v>
      </c>
      <c r="L29" s="283"/>
    </row>
    <row r="30" spans="1:28" ht="21.95" customHeight="1">
      <c r="A30" s="416" t="s">
        <v>295</v>
      </c>
      <c r="B30" s="277">
        <v>7</v>
      </c>
      <c r="C30" s="411"/>
      <c r="D30" s="415">
        <v>203064</v>
      </c>
      <c r="E30" s="415"/>
      <c r="F30" s="415">
        <v>199220</v>
      </c>
      <c r="G30" s="415"/>
      <c r="H30" s="288">
        <v>3820</v>
      </c>
      <c r="I30" s="415"/>
      <c r="J30" s="288">
        <v>1732</v>
      </c>
    </row>
    <row r="31" spans="1:28" ht="21.95" customHeight="1">
      <c r="A31" s="278" t="s">
        <v>363</v>
      </c>
      <c r="B31" s="277">
        <v>10</v>
      </c>
      <c r="C31" s="411"/>
      <c r="D31" s="415">
        <v>81600</v>
      </c>
      <c r="E31" s="415"/>
      <c r="F31" s="415">
        <v>82400</v>
      </c>
      <c r="G31" s="415"/>
      <c r="H31" s="288">
        <v>81600</v>
      </c>
      <c r="I31" s="415"/>
      <c r="J31" s="288">
        <v>82400</v>
      </c>
    </row>
    <row r="32" spans="1:28" ht="21.95" customHeight="1">
      <c r="A32" s="417" t="s">
        <v>362</v>
      </c>
      <c r="C32" s="411"/>
      <c r="D32" s="288">
        <v>1971</v>
      </c>
      <c r="E32" s="415"/>
      <c r="F32" s="288">
        <v>1999</v>
      </c>
      <c r="G32" s="415"/>
      <c r="H32" s="288">
        <v>438</v>
      </c>
      <c r="I32" s="415"/>
      <c r="J32" s="288">
        <v>471</v>
      </c>
    </row>
    <row r="33" spans="1:13" ht="21.95" customHeight="1">
      <c r="A33" s="416" t="s">
        <v>298</v>
      </c>
      <c r="C33" s="411"/>
      <c r="D33" s="415">
        <v>12403</v>
      </c>
      <c r="E33" s="415"/>
      <c r="F33" s="415">
        <v>14312</v>
      </c>
      <c r="G33" s="415"/>
      <c r="H33" s="286">
        <v>10281</v>
      </c>
      <c r="I33" s="415"/>
      <c r="J33" s="286">
        <v>10395</v>
      </c>
    </row>
    <row r="34" spans="1:13" ht="21.95" customHeight="1">
      <c r="A34" s="416" t="s">
        <v>296</v>
      </c>
      <c r="C34" s="411"/>
      <c r="D34" s="425">
        <v>9876</v>
      </c>
      <c r="E34" s="415"/>
      <c r="F34" s="425">
        <v>10093</v>
      </c>
      <c r="G34" s="415"/>
      <c r="H34" s="425">
        <v>156</v>
      </c>
      <c r="J34" s="425">
        <v>156</v>
      </c>
    </row>
    <row r="35" spans="1:13" ht="21.95" customHeight="1">
      <c r="A35" s="422" t="s">
        <v>297</v>
      </c>
      <c r="C35" s="411"/>
      <c r="D35" s="423">
        <f>SUM(D24:D34)</f>
        <v>719608</v>
      </c>
      <c r="E35" s="290"/>
      <c r="F35" s="424">
        <f>SUM(F24:F34)</f>
        <v>728998</v>
      </c>
      <c r="G35" s="290"/>
      <c r="H35" s="423">
        <f>SUM(H24:H34)</f>
        <v>622762</v>
      </c>
      <c r="I35" s="290"/>
      <c r="J35" s="424">
        <f>SUM(J24:J34)</f>
        <v>612818</v>
      </c>
      <c r="M35" s="283"/>
    </row>
    <row r="36" spans="1:13" ht="7.5" customHeight="1">
      <c r="A36" s="409"/>
      <c r="C36" s="411"/>
      <c r="D36" s="290"/>
      <c r="E36" s="290"/>
      <c r="F36" s="290"/>
      <c r="G36" s="290"/>
      <c r="H36" s="290"/>
      <c r="I36" s="290"/>
      <c r="J36" s="290"/>
    </row>
    <row r="37" spans="1:13" ht="21.95" customHeight="1" thickBot="1">
      <c r="A37" s="409" t="s">
        <v>314</v>
      </c>
      <c r="C37" s="411"/>
      <c r="D37" s="426">
        <f>D21+D35</f>
        <v>1885264</v>
      </c>
      <c r="E37" s="290"/>
      <c r="F37" s="427">
        <f>F21+F35</f>
        <v>1844344</v>
      </c>
      <c r="G37" s="290"/>
      <c r="H37" s="426">
        <f>H21+H35</f>
        <v>1516153</v>
      </c>
      <c r="I37" s="290"/>
      <c r="J37" s="427">
        <f>J21+J35</f>
        <v>1514584</v>
      </c>
      <c r="L37" s="296"/>
      <c r="M37" s="283"/>
    </row>
    <row r="38" spans="1:13" ht="21.95" customHeight="1" thickTop="1">
      <c r="A38" s="409"/>
      <c r="C38" s="411"/>
      <c r="D38" s="290"/>
      <c r="E38" s="290"/>
      <c r="F38" s="290"/>
      <c r="G38" s="290"/>
      <c r="H38" s="290"/>
      <c r="I38" s="290"/>
      <c r="J38" s="290"/>
      <c r="L38" s="296"/>
      <c r="M38" s="283"/>
    </row>
    <row r="39" spans="1:13" s="276" customFormat="1" ht="21.95" customHeight="1">
      <c r="A39" s="334" t="s">
        <v>431</v>
      </c>
      <c r="B39" s="275"/>
    </row>
    <row r="40" spans="1:13" ht="21.95" customHeight="1">
      <c r="A40" s="408" t="s">
        <v>286</v>
      </c>
    </row>
    <row r="41" spans="1:13" ht="21.95" customHeight="1">
      <c r="A41" s="409"/>
      <c r="H41" s="510"/>
      <c r="I41" s="510"/>
      <c r="J41" s="510"/>
    </row>
    <row r="42" spans="1:13" ht="21.95" customHeight="1">
      <c r="A42" s="409"/>
      <c r="D42" s="511" t="s">
        <v>281</v>
      </c>
      <c r="E42" s="511"/>
      <c r="F42" s="511"/>
      <c r="G42" s="410"/>
      <c r="H42" s="511" t="s">
        <v>282</v>
      </c>
      <c r="I42" s="511"/>
      <c r="J42" s="511"/>
    </row>
    <row r="43" spans="1:13" ht="21.95" customHeight="1">
      <c r="A43" s="409"/>
      <c r="C43" s="411"/>
      <c r="D43" s="511" t="s">
        <v>283</v>
      </c>
      <c r="E43" s="511"/>
      <c r="F43" s="511"/>
      <c r="G43" s="410"/>
      <c r="H43" s="511" t="s">
        <v>283</v>
      </c>
      <c r="I43" s="511"/>
      <c r="J43" s="511"/>
    </row>
    <row r="44" spans="1:13" ht="21.95" customHeight="1">
      <c r="A44" s="409"/>
      <c r="C44" s="411"/>
      <c r="D44" s="412" t="s">
        <v>487</v>
      </c>
      <c r="E44" s="412"/>
      <c r="F44" s="412" t="s">
        <v>284</v>
      </c>
      <c r="G44" s="413"/>
      <c r="H44" s="412" t="s">
        <v>487</v>
      </c>
      <c r="I44" s="412"/>
      <c r="J44" s="412" t="s">
        <v>284</v>
      </c>
    </row>
    <row r="45" spans="1:13" ht="21.95" customHeight="1">
      <c r="A45" s="428" t="s">
        <v>299</v>
      </c>
      <c r="B45" s="277" t="s">
        <v>285</v>
      </c>
      <c r="C45" s="411"/>
      <c r="D45" s="280">
        <v>2026</v>
      </c>
      <c r="E45" s="280"/>
      <c r="F45" s="280">
        <v>2025</v>
      </c>
      <c r="G45" s="280"/>
      <c r="H45" s="280">
        <v>2026</v>
      </c>
      <c r="I45" s="280"/>
      <c r="J45" s="280">
        <v>2025</v>
      </c>
      <c r="K45" s="280"/>
    </row>
    <row r="46" spans="1:13" ht="21.95" customHeight="1">
      <c r="A46" s="428"/>
      <c r="C46" s="411"/>
      <c r="D46" s="280" t="s">
        <v>488</v>
      </c>
      <c r="E46" s="280"/>
      <c r="F46" s="280"/>
      <c r="G46" s="280"/>
      <c r="H46" s="280" t="s">
        <v>488</v>
      </c>
      <c r="I46" s="280"/>
      <c r="J46" s="280"/>
      <c r="K46" s="280"/>
    </row>
    <row r="47" spans="1:13" ht="21.95" customHeight="1">
      <c r="A47" s="409"/>
      <c r="C47" s="411"/>
      <c r="D47" s="509" t="s">
        <v>489</v>
      </c>
      <c r="E47" s="509"/>
      <c r="F47" s="509"/>
      <c r="G47" s="509"/>
      <c r="H47" s="509"/>
      <c r="I47" s="509"/>
      <c r="J47" s="509"/>
    </row>
    <row r="48" spans="1:13" ht="21.95" customHeight="1">
      <c r="A48" s="414" t="s">
        <v>300</v>
      </c>
      <c r="C48" s="411"/>
      <c r="D48" s="429"/>
      <c r="E48" s="415"/>
      <c r="F48" s="429"/>
      <c r="G48" s="415"/>
      <c r="H48" s="415"/>
      <c r="I48" s="415"/>
      <c r="J48" s="415"/>
    </row>
    <row r="49" spans="1:13" ht="21.95" customHeight="1">
      <c r="A49" s="417" t="s">
        <v>439</v>
      </c>
      <c r="B49" s="277">
        <v>8</v>
      </c>
      <c r="C49" s="411"/>
      <c r="D49" s="429">
        <v>30025</v>
      </c>
      <c r="E49" s="415"/>
      <c r="F49" s="429">
        <v>17112</v>
      </c>
      <c r="G49" s="415"/>
      <c r="H49" s="288">
        <v>0</v>
      </c>
      <c r="I49" s="295"/>
      <c r="J49" s="288">
        <v>0</v>
      </c>
    </row>
    <row r="50" spans="1:13" ht="21.95" customHeight="1">
      <c r="A50" s="417" t="s">
        <v>427</v>
      </c>
      <c r="C50" s="411"/>
      <c r="D50" s="429">
        <v>56139</v>
      </c>
      <c r="E50" s="415"/>
      <c r="F50" s="429">
        <v>40102</v>
      </c>
      <c r="G50" s="415"/>
      <c r="H50" s="288">
        <v>11798</v>
      </c>
      <c r="I50" s="415"/>
      <c r="J50" s="288">
        <v>10264</v>
      </c>
      <c r="M50" s="283"/>
    </row>
    <row r="51" spans="1:13" ht="21.95" customHeight="1">
      <c r="A51" s="417" t="s">
        <v>433</v>
      </c>
      <c r="B51" s="277">
        <v>8</v>
      </c>
      <c r="C51" s="411"/>
      <c r="D51" s="429">
        <v>12257</v>
      </c>
      <c r="E51" s="415"/>
      <c r="F51" s="288">
        <v>36013</v>
      </c>
      <c r="G51" s="415"/>
      <c r="H51" s="288">
        <v>0</v>
      </c>
      <c r="I51" s="415"/>
      <c r="J51" s="288">
        <v>0</v>
      </c>
      <c r="M51" s="283"/>
    </row>
    <row r="52" spans="1:13" ht="21.95" customHeight="1">
      <c r="A52" s="417" t="s">
        <v>476</v>
      </c>
      <c r="B52" s="277">
        <v>8</v>
      </c>
      <c r="C52" s="411"/>
      <c r="D52" s="298">
        <v>41660</v>
      </c>
      <c r="E52" s="415"/>
      <c r="F52" s="298">
        <v>40690</v>
      </c>
      <c r="G52" s="415"/>
      <c r="H52" s="298">
        <v>568</v>
      </c>
      <c r="I52" s="415"/>
      <c r="J52" s="298">
        <v>520</v>
      </c>
    </row>
    <row r="53" spans="1:13" ht="21.95" customHeight="1">
      <c r="A53" s="417" t="s">
        <v>440</v>
      </c>
      <c r="B53" s="277" t="s">
        <v>490</v>
      </c>
      <c r="C53" s="411"/>
      <c r="D53" s="298">
        <v>2887</v>
      </c>
      <c r="E53" s="415"/>
      <c r="F53" s="298">
        <v>2069</v>
      </c>
      <c r="G53" s="415"/>
      <c r="H53" s="298">
        <v>115000</v>
      </c>
      <c r="I53" s="415"/>
      <c r="J53" s="298">
        <v>115000</v>
      </c>
    </row>
    <row r="54" spans="1:13" ht="21.95" customHeight="1">
      <c r="A54" s="417" t="s">
        <v>364</v>
      </c>
      <c r="C54" s="411"/>
      <c r="D54" s="415">
        <v>1997</v>
      </c>
      <c r="E54" s="415"/>
      <c r="F54" s="415">
        <v>2136</v>
      </c>
      <c r="G54" s="415"/>
      <c r="H54" s="298">
        <v>0</v>
      </c>
      <c r="I54" s="415"/>
      <c r="J54" s="298">
        <v>0</v>
      </c>
    </row>
    <row r="55" spans="1:13" ht="21.95" customHeight="1">
      <c r="A55" s="417" t="s">
        <v>365</v>
      </c>
      <c r="C55" s="411"/>
      <c r="D55" s="429">
        <v>6733</v>
      </c>
      <c r="E55" s="415"/>
      <c r="F55" s="429">
        <v>2664</v>
      </c>
      <c r="G55" s="415"/>
      <c r="H55" s="298">
        <v>3916</v>
      </c>
      <c r="I55" s="415"/>
      <c r="J55" s="298">
        <v>2663</v>
      </c>
    </row>
    <row r="56" spans="1:13" ht="21.95" customHeight="1">
      <c r="A56" s="417" t="s">
        <v>366</v>
      </c>
      <c r="C56" s="411"/>
      <c r="D56" s="299">
        <v>0</v>
      </c>
      <c r="E56" s="415"/>
      <c r="F56" s="299">
        <v>474</v>
      </c>
      <c r="G56" s="415"/>
      <c r="H56" s="298">
        <v>0</v>
      </c>
      <c r="I56" s="415"/>
      <c r="J56" s="298">
        <v>0</v>
      </c>
    </row>
    <row r="57" spans="1:13" ht="21.95" customHeight="1">
      <c r="A57" s="416" t="s">
        <v>302</v>
      </c>
      <c r="B57" s="278"/>
      <c r="C57" s="411"/>
      <c r="D57" s="298">
        <v>14227</v>
      </c>
      <c r="E57" s="415"/>
      <c r="F57" s="298">
        <v>9747</v>
      </c>
      <c r="G57" s="282"/>
      <c r="H57" s="298">
        <v>3300</v>
      </c>
      <c r="I57" s="282"/>
      <c r="J57" s="298">
        <v>3300</v>
      </c>
    </row>
    <row r="58" spans="1:13" ht="21.95" customHeight="1">
      <c r="A58" s="422" t="s">
        <v>301</v>
      </c>
      <c r="C58" s="411"/>
      <c r="D58" s="423">
        <f>SUM(D49:D57)</f>
        <v>165925</v>
      </c>
      <c r="E58" s="290"/>
      <c r="F58" s="424">
        <f>SUM(F49:F57)</f>
        <v>151007</v>
      </c>
      <c r="G58" s="290"/>
      <c r="H58" s="423">
        <f>SUM(H49:H57)</f>
        <v>134582</v>
      </c>
      <c r="I58" s="290"/>
      <c r="J58" s="424">
        <f>SUM(J49:J57)</f>
        <v>131747</v>
      </c>
    </row>
    <row r="59" spans="1:13" ht="21.95" customHeight="1">
      <c r="A59" s="409"/>
      <c r="C59" s="411"/>
      <c r="D59" s="415"/>
      <c r="E59" s="415"/>
      <c r="F59" s="415"/>
      <c r="G59" s="415"/>
      <c r="H59" s="415"/>
      <c r="I59" s="415"/>
      <c r="J59" s="415"/>
    </row>
    <row r="60" spans="1:13" ht="21.95" customHeight="1">
      <c r="A60" s="414" t="s">
        <v>303</v>
      </c>
      <c r="C60" s="411"/>
      <c r="D60" s="415"/>
      <c r="E60" s="415"/>
      <c r="F60" s="415"/>
      <c r="G60" s="415"/>
    </row>
    <row r="61" spans="1:13" ht="21.95" customHeight="1">
      <c r="A61" s="417" t="s">
        <v>434</v>
      </c>
      <c r="B61" s="277">
        <v>8</v>
      </c>
      <c r="C61" s="411"/>
      <c r="D61" s="415">
        <v>65992</v>
      </c>
      <c r="E61" s="415"/>
      <c r="F61" s="294">
        <v>45375</v>
      </c>
      <c r="G61" s="415"/>
      <c r="H61" s="291">
        <v>0</v>
      </c>
      <c r="I61" s="415"/>
      <c r="J61" s="291">
        <v>0</v>
      </c>
    </row>
    <row r="62" spans="1:13" ht="21.95" customHeight="1">
      <c r="A62" s="417" t="s">
        <v>367</v>
      </c>
      <c r="B62" s="277">
        <v>8</v>
      </c>
      <c r="C62" s="411"/>
      <c r="D62" s="415">
        <v>148381</v>
      </c>
      <c r="E62" s="415"/>
      <c r="F62" s="415">
        <v>147439</v>
      </c>
      <c r="G62" s="415"/>
      <c r="H62" s="298">
        <v>3251</v>
      </c>
      <c r="I62" s="415"/>
      <c r="J62" s="298">
        <v>1435</v>
      </c>
    </row>
    <row r="63" spans="1:13" ht="21.95" customHeight="1">
      <c r="A63" s="417" t="s">
        <v>368</v>
      </c>
      <c r="C63" s="411"/>
      <c r="D63" s="415">
        <v>34643</v>
      </c>
      <c r="E63" s="415"/>
      <c r="F63" s="415">
        <v>33843</v>
      </c>
      <c r="G63" s="415"/>
      <c r="H63" s="415">
        <v>7887</v>
      </c>
      <c r="I63" s="415"/>
      <c r="J63" s="415">
        <v>7795</v>
      </c>
    </row>
    <row r="64" spans="1:13" ht="21.95" customHeight="1">
      <c r="A64" s="417" t="s">
        <v>369</v>
      </c>
      <c r="C64" s="411"/>
      <c r="D64" s="415">
        <v>22347</v>
      </c>
      <c r="E64" s="415"/>
      <c r="F64" s="415">
        <v>23530</v>
      </c>
      <c r="G64" s="415"/>
      <c r="H64" s="294">
        <v>0</v>
      </c>
      <c r="I64" s="415"/>
      <c r="J64" s="294">
        <v>0</v>
      </c>
    </row>
    <row r="65" spans="1:13" ht="21.95" customHeight="1">
      <c r="A65" s="416" t="s">
        <v>390</v>
      </c>
      <c r="C65" s="411"/>
      <c r="D65" s="300">
        <v>9480</v>
      </c>
      <c r="E65" s="430"/>
      <c r="F65" s="300">
        <v>9969</v>
      </c>
      <c r="G65" s="415"/>
      <c r="H65" s="301">
        <v>0</v>
      </c>
      <c r="I65" s="415"/>
      <c r="J65" s="301">
        <v>0</v>
      </c>
    </row>
    <row r="66" spans="1:13" ht="21.95" customHeight="1">
      <c r="A66" s="422" t="s">
        <v>304</v>
      </c>
      <c r="C66" s="411"/>
      <c r="D66" s="431">
        <f>SUM(D61:D65)</f>
        <v>280843</v>
      </c>
      <c r="E66" s="290"/>
      <c r="F66" s="432">
        <f>SUM(F61:F65)</f>
        <v>260156</v>
      </c>
      <c r="G66" s="290"/>
      <c r="H66" s="431">
        <f>SUM(H61:H65)</f>
        <v>11138</v>
      </c>
      <c r="I66" s="290"/>
      <c r="J66" s="432">
        <f>SUM(J61:J65)</f>
        <v>9230</v>
      </c>
    </row>
    <row r="67" spans="1:13" ht="7.5" customHeight="1">
      <c r="A67" s="422"/>
      <c r="C67" s="411"/>
      <c r="D67" s="310"/>
      <c r="E67" s="290"/>
      <c r="F67" s="433"/>
      <c r="G67" s="290"/>
      <c r="H67" s="310"/>
      <c r="I67" s="290"/>
      <c r="J67" s="433"/>
    </row>
    <row r="68" spans="1:13" ht="21.95" customHeight="1">
      <c r="A68" s="422" t="s">
        <v>305</v>
      </c>
      <c r="C68" s="411"/>
      <c r="D68" s="431">
        <f>D58+D66</f>
        <v>446768</v>
      </c>
      <c r="E68" s="290"/>
      <c r="F68" s="432">
        <f>F58+F66</f>
        <v>411163</v>
      </c>
      <c r="G68" s="290"/>
      <c r="H68" s="431">
        <f>H58+H66</f>
        <v>145720</v>
      </c>
      <c r="I68" s="290"/>
      <c r="J68" s="432">
        <f>J58+J66</f>
        <v>140977</v>
      </c>
      <c r="L68" s="296"/>
      <c r="M68" s="296"/>
    </row>
    <row r="69" spans="1:13" ht="21.95" customHeight="1">
      <c r="A69" s="422"/>
      <c r="C69" s="411"/>
      <c r="D69" s="290"/>
      <c r="E69" s="290"/>
      <c r="F69" s="290"/>
      <c r="G69" s="290"/>
      <c r="H69" s="290"/>
      <c r="I69" s="290"/>
      <c r="J69" s="290"/>
      <c r="L69" s="296"/>
      <c r="M69" s="296"/>
    </row>
    <row r="70" spans="1:13" s="276" customFormat="1" ht="21.95" customHeight="1">
      <c r="A70" s="434" t="s">
        <v>431</v>
      </c>
      <c r="B70" s="275"/>
    </row>
    <row r="71" spans="1:13" ht="21.95" customHeight="1">
      <c r="A71" s="408" t="s">
        <v>286</v>
      </c>
    </row>
    <row r="72" spans="1:13" ht="21.95" customHeight="1">
      <c r="A72" s="409"/>
      <c r="H72" s="510"/>
      <c r="I72" s="510"/>
      <c r="J72" s="510"/>
    </row>
    <row r="73" spans="1:13" ht="21.95" customHeight="1">
      <c r="A73" s="409"/>
      <c r="D73" s="511" t="s">
        <v>281</v>
      </c>
      <c r="E73" s="511"/>
      <c r="F73" s="511"/>
      <c r="G73" s="410"/>
      <c r="H73" s="511" t="s">
        <v>282</v>
      </c>
      <c r="I73" s="511"/>
      <c r="J73" s="511"/>
    </row>
    <row r="74" spans="1:13" ht="21.95" customHeight="1">
      <c r="A74" s="409"/>
      <c r="C74" s="411"/>
      <c r="D74" s="511" t="s">
        <v>283</v>
      </c>
      <c r="E74" s="511"/>
      <c r="F74" s="511"/>
      <c r="G74" s="410"/>
      <c r="H74" s="511" t="s">
        <v>283</v>
      </c>
      <c r="I74" s="511"/>
      <c r="J74" s="511"/>
    </row>
    <row r="75" spans="1:13" ht="21.95" customHeight="1">
      <c r="A75" s="409"/>
      <c r="C75" s="411"/>
      <c r="D75" s="412" t="s">
        <v>487</v>
      </c>
      <c r="E75" s="412"/>
      <c r="F75" s="412" t="s">
        <v>284</v>
      </c>
      <c r="G75" s="413"/>
      <c r="H75" s="412" t="s">
        <v>487</v>
      </c>
      <c r="I75" s="412"/>
      <c r="J75" s="412" t="s">
        <v>284</v>
      </c>
    </row>
    <row r="76" spans="1:13" ht="21.95" customHeight="1">
      <c r="A76" s="428" t="s">
        <v>299</v>
      </c>
      <c r="B76" s="277" t="s">
        <v>285</v>
      </c>
      <c r="C76" s="411"/>
      <c r="D76" s="280">
        <v>2026</v>
      </c>
      <c r="E76" s="280"/>
      <c r="F76" s="280">
        <v>2025</v>
      </c>
      <c r="G76" s="280"/>
      <c r="H76" s="280">
        <v>2026</v>
      </c>
      <c r="I76" s="280"/>
      <c r="J76" s="280">
        <v>2025</v>
      </c>
    </row>
    <row r="77" spans="1:13" ht="21.95" customHeight="1">
      <c r="A77" s="428"/>
      <c r="C77" s="411"/>
      <c r="D77" s="280" t="s">
        <v>488</v>
      </c>
      <c r="E77" s="280"/>
      <c r="F77" s="280"/>
      <c r="G77" s="280"/>
      <c r="H77" s="280" t="s">
        <v>488</v>
      </c>
      <c r="I77" s="280"/>
      <c r="J77" s="280"/>
    </row>
    <row r="78" spans="1:13" ht="21.95" customHeight="1">
      <c r="A78" s="409"/>
      <c r="C78" s="411"/>
      <c r="D78" s="509" t="s">
        <v>489</v>
      </c>
      <c r="E78" s="509"/>
      <c r="F78" s="509"/>
      <c r="G78" s="509"/>
      <c r="H78" s="509"/>
      <c r="I78" s="509"/>
      <c r="J78" s="509"/>
    </row>
    <row r="79" spans="1:13" ht="21.95" customHeight="1">
      <c r="A79" s="414" t="s">
        <v>306</v>
      </c>
      <c r="C79" s="411"/>
      <c r="D79" s="435"/>
      <c r="E79" s="435"/>
      <c r="F79" s="435"/>
    </row>
    <row r="80" spans="1:13" ht="21.95" customHeight="1">
      <c r="A80" s="416" t="s">
        <v>307</v>
      </c>
      <c r="C80" s="411"/>
      <c r="G80" s="282"/>
    </row>
    <row r="81" spans="1:15" ht="21.95" customHeight="1">
      <c r="A81" s="436" t="s">
        <v>308</v>
      </c>
      <c r="C81" s="411"/>
    </row>
    <row r="82" spans="1:15" ht="21.95" customHeight="1" thickBot="1">
      <c r="A82" s="437" t="s">
        <v>491</v>
      </c>
      <c r="C82" s="411"/>
      <c r="D82" s="438">
        <v>719432</v>
      </c>
      <c r="E82" s="435"/>
      <c r="F82" s="438">
        <v>719432</v>
      </c>
      <c r="G82" s="435"/>
      <c r="H82" s="439">
        <v>719432</v>
      </c>
      <c r="I82" s="435"/>
      <c r="J82" s="438">
        <v>719432</v>
      </c>
    </row>
    <row r="83" spans="1:15" ht="21.95" customHeight="1" thickTop="1">
      <c r="A83" s="436" t="s">
        <v>309</v>
      </c>
      <c r="C83" s="411"/>
      <c r="D83" s="415"/>
      <c r="E83" s="435"/>
      <c r="F83" s="415"/>
      <c r="G83" s="435"/>
      <c r="H83" s="435"/>
      <c r="I83" s="435"/>
      <c r="J83" s="435"/>
    </row>
    <row r="84" spans="1:15" ht="21.95" customHeight="1">
      <c r="A84" s="437" t="s">
        <v>492</v>
      </c>
      <c r="C84" s="411"/>
      <c r="D84" s="440">
        <f>'SH 8'!E27</f>
        <v>587500</v>
      </c>
      <c r="E84" s="435"/>
      <c r="F84" s="440">
        <f>'SH 8'!E13</f>
        <v>587500</v>
      </c>
      <c r="G84" s="435"/>
      <c r="H84" s="308">
        <f>'SH 10'!D25</f>
        <v>587500</v>
      </c>
      <c r="I84" s="435"/>
      <c r="J84" s="440">
        <f>'SH 10'!D13</f>
        <v>587500</v>
      </c>
      <c r="L84" s="283"/>
      <c r="N84" s="302"/>
      <c r="O84" s="293"/>
    </row>
    <row r="85" spans="1:15" ht="21.95" customHeight="1">
      <c r="A85" s="417" t="s">
        <v>435</v>
      </c>
      <c r="C85" s="411"/>
      <c r="D85" s="440">
        <f>'SH 8'!G27</f>
        <v>724228</v>
      </c>
      <c r="E85" s="435"/>
      <c r="F85" s="440">
        <f>'SH 8'!G13</f>
        <v>724228</v>
      </c>
      <c r="G85" s="435"/>
      <c r="H85" s="440">
        <f>'SH 10'!F25</f>
        <v>724228</v>
      </c>
      <c r="I85" s="435"/>
      <c r="J85" s="440">
        <f>'SH 10'!F13</f>
        <v>724228</v>
      </c>
      <c r="L85" s="283"/>
      <c r="O85" s="293"/>
    </row>
    <row r="86" spans="1:15" ht="21.95" customHeight="1">
      <c r="A86" s="417" t="s">
        <v>371</v>
      </c>
      <c r="C86" s="411"/>
      <c r="D86" s="440">
        <f>'SH 8'!I27</f>
        <v>3064</v>
      </c>
      <c r="E86" s="435"/>
      <c r="F86" s="440">
        <f>'SH 8'!I13</f>
        <v>3064</v>
      </c>
      <c r="G86" s="435"/>
      <c r="H86" s="440">
        <f>'SH 10'!H25</f>
        <v>3064</v>
      </c>
      <c r="I86" s="435"/>
      <c r="J86" s="440">
        <f>'SH 10'!H13</f>
        <v>3064</v>
      </c>
      <c r="L86" s="283"/>
      <c r="O86" s="296"/>
    </row>
    <row r="87" spans="1:15" ht="21.95" customHeight="1">
      <c r="A87" s="441" t="s">
        <v>310</v>
      </c>
      <c r="C87" s="411"/>
      <c r="D87" s="435"/>
      <c r="E87" s="435"/>
      <c r="F87" s="435"/>
      <c r="G87" s="435"/>
      <c r="H87" s="435"/>
      <c r="I87" s="435"/>
      <c r="J87" s="435"/>
      <c r="L87" s="283"/>
    </row>
    <row r="88" spans="1:15" ht="21.95" customHeight="1">
      <c r="A88" s="417" t="s">
        <v>436</v>
      </c>
      <c r="C88" s="411"/>
      <c r="D88" s="435"/>
      <c r="E88" s="435"/>
      <c r="F88" s="435"/>
      <c r="G88" s="435"/>
      <c r="H88" s="435"/>
      <c r="I88" s="435"/>
      <c r="J88" s="435"/>
      <c r="L88" s="283"/>
    </row>
    <row r="89" spans="1:15" ht="21.95" customHeight="1">
      <c r="A89" s="417" t="s">
        <v>437</v>
      </c>
      <c r="C89" s="411"/>
      <c r="D89" s="440">
        <f>'SH 8'!K27</f>
        <v>11000</v>
      </c>
      <c r="E89" s="435"/>
      <c r="F89" s="440">
        <f>'SH 8'!K13</f>
        <v>11000</v>
      </c>
      <c r="G89" s="435"/>
      <c r="H89" s="440">
        <f>'SH 10'!J25</f>
        <v>11000</v>
      </c>
      <c r="I89" s="435"/>
      <c r="J89" s="404">
        <f>'SH 10'!J13</f>
        <v>11000</v>
      </c>
      <c r="L89" s="283"/>
    </row>
    <row r="90" spans="1:15" ht="21.95" customHeight="1">
      <c r="A90" s="417" t="s">
        <v>438</v>
      </c>
      <c r="B90" s="277">
        <v>11</v>
      </c>
      <c r="C90" s="411"/>
      <c r="D90" s="440">
        <f>'SH 8'!M27</f>
        <v>27917</v>
      </c>
      <c r="E90" s="435"/>
      <c r="F90" s="404">
        <f>'SH 8'!M13</f>
        <v>21167</v>
      </c>
      <c r="G90" s="435"/>
      <c r="H90" s="440">
        <f>'SH 10'!L25</f>
        <v>27917</v>
      </c>
      <c r="I90" s="435"/>
      <c r="J90" s="404">
        <f>'SH 10'!L13</f>
        <v>21167</v>
      </c>
      <c r="L90" s="283"/>
      <c r="N90" s="293"/>
    </row>
    <row r="91" spans="1:15" ht="21.95" customHeight="1">
      <c r="A91" s="417" t="s">
        <v>311</v>
      </c>
      <c r="C91" s="411"/>
      <c r="D91" s="440">
        <f>'SH 8'!O27</f>
        <v>85416</v>
      </c>
      <c r="E91" s="435"/>
      <c r="F91" s="440">
        <f>'SH 8'!O13</f>
        <v>79786</v>
      </c>
      <c r="G91" s="435"/>
      <c r="H91" s="440">
        <f>'SH 10'!N25</f>
        <v>81557</v>
      </c>
      <c r="I91" s="435"/>
      <c r="J91" s="440">
        <f>'SH 10'!N13</f>
        <v>84091</v>
      </c>
      <c r="K91" s="302"/>
      <c r="L91" s="283"/>
      <c r="M91" s="293"/>
      <c r="N91" s="293"/>
    </row>
    <row r="92" spans="1:15" ht="21.95" customHeight="1">
      <c r="A92" s="442" t="s">
        <v>370</v>
      </c>
      <c r="B92" s="277">
        <v>11</v>
      </c>
      <c r="C92" s="411"/>
      <c r="D92" s="440">
        <f>'SH 8'!Q27</f>
        <v>-27917</v>
      </c>
      <c r="E92" s="435"/>
      <c r="F92" s="404">
        <f>'SH 8'!Q13</f>
        <v>-21167</v>
      </c>
      <c r="G92" s="435"/>
      <c r="H92" s="440">
        <f>'SH 10'!P25</f>
        <v>-27917</v>
      </c>
      <c r="I92" s="435"/>
      <c r="J92" s="404">
        <f>'SH 10'!P13</f>
        <v>-21167</v>
      </c>
      <c r="L92" s="283"/>
      <c r="N92" s="302"/>
      <c r="O92" s="293"/>
    </row>
    <row r="93" spans="1:15" ht="21.95" customHeight="1">
      <c r="A93" s="417" t="s">
        <v>415</v>
      </c>
      <c r="C93" s="411"/>
      <c r="D93" s="443">
        <f>'SH 8'!W27</f>
        <v>-36892</v>
      </c>
      <c r="E93" s="435"/>
      <c r="F93" s="309">
        <f>'SH 8'!W13</f>
        <v>-36252</v>
      </c>
      <c r="G93" s="435"/>
      <c r="H93" s="309">
        <f>'SH 10'!R25</f>
        <v>-36916</v>
      </c>
      <c r="I93" s="435"/>
      <c r="J93" s="309">
        <f>'SH 10'!T13</f>
        <v>-36276</v>
      </c>
      <c r="L93" s="283"/>
      <c r="M93" s="302"/>
      <c r="N93" s="293"/>
    </row>
    <row r="94" spans="1:15" ht="21.95" customHeight="1">
      <c r="A94" s="303" t="s">
        <v>372</v>
      </c>
      <c r="B94" s="444"/>
      <c r="C94" s="407"/>
      <c r="D94" s="310">
        <f>SUM(D84:D93)</f>
        <v>1374316</v>
      </c>
      <c r="E94" s="290"/>
      <c r="F94" s="433">
        <f>SUM(F84:F93)</f>
        <v>1369326</v>
      </c>
      <c r="G94" s="290"/>
      <c r="H94" s="310">
        <f>SUM(H84:H93)</f>
        <v>1370433</v>
      </c>
      <c r="I94" s="290"/>
      <c r="J94" s="433">
        <f>SUM(J84:J93)</f>
        <v>1373607</v>
      </c>
      <c r="L94" s="283"/>
      <c r="M94" s="293"/>
      <c r="N94" s="304"/>
    </row>
    <row r="95" spans="1:15" ht="21.95" customHeight="1">
      <c r="A95" s="417" t="s">
        <v>373</v>
      </c>
      <c r="C95" s="411"/>
      <c r="D95" s="445">
        <f>'SH 8'!AA27</f>
        <v>64180</v>
      </c>
      <c r="E95" s="415"/>
      <c r="F95" s="445">
        <f>'SH 8'!AA13</f>
        <v>63855</v>
      </c>
      <c r="G95" s="435"/>
      <c r="H95" s="305">
        <v>0</v>
      </c>
      <c r="I95" s="295"/>
      <c r="J95" s="305">
        <v>0</v>
      </c>
      <c r="L95" s="283"/>
      <c r="N95" s="304"/>
    </row>
    <row r="96" spans="1:15" ht="21.95" customHeight="1">
      <c r="A96" s="409" t="s">
        <v>313</v>
      </c>
      <c r="C96" s="411"/>
      <c r="D96" s="431">
        <f>SUM(D94:D95)</f>
        <v>1438496</v>
      </c>
      <c r="E96" s="290"/>
      <c r="F96" s="432">
        <f>SUM(F94:F95)</f>
        <v>1433181</v>
      </c>
      <c r="G96" s="290"/>
      <c r="H96" s="431">
        <f>SUM(H94:H95)</f>
        <v>1370433</v>
      </c>
      <c r="I96" s="290"/>
      <c r="J96" s="432">
        <f>SUM(J94:J95)</f>
        <v>1373607</v>
      </c>
      <c r="L96" s="296"/>
      <c r="N96" s="306"/>
    </row>
    <row r="97" spans="1:14" ht="8.1" customHeight="1">
      <c r="A97" s="409"/>
      <c r="C97" s="411"/>
      <c r="D97" s="290"/>
      <c r="E97" s="290"/>
      <c r="F97" s="290"/>
      <c r="G97" s="290"/>
      <c r="H97" s="290"/>
      <c r="I97" s="290"/>
      <c r="J97" s="290"/>
      <c r="L97" s="296"/>
      <c r="N97" s="306"/>
    </row>
    <row r="98" spans="1:14" ht="21.95" customHeight="1" thickBot="1">
      <c r="A98" s="409" t="s">
        <v>312</v>
      </c>
      <c r="C98" s="411"/>
      <c r="D98" s="426">
        <f>SUM(D68+D96)</f>
        <v>1885264</v>
      </c>
      <c r="E98" s="290"/>
      <c r="F98" s="427">
        <f>SUM(F68+F96)</f>
        <v>1844344</v>
      </c>
      <c r="G98" s="290"/>
      <c r="H98" s="426">
        <f>SUM(H68+H96)</f>
        <v>1516153</v>
      </c>
      <c r="I98" s="290"/>
      <c r="J98" s="427">
        <f>SUM(J68+J96)</f>
        <v>1514584</v>
      </c>
      <c r="N98" s="293"/>
    </row>
    <row r="99" spans="1:14" ht="21.95" customHeight="1" thickTop="1">
      <c r="D99" s="507">
        <f>D98-D37</f>
        <v>0</v>
      </c>
      <c r="E99" s="508"/>
      <c r="F99" s="507">
        <f>F98-F37</f>
        <v>0</v>
      </c>
      <c r="G99" s="504"/>
      <c r="H99" s="505">
        <f>ROUND(H98-H37,0)</f>
        <v>0</v>
      </c>
      <c r="I99" s="505"/>
      <c r="J99" s="505">
        <f>J98-J37</f>
        <v>0</v>
      </c>
      <c r="K99" s="293"/>
      <c r="N99" s="293"/>
    </row>
    <row r="100" spans="1:14" ht="21.95" customHeight="1">
      <c r="D100" s="506"/>
      <c r="E100" s="503"/>
      <c r="F100" s="503"/>
      <c r="G100" s="503"/>
      <c r="H100" s="503"/>
      <c r="I100" s="503"/>
      <c r="J100" s="503"/>
      <c r="N100" s="296"/>
    </row>
    <row r="101" spans="1:14" ht="21.95" customHeight="1">
      <c r="D101" s="292"/>
    </row>
    <row r="102" spans="1:14" ht="21.95" customHeight="1">
      <c r="D102" s="296"/>
    </row>
    <row r="103" spans="1:14" ht="21.95" customHeight="1"/>
    <row r="104" spans="1:14" ht="21.95" customHeight="1"/>
    <row r="105" spans="1:14" ht="21.95" customHeight="1"/>
    <row r="106" spans="1:14" ht="21.95" customHeight="1"/>
  </sheetData>
  <sheetProtection formatCells="0" formatColumns="0" formatRows="0" insertColumns="0" insertRows="0" insertHyperlinks="0" deleteColumns="0" deleteRows="0" sort="0" autoFilter="0" pivotTables="0"/>
  <mergeCells count="17">
    <mergeCell ref="D4:F4"/>
    <mergeCell ref="H4:J4"/>
    <mergeCell ref="H43:J43"/>
    <mergeCell ref="D43:F43"/>
    <mergeCell ref="D42:F42"/>
    <mergeCell ref="H42:J42"/>
    <mergeCell ref="D5:F5"/>
    <mergeCell ref="H5:J5"/>
    <mergeCell ref="D9:J9"/>
    <mergeCell ref="H41:J41"/>
    <mergeCell ref="D78:J78"/>
    <mergeCell ref="D47:J47"/>
    <mergeCell ref="H72:J72"/>
    <mergeCell ref="D74:F74"/>
    <mergeCell ref="H74:J74"/>
    <mergeCell ref="D73:F73"/>
    <mergeCell ref="H73:J73"/>
  </mergeCells>
  <pageMargins left="0.7" right="0.7" top="0.48" bottom="0.5" header="0.5" footer="0.5"/>
  <pageSetup paperSize="9" scale="68" firstPageNumber="2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2" manualBreakCount="2">
    <brk id="38" max="16383" man="1"/>
    <brk id="6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I82"/>
  <sheetViews>
    <sheetView view="pageBreakPreview" zoomScale="110" zoomScaleNormal="65" zoomScaleSheetLayoutView="110" workbookViewId="0">
      <selection activeCell="C5" sqref="C5:E5"/>
    </sheetView>
  </sheetViews>
  <sheetFormatPr defaultColWidth="9.140625" defaultRowHeight="23.25" customHeight="1"/>
  <cols>
    <col min="1" max="1" width="50.140625" style="17" customWidth="1"/>
    <col min="2" max="2" width="8.140625" style="18" customWidth="1"/>
    <col min="3" max="3" width="14.140625" style="6" customWidth="1"/>
    <col min="4" max="4" width="2.140625" style="6" customWidth="1"/>
    <col min="5" max="5" width="14.140625" style="6" customWidth="1"/>
    <col min="6" max="6" width="1.140625" style="6" customWidth="1"/>
    <col min="7" max="7" width="14.140625" style="6" customWidth="1"/>
    <col min="8" max="8" width="1.140625" style="6" customWidth="1"/>
    <col min="9" max="9" width="14.140625" style="6" customWidth="1"/>
    <col min="10" max="16384" width="9.140625" style="6"/>
  </cols>
  <sheetData>
    <row r="1" spans="1:9" ht="23.25" customHeight="1">
      <c r="A1" s="9" t="str">
        <f>'BS 2-4'!A1</f>
        <v>CL Venture Public Company Limited and its Subsidiaries</v>
      </c>
      <c r="B1" s="10"/>
      <c r="C1" s="11"/>
      <c r="D1" s="11"/>
      <c r="E1" s="11"/>
      <c r="F1" s="11"/>
      <c r="G1" s="11"/>
      <c r="H1" s="11"/>
      <c r="I1" s="11"/>
    </row>
    <row r="2" spans="1:9" ht="23.25" customHeight="1">
      <c r="A2" s="9" t="s">
        <v>79</v>
      </c>
      <c r="B2" s="10"/>
      <c r="C2" s="11"/>
      <c r="D2" s="11"/>
      <c r="E2" s="11"/>
      <c r="F2" s="11"/>
      <c r="G2" s="11"/>
      <c r="H2" s="11"/>
      <c r="I2" s="11"/>
    </row>
    <row r="3" spans="1:9" s="129" customFormat="1" ht="21" customHeight="1">
      <c r="A3" s="140"/>
      <c r="B3" s="141"/>
    </row>
    <row r="4" spans="1:9" ht="23.1" customHeight="1">
      <c r="A4" s="12"/>
      <c r="B4" s="13"/>
      <c r="C4" s="512" t="s">
        <v>1</v>
      </c>
      <c r="D4" s="512"/>
      <c r="E4" s="512"/>
      <c r="F4" s="15"/>
      <c r="G4" s="512" t="s">
        <v>40</v>
      </c>
      <c r="H4" s="512"/>
      <c r="I4" s="512"/>
    </row>
    <row r="5" spans="1:9" ht="23.1" customHeight="1">
      <c r="A5" s="40"/>
      <c r="B5" s="13"/>
      <c r="C5" s="513" t="s">
        <v>80</v>
      </c>
      <c r="D5" s="513"/>
      <c r="E5" s="513"/>
      <c r="F5" s="37"/>
      <c r="G5" s="513" t="s">
        <v>80</v>
      </c>
      <c r="H5" s="513"/>
      <c r="I5" s="513"/>
    </row>
    <row r="6" spans="1:9" ht="23.1" customHeight="1">
      <c r="A6" s="40"/>
      <c r="B6" s="13"/>
      <c r="C6" s="513" t="s">
        <v>275</v>
      </c>
      <c r="D6" s="513"/>
      <c r="E6" s="513"/>
      <c r="F6" s="37"/>
      <c r="G6" s="513" t="s">
        <v>275</v>
      </c>
      <c r="H6" s="513"/>
      <c r="I6" s="513"/>
    </row>
    <row r="7" spans="1:9" ht="23.1" customHeight="1">
      <c r="A7" s="12"/>
      <c r="B7" s="13" t="s">
        <v>2</v>
      </c>
      <c r="C7" s="37">
        <v>2566</v>
      </c>
      <c r="D7" s="16"/>
      <c r="E7" s="37">
        <v>2565</v>
      </c>
      <c r="F7" s="16"/>
      <c r="G7" s="16">
        <v>2566</v>
      </c>
      <c r="H7" s="16"/>
      <c r="I7" s="16">
        <v>2565</v>
      </c>
    </row>
    <row r="8" spans="1:9" ht="21" customHeight="1">
      <c r="A8" s="12"/>
      <c r="B8" s="13"/>
      <c r="C8" s="514" t="s">
        <v>34</v>
      </c>
      <c r="D8" s="514"/>
      <c r="E8" s="514"/>
      <c r="F8" s="514"/>
      <c r="G8" s="514"/>
      <c r="H8" s="514"/>
      <c r="I8" s="514"/>
    </row>
    <row r="9" spans="1:9" ht="23.1" customHeight="1">
      <c r="A9" s="20" t="s">
        <v>15</v>
      </c>
      <c r="B9" s="13"/>
      <c r="C9" s="41"/>
      <c r="D9" s="24"/>
      <c r="E9" s="41"/>
      <c r="F9" s="24"/>
      <c r="G9" s="24"/>
      <c r="H9" s="24"/>
      <c r="I9" s="24"/>
    </row>
    <row r="10" spans="1:9" ht="23.1" customHeight="1">
      <c r="A10" s="40" t="s">
        <v>200</v>
      </c>
      <c r="B10" s="13"/>
      <c r="C10" s="66">
        <v>32179</v>
      </c>
      <c r="D10" s="24"/>
      <c r="E10" s="66">
        <v>60831</v>
      </c>
      <c r="F10" s="41"/>
      <c r="G10" s="148">
        <v>0</v>
      </c>
      <c r="H10" s="41"/>
      <c r="I10" s="66">
        <v>57725</v>
      </c>
    </row>
    <row r="11" spans="1:9" ht="23.1" customHeight="1">
      <c r="A11" s="40" t="s">
        <v>195</v>
      </c>
      <c r="B11" s="13"/>
      <c r="C11" s="66">
        <v>45752</v>
      </c>
      <c r="D11" s="24"/>
      <c r="E11" s="66">
        <v>50280</v>
      </c>
      <c r="F11" s="41"/>
      <c r="G11" s="66">
        <v>247</v>
      </c>
      <c r="H11" s="41"/>
      <c r="I11" s="66">
        <v>14890</v>
      </c>
    </row>
    <row r="12" spans="1:9" ht="23.1" customHeight="1">
      <c r="A12" s="40" t="s">
        <v>199</v>
      </c>
      <c r="B12" s="13"/>
      <c r="C12" s="66">
        <v>17023</v>
      </c>
      <c r="D12" s="24"/>
      <c r="E12" s="66">
        <v>12460</v>
      </c>
      <c r="F12" s="41"/>
      <c r="G12" s="142">
        <v>21277</v>
      </c>
      <c r="H12" s="143"/>
      <c r="I12" s="66">
        <v>11497</v>
      </c>
    </row>
    <row r="13" spans="1:9" ht="23.1" customHeight="1">
      <c r="A13" s="23" t="s">
        <v>16</v>
      </c>
      <c r="B13" s="13"/>
      <c r="C13" s="144">
        <v>528</v>
      </c>
      <c r="D13" s="24"/>
      <c r="E13" s="144">
        <v>2993</v>
      </c>
      <c r="F13" s="41"/>
      <c r="G13" s="144">
        <v>182</v>
      </c>
      <c r="H13" s="41"/>
      <c r="I13" s="144">
        <v>3153</v>
      </c>
    </row>
    <row r="14" spans="1:9" ht="23.1" hidden="1" customHeight="1">
      <c r="A14" s="40" t="s">
        <v>207</v>
      </c>
      <c r="B14" s="13"/>
      <c r="C14" s="145">
        <v>0</v>
      </c>
      <c r="D14" s="24"/>
      <c r="E14" s="145">
        <v>0</v>
      </c>
      <c r="F14" s="41"/>
      <c r="G14" s="144">
        <v>0</v>
      </c>
      <c r="H14" s="41"/>
      <c r="I14" s="144">
        <v>0</v>
      </c>
    </row>
    <row r="15" spans="1:9" ht="23.1" customHeight="1">
      <c r="A15" s="12" t="s">
        <v>17</v>
      </c>
      <c r="B15" s="13" t="s">
        <v>85</v>
      </c>
      <c r="C15" s="22">
        <v>95482</v>
      </c>
      <c r="D15" s="8"/>
      <c r="E15" s="22">
        <v>126564</v>
      </c>
      <c r="F15" s="8"/>
      <c r="G15" s="22">
        <v>21706</v>
      </c>
      <c r="H15" s="8">
        <v>10538</v>
      </c>
      <c r="I15" s="22">
        <v>87265</v>
      </c>
    </row>
    <row r="16" spans="1:9" ht="6.6" customHeight="1">
      <c r="A16" s="12"/>
      <c r="B16" s="13"/>
      <c r="C16" s="41"/>
      <c r="D16" s="24"/>
      <c r="E16" s="41"/>
      <c r="F16" s="24"/>
      <c r="G16" s="24"/>
      <c r="H16" s="24"/>
      <c r="I16" s="24"/>
    </row>
    <row r="17" spans="1:9" ht="23.1" customHeight="1">
      <c r="A17" s="20" t="s">
        <v>18</v>
      </c>
      <c r="B17" s="13"/>
      <c r="C17" s="41"/>
      <c r="D17" s="24"/>
      <c r="E17" s="41"/>
      <c r="F17" s="24"/>
      <c r="G17" s="24"/>
      <c r="H17" s="24"/>
      <c r="I17" s="24"/>
    </row>
    <row r="18" spans="1:9" ht="23.1" customHeight="1">
      <c r="A18" s="40" t="s">
        <v>202</v>
      </c>
      <c r="B18" s="146"/>
      <c r="C18" s="66">
        <v>24049</v>
      </c>
      <c r="D18" s="24"/>
      <c r="E18" s="66">
        <v>52743</v>
      </c>
      <c r="F18" s="66"/>
      <c r="G18" s="148">
        <v>0</v>
      </c>
      <c r="H18" s="66"/>
      <c r="I18" s="66">
        <v>49890</v>
      </c>
    </row>
    <row r="19" spans="1:9" ht="23.1" customHeight="1">
      <c r="A19" s="40" t="s">
        <v>201</v>
      </c>
      <c r="B19" s="146"/>
      <c r="C19" s="66">
        <v>29797</v>
      </c>
      <c r="D19" s="24"/>
      <c r="E19" s="66">
        <v>38260</v>
      </c>
      <c r="F19" s="66"/>
      <c r="G19" s="99">
        <v>315</v>
      </c>
      <c r="H19" s="66"/>
      <c r="I19" s="66">
        <v>8415</v>
      </c>
    </row>
    <row r="20" spans="1:9" ht="23.1" customHeight="1">
      <c r="A20" s="40" t="s">
        <v>125</v>
      </c>
      <c r="B20" s="146"/>
      <c r="C20" s="66">
        <v>12742</v>
      </c>
      <c r="D20" s="24"/>
      <c r="E20" s="66">
        <v>15417</v>
      </c>
      <c r="F20" s="66"/>
      <c r="G20" s="66">
        <v>45</v>
      </c>
      <c r="H20" s="66"/>
      <c r="I20" s="66">
        <v>12473</v>
      </c>
    </row>
    <row r="21" spans="1:9" ht="23.1" customHeight="1">
      <c r="A21" s="23" t="s">
        <v>50</v>
      </c>
      <c r="B21" s="146"/>
      <c r="C21" s="66">
        <v>25044</v>
      </c>
      <c r="D21" s="24"/>
      <c r="E21" s="66">
        <v>20047</v>
      </c>
      <c r="F21" s="66"/>
      <c r="G21" s="66">
        <v>7564</v>
      </c>
      <c r="H21" s="66">
        <v>5541</v>
      </c>
      <c r="I21" s="66">
        <v>10586</v>
      </c>
    </row>
    <row r="22" spans="1:9" ht="23.1" hidden="1" customHeight="1">
      <c r="A22" s="40" t="s">
        <v>203</v>
      </c>
      <c r="B22" s="146"/>
      <c r="C22" s="99">
        <v>0</v>
      </c>
      <c r="D22" s="24"/>
      <c r="E22" s="147">
        <v>0</v>
      </c>
      <c r="F22" s="147"/>
      <c r="G22" s="99">
        <v>0</v>
      </c>
      <c r="H22" s="148"/>
      <c r="I22" s="147">
        <v>0</v>
      </c>
    </row>
    <row r="23" spans="1:9" ht="23.25" customHeight="1">
      <c r="A23" s="40" t="s">
        <v>277</v>
      </c>
      <c r="B23" s="13"/>
      <c r="C23" s="144">
        <v>1120</v>
      </c>
      <c r="D23" s="24"/>
      <c r="E23" s="145">
        <v>0</v>
      </c>
      <c r="F23" s="24"/>
      <c r="G23" s="271">
        <v>0</v>
      </c>
      <c r="H23" s="24"/>
      <c r="I23" s="271">
        <v>0</v>
      </c>
    </row>
    <row r="24" spans="1:9" ht="23.25" customHeight="1">
      <c r="A24" s="12" t="s">
        <v>20</v>
      </c>
      <c r="B24" s="13"/>
      <c r="C24" s="22">
        <v>92752</v>
      </c>
      <c r="D24" s="8"/>
      <c r="E24" s="22">
        <v>126467</v>
      </c>
      <c r="F24" s="8"/>
      <c r="G24" s="22">
        <v>7924</v>
      </c>
      <c r="H24" s="8">
        <v>1260872</v>
      </c>
      <c r="I24" s="22">
        <v>81364</v>
      </c>
    </row>
    <row r="25" spans="1:9" ht="6" customHeight="1">
      <c r="A25" s="12"/>
      <c r="B25" s="13"/>
      <c r="C25" s="41"/>
      <c r="D25" s="24"/>
      <c r="E25" s="41"/>
      <c r="F25" s="24"/>
      <c r="G25" s="24"/>
      <c r="H25" s="24"/>
      <c r="I25" s="24"/>
    </row>
    <row r="26" spans="1:9" ht="21" customHeight="1">
      <c r="A26" s="12" t="s">
        <v>209</v>
      </c>
      <c r="B26" s="13"/>
      <c r="C26" s="8">
        <v>2730</v>
      </c>
      <c r="D26" s="8"/>
      <c r="E26" s="8">
        <v>97</v>
      </c>
      <c r="F26" s="8"/>
      <c r="G26" s="8">
        <v>13782</v>
      </c>
      <c r="H26" s="8"/>
      <c r="I26" s="8">
        <v>5901</v>
      </c>
    </row>
    <row r="27" spans="1:9" ht="21" customHeight="1">
      <c r="A27" s="40" t="s">
        <v>52</v>
      </c>
      <c r="B27" s="13"/>
      <c r="C27" s="66">
        <v>-1901</v>
      </c>
      <c r="D27" s="24"/>
      <c r="E27" s="66">
        <v>-1481</v>
      </c>
      <c r="F27" s="30"/>
      <c r="G27" s="30">
        <v>-647</v>
      </c>
      <c r="H27" s="30"/>
      <c r="I27" s="66">
        <v>-1387</v>
      </c>
    </row>
    <row r="28" spans="1:9" ht="21" customHeight="1">
      <c r="A28" s="40" t="s">
        <v>280</v>
      </c>
      <c r="B28" s="13"/>
      <c r="C28" s="66">
        <v>-1871</v>
      </c>
      <c r="D28" s="24"/>
      <c r="E28" s="66">
        <v>446</v>
      </c>
      <c r="F28" s="30"/>
      <c r="G28" s="126">
        <v>0</v>
      </c>
      <c r="H28" s="30"/>
      <c r="I28" s="66">
        <v>456</v>
      </c>
    </row>
    <row r="29" spans="1:9" ht="23.25" customHeight="1">
      <c r="A29" s="40" t="s">
        <v>278</v>
      </c>
      <c r="B29" s="13"/>
      <c r="C29" s="66">
        <v>-467</v>
      </c>
      <c r="D29" s="24"/>
      <c r="E29" s="66">
        <v>7448</v>
      </c>
      <c r="F29" s="24"/>
      <c r="G29" s="100">
        <v>0</v>
      </c>
      <c r="H29" s="24"/>
      <c r="I29" s="100">
        <v>0</v>
      </c>
    </row>
    <row r="30" spans="1:9" ht="23.25" customHeight="1">
      <c r="A30" s="40" t="s">
        <v>206</v>
      </c>
      <c r="B30" s="13" t="s">
        <v>279</v>
      </c>
      <c r="C30" s="271">
        <v>50303</v>
      </c>
      <c r="D30" s="24"/>
      <c r="E30" s="271">
        <v>0</v>
      </c>
      <c r="F30" s="24"/>
      <c r="G30" s="149">
        <v>0</v>
      </c>
      <c r="H30" s="24"/>
      <c r="I30" s="271">
        <v>0</v>
      </c>
    </row>
    <row r="31" spans="1:9" ht="6" customHeight="1">
      <c r="A31" s="23"/>
      <c r="B31" s="13"/>
      <c r="C31" s="66"/>
      <c r="D31" s="24"/>
      <c r="E31" s="66"/>
      <c r="F31" s="24"/>
      <c r="G31" s="53"/>
      <c r="H31" s="24"/>
      <c r="I31" s="53"/>
    </row>
    <row r="32" spans="1:9" ht="22.5" customHeight="1">
      <c r="A32" s="12" t="s">
        <v>114</v>
      </c>
      <c r="B32" s="13"/>
      <c r="C32" s="150">
        <v>48794</v>
      </c>
      <c r="D32" s="8"/>
      <c r="E32" s="150">
        <v>6510</v>
      </c>
      <c r="F32" s="8"/>
      <c r="G32" s="150">
        <v>13135</v>
      </c>
      <c r="H32" s="8"/>
      <c r="I32" s="150">
        <v>4970</v>
      </c>
    </row>
    <row r="33" spans="1:9" ht="22.5" customHeight="1">
      <c r="A33" s="40" t="s">
        <v>276</v>
      </c>
      <c r="B33" s="146"/>
      <c r="C33" s="144">
        <v>8210</v>
      </c>
      <c r="D33" s="24"/>
      <c r="E33" s="144">
        <v>1279</v>
      </c>
      <c r="F33" s="66"/>
      <c r="G33" s="149">
        <v>1832</v>
      </c>
      <c r="H33" s="24"/>
      <c r="I33" s="271">
        <v>0</v>
      </c>
    </row>
    <row r="34" spans="1:9" ht="9.75" customHeight="1">
      <c r="A34" s="23"/>
      <c r="B34" s="13"/>
      <c r="C34" s="41"/>
      <c r="D34" s="35"/>
      <c r="E34" s="41"/>
      <c r="F34" s="35"/>
      <c r="G34" s="35"/>
      <c r="H34" s="35">
        <v>7889</v>
      </c>
      <c r="I34" s="35"/>
    </row>
    <row r="35" spans="1:9" ht="22.5" customHeight="1">
      <c r="A35" s="12" t="s">
        <v>97</v>
      </c>
      <c r="B35" s="13"/>
      <c r="C35" s="151">
        <v>57004</v>
      </c>
      <c r="D35" s="8"/>
      <c r="E35" s="151">
        <v>7789</v>
      </c>
      <c r="F35" s="8"/>
      <c r="G35" s="151">
        <v>14967</v>
      </c>
      <c r="H35" s="8">
        <v>633</v>
      </c>
      <c r="I35" s="151">
        <v>4970</v>
      </c>
    </row>
    <row r="36" spans="1:9" ht="6" customHeight="1">
      <c r="A36" s="12"/>
      <c r="B36" s="13"/>
      <c r="C36" s="8"/>
      <c r="D36" s="8"/>
      <c r="E36" s="8"/>
      <c r="F36" s="8"/>
      <c r="G36" s="8"/>
      <c r="H36" s="8"/>
      <c r="I36" s="8"/>
    </row>
    <row r="37" spans="1:9" ht="22.5" hidden="1" customHeight="1">
      <c r="A37" s="40" t="s">
        <v>271</v>
      </c>
      <c r="B37" s="13"/>
      <c r="C37" s="149">
        <v>0</v>
      </c>
      <c r="D37" s="24"/>
      <c r="E37" s="149">
        <v>0</v>
      </c>
      <c r="F37" s="24"/>
      <c r="G37" s="149">
        <v>0</v>
      </c>
      <c r="H37" s="24"/>
      <c r="I37" s="149">
        <v>0</v>
      </c>
    </row>
    <row r="38" spans="1:9" ht="22.5" customHeight="1" thickBot="1">
      <c r="A38" s="12" t="s">
        <v>221</v>
      </c>
      <c r="B38" s="13"/>
      <c r="C38" s="152">
        <v>57004</v>
      </c>
      <c r="D38" s="153"/>
      <c r="E38" s="152">
        <v>7789</v>
      </c>
      <c r="F38" s="39"/>
      <c r="G38" s="152">
        <v>14967</v>
      </c>
      <c r="H38" s="39"/>
      <c r="I38" s="152">
        <v>4970</v>
      </c>
    </row>
    <row r="39" spans="1:9" ht="23.25" hidden="1" customHeight="1" thickBot="1">
      <c r="A39" s="20" t="s">
        <v>190</v>
      </c>
      <c r="B39" s="13"/>
      <c r="C39" s="154"/>
      <c r="D39" s="39"/>
      <c r="E39" s="154"/>
      <c r="F39" s="39"/>
      <c r="G39" s="154"/>
      <c r="H39" s="39"/>
      <c r="I39" s="154"/>
    </row>
    <row r="40" spans="1:9" ht="23.1" hidden="1" customHeight="1" thickTop="1">
      <c r="A40" s="40" t="s">
        <v>204</v>
      </c>
      <c r="B40" s="13"/>
      <c r="C40" s="154"/>
      <c r="D40" s="39"/>
      <c r="E40" s="154"/>
      <c r="F40" s="39"/>
      <c r="G40" s="154"/>
      <c r="H40" s="39"/>
      <c r="I40" s="154"/>
    </row>
    <row r="41" spans="1:9" ht="23.1" hidden="1" customHeight="1" thickTop="1">
      <c r="A41" s="40" t="s">
        <v>197</v>
      </c>
      <c r="B41" s="13"/>
      <c r="C41" s="149">
        <v>0</v>
      </c>
      <c r="D41" s="39"/>
      <c r="E41" s="149">
        <v>0</v>
      </c>
      <c r="F41" s="39"/>
      <c r="G41" s="149">
        <v>0</v>
      </c>
      <c r="H41" s="24"/>
      <c r="I41" s="149">
        <v>0</v>
      </c>
    </row>
    <row r="42" spans="1:9" ht="23.1" hidden="1" customHeight="1" thickTop="1">
      <c r="A42" s="40" t="s">
        <v>191</v>
      </c>
      <c r="B42" s="13"/>
      <c r="C42" s="155"/>
      <c r="D42" s="39"/>
      <c r="E42" s="155"/>
      <c r="F42" s="39"/>
      <c r="G42" s="155"/>
      <c r="H42" s="39"/>
      <c r="I42" s="155"/>
    </row>
    <row r="43" spans="1:9" ht="23.1" hidden="1" customHeight="1" thickTop="1">
      <c r="A43" s="40" t="s">
        <v>192</v>
      </c>
      <c r="B43" s="13"/>
      <c r="C43" s="149">
        <v>0</v>
      </c>
      <c r="D43" s="39"/>
      <c r="E43" s="149">
        <v>0</v>
      </c>
      <c r="F43" s="39"/>
      <c r="G43" s="149">
        <v>0</v>
      </c>
      <c r="H43" s="24"/>
      <c r="I43" s="149">
        <v>0</v>
      </c>
    </row>
    <row r="44" spans="1:9" ht="23.25" hidden="1" customHeight="1" thickTop="1">
      <c r="A44" s="49" t="s">
        <v>193</v>
      </c>
      <c r="B44" s="13"/>
      <c r="C44" s="154"/>
      <c r="D44" s="39"/>
      <c r="E44" s="154"/>
      <c r="F44" s="39"/>
      <c r="G44" s="154"/>
      <c r="H44" s="39"/>
      <c r="I44" s="154"/>
    </row>
    <row r="45" spans="1:9" ht="23.25" hidden="1" customHeight="1" thickTop="1">
      <c r="A45" s="49" t="s">
        <v>198</v>
      </c>
      <c r="B45" s="13"/>
      <c r="C45" s="156">
        <f>SUM(C40:C44)</f>
        <v>0</v>
      </c>
      <c r="D45" s="8"/>
      <c r="E45" s="156">
        <f>SUM(E40:E44)</f>
        <v>0</v>
      </c>
      <c r="F45" s="128"/>
      <c r="G45" s="156">
        <f>SUM(G40:G44)</f>
        <v>0</v>
      </c>
      <c r="H45" s="128"/>
      <c r="I45" s="156">
        <f>SUM(I40:I44)</f>
        <v>0</v>
      </c>
    </row>
    <row r="46" spans="1:9" ht="7.5" hidden="1" customHeight="1" thickTop="1">
      <c r="A46" s="49"/>
      <c r="B46" s="13"/>
      <c r="C46" s="154"/>
      <c r="D46" s="39"/>
      <c r="E46" s="154"/>
      <c r="F46" s="39"/>
      <c r="G46" s="154"/>
      <c r="H46" s="39"/>
      <c r="I46" s="154"/>
    </row>
    <row r="47" spans="1:9" ht="23.25" customHeight="1" thickTop="1">
      <c r="A47" s="9" t="str">
        <f>A1</f>
        <v>CL Venture Public Company Limited and its Subsidiaries</v>
      </c>
      <c r="B47" s="10"/>
      <c r="C47" s="11"/>
      <c r="D47" s="11"/>
      <c r="E47" s="11"/>
      <c r="F47" s="11"/>
      <c r="G47" s="11"/>
      <c r="H47" s="11"/>
      <c r="I47" s="11"/>
    </row>
    <row r="48" spans="1:9" ht="23.25" customHeight="1">
      <c r="A48" s="9" t="s">
        <v>79</v>
      </c>
      <c r="B48" s="10"/>
      <c r="C48" s="11"/>
      <c r="D48" s="11"/>
      <c r="E48" s="11"/>
      <c r="F48" s="11"/>
      <c r="G48" s="11"/>
      <c r="H48" s="11"/>
      <c r="I48" s="11"/>
    </row>
    <row r="49" spans="1:9" s="129" customFormat="1" ht="21" customHeight="1">
      <c r="A49" s="140"/>
      <c r="B49" s="141"/>
    </row>
    <row r="50" spans="1:9" ht="23.1" customHeight="1">
      <c r="A50" s="12"/>
      <c r="B50" s="13"/>
      <c r="C50" s="512" t="s">
        <v>1</v>
      </c>
      <c r="D50" s="512"/>
      <c r="E50" s="512"/>
      <c r="F50" s="15"/>
      <c r="G50" s="512" t="s">
        <v>40</v>
      </c>
      <c r="H50" s="512"/>
      <c r="I50" s="512"/>
    </row>
    <row r="51" spans="1:9" ht="23.1" customHeight="1">
      <c r="A51" s="40"/>
      <c r="B51" s="13"/>
      <c r="C51" s="513" t="s">
        <v>80</v>
      </c>
      <c r="D51" s="513"/>
      <c r="E51" s="513"/>
      <c r="F51" s="37"/>
      <c r="G51" s="513" t="s">
        <v>80</v>
      </c>
      <c r="H51" s="513"/>
      <c r="I51" s="513"/>
    </row>
    <row r="52" spans="1:9" ht="23.1" customHeight="1">
      <c r="A52" s="40"/>
      <c r="B52" s="13"/>
      <c r="C52" s="513" t="s">
        <v>275</v>
      </c>
      <c r="D52" s="513"/>
      <c r="E52" s="513"/>
      <c r="F52" s="37"/>
      <c r="G52" s="513" t="s">
        <v>275</v>
      </c>
      <c r="H52" s="513"/>
      <c r="I52" s="513"/>
    </row>
    <row r="53" spans="1:9" ht="23.1" customHeight="1">
      <c r="A53" s="12"/>
      <c r="B53" s="13" t="s">
        <v>2</v>
      </c>
      <c r="C53" s="37">
        <v>2566</v>
      </c>
      <c r="D53" s="16"/>
      <c r="E53" s="37">
        <v>2565</v>
      </c>
      <c r="F53" s="16"/>
      <c r="G53" s="16">
        <v>2566</v>
      </c>
      <c r="H53" s="16"/>
      <c r="I53" s="16">
        <v>2565</v>
      </c>
    </row>
    <row r="54" spans="1:9" ht="21" customHeight="1">
      <c r="A54" s="12"/>
      <c r="B54" s="13"/>
      <c r="C54" s="514" t="s">
        <v>34</v>
      </c>
      <c r="D54" s="514"/>
      <c r="E54" s="514"/>
      <c r="F54" s="514"/>
      <c r="G54" s="514"/>
      <c r="H54" s="514"/>
      <c r="I54" s="514"/>
    </row>
    <row r="55" spans="1:9" ht="22.5" hidden="1" customHeight="1">
      <c r="A55" s="20" t="s">
        <v>188</v>
      </c>
      <c r="B55" s="13"/>
      <c r="C55" s="154"/>
      <c r="D55" s="39"/>
      <c r="E55" s="154"/>
      <c r="F55" s="39"/>
      <c r="G55" s="154"/>
      <c r="H55" s="39"/>
      <c r="I55" s="154"/>
    </row>
    <row r="56" spans="1:9" ht="22.5" hidden="1" customHeight="1">
      <c r="A56" s="40" t="s">
        <v>196</v>
      </c>
      <c r="B56" s="13"/>
      <c r="C56" s="154"/>
      <c r="D56" s="39"/>
      <c r="E56" s="154"/>
      <c r="F56" s="39"/>
      <c r="G56" s="154"/>
      <c r="H56" s="39"/>
      <c r="I56" s="154"/>
    </row>
    <row r="57" spans="1:9" ht="22.5" hidden="1" customHeight="1">
      <c r="A57" s="40" t="s">
        <v>187</v>
      </c>
      <c r="B57" s="13"/>
      <c r="C57" s="154">
        <v>0</v>
      </c>
      <c r="D57" s="24"/>
      <c r="E57" s="154">
        <v>0</v>
      </c>
      <c r="F57" s="66"/>
      <c r="G57" s="154">
        <v>0</v>
      </c>
      <c r="H57" s="66"/>
      <c r="I57" s="154">
        <v>0</v>
      </c>
    </row>
    <row r="58" spans="1:9" ht="21.75" hidden="1">
      <c r="A58" s="40" t="s">
        <v>126</v>
      </c>
      <c r="B58" s="13"/>
      <c r="C58" s="154">
        <v>0</v>
      </c>
      <c r="D58" s="24"/>
      <c r="E58" s="154">
        <v>0</v>
      </c>
      <c r="F58" s="66"/>
      <c r="G58" s="154">
        <v>0</v>
      </c>
      <c r="H58" s="66"/>
      <c r="I58" s="154">
        <v>0</v>
      </c>
    </row>
    <row r="59" spans="1:9" ht="22.5" hidden="1" customHeight="1">
      <c r="A59" s="40" t="s">
        <v>204</v>
      </c>
      <c r="B59" s="13"/>
      <c r="C59" s="154"/>
      <c r="D59" s="24"/>
      <c r="E59" s="154"/>
      <c r="F59" s="66"/>
      <c r="G59" s="154"/>
      <c r="H59" s="66"/>
      <c r="I59" s="154"/>
    </row>
    <row r="60" spans="1:9" ht="22.5" hidden="1" customHeight="1">
      <c r="A60" s="40" t="s">
        <v>205</v>
      </c>
      <c r="B60" s="13"/>
      <c r="C60" s="154">
        <v>0</v>
      </c>
      <c r="D60" s="24"/>
      <c r="E60" s="154">
        <v>0</v>
      </c>
      <c r="F60" s="66"/>
      <c r="G60" s="154">
        <v>0</v>
      </c>
      <c r="H60" s="66"/>
      <c r="I60" s="154">
        <v>0</v>
      </c>
    </row>
    <row r="61" spans="1:9" ht="22.5" hidden="1" customHeight="1">
      <c r="A61" s="40" t="s">
        <v>189</v>
      </c>
      <c r="B61" s="13"/>
      <c r="C61" s="154"/>
      <c r="D61" s="24"/>
      <c r="E61" s="154"/>
      <c r="F61" s="66"/>
      <c r="G61" s="154"/>
      <c r="H61" s="66"/>
      <c r="I61" s="154"/>
    </row>
    <row r="62" spans="1:9" ht="22.5" hidden="1" customHeight="1">
      <c r="A62" s="40" t="s">
        <v>184</v>
      </c>
      <c r="B62" s="13"/>
      <c r="C62" s="156">
        <f>SUM(C55:C60)</f>
        <v>0</v>
      </c>
      <c r="D62" s="8"/>
      <c r="E62" s="156">
        <f>SUM(E55:E60)</f>
        <v>0</v>
      </c>
      <c r="F62" s="66"/>
      <c r="G62" s="156">
        <f>SUM(G55:G60)</f>
        <v>0</v>
      </c>
      <c r="H62" s="128"/>
      <c r="I62" s="156">
        <f>SUM(I55:I60)</f>
        <v>0</v>
      </c>
    </row>
    <row r="63" spans="1:9" ht="22.5" hidden="1" customHeight="1">
      <c r="A63" s="12" t="s">
        <v>186</v>
      </c>
      <c r="B63" s="13"/>
      <c r="C63" s="127"/>
      <c r="D63" s="24"/>
      <c r="E63" s="127"/>
      <c r="F63" s="66"/>
      <c r="G63" s="127"/>
      <c r="H63" s="66"/>
      <c r="I63" s="127"/>
    </row>
    <row r="64" spans="1:9" ht="22.5" hidden="1" customHeight="1">
      <c r="A64" s="49" t="s">
        <v>185</v>
      </c>
      <c r="B64" s="13"/>
      <c r="C64" s="156">
        <f>SUM(C57:C62)</f>
        <v>0</v>
      </c>
      <c r="D64" s="8"/>
      <c r="E64" s="156">
        <f>SUM(E57:E62)</f>
        <v>0</v>
      </c>
      <c r="F64" s="128"/>
      <c r="G64" s="156">
        <f>SUM(G57:G62)</f>
        <v>0</v>
      </c>
      <c r="H64" s="128"/>
      <c r="I64" s="156">
        <f>SUM(I57:I62)</f>
        <v>0</v>
      </c>
    </row>
    <row r="65" spans="1:9" ht="6" hidden="1" customHeight="1">
      <c r="A65" s="12"/>
      <c r="B65" s="13"/>
      <c r="C65" s="8"/>
      <c r="D65" s="8"/>
      <c r="E65" s="8"/>
      <c r="F65" s="8"/>
      <c r="G65" s="8"/>
      <c r="H65" s="8"/>
      <c r="I65" s="8"/>
    </row>
    <row r="66" spans="1:9" ht="22.5" hidden="1" customHeight="1">
      <c r="A66" s="49" t="s">
        <v>194</v>
      </c>
      <c r="B66" s="13"/>
      <c r="C66" s="157">
        <f>C45+C64</f>
        <v>0</v>
      </c>
      <c r="D66" s="42"/>
      <c r="E66" s="157">
        <f>E45+E64</f>
        <v>0</v>
      </c>
      <c r="F66" s="42"/>
      <c r="G66" s="157">
        <f>G45+G64</f>
        <v>0</v>
      </c>
      <c r="H66" s="42"/>
      <c r="I66" s="157">
        <f>I45+I64</f>
        <v>0</v>
      </c>
    </row>
    <row r="67" spans="1:9" ht="5.0999999999999996" hidden="1" customHeight="1">
      <c r="A67" s="49"/>
      <c r="B67" s="13"/>
      <c r="C67" s="158"/>
      <c r="D67" s="8"/>
      <c r="E67" s="158"/>
      <c r="F67" s="128"/>
      <c r="G67" s="158"/>
      <c r="H67" s="128"/>
      <c r="I67" s="158"/>
    </row>
    <row r="68" spans="1:9" ht="22.5" hidden="1" customHeight="1">
      <c r="A68" s="49" t="s">
        <v>208</v>
      </c>
      <c r="B68" s="13"/>
      <c r="C68" s="96">
        <f>SUM(C35,C66)</f>
        <v>57004</v>
      </c>
      <c r="D68" s="8"/>
      <c r="E68" s="96">
        <f>SUM(E35,E66)</f>
        <v>7789</v>
      </c>
      <c r="F68" s="8"/>
      <c r="G68" s="96">
        <f>SUM(G35,G66)</f>
        <v>14967</v>
      </c>
      <c r="H68" s="8"/>
      <c r="I68" s="96">
        <f>SUM(I35,I66)</f>
        <v>4970</v>
      </c>
    </row>
    <row r="69" spans="1:9" ht="21.6" hidden="1" customHeight="1">
      <c r="A69" s="12"/>
      <c r="B69" s="13"/>
      <c r="C69" s="96"/>
      <c r="D69" s="63"/>
      <c r="E69" s="96"/>
      <c r="F69" s="63"/>
      <c r="G69" s="63"/>
      <c r="H69" s="63"/>
      <c r="I69" s="63"/>
    </row>
    <row r="70" spans="1:9" ht="24" customHeight="1">
      <c r="A70" s="12" t="s">
        <v>111</v>
      </c>
      <c r="B70" s="13"/>
      <c r="C70" s="8"/>
      <c r="D70" s="8"/>
      <c r="E70" s="8"/>
      <c r="F70" s="8"/>
      <c r="G70" s="8"/>
      <c r="H70" s="8"/>
      <c r="I70" s="8"/>
    </row>
    <row r="71" spans="1:9" ht="24" customHeight="1">
      <c r="A71" s="45" t="s">
        <v>121</v>
      </c>
      <c r="B71" s="13"/>
      <c r="C71" s="41">
        <v>56749</v>
      </c>
      <c r="D71" s="24"/>
      <c r="E71" s="41">
        <v>7814</v>
      </c>
      <c r="F71" s="41"/>
      <c r="G71" s="41">
        <v>14967</v>
      </c>
      <c r="H71" s="148"/>
      <c r="I71" s="41">
        <v>4970</v>
      </c>
    </row>
    <row r="72" spans="1:9" ht="24" customHeight="1">
      <c r="A72" s="45" t="s">
        <v>75</v>
      </c>
      <c r="B72" s="13"/>
      <c r="C72" s="144">
        <v>255</v>
      </c>
      <c r="D72" s="24"/>
      <c r="E72" s="131">
        <v>-25</v>
      </c>
      <c r="F72" s="66"/>
      <c r="G72" s="98">
        <v>0</v>
      </c>
      <c r="H72" s="148"/>
      <c r="I72" s="98">
        <v>0</v>
      </c>
    </row>
    <row r="73" spans="1:9" ht="24" customHeight="1" thickBot="1">
      <c r="A73" s="12" t="s">
        <v>97</v>
      </c>
      <c r="B73" s="13"/>
      <c r="C73" s="130">
        <v>57004</v>
      </c>
      <c r="D73" s="96"/>
      <c r="E73" s="130">
        <v>7789</v>
      </c>
      <c r="F73" s="96"/>
      <c r="G73" s="130">
        <v>14967</v>
      </c>
      <c r="H73" s="96"/>
      <c r="I73" s="130">
        <v>4970</v>
      </c>
    </row>
    <row r="74" spans="1:9" ht="22.5" thickTop="1">
      <c r="A74" s="12"/>
      <c r="B74" s="13"/>
      <c r="C74" s="8"/>
      <c r="D74" s="8"/>
      <c r="E74" s="8"/>
      <c r="F74" s="8"/>
      <c r="G74" s="8"/>
      <c r="H74" s="8"/>
      <c r="I74" s="8"/>
    </row>
    <row r="75" spans="1:9" ht="24" customHeight="1">
      <c r="A75" s="12" t="s">
        <v>272</v>
      </c>
      <c r="B75" s="13"/>
      <c r="C75" s="8"/>
      <c r="D75" s="8"/>
      <c r="E75" s="8"/>
      <c r="F75" s="8"/>
      <c r="G75" s="8"/>
      <c r="H75" s="8"/>
      <c r="I75" s="8"/>
    </row>
    <row r="76" spans="1:9" ht="24" customHeight="1">
      <c r="A76" s="45" t="s">
        <v>121</v>
      </c>
      <c r="B76" s="13"/>
      <c r="C76" s="99">
        <v>57004</v>
      </c>
      <c r="D76" s="24"/>
      <c r="E76" s="99">
        <v>7789</v>
      </c>
      <c r="F76" s="66"/>
      <c r="G76" s="99">
        <v>14967</v>
      </c>
      <c r="H76" s="142"/>
      <c r="I76" s="99">
        <v>4970</v>
      </c>
    </row>
    <row r="77" spans="1:9" ht="24" hidden="1" customHeight="1">
      <c r="A77" s="45" t="s">
        <v>75</v>
      </c>
      <c r="B77" s="13"/>
      <c r="C77" s="98">
        <v>0</v>
      </c>
      <c r="D77" s="24"/>
      <c r="E77" s="100">
        <v>0</v>
      </c>
      <c r="F77" s="99"/>
      <c r="G77" s="98">
        <v>0</v>
      </c>
      <c r="H77" s="97"/>
      <c r="I77" s="98">
        <v>0</v>
      </c>
    </row>
    <row r="78" spans="1:9" ht="23.1" customHeight="1" thickBot="1">
      <c r="A78" s="12" t="s">
        <v>221</v>
      </c>
      <c r="B78" s="13"/>
      <c r="C78" s="65">
        <v>57004</v>
      </c>
      <c r="D78" s="63"/>
      <c r="E78" s="65">
        <v>7789</v>
      </c>
      <c r="F78" s="63"/>
      <c r="G78" s="65">
        <v>14967</v>
      </c>
      <c r="H78" s="63"/>
      <c r="I78" s="65">
        <v>4970</v>
      </c>
    </row>
    <row r="79" spans="1:9" ht="22.5" thickTop="1">
      <c r="A79" s="12"/>
      <c r="B79" s="13"/>
      <c r="C79" s="8"/>
      <c r="D79" s="8"/>
      <c r="E79" s="8"/>
      <c r="F79" s="8"/>
      <c r="G79" s="8"/>
      <c r="H79" s="8"/>
      <c r="I79" s="8"/>
    </row>
    <row r="80" spans="1:9" ht="27" customHeight="1" thickBot="1">
      <c r="A80" s="12" t="s">
        <v>113</v>
      </c>
      <c r="B80" s="13" t="s">
        <v>116</v>
      </c>
      <c r="C80" s="273">
        <v>2.3618825805280887E-2</v>
      </c>
      <c r="D80" s="133"/>
      <c r="E80" s="274">
        <v>3.1606554618585658E-3</v>
      </c>
      <c r="F80" s="133"/>
      <c r="G80" s="273">
        <v>6.2292369174371184E-3</v>
      </c>
      <c r="H80" s="133"/>
      <c r="I80" s="274">
        <v>2.0102966016684247E-3</v>
      </c>
    </row>
    <row r="81" spans="1:9" ht="23.25" customHeight="1" thickTop="1">
      <c r="A81" s="12"/>
      <c r="B81" s="13"/>
      <c r="C81" s="8"/>
      <c r="D81" s="8"/>
      <c r="E81" s="8"/>
      <c r="F81" s="8"/>
      <c r="G81" s="8"/>
      <c r="H81" s="8"/>
      <c r="I81" s="8"/>
    </row>
    <row r="82" spans="1:9" ht="23.25" customHeight="1">
      <c r="C82" s="139"/>
      <c r="D82" s="132"/>
      <c r="E82" s="139"/>
      <c r="F82" s="133"/>
      <c r="G82" s="139"/>
      <c r="H82" s="133"/>
      <c r="I82" s="139"/>
    </row>
  </sheetData>
  <mergeCells count="14">
    <mergeCell ref="C52:E52"/>
    <mergeCell ref="G52:I52"/>
    <mergeCell ref="C54:I54"/>
    <mergeCell ref="C8:I8"/>
    <mergeCell ref="C50:E50"/>
    <mergeCell ref="G50:I50"/>
    <mergeCell ref="C51:E51"/>
    <mergeCell ref="G51:I51"/>
    <mergeCell ref="C4:E4"/>
    <mergeCell ref="G4:I4"/>
    <mergeCell ref="C5:E5"/>
    <mergeCell ref="G5:I5"/>
    <mergeCell ref="C6:E6"/>
    <mergeCell ref="G6:I6"/>
  </mergeCells>
  <pageMargins left="0.8" right="0.6" top="0.48" bottom="0.5" header="0.5" footer="0.5"/>
  <pageSetup paperSize="9" scale="78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76A8E-B3FB-4E4E-8D88-D4DEC6A602AC}">
  <sheetPr>
    <tabColor rgb="FF002060"/>
  </sheetPr>
  <dimension ref="A1:J72"/>
  <sheetViews>
    <sheetView view="pageBreakPreview" zoomScale="85" zoomScaleNormal="75" zoomScaleSheetLayoutView="85" workbookViewId="0">
      <selection activeCell="I68" sqref="I68"/>
    </sheetView>
  </sheetViews>
  <sheetFormatPr defaultColWidth="9.140625" defaultRowHeight="23.25" customHeight="1"/>
  <cols>
    <col min="1" max="1" width="64.140625" style="417" customWidth="1"/>
    <col min="2" max="2" width="9.140625" style="311" customWidth="1"/>
    <col min="3" max="3" width="16" style="278" customWidth="1"/>
    <col min="4" max="4" width="1.140625" style="278" customWidth="1"/>
    <col min="5" max="5" width="16" style="278" customWidth="1"/>
    <col min="6" max="6" width="1.140625" style="278" customWidth="1"/>
    <col min="7" max="7" width="16" style="278" customWidth="1"/>
    <col min="8" max="8" width="1.140625" style="278" customWidth="1"/>
    <col min="9" max="9" width="16" style="278" customWidth="1"/>
    <col min="10" max="16384" width="9.140625" style="278"/>
  </cols>
  <sheetData>
    <row r="1" spans="1:9" s="276" customFormat="1" ht="21.95" customHeight="1">
      <c r="A1" s="446" t="str">
        <f>'BS 2-4'!A1</f>
        <v>CL Venture Public Company Limited and its Subsidiaries</v>
      </c>
      <c r="B1" s="447"/>
    </row>
    <row r="2" spans="1:9" s="449" customFormat="1" ht="21.95" customHeight="1">
      <c r="A2" s="408" t="s">
        <v>493</v>
      </c>
      <c r="B2" s="448"/>
    </row>
    <row r="3" spans="1:9" ht="21.95" customHeight="1">
      <c r="A3" s="409"/>
    </row>
    <row r="4" spans="1:9" ht="21.95" customHeight="1">
      <c r="A4" s="409"/>
      <c r="C4" s="511" t="s">
        <v>281</v>
      </c>
      <c r="D4" s="511"/>
      <c r="E4" s="511"/>
      <c r="F4" s="410"/>
      <c r="G4" s="511" t="s">
        <v>282</v>
      </c>
      <c r="H4" s="511"/>
      <c r="I4" s="511"/>
    </row>
    <row r="5" spans="1:9" ht="21.95" customHeight="1">
      <c r="A5" s="409"/>
      <c r="C5" s="511" t="s">
        <v>283</v>
      </c>
      <c r="D5" s="511"/>
      <c r="E5" s="511"/>
      <c r="F5" s="410"/>
      <c r="G5" s="511" t="s">
        <v>283</v>
      </c>
      <c r="H5" s="511"/>
      <c r="I5" s="511"/>
    </row>
    <row r="6" spans="1:9" ht="21.95" customHeight="1">
      <c r="C6" s="516" t="s">
        <v>494</v>
      </c>
      <c r="D6" s="516"/>
      <c r="E6" s="516"/>
      <c r="F6" s="450"/>
      <c r="G6" s="516" t="s">
        <v>494</v>
      </c>
      <c r="H6" s="516"/>
      <c r="I6" s="516"/>
    </row>
    <row r="7" spans="1:9" ht="21.95" customHeight="1">
      <c r="C7" s="515" t="s">
        <v>487</v>
      </c>
      <c r="D7" s="515"/>
      <c r="E7" s="515"/>
      <c r="F7" s="279"/>
      <c r="G7" s="515" t="s">
        <v>487</v>
      </c>
      <c r="H7" s="515"/>
      <c r="I7" s="515"/>
    </row>
    <row r="8" spans="1:9" ht="21.95" customHeight="1">
      <c r="A8" s="409"/>
      <c r="C8" s="280">
        <v>2026</v>
      </c>
      <c r="D8" s="280"/>
      <c r="E8" s="280">
        <v>2025</v>
      </c>
      <c r="F8" s="280"/>
      <c r="G8" s="280">
        <v>2026</v>
      </c>
      <c r="H8" s="280"/>
      <c r="I8" s="280">
        <v>2025</v>
      </c>
    </row>
    <row r="9" spans="1:9" ht="21.95" customHeight="1">
      <c r="A9" s="409"/>
      <c r="C9" s="509" t="s">
        <v>489</v>
      </c>
      <c r="D9" s="509"/>
      <c r="E9" s="509"/>
      <c r="F9" s="509"/>
      <c r="G9" s="509"/>
      <c r="H9" s="509"/>
      <c r="I9" s="509"/>
    </row>
    <row r="10" spans="1:9" ht="21.95" customHeight="1">
      <c r="A10" s="451" t="s">
        <v>326</v>
      </c>
      <c r="C10" s="415"/>
      <c r="D10" s="415"/>
      <c r="E10" s="415"/>
      <c r="F10" s="415"/>
      <c r="G10" s="415"/>
      <c r="H10" s="415"/>
      <c r="I10" s="415"/>
    </row>
    <row r="11" spans="1:9" ht="21.95" customHeight="1">
      <c r="A11" s="452" t="s">
        <v>327</v>
      </c>
      <c r="C11" s="435">
        <v>80107</v>
      </c>
      <c r="D11" s="415"/>
      <c r="E11" s="435">
        <v>109571</v>
      </c>
      <c r="F11" s="415"/>
      <c r="G11" s="282">
        <v>0</v>
      </c>
      <c r="H11" s="415"/>
      <c r="I11" s="282">
        <v>0</v>
      </c>
    </row>
    <row r="12" spans="1:9" ht="21.95" customHeight="1">
      <c r="A12" s="452" t="s">
        <v>441</v>
      </c>
      <c r="C12" s="435">
        <v>31398</v>
      </c>
      <c r="D12" s="415"/>
      <c r="E12" s="286">
        <v>35284</v>
      </c>
      <c r="F12" s="415"/>
      <c r="G12" s="282">
        <v>0</v>
      </c>
      <c r="H12" s="415"/>
      <c r="I12" s="282">
        <v>0</v>
      </c>
    </row>
    <row r="13" spans="1:9" ht="21.95" customHeight="1">
      <c r="A13" s="452" t="s">
        <v>442</v>
      </c>
      <c r="C13" s="435">
        <v>43179</v>
      </c>
      <c r="D13" s="415"/>
      <c r="E13" s="435">
        <v>31960</v>
      </c>
      <c r="F13" s="415"/>
      <c r="G13" s="282">
        <v>0</v>
      </c>
      <c r="H13" s="415"/>
      <c r="I13" s="435">
        <v>230</v>
      </c>
    </row>
    <row r="14" spans="1:9" ht="21.95" customHeight="1">
      <c r="A14" s="417" t="s">
        <v>318</v>
      </c>
      <c r="C14" s="435">
        <v>17116</v>
      </c>
      <c r="D14" s="415"/>
      <c r="E14" s="435">
        <v>20462</v>
      </c>
      <c r="F14" s="415"/>
      <c r="G14" s="435">
        <v>12486</v>
      </c>
      <c r="H14" s="415"/>
      <c r="I14" s="435">
        <v>19066</v>
      </c>
    </row>
    <row r="15" spans="1:9" ht="21.95" customHeight="1">
      <c r="A15" s="417" t="s">
        <v>443</v>
      </c>
      <c r="C15" s="435">
        <v>910</v>
      </c>
      <c r="D15" s="415"/>
      <c r="E15" s="286">
        <v>6882</v>
      </c>
      <c r="F15" s="430"/>
      <c r="G15" s="430">
        <v>910</v>
      </c>
      <c r="H15" s="430"/>
      <c r="I15" s="286">
        <v>6882</v>
      </c>
    </row>
    <row r="16" spans="1:9" ht="21.95" customHeight="1">
      <c r="A16" s="417" t="s">
        <v>479</v>
      </c>
      <c r="C16" s="497">
        <v>0</v>
      </c>
      <c r="D16" s="415"/>
      <c r="E16" s="286">
        <v>18632</v>
      </c>
      <c r="F16" s="430"/>
      <c r="G16" s="430">
        <v>0</v>
      </c>
      <c r="H16" s="430"/>
      <c r="I16" s="286">
        <v>11877</v>
      </c>
    </row>
    <row r="17" spans="1:10" ht="21.95" customHeight="1">
      <c r="A17" s="312" t="s">
        <v>328</v>
      </c>
      <c r="C17" s="445">
        <v>4454</v>
      </c>
      <c r="D17" s="415"/>
      <c r="E17" s="453">
        <v>15213</v>
      </c>
      <c r="F17" s="430"/>
      <c r="G17" s="453">
        <v>820</v>
      </c>
      <c r="H17" s="430"/>
      <c r="I17" s="453">
        <v>717</v>
      </c>
    </row>
    <row r="18" spans="1:10" ht="21.95" customHeight="1">
      <c r="A18" s="313" t="s">
        <v>329</v>
      </c>
      <c r="C18" s="431">
        <f>SUM(C11:C17)</f>
        <v>177164</v>
      </c>
      <c r="D18" s="290"/>
      <c r="E18" s="432">
        <f>SUM(E11:E17)</f>
        <v>238004</v>
      </c>
      <c r="F18" s="290"/>
      <c r="G18" s="431">
        <f>SUM(G11:G17)</f>
        <v>14216</v>
      </c>
      <c r="H18" s="290">
        <v>10538</v>
      </c>
      <c r="I18" s="432">
        <f>SUM(I11:I17)</f>
        <v>38772</v>
      </c>
    </row>
    <row r="19" spans="1:10" ht="10.5" customHeight="1">
      <c r="C19" s="415"/>
      <c r="D19" s="283"/>
      <c r="E19" s="415"/>
      <c r="F19" s="283"/>
      <c r="G19" s="283"/>
      <c r="H19" s="283">
        <v>7889</v>
      </c>
      <c r="I19" s="283"/>
    </row>
    <row r="20" spans="1:10" ht="21.95" customHeight="1">
      <c r="A20" s="314" t="s">
        <v>480</v>
      </c>
      <c r="C20" s="415"/>
      <c r="D20" s="415"/>
      <c r="E20" s="415"/>
      <c r="F20" s="415"/>
      <c r="G20" s="415"/>
      <c r="H20" s="415"/>
      <c r="I20" s="415"/>
    </row>
    <row r="21" spans="1:10" ht="21.95" customHeight="1">
      <c r="A21" s="452" t="s">
        <v>330</v>
      </c>
      <c r="B21" s="277"/>
      <c r="C21" s="435">
        <v>52761</v>
      </c>
      <c r="D21" s="415"/>
      <c r="E21" s="435">
        <v>88824</v>
      </c>
      <c r="F21" s="435"/>
      <c r="G21" s="282">
        <v>0</v>
      </c>
      <c r="H21" s="435"/>
      <c r="I21" s="282">
        <v>0</v>
      </c>
    </row>
    <row r="22" spans="1:10" ht="21.95" customHeight="1">
      <c r="A22" s="452" t="s">
        <v>410</v>
      </c>
      <c r="B22" s="454"/>
      <c r="C22" s="455">
        <v>25953</v>
      </c>
      <c r="D22" s="456"/>
      <c r="E22" s="315">
        <v>27050</v>
      </c>
      <c r="F22" s="455"/>
      <c r="G22" s="316">
        <v>0</v>
      </c>
      <c r="H22" s="455"/>
      <c r="I22" s="316">
        <v>0</v>
      </c>
      <c r="J22" s="457"/>
    </row>
    <row r="23" spans="1:10" ht="21.95" customHeight="1">
      <c r="A23" s="312" t="s">
        <v>444</v>
      </c>
      <c r="B23" s="277"/>
      <c r="C23" s="435">
        <v>26848</v>
      </c>
      <c r="D23" s="415"/>
      <c r="E23" s="435">
        <v>19857</v>
      </c>
      <c r="F23" s="435"/>
      <c r="G23" s="288">
        <v>0</v>
      </c>
      <c r="H23" s="435"/>
      <c r="I23" s="288">
        <v>207</v>
      </c>
    </row>
    <row r="24" spans="1:10" ht="21.95" customHeight="1">
      <c r="A24" s="452" t="s">
        <v>331</v>
      </c>
      <c r="B24" s="277"/>
      <c r="C24" s="435">
        <v>21624</v>
      </c>
      <c r="D24" s="415"/>
      <c r="E24" s="435">
        <v>19508</v>
      </c>
      <c r="F24" s="435"/>
      <c r="G24" s="282">
        <v>0</v>
      </c>
      <c r="H24" s="435"/>
      <c r="I24" s="497">
        <v>0</v>
      </c>
    </row>
    <row r="25" spans="1:10" ht="21.95" customHeight="1">
      <c r="A25" s="452" t="s">
        <v>332</v>
      </c>
      <c r="B25" s="277"/>
      <c r="C25" s="435">
        <v>25022</v>
      </c>
      <c r="D25" s="415"/>
      <c r="E25" s="435">
        <v>40195</v>
      </c>
      <c r="F25" s="435"/>
      <c r="G25" s="435">
        <v>6461</v>
      </c>
      <c r="H25" s="435"/>
      <c r="I25" s="435">
        <v>7022</v>
      </c>
    </row>
    <row r="26" spans="1:10" ht="21.95" customHeight="1">
      <c r="A26" s="313" t="s">
        <v>333</v>
      </c>
      <c r="C26" s="423">
        <f>SUM(C21:C25)</f>
        <v>152208</v>
      </c>
      <c r="D26" s="290"/>
      <c r="E26" s="424">
        <f>SUM(E21:E25)</f>
        <v>195434</v>
      </c>
      <c r="F26" s="290"/>
      <c r="G26" s="423">
        <f>SUM(G21:G25)</f>
        <v>6461</v>
      </c>
      <c r="H26" s="290">
        <v>1260872</v>
      </c>
      <c r="I26" s="424">
        <f>SUM(I21:I25)</f>
        <v>7229</v>
      </c>
    </row>
    <row r="27" spans="1:10" ht="10.5" customHeight="1">
      <c r="C27" s="415"/>
      <c r="D27" s="283"/>
      <c r="E27" s="415"/>
      <c r="F27" s="283"/>
      <c r="G27" s="283"/>
      <c r="H27" s="283">
        <v>7889</v>
      </c>
      <c r="I27" s="283"/>
    </row>
    <row r="28" spans="1:10" ht="21.95" customHeight="1">
      <c r="A28" s="318" t="s">
        <v>334</v>
      </c>
      <c r="C28" s="310">
        <f>C18-C26</f>
        <v>24956</v>
      </c>
      <c r="D28" s="290"/>
      <c r="E28" s="433">
        <f>E18-E26</f>
        <v>42570</v>
      </c>
      <c r="F28" s="290"/>
      <c r="G28" s="310">
        <f>G18-G26</f>
        <v>7755</v>
      </c>
      <c r="H28" s="290"/>
      <c r="I28" s="433">
        <f>I18-I26</f>
        <v>31543</v>
      </c>
    </row>
    <row r="29" spans="1:10" ht="21.95" customHeight="1">
      <c r="A29" s="442" t="s">
        <v>335</v>
      </c>
      <c r="B29" s="458"/>
      <c r="C29" s="459">
        <v>-3883</v>
      </c>
      <c r="D29" s="456"/>
      <c r="E29" s="459">
        <v>-4658</v>
      </c>
      <c r="F29" s="455"/>
      <c r="G29" s="455">
        <v>-2015</v>
      </c>
      <c r="H29" s="455"/>
      <c r="I29" s="455">
        <v>-1551</v>
      </c>
      <c r="J29" s="460"/>
    </row>
    <row r="30" spans="1:10" ht="21.95" customHeight="1">
      <c r="A30" s="417" t="s">
        <v>473</v>
      </c>
      <c r="C30" s="302">
        <v>-2483</v>
      </c>
      <c r="D30" s="415"/>
      <c r="E30" s="302">
        <v>-4148</v>
      </c>
      <c r="F30" s="435"/>
      <c r="G30" s="435">
        <v>2</v>
      </c>
      <c r="H30" s="435"/>
      <c r="I30" s="435">
        <v>-3553</v>
      </c>
      <c r="J30" s="461"/>
    </row>
    <row r="31" spans="1:10" ht="21.95" customHeight="1">
      <c r="A31" s="417" t="s">
        <v>481</v>
      </c>
      <c r="C31" s="302"/>
      <c r="D31" s="415"/>
      <c r="E31" s="302"/>
      <c r="F31" s="435"/>
      <c r="G31" s="288"/>
      <c r="H31" s="435"/>
      <c r="I31" s="288"/>
      <c r="J31" s="461"/>
    </row>
    <row r="32" spans="1:10" ht="21.95" customHeight="1">
      <c r="A32" s="417" t="s">
        <v>374</v>
      </c>
      <c r="C32" s="501">
        <v>-910</v>
      </c>
      <c r="D32" s="415"/>
      <c r="E32" s="317">
        <v>-669</v>
      </c>
      <c r="F32" s="415"/>
      <c r="G32" s="317">
        <v>0</v>
      </c>
      <c r="H32" s="415"/>
      <c r="I32" s="317">
        <v>0</v>
      </c>
      <c r="J32" s="461"/>
    </row>
    <row r="33" spans="1:9" ht="21.95" customHeight="1">
      <c r="A33" s="409" t="s">
        <v>375</v>
      </c>
      <c r="C33" s="462">
        <f>SUM(C28:C32)</f>
        <v>17680</v>
      </c>
      <c r="D33" s="290"/>
      <c r="E33" s="463">
        <f>SUM(E28:E32)</f>
        <v>33095</v>
      </c>
      <c r="F33" s="290"/>
      <c r="G33" s="462">
        <f>SUM(G28:G32)</f>
        <v>5742</v>
      </c>
      <c r="H33" s="290"/>
      <c r="I33" s="463">
        <f>SUM(I28:I32)</f>
        <v>26439</v>
      </c>
    </row>
    <row r="34" spans="1:9" ht="21.95" customHeight="1">
      <c r="A34" s="417" t="s">
        <v>467</v>
      </c>
      <c r="B34" s="277"/>
      <c r="C34" s="464">
        <v>-4958</v>
      </c>
      <c r="D34" s="415"/>
      <c r="E34" s="464">
        <v>-5706</v>
      </c>
      <c r="F34" s="435"/>
      <c r="G34" s="317">
        <v>-1526</v>
      </c>
      <c r="H34" s="415"/>
      <c r="I34" s="317">
        <v>-4424</v>
      </c>
    </row>
    <row r="35" spans="1:9" ht="10.5" customHeight="1">
      <c r="C35" s="415"/>
      <c r="D35" s="283"/>
      <c r="E35" s="415"/>
      <c r="F35" s="283"/>
      <c r="G35" s="283"/>
      <c r="H35" s="283">
        <v>7889</v>
      </c>
      <c r="I35" s="283"/>
    </row>
    <row r="36" spans="1:9" ht="21.95" customHeight="1" thickBot="1">
      <c r="A36" s="409" t="s">
        <v>495</v>
      </c>
      <c r="C36" s="328">
        <f>SUM(C33:C34)</f>
        <v>12722</v>
      </c>
      <c r="D36" s="290"/>
      <c r="E36" s="328">
        <f>SUM(E33:E34)</f>
        <v>27389</v>
      </c>
      <c r="F36" s="290"/>
      <c r="G36" s="328">
        <f>SUM(G33:G34)</f>
        <v>4216</v>
      </c>
      <c r="H36" s="290">
        <v>633</v>
      </c>
      <c r="I36" s="328">
        <f>SUM(I33:I34)</f>
        <v>22015</v>
      </c>
    </row>
    <row r="37" spans="1:9" s="276" customFormat="1" ht="21.95" customHeight="1" thickTop="1">
      <c r="A37" s="446" t="str">
        <f>A1</f>
        <v>CL Venture Public Company Limited and its Subsidiaries</v>
      </c>
      <c r="B37" s="447"/>
    </row>
    <row r="38" spans="1:9" s="449" customFormat="1" ht="21.95" customHeight="1">
      <c r="A38" s="408" t="s">
        <v>493</v>
      </c>
      <c r="B38" s="448"/>
    </row>
    <row r="39" spans="1:9" ht="21.95" customHeight="1">
      <c r="A39" s="409"/>
    </row>
    <row r="40" spans="1:9" ht="21.95" customHeight="1">
      <c r="A40" s="409"/>
      <c r="C40" s="511" t="s">
        <v>281</v>
      </c>
      <c r="D40" s="511"/>
      <c r="E40" s="511"/>
      <c r="F40" s="410"/>
      <c r="G40" s="511" t="s">
        <v>282</v>
      </c>
      <c r="H40" s="511"/>
      <c r="I40" s="511"/>
    </row>
    <row r="41" spans="1:9" ht="21.95" customHeight="1">
      <c r="A41" s="409"/>
      <c r="C41" s="511" t="s">
        <v>283</v>
      </c>
      <c r="D41" s="511"/>
      <c r="E41" s="511"/>
      <c r="F41" s="410"/>
      <c r="G41" s="511" t="s">
        <v>283</v>
      </c>
      <c r="H41" s="511"/>
      <c r="I41" s="511"/>
    </row>
    <row r="42" spans="1:9" ht="21.95" customHeight="1">
      <c r="C42" s="516" t="s">
        <v>494</v>
      </c>
      <c r="D42" s="516"/>
      <c r="E42" s="516"/>
      <c r="F42" s="450"/>
      <c r="G42" s="516" t="s">
        <v>494</v>
      </c>
      <c r="H42" s="516"/>
      <c r="I42" s="516"/>
    </row>
    <row r="43" spans="1:9" ht="21.95" customHeight="1">
      <c r="C43" s="515" t="s">
        <v>487</v>
      </c>
      <c r="D43" s="515"/>
      <c r="E43" s="515"/>
      <c r="F43" s="279"/>
      <c r="G43" s="515" t="s">
        <v>487</v>
      </c>
      <c r="H43" s="515"/>
      <c r="I43" s="515"/>
    </row>
    <row r="44" spans="1:9" ht="21.95" customHeight="1">
      <c r="A44" s="409"/>
      <c r="B44" s="311" t="s">
        <v>285</v>
      </c>
      <c r="C44" s="280">
        <v>2026</v>
      </c>
      <c r="D44" s="280"/>
      <c r="E44" s="280">
        <v>2025</v>
      </c>
      <c r="F44" s="280"/>
      <c r="G44" s="280">
        <v>2026</v>
      </c>
      <c r="H44" s="280"/>
      <c r="I44" s="280">
        <v>2025</v>
      </c>
    </row>
    <row r="45" spans="1:9" ht="21.95" customHeight="1">
      <c r="A45" s="409"/>
      <c r="C45" s="509" t="s">
        <v>489</v>
      </c>
      <c r="D45" s="509"/>
      <c r="E45" s="509"/>
      <c r="F45" s="509"/>
      <c r="G45" s="509"/>
      <c r="H45" s="509"/>
      <c r="I45" s="509"/>
    </row>
    <row r="46" spans="1:9" ht="21.95" customHeight="1">
      <c r="A46" s="409" t="s">
        <v>401</v>
      </c>
      <c r="C46" s="277"/>
      <c r="D46" s="277"/>
      <c r="E46" s="277"/>
      <c r="F46" s="277"/>
      <c r="G46" s="277"/>
      <c r="H46" s="277"/>
      <c r="I46" s="277"/>
    </row>
    <row r="47" spans="1:9" ht="21.95" customHeight="1">
      <c r="A47" s="465" t="s">
        <v>402</v>
      </c>
      <c r="C47" s="319"/>
      <c r="D47" s="295"/>
      <c r="E47" s="319"/>
      <c r="F47" s="295"/>
      <c r="G47" s="319"/>
      <c r="H47" s="295"/>
      <c r="I47" s="319"/>
    </row>
    <row r="48" spans="1:9" ht="21.95" customHeight="1">
      <c r="A48" s="417" t="s">
        <v>468</v>
      </c>
      <c r="C48" s="320"/>
      <c r="D48" s="295"/>
      <c r="E48" s="319"/>
      <c r="F48" s="295"/>
      <c r="G48" s="319"/>
      <c r="H48" s="295"/>
      <c r="I48" s="319"/>
    </row>
    <row r="49" spans="1:9" ht="21.95" customHeight="1">
      <c r="A49" s="417" t="s">
        <v>409</v>
      </c>
      <c r="C49" s="294">
        <v>-800</v>
      </c>
      <c r="D49" s="415"/>
      <c r="E49" s="294">
        <v>-3005</v>
      </c>
      <c r="F49" s="435"/>
      <c r="G49" s="294">
        <v>-800</v>
      </c>
      <c r="H49" s="435"/>
      <c r="I49" s="320">
        <v>-3005</v>
      </c>
    </row>
    <row r="50" spans="1:9" ht="21.95" customHeight="1">
      <c r="A50" s="417" t="s">
        <v>524</v>
      </c>
      <c r="C50" s="320">
        <v>-20</v>
      </c>
      <c r="D50" s="415"/>
      <c r="E50" s="320">
        <v>0</v>
      </c>
      <c r="F50" s="435"/>
      <c r="G50" s="294">
        <v>0</v>
      </c>
      <c r="H50" s="435"/>
      <c r="I50" s="320">
        <v>0</v>
      </c>
    </row>
    <row r="51" spans="1:9" ht="21.95" customHeight="1">
      <c r="A51" s="417" t="s">
        <v>403</v>
      </c>
      <c r="C51" s="320"/>
      <c r="D51" s="415"/>
      <c r="E51" s="320"/>
      <c r="F51" s="435"/>
      <c r="G51" s="320"/>
      <c r="H51" s="435"/>
      <c r="I51" s="320"/>
    </row>
    <row r="52" spans="1:9" ht="21.95" customHeight="1">
      <c r="A52" s="417" t="s">
        <v>404</v>
      </c>
      <c r="C52" s="300">
        <v>163</v>
      </c>
      <c r="D52" s="415"/>
      <c r="E52" s="321">
        <v>601</v>
      </c>
      <c r="F52" s="435"/>
      <c r="G52" s="300">
        <v>160</v>
      </c>
      <c r="H52" s="435"/>
      <c r="I52" s="321">
        <v>601</v>
      </c>
    </row>
    <row r="53" spans="1:9" ht="21.95" customHeight="1">
      <c r="A53" s="409" t="s">
        <v>405</v>
      </c>
      <c r="C53" s="294"/>
      <c r="D53" s="415"/>
      <c r="E53" s="294"/>
      <c r="F53" s="435"/>
      <c r="G53" s="294"/>
      <c r="H53" s="435"/>
      <c r="I53" s="294"/>
    </row>
    <row r="54" spans="1:9" ht="21.95" customHeight="1">
      <c r="A54" s="303" t="s">
        <v>406</v>
      </c>
      <c r="C54" s="329">
        <f>SUM(C49:C52)</f>
        <v>-657</v>
      </c>
      <c r="D54" s="290"/>
      <c r="E54" s="329">
        <f>SUM(E49:E52)</f>
        <v>-2404</v>
      </c>
      <c r="F54" s="466"/>
      <c r="G54" s="329">
        <f>SUM(G49:G52)</f>
        <v>-640</v>
      </c>
      <c r="H54" s="466"/>
      <c r="I54" s="329">
        <f>SUM(I49:I52)</f>
        <v>-2404</v>
      </c>
    </row>
    <row r="55" spans="1:9" ht="21.95" customHeight="1">
      <c r="A55" s="303" t="s">
        <v>497</v>
      </c>
      <c r="C55" s="330">
        <f>C54</f>
        <v>-657</v>
      </c>
      <c r="D55" s="322"/>
      <c r="E55" s="330">
        <f>E54</f>
        <v>-2404</v>
      </c>
      <c r="F55" s="322"/>
      <c r="G55" s="330">
        <f>G54</f>
        <v>-640</v>
      </c>
      <c r="H55" s="322"/>
      <c r="I55" s="330">
        <f>I54</f>
        <v>-2404</v>
      </c>
    </row>
    <row r="56" spans="1:9" ht="21.95" customHeight="1" thickBot="1">
      <c r="A56" s="409" t="s">
        <v>496</v>
      </c>
      <c r="C56" s="328">
        <f>SUM(C36,C55)</f>
        <v>12065</v>
      </c>
      <c r="D56" s="290"/>
      <c r="E56" s="328">
        <f>SUM(E36,E55)</f>
        <v>24985</v>
      </c>
      <c r="F56" s="290"/>
      <c r="G56" s="328">
        <f>SUM(G36,G55)</f>
        <v>3576</v>
      </c>
      <c r="H56" s="290"/>
      <c r="I56" s="328">
        <f>SUM(I36,I55)</f>
        <v>19611</v>
      </c>
    </row>
    <row r="57" spans="1:9" ht="21.95" customHeight="1" thickTop="1">
      <c r="A57" s="409"/>
      <c r="C57" s="323"/>
      <c r="D57" s="324"/>
      <c r="E57" s="323"/>
      <c r="F57" s="324"/>
      <c r="G57" s="324"/>
      <c r="H57" s="324"/>
      <c r="I57" s="324"/>
    </row>
    <row r="58" spans="1:9" ht="21.95" customHeight="1">
      <c r="A58" s="409" t="s">
        <v>411</v>
      </c>
      <c r="C58" s="290"/>
      <c r="D58" s="290"/>
      <c r="E58" s="290"/>
      <c r="F58" s="290"/>
      <c r="G58" s="290"/>
      <c r="H58" s="290"/>
      <c r="I58" s="290"/>
    </row>
    <row r="59" spans="1:9" ht="21.95" customHeight="1">
      <c r="A59" s="467" t="s">
        <v>376</v>
      </c>
      <c r="C59" s="331">
        <f>C61-C60</f>
        <v>12393</v>
      </c>
      <c r="D59" s="415"/>
      <c r="E59" s="331">
        <f>E61-E60</f>
        <v>27663</v>
      </c>
      <c r="F59" s="415"/>
      <c r="G59" s="331">
        <f>G61-G60</f>
        <v>4216</v>
      </c>
      <c r="H59" s="282"/>
      <c r="I59" s="468">
        <f>I61-I60</f>
        <v>22015</v>
      </c>
    </row>
    <row r="60" spans="1:9" ht="21.95" customHeight="1">
      <c r="A60" s="467" t="s">
        <v>373</v>
      </c>
      <c r="C60" s="415">
        <v>329</v>
      </c>
      <c r="D60" s="415"/>
      <c r="E60" s="415">
        <v>-274</v>
      </c>
      <c r="F60" s="435"/>
      <c r="G60" s="301">
        <v>0</v>
      </c>
      <c r="H60" s="282"/>
      <c r="I60" s="301">
        <v>0</v>
      </c>
    </row>
    <row r="61" spans="1:9" ht="21.95" customHeight="1" thickBot="1">
      <c r="A61" s="409" t="s">
        <v>495</v>
      </c>
      <c r="C61" s="332">
        <f>C36</f>
        <v>12722</v>
      </c>
      <c r="D61" s="323"/>
      <c r="E61" s="332">
        <f>E36</f>
        <v>27389</v>
      </c>
      <c r="F61" s="323"/>
      <c r="G61" s="332">
        <f>G36</f>
        <v>4216</v>
      </c>
      <c r="H61" s="323"/>
      <c r="I61" s="332">
        <f>I36</f>
        <v>22015</v>
      </c>
    </row>
    <row r="62" spans="1:9" ht="10.5" customHeight="1" thickTop="1">
      <c r="C62" s="415"/>
      <c r="D62" s="283"/>
      <c r="E62" s="415"/>
      <c r="F62" s="283"/>
      <c r="G62" s="283"/>
      <c r="H62" s="283">
        <v>7889</v>
      </c>
      <c r="I62" s="283"/>
    </row>
    <row r="63" spans="1:9" ht="21.95" customHeight="1">
      <c r="A63" s="409" t="s">
        <v>445</v>
      </c>
      <c r="C63" s="290"/>
      <c r="D63" s="290"/>
      <c r="E63" s="290"/>
      <c r="F63" s="290"/>
      <c r="G63" s="290"/>
      <c r="H63" s="290"/>
      <c r="I63" s="290"/>
    </row>
    <row r="64" spans="1:9" ht="21.95" customHeight="1">
      <c r="A64" s="467" t="s">
        <v>376</v>
      </c>
      <c r="C64" s="331">
        <f>C66-C65</f>
        <v>11740</v>
      </c>
      <c r="D64" s="415"/>
      <c r="E64" s="468">
        <f>E66-E65</f>
        <v>25259</v>
      </c>
      <c r="F64" s="435"/>
      <c r="G64" s="331">
        <f>G66-G65</f>
        <v>3576</v>
      </c>
      <c r="H64" s="286"/>
      <c r="I64" s="468">
        <f>I66-I65</f>
        <v>19611</v>
      </c>
    </row>
    <row r="65" spans="1:9" ht="21.95" customHeight="1">
      <c r="A65" s="467" t="s">
        <v>373</v>
      </c>
      <c r="C65" s="288">
        <v>325</v>
      </c>
      <c r="D65" s="415"/>
      <c r="E65" s="288">
        <v>-274</v>
      </c>
      <c r="F65" s="288"/>
      <c r="G65" s="301">
        <v>0</v>
      </c>
      <c r="H65" s="325"/>
      <c r="I65" s="301">
        <v>0</v>
      </c>
    </row>
    <row r="66" spans="1:9" ht="21.95" customHeight="1" thickBot="1">
      <c r="A66" s="409" t="s">
        <v>496</v>
      </c>
      <c r="C66" s="333">
        <f>C56</f>
        <v>12065</v>
      </c>
      <c r="D66" s="324"/>
      <c r="E66" s="333">
        <f>E56</f>
        <v>24985</v>
      </c>
      <c r="F66" s="324"/>
      <c r="G66" s="333">
        <f>G56</f>
        <v>3576</v>
      </c>
      <c r="H66" s="324"/>
      <c r="I66" s="333">
        <f>I56</f>
        <v>19611</v>
      </c>
    </row>
    <row r="67" spans="1:9" ht="10.5" customHeight="1" thickTop="1">
      <c r="C67" s="415"/>
      <c r="D67" s="283"/>
      <c r="E67" s="415"/>
      <c r="F67" s="283"/>
      <c r="G67" s="283"/>
      <c r="H67" s="283">
        <v>7889</v>
      </c>
      <c r="I67" s="283"/>
    </row>
    <row r="68" spans="1:9" ht="21.95" customHeight="1" thickBot="1">
      <c r="A68" s="409" t="s">
        <v>422</v>
      </c>
      <c r="B68" s="311" t="s">
        <v>116</v>
      </c>
      <c r="C68" s="326">
        <v>5.0000000000000001E-3</v>
      </c>
      <c r="D68" s="469"/>
      <c r="E68" s="470">
        <v>1.2E-2</v>
      </c>
      <c r="F68" s="469"/>
      <c r="G68" s="326">
        <v>2E-3</v>
      </c>
      <c r="H68" s="469"/>
      <c r="I68" s="470">
        <v>8.9999999999999993E-3</v>
      </c>
    </row>
    <row r="69" spans="1:9" ht="23.25" customHeight="1" thickTop="1">
      <c r="A69" s="409"/>
      <c r="C69" s="290"/>
      <c r="D69" s="290"/>
      <c r="E69" s="290"/>
      <c r="F69" s="290"/>
      <c r="G69" s="290"/>
      <c r="H69" s="290"/>
      <c r="I69" s="290"/>
    </row>
    <row r="70" spans="1:9" ht="23.25" customHeight="1">
      <c r="C70" s="471"/>
      <c r="D70" s="472"/>
      <c r="E70" s="471"/>
      <c r="F70" s="469"/>
      <c r="G70" s="471"/>
      <c r="H70" s="469"/>
      <c r="I70" s="471"/>
    </row>
    <row r="72" spans="1:9" ht="23.25" customHeight="1">
      <c r="G72" s="327"/>
    </row>
  </sheetData>
  <mergeCells count="18">
    <mergeCell ref="C45:I45"/>
    <mergeCell ref="C9:I9"/>
    <mergeCell ref="C41:E41"/>
    <mergeCell ref="G41:I41"/>
    <mergeCell ref="C42:E42"/>
    <mergeCell ref="G42:I42"/>
    <mergeCell ref="C43:E43"/>
    <mergeCell ref="G43:I43"/>
    <mergeCell ref="C7:E7"/>
    <mergeCell ref="G7:I7"/>
    <mergeCell ref="C4:E4"/>
    <mergeCell ref="G4:I4"/>
    <mergeCell ref="C40:E40"/>
    <mergeCell ref="G40:I40"/>
    <mergeCell ref="C5:E5"/>
    <mergeCell ref="G5:I5"/>
    <mergeCell ref="C6:E6"/>
    <mergeCell ref="G6:I6"/>
  </mergeCells>
  <pageMargins left="0.7" right="0.7" top="0.48" bottom="0.5" header="0.5" footer="0.5"/>
  <pageSetup paperSize="9" scale="71" firstPageNumber="5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36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E2069-143C-4D16-867B-533005FD7776}">
  <sheetPr>
    <tabColor rgb="FF0070C0"/>
  </sheetPr>
  <dimension ref="A1:HT45"/>
  <sheetViews>
    <sheetView view="pageBreakPreview" zoomScale="60" zoomScaleNormal="74" workbookViewId="0">
      <selection activeCell="S24" sqref="S24"/>
    </sheetView>
  </sheetViews>
  <sheetFormatPr defaultColWidth="9.140625" defaultRowHeight="21.6" customHeight="1"/>
  <cols>
    <col min="1" max="1" width="76.85546875" style="357" customWidth="1"/>
    <col min="2" max="2" width="7.42578125" style="357" customWidth="1"/>
    <col min="3" max="3" width="0.85546875" style="357" customWidth="1"/>
    <col min="4" max="4" width="16.42578125" style="357" customWidth="1"/>
    <col min="5" max="5" width="0.85546875" style="357" customWidth="1"/>
    <col min="6" max="6" width="16.7109375" style="357" customWidth="1"/>
    <col min="7" max="7" width="0.85546875" style="357" customWidth="1"/>
    <col min="8" max="8" width="20.5703125" style="357" customWidth="1"/>
    <col min="9" max="9" width="0.85546875" style="357" customWidth="1"/>
    <col min="10" max="10" width="20.42578125" style="357" customWidth="1"/>
    <col min="11" max="11" width="1" style="357" customWidth="1"/>
    <col min="12" max="12" width="16.7109375" style="357" customWidth="1"/>
    <col min="13" max="13" width="0.85546875" style="357" customWidth="1"/>
    <col min="14" max="14" width="15.140625" style="357" customWidth="1"/>
    <col min="15" max="15" width="1" style="357" customWidth="1"/>
    <col min="16" max="16" width="15.85546875" style="357" customWidth="1"/>
    <col min="17" max="17" width="0.85546875" style="357" customWidth="1"/>
    <col min="18" max="18" width="16.42578125" style="357" customWidth="1"/>
    <col min="19" max="19" width="1" style="357" customWidth="1"/>
    <col min="20" max="20" width="19.42578125" style="357" bestFit="1" customWidth="1"/>
    <col min="21" max="21" width="0.7109375" style="357" customWidth="1"/>
    <col min="22" max="22" width="18.140625" style="357" customWidth="1"/>
    <col min="23" max="23" width="1" style="357" customWidth="1"/>
    <col min="24" max="24" width="16.85546875" style="357" customWidth="1"/>
    <col min="25" max="25" width="1" style="357" customWidth="1"/>
    <col min="26" max="26" width="16.85546875" style="357" customWidth="1"/>
    <col min="27" max="27" width="0.7109375" style="357" customWidth="1"/>
    <col min="28" max="28" width="16.85546875" style="357" customWidth="1"/>
    <col min="29" max="16384" width="9.140625" style="357"/>
  </cols>
  <sheetData>
    <row r="1" spans="1:28" s="276" customFormat="1" ht="23.1" customHeight="1">
      <c r="A1" s="334" t="s">
        <v>431</v>
      </c>
      <c r="B1" s="275"/>
    </row>
    <row r="2" spans="1:28" s="278" customFormat="1" ht="21.95" customHeight="1">
      <c r="A2" s="335" t="s">
        <v>498</v>
      </c>
      <c r="B2" s="318"/>
      <c r="C2" s="318"/>
      <c r="D2" s="318"/>
      <c r="Q2" s="318"/>
      <c r="R2" s="318"/>
      <c r="V2" s="519"/>
      <c r="W2" s="519"/>
    </row>
    <row r="3" spans="1:28" s="280" customFormat="1" ht="22.5" customHeight="1">
      <c r="A3" s="297"/>
      <c r="P3" s="278"/>
    </row>
    <row r="4" spans="1:28" s="280" customFormat="1" ht="22.5" customHeight="1">
      <c r="A4" s="297"/>
      <c r="B4" s="297"/>
      <c r="C4" s="297"/>
      <c r="D4" s="510" t="s">
        <v>336</v>
      </c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10"/>
      <c r="S4" s="510"/>
      <c r="T4" s="510"/>
      <c r="U4" s="510"/>
      <c r="V4" s="510"/>
      <c r="W4" s="510"/>
      <c r="X4" s="510"/>
      <c r="Y4" s="510"/>
      <c r="Z4" s="510"/>
      <c r="AA4" s="510"/>
      <c r="AB4" s="510"/>
    </row>
    <row r="5" spans="1:28" s="280" customFormat="1" ht="22.5" customHeight="1">
      <c r="A5" s="297"/>
      <c r="B5" s="297"/>
      <c r="D5" s="297"/>
      <c r="L5" s="518" t="s">
        <v>310</v>
      </c>
      <c r="M5" s="518"/>
      <c r="N5" s="518"/>
      <c r="O5" s="518"/>
      <c r="P5" s="518"/>
      <c r="S5" s="278"/>
      <c r="T5" s="518" t="s">
        <v>415</v>
      </c>
      <c r="U5" s="518"/>
      <c r="V5" s="518"/>
      <c r="W5" s="278"/>
      <c r="X5" s="278"/>
    </row>
    <row r="6" spans="1:28" s="280" customFormat="1" ht="22.5" customHeight="1">
      <c r="A6" s="297"/>
      <c r="B6" s="297"/>
      <c r="D6" s="297"/>
      <c r="S6" s="278"/>
      <c r="T6" s="280" t="s">
        <v>475</v>
      </c>
      <c r="W6" s="278"/>
      <c r="X6" s="278"/>
    </row>
    <row r="7" spans="1:28" s="280" customFormat="1" ht="22.5" customHeight="1">
      <c r="F7" s="280" t="s">
        <v>377</v>
      </c>
      <c r="H7" s="280" t="s">
        <v>379</v>
      </c>
      <c r="J7" s="280" t="s">
        <v>379</v>
      </c>
      <c r="T7" s="280" t="s">
        <v>416</v>
      </c>
      <c r="X7" s="280" t="s">
        <v>342</v>
      </c>
    </row>
    <row r="8" spans="1:28" s="280" customFormat="1" ht="22.5" customHeight="1">
      <c r="D8" s="280" t="s">
        <v>347</v>
      </c>
      <c r="F8" s="280" t="s">
        <v>378</v>
      </c>
      <c r="H8" s="280" t="s">
        <v>380</v>
      </c>
      <c r="J8" s="280" t="s">
        <v>412</v>
      </c>
      <c r="N8" s="280" t="s">
        <v>383</v>
      </c>
      <c r="T8" s="280" t="s">
        <v>417</v>
      </c>
      <c r="V8" s="280" t="s">
        <v>419</v>
      </c>
      <c r="X8" s="280" t="s">
        <v>344</v>
      </c>
      <c r="Z8" s="280" t="s">
        <v>339</v>
      </c>
    </row>
    <row r="9" spans="1:28" s="280" customFormat="1" ht="22.5" customHeight="1">
      <c r="D9" s="280" t="s">
        <v>348</v>
      </c>
      <c r="F9" s="280" t="s">
        <v>446</v>
      </c>
      <c r="H9" s="280" t="s">
        <v>385</v>
      </c>
      <c r="J9" s="280" t="s">
        <v>413</v>
      </c>
      <c r="L9" s="280" t="s">
        <v>351</v>
      </c>
      <c r="N9" s="280" t="s">
        <v>384</v>
      </c>
      <c r="R9" s="280" t="s">
        <v>383</v>
      </c>
      <c r="T9" s="280" t="s">
        <v>474</v>
      </c>
      <c r="V9" s="280" t="s">
        <v>420</v>
      </c>
      <c r="X9" s="280" t="s">
        <v>343</v>
      </c>
      <c r="Z9" s="280" t="s">
        <v>340</v>
      </c>
      <c r="AB9" s="280" t="s">
        <v>337</v>
      </c>
    </row>
    <row r="10" spans="1:28" s="280" customFormat="1" ht="22.5" customHeight="1">
      <c r="B10" s="311"/>
      <c r="D10" s="280" t="s">
        <v>349</v>
      </c>
      <c r="F10" s="280" t="s">
        <v>447</v>
      </c>
      <c r="H10" s="280" t="s">
        <v>381</v>
      </c>
      <c r="J10" s="280" t="s">
        <v>414</v>
      </c>
      <c r="L10" s="280" t="s">
        <v>350</v>
      </c>
      <c r="N10" s="280" t="s">
        <v>386</v>
      </c>
      <c r="P10" s="280" t="s">
        <v>382</v>
      </c>
      <c r="R10" s="280" t="s">
        <v>384</v>
      </c>
      <c r="T10" s="280" t="s">
        <v>418</v>
      </c>
      <c r="V10" s="280" t="s">
        <v>338</v>
      </c>
      <c r="X10" s="280" t="s">
        <v>345</v>
      </c>
      <c r="Z10" s="280" t="s">
        <v>341</v>
      </c>
      <c r="AB10" s="280" t="s">
        <v>338</v>
      </c>
    </row>
    <row r="11" spans="1:28" s="280" customFormat="1" ht="22.5" customHeight="1">
      <c r="D11" s="517" t="s">
        <v>499</v>
      </c>
      <c r="E11" s="517"/>
      <c r="F11" s="517"/>
      <c r="G11" s="517"/>
      <c r="H11" s="517"/>
      <c r="I11" s="517"/>
      <c r="J11" s="517"/>
      <c r="K11" s="517"/>
      <c r="L11" s="517"/>
      <c r="M11" s="517"/>
      <c r="N11" s="517"/>
      <c r="O11" s="517"/>
      <c r="P11" s="517"/>
      <c r="Q11" s="517"/>
      <c r="R11" s="517"/>
      <c r="S11" s="517"/>
      <c r="T11" s="517"/>
      <c r="U11" s="517"/>
      <c r="V11" s="517"/>
      <c r="W11" s="517"/>
      <c r="X11" s="517"/>
      <c r="Y11" s="517"/>
      <c r="Z11" s="517"/>
      <c r="AA11" s="517"/>
      <c r="AB11" s="517"/>
    </row>
    <row r="12" spans="1:28" s="280" customFormat="1" ht="22.5" customHeight="1">
      <c r="A12" s="303" t="s">
        <v>500</v>
      </c>
      <c r="B12" s="284"/>
      <c r="C12" s="278"/>
      <c r="D12" s="284"/>
      <c r="E12" s="278"/>
      <c r="F12" s="284"/>
      <c r="G12" s="278"/>
      <c r="H12" s="284"/>
      <c r="I12" s="284"/>
      <c r="J12" s="284"/>
      <c r="K12" s="278"/>
      <c r="L12" s="284"/>
      <c r="M12" s="284"/>
      <c r="N12" s="284"/>
      <c r="O12" s="278"/>
      <c r="P12" s="283"/>
      <c r="Q12" s="278"/>
      <c r="R12" s="278"/>
      <c r="S12" s="278"/>
      <c r="T12" s="284"/>
      <c r="U12" s="278"/>
      <c r="V12" s="283"/>
      <c r="W12" s="278"/>
      <c r="X12" s="283"/>
      <c r="Y12" s="278"/>
      <c r="Z12" s="283"/>
      <c r="AA12" s="278"/>
      <c r="AB12" s="283"/>
    </row>
    <row r="13" spans="1:28" s="280" customFormat="1" ht="22.5" customHeight="1">
      <c r="A13" s="303" t="s">
        <v>432</v>
      </c>
      <c r="B13" s="337"/>
      <c r="C13" s="337"/>
      <c r="D13" s="337">
        <v>618068</v>
      </c>
      <c r="E13" s="337"/>
      <c r="F13" s="337">
        <v>724228</v>
      </c>
      <c r="G13" s="337"/>
      <c r="H13" s="337">
        <v>3064</v>
      </c>
      <c r="I13" s="337"/>
      <c r="J13" s="339">
        <v>2453</v>
      </c>
      <c r="K13" s="337"/>
      <c r="L13" s="337">
        <v>7500</v>
      </c>
      <c r="M13" s="337"/>
      <c r="N13" s="338">
        <v>49635</v>
      </c>
      <c r="O13" s="337"/>
      <c r="P13" s="337">
        <v>58828</v>
      </c>
      <c r="Q13" s="337"/>
      <c r="R13" s="339">
        <v>-49635</v>
      </c>
      <c r="S13" s="337"/>
      <c r="T13" s="339">
        <v>-6816</v>
      </c>
      <c r="U13" s="327"/>
      <c r="V13" s="307">
        <f>T13</f>
        <v>-6816</v>
      </c>
      <c r="W13" s="337"/>
      <c r="X13" s="310">
        <f>SUM(D13:R13,V13)</f>
        <v>1407325</v>
      </c>
      <c r="Y13" s="337"/>
      <c r="Z13" s="337">
        <v>68383</v>
      </c>
      <c r="AA13" s="337"/>
      <c r="AB13" s="364">
        <f>SUM(X13:Z13)</f>
        <v>1475708</v>
      </c>
    </row>
    <row r="14" spans="1:28" s="280" customFormat="1" ht="12" customHeight="1">
      <c r="A14" s="303"/>
      <c r="B14" s="337"/>
      <c r="C14" s="337"/>
      <c r="D14" s="337"/>
      <c r="E14" s="337"/>
      <c r="F14" s="337"/>
      <c r="G14" s="337"/>
      <c r="H14" s="337"/>
      <c r="I14" s="337"/>
      <c r="J14" s="337"/>
      <c r="K14" s="337"/>
      <c r="L14" s="337"/>
      <c r="M14" s="337"/>
      <c r="O14" s="337"/>
      <c r="P14" s="337"/>
      <c r="Q14" s="337"/>
      <c r="R14" s="337"/>
      <c r="S14" s="337"/>
      <c r="T14" s="327"/>
      <c r="U14" s="327"/>
      <c r="V14" s="327"/>
      <c r="W14" s="337"/>
      <c r="X14" s="337"/>
      <c r="Y14" s="337"/>
      <c r="Z14" s="337"/>
      <c r="AA14" s="337"/>
      <c r="AB14" s="337"/>
    </row>
    <row r="15" spans="1:28" s="280" customFormat="1" ht="22.5" customHeight="1">
      <c r="A15" s="303" t="s">
        <v>448</v>
      </c>
      <c r="B15" s="337"/>
      <c r="C15" s="337"/>
      <c r="D15" s="337"/>
      <c r="E15" s="337"/>
      <c r="F15" s="337"/>
      <c r="G15" s="337"/>
      <c r="H15" s="337"/>
      <c r="I15" s="337"/>
      <c r="J15" s="337"/>
      <c r="K15" s="337"/>
      <c r="L15" s="337"/>
      <c r="M15" s="337"/>
      <c r="O15" s="337"/>
      <c r="P15" s="337"/>
      <c r="Q15" s="337"/>
      <c r="R15" s="337"/>
      <c r="S15" s="337"/>
      <c r="T15" s="327"/>
      <c r="U15" s="327"/>
      <c r="V15" s="327"/>
      <c r="W15" s="337"/>
      <c r="X15" s="337"/>
      <c r="Y15" s="337"/>
      <c r="Z15" s="337"/>
      <c r="AA15" s="337"/>
      <c r="AB15" s="337"/>
    </row>
    <row r="16" spans="1:28" s="280" customFormat="1" ht="22.5" customHeight="1">
      <c r="A16" s="314" t="s">
        <v>501</v>
      </c>
      <c r="B16" s="277"/>
      <c r="C16" s="337"/>
      <c r="D16" s="327"/>
      <c r="E16" s="291"/>
      <c r="F16" s="327"/>
      <c r="G16" s="291"/>
      <c r="H16" s="327"/>
      <c r="I16" s="327"/>
      <c r="J16" s="327"/>
      <c r="K16" s="291"/>
      <c r="L16" s="327"/>
      <c r="M16" s="327"/>
      <c r="N16" s="327"/>
      <c r="O16" s="327"/>
      <c r="P16" s="281"/>
      <c r="Q16" s="291"/>
      <c r="R16" s="327"/>
      <c r="S16" s="340"/>
      <c r="T16" s="327"/>
      <c r="U16" s="327"/>
      <c r="V16" s="327"/>
      <c r="W16" s="284"/>
      <c r="X16" s="281"/>
      <c r="Y16" s="284"/>
      <c r="Z16" s="327"/>
      <c r="AA16" s="341"/>
      <c r="AB16" s="348"/>
    </row>
    <row r="17" spans="1:228" s="280" customFormat="1" ht="22.5" customHeight="1">
      <c r="A17" s="312" t="s">
        <v>388</v>
      </c>
      <c r="B17" s="277"/>
      <c r="C17" s="337"/>
      <c r="D17" s="342">
        <v>0</v>
      </c>
      <c r="E17" s="291"/>
      <c r="F17" s="342">
        <v>0</v>
      </c>
      <c r="G17" s="291"/>
      <c r="H17" s="342">
        <v>0</v>
      </c>
      <c r="I17" s="327"/>
      <c r="J17" s="349">
        <v>-2453</v>
      </c>
      <c r="K17" s="291"/>
      <c r="L17" s="342">
        <v>0</v>
      </c>
      <c r="M17" s="327"/>
      <c r="N17" s="342">
        <v>0</v>
      </c>
      <c r="O17" s="327"/>
      <c r="P17" s="342">
        <v>0</v>
      </c>
      <c r="Q17" s="291"/>
      <c r="R17" s="342">
        <v>0</v>
      </c>
      <c r="S17" s="340"/>
      <c r="T17" s="342">
        <v>0</v>
      </c>
      <c r="U17" s="327"/>
      <c r="V17" s="342">
        <v>0</v>
      </c>
      <c r="W17" s="284"/>
      <c r="X17" s="367">
        <f>SUM(D17:R17,V17)</f>
        <v>-2453</v>
      </c>
      <c r="Y17" s="284"/>
      <c r="Z17" s="349">
        <v>-3952</v>
      </c>
      <c r="AA17" s="341"/>
      <c r="AB17" s="365">
        <f>SUM(X17:Z17)</f>
        <v>-6405</v>
      </c>
    </row>
    <row r="18" spans="1:228" s="280" customFormat="1" ht="22.5" customHeight="1">
      <c r="A18" s="303" t="s">
        <v>482</v>
      </c>
      <c r="B18" s="337"/>
      <c r="C18" s="337"/>
      <c r="D18" s="363">
        <f>SUM(D17:D17)</f>
        <v>0</v>
      </c>
      <c r="E18" s="343"/>
      <c r="F18" s="363">
        <f>SUM(F17:F17)</f>
        <v>0</v>
      </c>
      <c r="G18" s="343"/>
      <c r="H18" s="363">
        <f>SUM(H17:H17)</f>
        <v>0</v>
      </c>
      <c r="I18" s="344"/>
      <c r="J18" s="329">
        <f>SUM(J17:J17)</f>
        <v>-2453</v>
      </c>
      <c r="K18" s="343"/>
      <c r="L18" s="363">
        <f>SUM(L17:L17)</f>
        <v>0</v>
      </c>
      <c r="M18" s="344"/>
      <c r="N18" s="369">
        <f>SUM(N17:N17)</f>
        <v>0</v>
      </c>
      <c r="O18" s="339"/>
      <c r="P18" s="369">
        <f>SUM(P17:P17)</f>
        <v>0</v>
      </c>
      <c r="Q18" s="343"/>
      <c r="R18" s="369">
        <f>SUM(R17:R17)</f>
        <v>0</v>
      </c>
      <c r="S18" s="322"/>
      <c r="T18" s="369">
        <f>SUM(T17:T17)</f>
        <v>0</v>
      </c>
      <c r="U18" s="339"/>
      <c r="V18" s="369">
        <f>SUM(V17:V17)</f>
        <v>0</v>
      </c>
      <c r="W18" s="350"/>
      <c r="X18" s="370">
        <f>SUM(X17:X17)</f>
        <v>-2453</v>
      </c>
      <c r="Y18" s="346"/>
      <c r="Z18" s="370">
        <f>SUM(Z17:Z17)</f>
        <v>-3952</v>
      </c>
      <c r="AA18" s="339"/>
      <c r="AB18" s="370">
        <f>SUM(AB17:AB17)</f>
        <v>-6405</v>
      </c>
    </row>
    <row r="19" spans="1:228" s="280" customFormat="1" ht="11.45" customHeight="1">
      <c r="A19" s="303"/>
      <c r="B19" s="337"/>
      <c r="C19" s="337"/>
      <c r="D19" s="337"/>
      <c r="E19" s="337"/>
      <c r="F19" s="337"/>
      <c r="G19" s="337"/>
      <c r="H19" s="337"/>
      <c r="I19" s="337"/>
      <c r="J19" s="337"/>
      <c r="K19" s="337"/>
      <c r="L19" s="337"/>
      <c r="M19" s="337"/>
      <c r="N19" s="337"/>
      <c r="O19" s="337"/>
      <c r="P19" s="337"/>
      <c r="Q19" s="337"/>
      <c r="R19" s="337"/>
      <c r="S19" s="337"/>
      <c r="T19" s="327"/>
      <c r="U19" s="327"/>
      <c r="V19" s="327"/>
      <c r="W19" s="337"/>
      <c r="X19" s="337"/>
      <c r="Y19" s="337"/>
      <c r="Z19" s="337"/>
      <c r="AA19" s="337"/>
      <c r="AB19" s="337"/>
    </row>
    <row r="20" spans="1:228" s="280" customFormat="1" ht="22.5" customHeight="1">
      <c r="A20" s="303" t="s">
        <v>387</v>
      </c>
      <c r="B20" s="337"/>
      <c r="C20" s="337"/>
      <c r="D20" s="368">
        <f>D18</f>
        <v>0</v>
      </c>
      <c r="E20" s="337"/>
      <c r="F20" s="368">
        <f>F18</f>
        <v>0</v>
      </c>
      <c r="G20" s="337"/>
      <c r="H20" s="368">
        <f>H18</f>
        <v>0</v>
      </c>
      <c r="I20" s="337"/>
      <c r="J20" s="368">
        <f>J18</f>
        <v>-2453</v>
      </c>
      <c r="K20" s="337"/>
      <c r="L20" s="368">
        <f>L18</f>
        <v>0</v>
      </c>
      <c r="M20" s="337"/>
      <c r="N20" s="368">
        <f>N18</f>
        <v>0</v>
      </c>
      <c r="O20" s="337"/>
      <c r="P20" s="368">
        <f>P18</f>
        <v>0</v>
      </c>
      <c r="Q20" s="337"/>
      <c r="R20" s="368">
        <f>R18</f>
        <v>0</v>
      </c>
      <c r="S20" s="337"/>
      <c r="T20" s="368">
        <f>T18</f>
        <v>0</v>
      </c>
      <c r="U20" s="327"/>
      <c r="V20" s="368">
        <f>V18</f>
        <v>0</v>
      </c>
      <c r="W20" s="337"/>
      <c r="X20" s="368">
        <f>X18</f>
        <v>-2453</v>
      </c>
      <c r="Y20" s="337"/>
      <c r="Z20" s="368">
        <f>Z18</f>
        <v>-3952</v>
      </c>
      <c r="AA20" s="337"/>
      <c r="AB20" s="368">
        <f>AB18</f>
        <v>-6405</v>
      </c>
    </row>
    <row r="21" spans="1:228" s="280" customFormat="1" ht="11.45" customHeight="1">
      <c r="A21" s="303"/>
      <c r="B21" s="337"/>
      <c r="C21" s="337"/>
      <c r="D21" s="337"/>
      <c r="E21" s="337"/>
      <c r="F21" s="337"/>
      <c r="G21" s="337"/>
      <c r="H21" s="337"/>
      <c r="I21" s="337"/>
      <c r="J21" s="337"/>
      <c r="K21" s="337"/>
      <c r="L21" s="337"/>
      <c r="M21" s="337"/>
      <c r="N21" s="337"/>
      <c r="O21" s="337"/>
      <c r="P21" s="337"/>
      <c r="Q21" s="337"/>
      <c r="R21" s="337"/>
      <c r="S21" s="337"/>
      <c r="T21" s="327"/>
      <c r="U21" s="327"/>
      <c r="V21" s="327"/>
      <c r="W21" s="337"/>
      <c r="X21" s="337"/>
      <c r="Y21" s="337"/>
      <c r="Z21" s="337"/>
      <c r="AA21" s="337"/>
      <c r="AB21" s="337"/>
    </row>
    <row r="22" spans="1:228" s="353" customFormat="1" ht="22.5" customHeight="1">
      <c r="A22" s="318" t="s">
        <v>502</v>
      </c>
      <c r="B22" s="352"/>
      <c r="C22" s="352"/>
      <c r="D22" s="345"/>
      <c r="E22" s="345"/>
      <c r="F22" s="345"/>
      <c r="G22" s="345"/>
      <c r="H22" s="345"/>
      <c r="I22" s="345"/>
      <c r="J22" s="345"/>
      <c r="K22" s="345"/>
      <c r="L22" s="345"/>
      <c r="M22" s="345"/>
      <c r="N22" s="345"/>
      <c r="O22" s="345"/>
      <c r="P22" s="345"/>
      <c r="Q22" s="345"/>
      <c r="R22" s="345"/>
      <c r="S22" s="345"/>
      <c r="T22" s="345"/>
      <c r="U22" s="345"/>
      <c r="V22" s="345"/>
      <c r="W22" s="345"/>
      <c r="X22" s="345"/>
      <c r="Y22" s="345"/>
      <c r="Z22" s="345"/>
      <c r="AA22" s="345"/>
      <c r="AB22" s="345"/>
      <c r="AC22" s="351"/>
      <c r="AD22" s="351"/>
      <c r="AE22" s="351"/>
      <c r="AF22" s="351"/>
      <c r="AG22" s="351"/>
      <c r="AH22" s="351"/>
      <c r="AI22" s="351"/>
      <c r="AJ22" s="351"/>
      <c r="AK22" s="351"/>
      <c r="AL22" s="351"/>
      <c r="AM22" s="351"/>
      <c r="AN22" s="351"/>
      <c r="AO22" s="351"/>
      <c r="AP22" s="351"/>
      <c r="AQ22" s="351"/>
      <c r="AR22" s="351"/>
      <c r="AS22" s="351"/>
      <c r="AT22" s="351"/>
      <c r="AU22" s="351"/>
      <c r="AV22" s="351"/>
      <c r="AW22" s="351"/>
      <c r="AX22" s="351"/>
      <c r="AY22" s="351"/>
      <c r="AZ22" s="351"/>
      <c r="BA22" s="351"/>
      <c r="BB22" s="351"/>
      <c r="BC22" s="351"/>
      <c r="BD22" s="351"/>
      <c r="BE22" s="351"/>
      <c r="BF22" s="351"/>
      <c r="BG22" s="351"/>
      <c r="BH22" s="351"/>
      <c r="BI22" s="351"/>
      <c r="BJ22" s="351"/>
      <c r="BK22" s="351"/>
      <c r="BL22" s="351"/>
      <c r="BM22" s="351"/>
      <c r="BN22" s="351"/>
      <c r="BO22" s="351"/>
      <c r="BP22" s="351"/>
      <c r="BQ22" s="351"/>
      <c r="BR22" s="351"/>
      <c r="BS22" s="351"/>
      <c r="BT22" s="351"/>
      <c r="BU22" s="351"/>
      <c r="BV22" s="351"/>
      <c r="BW22" s="351"/>
      <c r="BX22" s="351"/>
      <c r="BY22" s="351"/>
      <c r="BZ22" s="351"/>
      <c r="CA22" s="351"/>
      <c r="CB22" s="351"/>
      <c r="CC22" s="351"/>
      <c r="CD22" s="351"/>
      <c r="CE22" s="351"/>
      <c r="CF22" s="351"/>
      <c r="CG22" s="351"/>
      <c r="CH22" s="351"/>
      <c r="CI22" s="351"/>
      <c r="CJ22" s="351"/>
      <c r="CK22" s="351"/>
      <c r="CL22" s="351"/>
      <c r="CM22" s="351"/>
      <c r="CN22" s="351"/>
      <c r="CO22" s="351"/>
      <c r="CP22" s="351"/>
      <c r="CQ22" s="351"/>
      <c r="CR22" s="351"/>
      <c r="CS22" s="351"/>
      <c r="CT22" s="351"/>
      <c r="CU22" s="351"/>
      <c r="CV22" s="351"/>
      <c r="CW22" s="351"/>
      <c r="CX22" s="351"/>
      <c r="CY22" s="351"/>
      <c r="CZ22" s="351"/>
      <c r="DA22" s="351"/>
      <c r="DB22" s="351"/>
      <c r="DC22" s="351"/>
      <c r="DD22" s="351"/>
      <c r="DE22" s="351"/>
      <c r="DF22" s="351"/>
      <c r="DG22" s="351"/>
      <c r="DH22" s="351"/>
      <c r="DI22" s="351"/>
      <c r="DJ22" s="351"/>
      <c r="DK22" s="351"/>
      <c r="DL22" s="351"/>
      <c r="DM22" s="351"/>
      <c r="DN22" s="351"/>
      <c r="DO22" s="351"/>
      <c r="DP22" s="351"/>
      <c r="DQ22" s="351"/>
      <c r="DR22" s="351"/>
      <c r="DS22" s="351"/>
      <c r="DT22" s="351"/>
      <c r="DU22" s="351"/>
      <c r="DV22" s="351"/>
      <c r="DW22" s="351"/>
      <c r="DX22" s="351"/>
      <c r="DY22" s="351"/>
      <c r="DZ22" s="351"/>
      <c r="EA22" s="351"/>
      <c r="EB22" s="351"/>
      <c r="EC22" s="351"/>
      <c r="ED22" s="351"/>
      <c r="EE22" s="351"/>
      <c r="EF22" s="351"/>
      <c r="EG22" s="351"/>
      <c r="EH22" s="351"/>
      <c r="EI22" s="351"/>
      <c r="EJ22" s="351"/>
      <c r="EK22" s="351"/>
      <c r="EL22" s="351"/>
      <c r="EM22" s="351"/>
      <c r="EN22" s="351"/>
      <c r="EO22" s="351"/>
      <c r="EP22" s="351"/>
      <c r="EQ22" s="351"/>
      <c r="ER22" s="351"/>
      <c r="ES22" s="351"/>
      <c r="ET22" s="351"/>
      <c r="EU22" s="351"/>
      <c r="EV22" s="351"/>
      <c r="EW22" s="351"/>
      <c r="EX22" s="351"/>
      <c r="EY22" s="351"/>
      <c r="EZ22" s="351"/>
      <c r="FA22" s="351"/>
      <c r="FB22" s="351"/>
      <c r="FC22" s="351"/>
      <c r="FD22" s="351"/>
      <c r="FE22" s="351"/>
      <c r="FF22" s="351"/>
      <c r="FG22" s="351"/>
      <c r="FH22" s="351"/>
      <c r="FI22" s="351"/>
      <c r="FJ22" s="351"/>
      <c r="FK22" s="351"/>
      <c r="FL22" s="351"/>
      <c r="FM22" s="351"/>
      <c r="FN22" s="351"/>
      <c r="FO22" s="351"/>
      <c r="FP22" s="351"/>
      <c r="FQ22" s="351"/>
      <c r="FR22" s="351"/>
      <c r="FS22" s="351"/>
      <c r="FT22" s="351"/>
      <c r="FU22" s="351"/>
      <c r="FV22" s="351"/>
      <c r="FW22" s="351"/>
      <c r="FX22" s="351"/>
      <c r="FY22" s="351"/>
      <c r="FZ22" s="351"/>
      <c r="GA22" s="351"/>
      <c r="GB22" s="351"/>
      <c r="GC22" s="351"/>
      <c r="GD22" s="351"/>
      <c r="GE22" s="351"/>
      <c r="GF22" s="351"/>
      <c r="GG22" s="351"/>
      <c r="GH22" s="351"/>
      <c r="GI22" s="351"/>
      <c r="GJ22" s="351"/>
      <c r="GK22" s="351"/>
      <c r="GL22" s="351"/>
      <c r="GM22" s="351"/>
      <c r="GN22" s="351"/>
      <c r="GO22" s="351"/>
      <c r="GP22" s="351"/>
      <c r="GQ22" s="351"/>
      <c r="GR22" s="351"/>
      <c r="GS22" s="351"/>
      <c r="GT22" s="351"/>
      <c r="GU22" s="351"/>
      <c r="GV22" s="351"/>
      <c r="GW22" s="351"/>
      <c r="GX22" s="351"/>
      <c r="GY22" s="351"/>
      <c r="GZ22" s="351"/>
      <c r="HA22" s="351"/>
      <c r="HB22" s="351"/>
      <c r="HC22" s="351"/>
      <c r="HD22" s="351"/>
      <c r="HE22" s="351"/>
      <c r="HF22" s="351"/>
      <c r="HG22" s="351"/>
      <c r="HH22" s="351"/>
      <c r="HI22" s="351"/>
      <c r="HJ22" s="351"/>
      <c r="HK22" s="351"/>
      <c r="HL22" s="351"/>
      <c r="HM22" s="351"/>
      <c r="HN22" s="351"/>
      <c r="HO22" s="351"/>
      <c r="HP22" s="351"/>
      <c r="HQ22" s="351"/>
      <c r="HR22" s="351"/>
      <c r="HS22" s="351"/>
      <c r="HT22" s="351"/>
    </row>
    <row r="23" spans="1:228" s="278" customFormat="1" ht="22.5" customHeight="1">
      <c r="A23" s="278" t="s">
        <v>430</v>
      </c>
      <c r="B23" s="327"/>
      <c r="C23" s="291"/>
      <c r="D23" s="327">
        <v>0</v>
      </c>
      <c r="E23" s="291"/>
      <c r="F23" s="327">
        <v>0</v>
      </c>
      <c r="G23" s="291"/>
      <c r="H23" s="327">
        <v>0</v>
      </c>
      <c r="I23" s="327"/>
      <c r="J23" s="327">
        <v>0</v>
      </c>
      <c r="K23" s="291"/>
      <c r="L23" s="327">
        <v>0</v>
      </c>
      <c r="M23" s="327"/>
      <c r="N23" s="327">
        <v>0</v>
      </c>
      <c r="O23" s="327"/>
      <c r="P23" s="331">
        <f>'PL 5-6 3M'!E59</f>
        <v>27663</v>
      </c>
      <c r="Q23" s="291"/>
      <c r="R23" s="327">
        <v>0</v>
      </c>
      <c r="S23" s="354"/>
      <c r="T23" s="327">
        <v>0</v>
      </c>
      <c r="U23" s="327"/>
      <c r="V23" s="327">
        <v>0</v>
      </c>
      <c r="W23" s="296"/>
      <c r="X23" s="331">
        <f>SUM(D23:R23,V23)</f>
        <v>27663</v>
      </c>
      <c r="Y23" s="284"/>
      <c r="Z23" s="374">
        <f>'PL 5-6 3M'!E60</f>
        <v>-274</v>
      </c>
      <c r="AA23" s="341"/>
      <c r="AB23" s="308">
        <f>SUM(X23,Z23)</f>
        <v>27389</v>
      </c>
    </row>
    <row r="24" spans="1:228" s="318" customFormat="1" ht="22.5" customHeight="1">
      <c r="A24" s="312" t="s">
        <v>451</v>
      </c>
      <c r="B24" s="291"/>
      <c r="C24" s="291"/>
      <c r="D24" s="291">
        <v>0</v>
      </c>
      <c r="E24" s="291"/>
      <c r="F24" s="291">
        <v>0</v>
      </c>
      <c r="G24" s="291"/>
      <c r="H24" s="291">
        <v>0</v>
      </c>
      <c r="I24" s="291"/>
      <c r="J24" s="291">
        <v>0</v>
      </c>
      <c r="K24" s="291"/>
      <c r="L24" s="291">
        <v>0</v>
      </c>
      <c r="M24" s="291"/>
      <c r="N24" s="291">
        <v>0</v>
      </c>
      <c r="O24" s="291">
        <v>0</v>
      </c>
      <c r="P24" s="371">
        <v>0</v>
      </c>
      <c r="Q24" s="291"/>
      <c r="R24" s="291">
        <v>0</v>
      </c>
      <c r="S24" s="354">
        <v>0</v>
      </c>
      <c r="T24" s="371">
        <f>'PL 5-6 3M'!E55</f>
        <v>-2404</v>
      </c>
      <c r="U24" s="354"/>
      <c r="V24" s="373">
        <f>SUM(T24:U24)</f>
        <v>-2404</v>
      </c>
      <c r="W24" s="354"/>
      <c r="X24" s="367">
        <f>SUM(D24:R24,V24)</f>
        <v>-2404</v>
      </c>
      <c r="Y24" s="284"/>
      <c r="Z24" s="349">
        <v>0</v>
      </c>
      <c r="AA24" s="341"/>
      <c r="AB24" s="308">
        <f>X24+Z24</f>
        <v>-2404</v>
      </c>
      <c r="AC24" s="296"/>
      <c r="AD24" s="278"/>
      <c r="AE24" s="278"/>
      <c r="AF24" s="278"/>
      <c r="AG24" s="278"/>
      <c r="AH24" s="278"/>
      <c r="AI24" s="278"/>
      <c r="AJ24" s="278"/>
      <c r="AK24" s="278"/>
      <c r="AL24" s="278"/>
      <c r="AM24" s="278"/>
      <c r="AN24" s="278"/>
      <c r="AO24" s="278"/>
      <c r="AP24" s="278"/>
      <c r="AQ24" s="278"/>
      <c r="AR24" s="278"/>
      <c r="AS24" s="278"/>
      <c r="AT24" s="278"/>
      <c r="AU24" s="278"/>
      <c r="AV24" s="278"/>
      <c r="AW24" s="278"/>
      <c r="AX24" s="278"/>
      <c r="AY24" s="278"/>
      <c r="AZ24" s="278"/>
      <c r="BA24" s="278"/>
      <c r="BB24" s="278"/>
      <c r="BC24" s="278"/>
      <c r="BD24" s="278"/>
      <c r="BE24" s="278"/>
      <c r="BF24" s="278"/>
      <c r="BG24" s="278"/>
      <c r="BH24" s="278"/>
      <c r="BI24" s="278"/>
      <c r="BJ24" s="278"/>
      <c r="BK24" s="278"/>
      <c r="BL24" s="278"/>
      <c r="BM24" s="278"/>
      <c r="BN24" s="278"/>
      <c r="BO24" s="278"/>
      <c r="BP24" s="278"/>
      <c r="BQ24" s="278"/>
      <c r="BR24" s="278"/>
      <c r="BS24" s="278"/>
      <c r="BT24" s="278"/>
      <c r="BU24" s="278"/>
      <c r="BV24" s="278"/>
      <c r="BW24" s="278"/>
      <c r="BX24" s="278"/>
      <c r="BY24" s="278"/>
      <c r="BZ24" s="278"/>
      <c r="CA24" s="278"/>
      <c r="CB24" s="278"/>
      <c r="CC24" s="278"/>
      <c r="CD24" s="278"/>
      <c r="CE24" s="278"/>
      <c r="CF24" s="278"/>
      <c r="CG24" s="278"/>
      <c r="CH24" s="278"/>
      <c r="CI24" s="278"/>
      <c r="CJ24" s="278"/>
      <c r="CK24" s="278"/>
      <c r="CL24" s="278"/>
      <c r="CM24" s="278"/>
      <c r="CN24" s="278"/>
      <c r="CO24" s="278"/>
      <c r="CP24" s="278"/>
      <c r="CQ24" s="278"/>
      <c r="CR24" s="278"/>
      <c r="CS24" s="278"/>
      <c r="CT24" s="278"/>
      <c r="CU24" s="278"/>
      <c r="CV24" s="278"/>
      <c r="CW24" s="278"/>
      <c r="CX24" s="278"/>
      <c r="CY24" s="278"/>
      <c r="CZ24" s="278"/>
      <c r="DA24" s="278"/>
      <c r="DB24" s="278"/>
      <c r="DC24" s="278"/>
      <c r="DD24" s="278"/>
      <c r="DE24" s="278"/>
      <c r="DF24" s="278"/>
      <c r="DG24" s="278"/>
      <c r="DH24" s="278"/>
      <c r="DI24" s="278"/>
      <c r="DJ24" s="278"/>
      <c r="DK24" s="278"/>
      <c r="DL24" s="278"/>
      <c r="DM24" s="278"/>
      <c r="DN24" s="278"/>
      <c r="DO24" s="278"/>
      <c r="DP24" s="278"/>
      <c r="DQ24" s="278"/>
      <c r="DR24" s="278"/>
      <c r="DS24" s="278"/>
      <c r="DT24" s="278"/>
      <c r="DU24" s="278"/>
      <c r="DV24" s="278"/>
      <c r="DW24" s="278"/>
      <c r="DX24" s="278"/>
      <c r="DY24" s="278"/>
      <c r="DZ24" s="278"/>
      <c r="EA24" s="278"/>
      <c r="EB24" s="278"/>
      <c r="EC24" s="278"/>
      <c r="ED24" s="278"/>
      <c r="EE24" s="278"/>
      <c r="EF24" s="278"/>
      <c r="EG24" s="278"/>
      <c r="EH24" s="278"/>
      <c r="EI24" s="278"/>
      <c r="EJ24" s="278"/>
      <c r="EK24" s="278"/>
      <c r="EL24" s="278"/>
      <c r="EM24" s="278"/>
      <c r="EN24" s="278"/>
      <c r="EO24" s="278"/>
      <c r="EP24" s="278"/>
      <c r="EQ24" s="278"/>
      <c r="ER24" s="278"/>
      <c r="ES24" s="278"/>
      <c r="ET24" s="278"/>
      <c r="EU24" s="278"/>
      <c r="EV24" s="278"/>
      <c r="EW24" s="278"/>
      <c r="EX24" s="278"/>
      <c r="EY24" s="278"/>
      <c r="EZ24" s="278"/>
      <c r="FA24" s="278"/>
      <c r="FB24" s="278"/>
      <c r="FC24" s="278"/>
      <c r="FD24" s="278"/>
      <c r="FE24" s="278"/>
      <c r="FF24" s="278"/>
      <c r="FG24" s="278"/>
      <c r="FH24" s="278"/>
      <c r="FI24" s="278"/>
      <c r="FJ24" s="278"/>
      <c r="FK24" s="278"/>
      <c r="FL24" s="278"/>
      <c r="FM24" s="278"/>
      <c r="FN24" s="278"/>
      <c r="FO24" s="278"/>
      <c r="FP24" s="278"/>
      <c r="FQ24" s="278"/>
      <c r="FR24" s="278"/>
      <c r="FS24" s="278"/>
      <c r="FT24" s="278"/>
      <c r="FU24" s="278"/>
      <c r="FV24" s="278"/>
      <c r="FW24" s="278"/>
      <c r="FX24" s="278"/>
      <c r="FY24" s="278"/>
      <c r="FZ24" s="278"/>
      <c r="GA24" s="278"/>
      <c r="GB24" s="278"/>
      <c r="GC24" s="278"/>
      <c r="GD24" s="278"/>
      <c r="GE24" s="278"/>
      <c r="GF24" s="278"/>
      <c r="GG24" s="278"/>
      <c r="GH24" s="278"/>
      <c r="GI24" s="278"/>
      <c r="GJ24" s="278"/>
      <c r="GK24" s="278"/>
      <c r="GL24" s="278"/>
      <c r="GM24" s="278"/>
      <c r="GN24" s="278"/>
      <c r="GO24" s="278"/>
      <c r="GP24" s="278"/>
      <c r="GQ24" s="278"/>
      <c r="GR24" s="278"/>
      <c r="GS24" s="278"/>
      <c r="GT24" s="278"/>
      <c r="GU24" s="278"/>
      <c r="GV24" s="278"/>
      <c r="GW24" s="278"/>
      <c r="GX24" s="278"/>
      <c r="GY24" s="278"/>
      <c r="GZ24" s="278"/>
      <c r="HA24" s="278"/>
      <c r="HB24" s="278"/>
      <c r="HC24" s="278"/>
      <c r="HD24" s="278"/>
      <c r="HE24" s="278"/>
      <c r="HF24" s="278"/>
      <c r="HG24" s="278"/>
      <c r="HH24" s="278"/>
      <c r="HI24" s="278"/>
      <c r="HJ24" s="278"/>
      <c r="HK24" s="278"/>
      <c r="HL24" s="278"/>
      <c r="HM24" s="278"/>
      <c r="HN24" s="278"/>
      <c r="HO24" s="278"/>
      <c r="HP24" s="278"/>
      <c r="HQ24" s="278"/>
      <c r="HR24" s="278"/>
      <c r="HS24" s="278"/>
      <c r="HT24" s="278"/>
    </row>
    <row r="25" spans="1:228" s="278" customFormat="1" ht="22.5" customHeight="1">
      <c r="A25" s="318" t="s">
        <v>503</v>
      </c>
      <c r="B25" s="323"/>
      <c r="C25" s="343"/>
      <c r="D25" s="372">
        <f>SUM(D23:D24)</f>
        <v>0</v>
      </c>
      <c r="E25" s="343"/>
      <c r="F25" s="372">
        <f>SUM(F23:F24)</f>
        <v>0</v>
      </c>
      <c r="G25" s="343"/>
      <c r="H25" s="372">
        <f>SUM(H23:H24)</f>
        <v>0</v>
      </c>
      <c r="I25" s="323"/>
      <c r="J25" s="372">
        <f>SUM(J23:J24)</f>
        <v>0</v>
      </c>
      <c r="K25" s="343"/>
      <c r="L25" s="372">
        <f>SUM(L23:L24)</f>
        <v>0</v>
      </c>
      <c r="M25" s="323"/>
      <c r="N25" s="372">
        <f>SUM(N23:N24)</f>
        <v>0</v>
      </c>
      <c r="O25" s="355"/>
      <c r="P25" s="372">
        <f>SUM(P23:P24)</f>
        <v>27663</v>
      </c>
      <c r="Q25" s="343"/>
      <c r="R25" s="372">
        <f>SUM(R23:R24)</f>
        <v>0</v>
      </c>
      <c r="S25" s="345"/>
      <c r="T25" s="372">
        <f>SUM(T23:T24)</f>
        <v>-2404</v>
      </c>
      <c r="U25" s="356"/>
      <c r="V25" s="372">
        <f>SUM(V23:V24)</f>
        <v>-2404</v>
      </c>
      <c r="W25" s="356"/>
      <c r="X25" s="372">
        <f>SUM(X23:X24)</f>
        <v>25259</v>
      </c>
      <c r="Y25" s="346"/>
      <c r="Z25" s="372">
        <f>SUM(Z23:Z24)</f>
        <v>-274</v>
      </c>
      <c r="AA25" s="347"/>
      <c r="AB25" s="372">
        <f>SUM(AB23:AB24)</f>
        <v>24985</v>
      </c>
      <c r="AC25" s="350"/>
      <c r="AD25" s="318"/>
      <c r="AE25" s="318"/>
      <c r="AF25" s="318"/>
      <c r="AG25" s="318"/>
      <c r="AH25" s="318"/>
      <c r="AI25" s="318"/>
      <c r="AJ25" s="318"/>
      <c r="AK25" s="318"/>
      <c r="AL25" s="318"/>
      <c r="AM25" s="318"/>
      <c r="AN25" s="318"/>
      <c r="AO25" s="318"/>
      <c r="AP25" s="318"/>
      <c r="AQ25" s="318"/>
      <c r="AR25" s="318"/>
      <c r="AS25" s="318"/>
      <c r="AT25" s="318"/>
      <c r="AU25" s="318"/>
      <c r="AV25" s="318"/>
      <c r="AW25" s="318"/>
      <c r="AX25" s="318"/>
      <c r="AY25" s="318"/>
      <c r="AZ25" s="318"/>
      <c r="BA25" s="318"/>
      <c r="BB25" s="318"/>
      <c r="BC25" s="318"/>
      <c r="BD25" s="318"/>
      <c r="BE25" s="318"/>
      <c r="BF25" s="318"/>
      <c r="BG25" s="318"/>
      <c r="BH25" s="318"/>
      <c r="BI25" s="318"/>
      <c r="BJ25" s="318"/>
      <c r="BK25" s="318"/>
      <c r="BL25" s="318"/>
      <c r="BM25" s="318"/>
      <c r="BN25" s="318"/>
      <c r="BO25" s="318"/>
      <c r="BP25" s="318"/>
      <c r="BQ25" s="318"/>
      <c r="BR25" s="318"/>
      <c r="BS25" s="318"/>
      <c r="BT25" s="318"/>
      <c r="BU25" s="318"/>
      <c r="BV25" s="318"/>
      <c r="BW25" s="318"/>
      <c r="BX25" s="318"/>
      <c r="BY25" s="318"/>
      <c r="BZ25" s="318"/>
      <c r="CA25" s="318"/>
      <c r="CB25" s="318"/>
      <c r="CC25" s="318"/>
      <c r="CD25" s="318"/>
      <c r="CE25" s="318"/>
      <c r="CF25" s="318"/>
      <c r="CG25" s="318"/>
      <c r="CH25" s="318"/>
      <c r="CI25" s="318"/>
      <c r="CJ25" s="318"/>
      <c r="CK25" s="318"/>
      <c r="CL25" s="318"/>
      <c r="CM25" s="318"/>
      <c r="CN25" s="318"/>
      <c r="CO25" s="318"/>
      <c r="CP25" s="318"/>
      <c r="CQ25" s="318"/>
      <c r="CR25" s="318"/>
      <c r="CS25" s="318"/>
      <c r="CT25" s="318"/>
      <c r="CU25" s="318"/>
      <c r="CV25" s="318"/>
      <c r="CW25" s="318"/>
      <c r="CX25" s="318"/>
      <c r="CY25" s="318"/>
      <c r="CZ25" s="318"/>
      <c r="DA25" s="318"/>
      <c r="DB25" s="318"/>
      <c r="DC25" s="318"/>
      <c r="DD25" s="318"/>
      <c r="DE25" s="318"/>
      <c r="DF25" s="318"/>
      <c r="DG25" s="318"/>
      <c r="DH25" s="318"/>
      <c r="DI25" s="318"/>
      <c r="DJ25" s="318"/>
      <c r="DK25" s="318"/>
      <c r="DL25" s="318"/>
      <c r="DM25" s="318"/>
      <c r="DN25" s="318"/>
      <c r="DO25" s="318"/>
      <c r="DP25" s="318"/>
      <c r="DQ25" s="318"/>
      <c r="DR25" s="318"/>
      <c r="DS25" s="318"/>
      <c r="DT25" s="318"/>
      <c r="DU25" s="318"/>
      <c r="DV25" s="318"/>
      <c r="DW25" s="318"/>
      <c r="DX25" s="318"/>
      <c r="DY25" s="318"/>
      <c r="DZ25" s="318"/>
      <c r="EA25" s="318"/>
      <c r="EB25" s="318"/>
      <c r="EC25" s="318"/>
      <c r="ED25" s="318"/>
      <c r="EE25" s="318"/>
      <c r="EF25" s="318"/>
      <c r="EG25" s="318"/>
      <c r="EH25" s="318"/>
      <c r="EI25" s="318"/>
      <c r="EJ25" s="318"/>
      <c r="EK25" s="318"/>
      <c r="EL25" s="318"/>
      <c r="EM25" s="318"/>
      <c r="EN25" s="318"/>
      <c r="EO25" s="318"/>
      <c r="EP25" s="318"/>
      <c r="EQ25" s="318"/>
      <c r="ER25" s="318"/>
      <c r="ES25" s="318"/>
      <c r="ET25" s="318"/>
      <c r="EU25" s="318"/>
      <c r="EV25" s="318"/>
      <c r="EW25" s="318"/>
      <c r="EX25" s="318"/>
      <c r="EY25" s="318"/>
      <c r="EZ25" s="318"/>
      <c r="FA25" s="318"/>
      <c r="FB25" s="318"/>
      <c r="FC25" s="318"/>
      <c r="FD25" s="318"/>
      <c r="FE25" s="318"/>
      <c r="FF25" s="318"/>
      <c r="FG25" s="318"/>
      <c r="FH25" s="318"/>
      <c r="FI25" s="318"/>
      <c r="FJ25" s="318"/>
      <c r="FK25" s="318"/>
      <c r="FL25" s="318"/>
      <c r="FM25" s="318"/>
      <c r="FN25" s="318"/>
      <c r="FO25" s="318"/>
      <c r="FP25" s="318"/>
      <c r="FQ25" s="318"/>
      <c r="FR25" s="318"/>
      <c r="FS25" s="318"/>
      <c r="FT25" s="318"/>
      <c r="FU25" s="318"/>
      <c r="FV25" s="318"/>
      <c r="FW25" s="318"/>
      <c r="FX25" s="318"/>
      <c r="FY25" s="318"/>
      <c r="FZ25" s="318"/>
      <c r="GA25" s="318"/>
      <c r="GB25" s="318"/>
      <c r="GC25" s="318"/>
      <c r="GD25" s="318"/>
      <c r="GE25" s="318"/>
      <c r="GF25" s="318"/>
      <c r="GG25" s="318"/>
      <c r="GH25" s="318"/>
      <c r="GI25" s="318"/>
      <c r="GJ25" s="318"/>
      <c r="GK25" s="318"/>
      <c r="GL25" s="318"/>
      <c r="GM25" s="318"/>
      <c r="GN25" s="318"/>
      <c r="GO25" s="318"/>
      <c r="GP25" s="318"/>
      <c r="GQ25" s="318"/>
      <c r="GR25" s="318"/>
      <c r="GS25" s="318"/>
      <c r="GT25" s="318"/>
      <c r="GU25" s="318"/>
      <c r="GV25" s="318"/>
      <c r="GW25" s="318"/>
      <c r="GX25" s="318"/>
      <c r="GY25" s="318"/>
      <c r="GZ25" s="318"/>
      <c r="HA25" s="318"/>
      <c r="HB25" s="318"/>
      <c r="HC25" s="318"/>
      <c r="HD25" s="318"/>
      <c r="HE25" s="318"/>
      <c r="HF25" s="318"/>
      <c r="HG25" s="318"/>
      <c r="HH25" s="318"/>
      <c r="HI25" s="318"/>
      <c r="HJ25" s="318"/>
      <c r="HK25" s="318"/>
      <c r="HL25" s="318"/>
      <c r="HM25" s="318"/>
      <c r="HN25" s="318"/>
      <c r="HO25" s="318"/>
      <c r="HP25" s="318"/>
      <c r="HQ25" s="318"/>
      <c r="HR25" s="318"/>
      <c r="HS25" s="318"/>
      <c r="HT25" s="318"/>
    </row>
    <row r="26" spans="1:228" s="280" customFormat="1" ht="11.45" customHeight="1">
      <c r="A26" s="303"/>
      <c r="B26" s="337"/>
      <c r="C26" s="337"/>
      <c r="D26" s="337"/>
      <c r="E26" s="337"/>
      <c r="F26" s="337"/>
      <c r="G26" s="337"/>
      <c r="H26" s="337"/>
      <c r="I26" s="337"/>
      <c r="J26" s="337"/>
      <c r="K26" s="337"/>
      <c r="L26" s="337"/>
      <c r="M26" s="337"/>
      <c r="N26" s="337"/>
      <c r="O26" s="337"/>
      <c r="P26" s="337"/>
      <c r="Q26" s="337"/>
      <c r="R26" s="337"/>
      <c r="S26" s="337"/>
      <c r="T26" s="327"/>
      <c r="U26" s="327"/>
      <c r="V26" s="327"/>
      <c r="W26" s="337"/>
      <c r="X26" s="337"/>
      <c r="Y26" s="337"/>
      <c r="Z26" s="337"/>
      <c r="AA26" s="337"/>
      <c r="AB26" s="337"/>
    </row>
    <row r="27" spans="1:228" s="278" customFormat="1" ht="22.5" customHeight="1" thickBot="1">
      <c r="A27" s="303" t="s">
        <v>504</v>
      </c>
      <c r="B27" s="337"/>
      <c r="C27" s="337"/>
      <c r="D27" s="375">
        <f>SUM(D13,D20,D25)</f>
        <v>618068</v>
      </c>
      <c r="E27" s="337"/>
      <c r="F27" s="375">
        <f>SUM(F13,F20,F25)</f>
        <v>724228</v>
      </c>
      <c r="G27" s="337"/>
      <c r="H27" s="375">
        <f>SUM(H13,H20,H25)</f>
        <v>3064</v>
      </c>
      <c r="I27" s="337"/>
      <c r="J27" s="405">
        <f>SUM(J13,J20,J25)</f>
        <v>0</v>
      </c>
      <c r="K27" s="337"/>
      <c r="L27" s="375">
        <f>SUM(L13,L20,L25)</f>
        <v>7500</v>
      </c>
      <c r="M27" s="337"/>
      <c r="N27" s="375">
        <f>SUM(N13,N20,N25)</f>
        <v>49635</v>
      </c>
      <c r="O27" s="337"/>
      <c r="P27" s="375">
        <f>SUM(P13,P20,P25)</f>
        <v>86491</v>
      </c>
      <c r="Q27" s="337"/>
      <c r="R27" s="375">
        <f>SUM(R13,R20,R25)</f>
        <v>-49635</v>
      </c>
      <c r="S27" s="337"/>
      <c r="T27" s="375">
        <f>SUM(T13,T20,T25)</f>
        <v>-9220</v>
      </c>
      <c r="U27" s="356"/>
      <c r="V27" s="375">
        <f>SUM(V13,V20,V25)</f>
        <v>-9220</v>
      </c>
      <c r="W27" s="337"/>
      <c r="X27" s="375">
        <f>SUM(X13,X20,X25)</f>
        <v>1430131</v>
      </c>
      <c r="Y27" s="337"/>
      <c r="Z27" s="375">
        <f>SUM(Z13,Z20,Z25)</f>
        <v>64157</v>
      </c>
      <c r="AA27" s="337"/>
      <c r="AB27" s="375">
        <f>SUM(AB13,AB20,AB25)</f>
        <v>1494288</v>
      </c>
      <c r="AC27" s="302"/>
      <c r="AD27" s="302"/>
      <c r="AE27" s="302"/>
      <c r="AF27" s="302"/>
      <c r="AG27" s="302"/>
      <c r="AH27" s="302"/>
      <c r="AI27" s="302"/>
      <c r="AJ27" s="302"/>
      <c r="AK27" s="302"/>
      <c r="AL27" s="302"/>
      <c r="AM27" s="302"/>
      <c r="AN27" s="302"/>
      <c r="AO27" s="302"/>
      <c r="AP27" s="302"/>
      <c r="AQ27" s="302"/>
      <c r="AR27" s="302"/>
      <c r="AS27" s="302"/>
      <c r="AT27" s="302"/>
      <c r="AU27" s="302"/>
      <c r="AV27" s="302"/>
      <c r="AW27" s="302"/>
      <c r="AX27" s="302"/>
      <c r="AY27" s="302"/>
      <c r="AZ27" s="302"/>
      <c r="BA27" s="302"/>
      <c r="BB27" s="302"/>
      <c r="BC27" s="302"/>
      <c r="BD27" s="302"/>
      <c r="BE27" s="302"/>
      <c r="BF27" s="302"/>
      <c r="BG27" s="302"/>
      <c r="BH27" s="302"/>
      <c r="BI27" s="302"/>
      <c r="BJ27" s="302"/>
      <c r="BK27" s="302"/>
      <c r="BL27" s="302"/>
      <c r="BM27" s="302"/>
      <c r="BN27" s="302"/>
      <c r="BO27" s="302"/>
      <c r="BP27" s="302"/>
      <c r="BQ27" s="302"/>
      <c r="BR27" s="302"/>
      <c r="BS27" s="302"/>
      <c r="BT27" s="302"/>
      <c r="BU27" s="302"/>
      <c r="BV27" s="302"/>
      <c r="BW27" s="302"/>
      <c r="BX27" s="302"/>
      <c r="BY27" s="302"/>
      <c r="BZ27" s="302"/>
      <c r="CA27" s="302"/>
      <c r="CB27" s="302"/>
      <c r="CC27" s="302"/>
      <c r="CD27" s="302"/>
      <c r="CE27" s="302"/>
      <c r="CF27" s="302"/>
      <c r="CG27" s="302"/>
      <c r="CH27" s="302"/>
      <c r="CI27" s="302"/>
      <c r="CJ27" s="302"/>
      <c r="CK27" s="302"/>
      <c r="CL27" s="302"/>
      <c r="CM27" s="302"/>
      <c r="CN27" s="302"/>
      <c r="CO27" s="302"/>
      <c r="CP27" s="302"/>
      <c r="CQ27" s="302"/>
      <c r="CR27" s="302"/>
      <c r="CS27" s="302"/>
      <c r="CT27" s="302"/>
      <c r="CU27" s="302"/>
      <c r="CV27" s="302"/>
      <c r="CW27" s="302"/>
      <c r="CX27" s="302"/>
      <c r="CY27" s="302"/>
      <c r="CZ27" s="302"/>
      <c r="DA27" s="302"/>
      <c r="DB27" s="302"/>
      <c r="DC27" s="302"/>
      <c r="DD27" s="302"/>
      <c r="DE27" s="302"/>
      <c r="DF27" s="302"/>
      <c r="DG27" s="302"/>
      <c r="DH27" s="302"/>
      <c r="DI27" s="302"/>
      <c r="DJ27" s="302"/>
      <c r="DK27" s="302"/>
      <c r="DL27" s="302"/>
      <c r="DM27" s="302"/>
      <c r="DN27" s="302"/>
      <c r="DO27" s="302"/>
      <c r="DP27" s="302"/>
      <c r="DQ27" s="302"/>
      <c r="DR27" s="302"/>
      <c r="DS27" s="302"/>
      <c r="DT27" s="302"/>
      <c r="DU27" s="302"/>
      <c r="DV27" s="302"/>
      <c r="DW27" s="302"/>
      <c r="DX27" s="302"/>
      <c r="DY27" s="302"/>
      <c r="DZ27" s="302"/>
      <c r="EA27" s="302"/>
      <c r="EB27" s="302"/>
      <c r="EC27" s="302"/>
      <c r="ED27" s="302"/>
      <c r="EE27" s="302"/>
      <c r="EF27" s="302"/>
      <c r="EG27" s="302"/>
      <c r="EH27" s="302"/>
      <c r="EI27" s="302"/>
      <c r="EJ27" s="302"/>
      <c r="EK27" s="302"/>
      <c r="EL27" s="302"/>
      <c r="EM27" s="302"/>
      <c r="EN27" s="302"/>
      <c r="EO27" s="302"/>
      <c r="EP27" s="302"/>
      <c r="EQ27" s="302"/>
      <c r="ER27" s="302"/>
      <c r="ES27" s="302"/>
      <c r="ET27" s="302"/>
      <c r="EU27" s="302"/>
      <c r="EV27" s="302"/>
      <c r="EW27" s="302"/>
      <c r="EX27" s="302"/>
      <c r="EY27" s="302"/>
      <c r="EZ27" s="302"/>
      <c r="FA27" s="302"/>
      <c r="FB27" s="302"/>
      <c r="FC27" s="302"/>
      <c r="FD27" s="302"/>
      <c r="FE27" s="302"/>
      <c r="FF27" s="302"/>
      <c r="FG27" s="302"/>
      <c r="FH27" s="302"/>
      <c r="FI27" s="302"/>
      <c r="FJ27" s="302"/>
      <c r="FK27" s="302"/>
      <c r="FL27" s="302"/>
      <c r="FM27" s="302"/>
      <c r="FN27" s="302"/>
      <c r="FO27" s="302"/>
      <c r="FP27" s="302"/>
      <c r="FQ27" s="302"/>
      <c r="FR27" s="302"/>
      <c r="FS27" s="302"/>
      <c r="FT27" s="302"/>
      <c r="FU27" s="302"/>
      <c r="FV27" s="302"/>
      <c r="FW27" s="302"/>
      <c r="FX27" s="302"/>
      <c r="FY27" s="302"/>
      <c r="FZ27" s="302"/>
      <c r="GA27" s="302"/>
      <c r="GB27" s="302"/>
      <c r="GC27" s="302"/>
      <c r="GD27" s="302"/>
      <c r="GE27" s="302"/>
      <c r="GF27" s="302"/>
      <c r="GG27" s="302"/>
      <c r="GH27" s="302"/>
      <c r="GI27" s="302"/>
      <c r="GJ27" s="302"/>
      <c r="GK27" s="302"/>
      <c r="GL27" s="302"/>
      <c r="GM27" s="302"/>
      <c r="GN27" s="302"/>
      <c r="GO27" s="302"/>
      <c r="GP27" s="302"/>
      <c r="GQ27" s="302"/>
      <c r="GR27" s="302"/>
      <c r="GS27" s="302"/>
      <c r="GT27" s="302"/>
      <c r="GU27" s="302"/>
      <c r="GV27" s="302"/>
      <c r="GW27" s="302"/>
      <c r="GX27" s="302"/>
      <c r="GY27" s="302"/>
      <c r="GZ27" s="302"/>
      <c r="HA27" s="302"/>
      <c r="HB27" s="302"/>
      <c r="HC27" s="302"/>
      <c r="HD27" s="302"/>
      <c r="HE27" s="302"/>
      <c r="HF27" s="302"/>
      <c r="HG27" s="302"/>
      <c r="HH27" s="302"/>
      <c r="HI27" s="302"/>
      <c r="HJ27" s="302"/>
      <c r="HK27" s="302"/>
      <c r="HL27" s="302"/>
      <c r="HM27" s="302"/>
      <c r="HN27" s="302"/>
      <c r="HO27" s="302"/>
      <c r="HP27" s="302"/>
      <c r="HQ27" s="302"/>
      <c r="HR27" s="302"/>
      <c r="HS27" s="302"/>
      <c r="HT27" s="302"/>
    </row>
    <row r="28" spans="1:228" s="278" customFormat="1" ht="21.6" customHeight="1" thickTop="1">
      <c r="P28" s="283"/>
      <c r="V28" s="283"/>
      <c r="X28" s="283"/>
      <c r="Z28" s="283"/>
      <c r="AB28" s="283"/>
    </row>
    <row r="29" spans="1:228" ht="21.6" customHeight="1">
      <c r="P29" s="358"/>
      <c r="V29" s="358"/>
      <c r="X29" s="358"/>
      <c r="Z29" s="358"/>
      <c r="AB29" s="359"/>
    </row>
    <row r="30" spans="1:228" ht="21.6" customHeight="1">
      <c r="B30" s="360"/>
      <c r="D30" s="360"/>
      <c r="F30" s="360"/>
      <c r="H30" s="360"/>
      <c r="I30" s="360"/>
      <c r="J30" s="360"/>
      <c r="L30" s="360"/>
      <c r="M30" s="360"/>
      <c r="N30" s="360"/>
      <c r="P30" s="358"/>
      <c r="T30" s="360"/>
      <c r="V30" s="358"/>
      <c r="X30" s="358"/>
      <c r="Z30" s="358"/>
      <c r="AB30" s="358"/>
    </row>
    <row r="31" spans="1:228" ht="21.6" customHeight="1"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0"/>
      <c r="T31" s="360"/>
      <c r="U31" s="360"/>
      <c r="V31" s="360"/>
      <c r="W31" s="360"/>
      <c r="X31" s="360"/>
      <c r="Y31" s="360"/>
      <c r="Z31" s="360"/>
      <c r="AA31" s="360"/>
      <c r="AB31" s="360"/>
    </row>
    <row r="32" spans="1:228" ht="21.6" customHeight="1">
      <c r="N32" s="361"/>
      <c r="P32" s="362"/>
    </row>
    <row r="33" spans="14:19" ht="21.6" customHeight="1">
      <c r="N33" s="361"/>
      <c r="P33" s="362"/>
    </row>
    <row r="34" spans="14:19" ht="21.6" customHeight="1">
      <c r="N34" s="361"/>
    </row>
    <row r="45" spans="14:19" ht="21.6" customHeight="1">
      <c r="S45" s="357">
        <f>D45-H45</f>
        <v>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11:AB11"/>
    <mergeCell ref="D4:AB4"/>
    <mergeCell ref="L5:P5"/>
    <mergeCell ref="T5:V5"/>
    <mergeCell ref="V2:W2"/>
  </mergeCells>
  <pageMargins left="0.8" right="0.5" top="0.48" bottom="0.5" header="0.5" footer="0.5"/>
  <pageSetup paperSize="9" scale="47" firstPageNumber="7" fitToWidth="0" orientation="landscape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B47D6-EB9E-4AFA-9C7F-D60A947341DF}">
  <sheetPr>
    <tabColor rgb="FF002060"/>
  </sheetPr>
  <dimension ref="A1:HU45"/>
  <sheetViews>
    <sheetView view="pageBreakPreview" zoomScale="70" zoomScaleNormal="74" zoomScaleSheetLayoutView="70" workbookViewId="0">
      <selection activeCell="O24" sqref="O24"/>
    </sheetView>
  </sheetViews>
  <sheetFormatPr defaultColWidth="9.140625" defaultRowHeight="21.6" customHeight="1"/>
  <cols>
    <col min="1" max="1" width="58" style="357" customWidth="1"/>
    <col min="2" max="2" width="3.42578125" style="357" customWidth="1"/>
    <col min="3" max="3" width="8.140625" style="357" customWidth="1"/>
    <col min="4" max="4" width="2" style="357" customWidth="1"/>
    <col min="5" max="5" width="16.85546875" style="357" customWidth="1"/>
    <col min="6" max="6" width="0.85546875" style="357" customWidth="1"/>
    <col min="7" max="7" width="16.140625" style="357" customWidth="1"/>
    <col min="8" max="8" width="0.85546875" style="357" customWidth="1"/>
    <col min="9" max="9" width="19.85546875" style="357" customWidth="1"/>
    <col min="10" max="10" width="0.85546875" style="357" customWidth="1"/>
    <col min="11" max="11" width="16.7109375" style="357" customWidth="1"/>
    <col min="12" max="12" width="0.85546875" style="357" customWidth="1"/>
    <col min="13" max="13" width="15.42578125" style="357" customWidth="1"/>
    <col min="14" max="14" width="1" style="357" customWidth="1"/>
    <col min="15" max="15" width="16.140625" style="357" customWidth="1"/>
    <col min="16" max="16" width="0.85546875" style="357" customWidth="1"/>
    <col min="17" max="17" width="16.42578125" style="357" customWidth="1"/>
    <col min="18" max="18" width="1" style="357" customWidth="1"/>
    <col min="19" max="19" width="19.42578125" style="357" customWidth="1"/>
    <col min="20" max="20" width="0.7109375" style="357" customWidth="1"/>
    <col min="21" max="21" width="20.42578125" style="357" customWidth="1"/>
    <col min="22" max="22" width="0.7109375" style="357" customWidth="1"/>
    <col min="23" max="23" width="18.140625" style="357" customWidth="1"/>
    <col min="24" max="24" width="1" style="357" customWidth="1"/>
    <col min="25" max="25" width="17.42578125" style="357" customWidth="1"/>
    <col min="26" max="26" width="1" style="357" customWidth="1"/>
    <col min="27" max="27" width="16.85546875" style="357" customWidth="1"/>
    <col min="28" max="28" width="1" style="357" customWidth="1"/>
    <col min="29" max="29" width="17.140625" style="357" customWidth="1"/>
    <col min="30" max="16384" width="9.140625" style="357"/>
  </cols>
  <sheetData>
    <row r="1" spans="1:29" s="276" customFormat="1" ht="22.5" customHeight="1">
      <c r="A1" s="334" t="s">
        <v>431</v>
      </c>
      <c r="B1" s="275"/>
      <c r="C1" s="275"/>
    </row>
    <row r="2" spans="1:29" s="278" customFormat="1" ht="22.5" customHeight="1">
      <c r="A2" s="335" t="s">
        <v>498</v>
      </c>
      <c r="B2" s="318"/>
      <c r="C2" s="318"/>
      <c r="D2" s="318"/>
      <c r="E2" s="318"/>
      <c r="P2" s="318"/>
      <c r="Q2" s="318"/>
      <c r="W2" s="519"/>
      <c r="X2" s="519"/>
    </row>
    <row r="3" spans="1:29" s="280" customFormat="1" ht="22.5" customHeight="1">
      <c r="A3" s="297"/>
      <c r="O3" s="278"/>
    </row>
    <row r="4" spans="1:29" s="280" customFormat="1" ht="22.5" customHeight="1">
      <c r="A4" s="297"/>
      <c r="B4" s="297"/>
      <c r="C4" s="297"/>
      <c r="D4" s="297"/>
      <c r="E4" s="510" t="s">
        <v>336</v>
      </c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10"/>
      <c r="S4" s="510"/>
      <c r="T4" s="510"/>
      <c r="U4" s="510"/>
      <c r="V4" s="510"/>
      <c r="W4" s="510"/>
      <c r="X4" s="510"/>
      <c r="Y4" s="510"/>
      <c r="Z4" s="510"/>
      <c r="AA4" s="510"/>
      <c r="AB4" s="510"/>
      <c r="AC4" s="510"/>
    </row>
    <row r="5" spans="1:29" s="280" customFormat="1" ht="22.5" customHeight="1">
      <c r="A5" s="297"/>
      <c r="B5" s="297"/>
      <c r="C5" s="297"/>
      <c r="E5" s="297"/>
      <c r="K5" s="518" t="s">
        <v>310</v>
      </c>
      <c r="L5" s="518"/>
      <c r="M5" s="518"/>
      <c r="N5" s="518"/>
      <c r="O5" s="518"/>
      <c r="R5" s="278"/>
      <c r="S5" s="518" t="s">
        <v>415</v>
      </c>
      <c r="T5" s="518"/>
      <c r="U5" s="518"/>
      <c r="V5" s="518"/>
      <c r="W5" s="518"/>
      <c r="X5" s="278"/>
      <c r="Y5" s="278"/>
    </row>
    <row r="6" spans="1:29" s="280" customFormat="1" ht="22.5" customHeight="1">
      <c r="A6" s="297"/>
      <c r="B6" s="297"/>
      <c r="C6" s="297"/>
      <c r="E6" s="297"/>
      <c r="R6" s="278"/>
      <c r="S6" s="280" t="s">
        <v>475</v>
      </c>
      <c r="U6" s="280" t="s">
        <v>461</v>
      </c>
      <c r="X6" s="278"/>
      <c r="Y6" s="278"/>
    </row>
    <row r="7" spans="1:29" s="280" customFormat="1" ht="22.5" customHeight="1">
      <c r="G7" s="280" t="s">
        <v>377</v>
      </c>
      <c r="I7" s="280" t="s">
        <v>379</v>
      </c>
      <c r="S7" s="280" t="s">
        <v>416</v>
      </c>
      <c r="U7" s="280" t="s">
        <v>462</v>
      </c>
      <c r="Y7" s="280" t="s">
        <v>342</v>
      </c>
    </row>
    <row r="8" spans="1:29" s="280" customFormat="1" ht="22.5" customHeight="1">
      <c r="E8" s="280" t="s">
        <v>347</v>
      </c>
      <c r="G8" s="280" t="s">
        <v>378</v>
      </c>
      <c r="I8" s="280" t="s">
        <v>380</v>
      </c>
      <c r="M8" s="280" t="s">
        <v>383</v>
      </c>
      <c r="S8" s="280" t="s">
        <v>417</v>
      </c>
      <c r="U8" s="280" t="s">
        <v>463</v>
      </c>
      <c r="W8" s="280" t="s">
        <v>419</v>
      </c>
      <c r="Y8" s="280" t="s">
        <v>344</v>
      </c>
      <c r="AA8" s="280" t="s">
        <v>339</v>
      </c>
    </row>
    <row r="9" spans="1:29" s="280" customFormat="1" ht="22.5" customHeight="1">
      <c r="E9" s="280" t="s">
        <v>348</v>
      </c>
      <c r="G9" s="280" t="s">
        <v>446</v>
      </c>
      <c r="I9" s="280" t="s">
        <v>385</v>
      </c>
      <c r="K9" s="280" t="s">
        <v>351</v>
      </c>
      <c r="M9" s="280" t="s">
        <v>384</v>
      </c>
      <c r="Q9" s="280" t="s">
        <v>383</v>
      </c>
      <c r="S9" s="280" t="s">
        <v>474</v>
      </c>
      <c r="U9" s="280" t="s">
        <v>464</v>
      </c>
      <c r="W9" s="280" t="s">
        <v>420</v>
      </c>
      <c r="Y9" s="280" t="s">
        <v>343</v>
      </c>
      <c r="AA9" s="280" t="s">
        <v>340</v>
      </c>
      <c r="AC9" s="280" t="s">
        <v>337</v>
      </c>
    </row>
    <row r="10" spans="1:29" s="280" customFormat="1" ht="22.5" customHeight="1">
      <c r="B10" s="311"/>
      <c r="C10" s="311" t="s">
        <v>285</v>
      </c>
      <c r="E10" s="280" t="s">
        <v>349</v>
      </c>
      <c r="G10" s="280" t="s">
        <v>447</v>
      </c>
      <c r="I10" s="280" t="s">
        <v>381</v>
      </c>
      <c r="K10" s="280" t="s">
        <v>350</v>
      </c>
      <c r="M10" s="280" t="s">
        <v>386</v>
      </c>
      <c r="O10" s="280" t="s">
        <v>382</v>
      </c>
      <c r="Q10" s="280" t="s">
        <v>384</v>
      </c>
      <c r="S10" s="280" t="s">
        <v>418</v>
      </c>
      <c r="U10" s="280" t="s">
        <v>465</v>
      </c>
      <c r="W10" s="280" t="s">
        <v>338</v>
      </c>
      <c r="Y10" s="280" t="s">
        <v>345</v>
      </c>
      <c r="AA10" s="280" t="s">
        <v>341</v>
      </c>
      <c r="AC10" s="280" t="s">
        <v>338</v>
      </c>
    </row>
    <row r="11" spans="1:29" s="280" customFormat="1" ht="22.5" customHeight="1">
      <c r="E11" s="517" t="s">
        <v>499</v>
      </c>
      <c r="F11" s="517"/>
      <c r="G11" s="517"/>
      <c r="H11" s="517"/>
      <c r="I11" s="517"/>
      <c r="J11" s="517"/>
      <c r="K11" s="517"/>
      <c r="L11" s="517"/>
      <c r="M11" s="517"/>
      <c r="N11" s="517"/>
      <c r="O11" s="517"/>
      <c r="P11" s="517"/>
      <c r="Q11" s="517"/>
      <c r="R11" s="517"/>
      <c r="S11" s="517"/>
      <c r="T11" s="517"/>
      <c r="U11" s="517"/>
      <c r="V11" s="517"/>
      <c r="W11" s="517"/>
      <c r="X11" s="517"/>
      <c r="Y11" s="517"/>
      <c r="Z11" s="517"/>
      <c r="AA11" s="517"/>
      <c r="AB11" s="517"/>
      <c r="AC11" s="517"/>
    </row>
    <row r="12" spans="1:29" s="280" customFormat="1" ht="22.5" customHeight="1">
      <c r="A12" s="303" t="s">
        <v>505</v>
      </c>
      <c r="B12" s="284"/>
      <c r="C12" s="284"/>
      <c r="D12" s="278"/>
      <c r="E12" s="284"/>
      <c r="F12" s="278"/>
      <c r="G12" s="284"/>
      <c r="H12" s="278"/>
      <c r="I12" s="284"/>
      <c r="J12" s="284"/>
      <c r="K12" s="284"/>
      <c r="L12" s="284"/>
      <c r="M12" s="284"/>
      <c r="N12" s="278"/>
      <c r="O12" s="283"/>
      <c r="P12" s="278"/>
      <c r="Q12" s="278"/>
      <c r="R12" s="278"/>
      <c r="S12" s="284"/>
      <c r="T12" s="278"/>
      <c r="U12" s="278"/>
      <c r="V12" s="278"/>
      <c r="W12" s="283"/>
      <c r="X12" s="278"/>
      <c r="Y12" s="283"/>
      <c r="Z12" s="278"/>
      <c r="AA12" s="283"/>
      <c r="AB12" s="278"/>
      <c r="AC12" s="283"/>
    </row>
    <row r="13" spans="1:29" s="280" customFormat="1" ht="22.5" customHeight="1">
      <c r="A13" s="303" t="s">
        <v>506</v>
      </c>
      <c r="B13" s="337"/>
      <c r="C13" s="337"/>
      <c r="D13" s="337"/>
      <c r="E13" s="473">
        <v>587500</v>
      </c>
      <c r="F13" s="337"/>
      <c r="G13" s="473">
        <v>724228</v>
      </c>
      <c r="H13" s="337"/>
      <c r="I13" s="473">
        <v>3064</v>
      </c>
      <c r="J13" s="337"/>
      <c r="K13" s="473">
        <v>11000</v>
      </c>
      <c r="L13" s="337"/>
      <c r="M13" s="473">
        <v>21167</v>
      </c>
      <c r="N13" s="337"/>
      <c r="O13" s="473">
        <v>79786</v>
      </c>
      <c r="P13" s="337"/>
      <c r="Q13" s="473">
        <v>-21167</v>
      </c>
      <c r="R13" s="337"/>
      <c r="S13" s="473">
        <v>-36276</v>
      </c>
      <c r="T13" s="337"/>
      <c r="U13" s="339">
        <v>24</v>
      </c>
      <c r="V13" s="337"/>
      <c r="W13" s="473">
        <f>SUM(S13:U13)</f>
        <v>-36252</v>
      </c>
      <c r="X13" s="337"/>
      <c r="Y13" s="310">
        <f>SUM(E13:Q13,W13)</f>
        <v>1369326</v>
      </c>
      <c r="Z13" s="337"/>
      <c r="AA13" s="473">
        <v>63855</v>
      </c>
      <c r="AB13" s="337"/>
      <c r="AC13" s="364">
        <f>SUM(Y13:AA13)</f>
        <v>1433181</v>
      </c>
    </row>
    <row r="14" spans="1:29" s="280" customFormat="1" ht="12" customHeight="1">
      <c r="A14" s="303"/>
      <c r="B14" s="337"/>
      <c r="C14" s="337"/>
      <c r="D14" s="337"/>
      <c r="E14" s="337"/>
      <c r="F14" s="337"/>
      <c r="G14" s="337"/>
      <c r="H14" s="337"/>
      <c r="I14" s="337"/>
      <c r="J14" s="337"/>
      <c r="K14" s="337"/>
      <c r="L14" s="337"/>
      <c r="N14" s="337"/>
      <c r="O14" s="337"/>
      <c r="P14" s="337"/>
      <c r="Q14" s="337"/>
      <c r="R14" s="337"/>
      <c r="S14" s="327"/>
      <c r="T14" s="327"/>
      <c r="U14" s="327"/>
      <c r="V14" s="327"/>
      <c r="W14" s="327"/>
      <c r="X14" s="337"/>
      <c r="Y14" s="337"/>
      <c r="Z14" s="337"/>
      <c r="AA14" s="337"/>
      <c r="AB14" s="337"/>
      <c r="AC14" s="337"/>
    </row>
    <row r="15" spans="1:29" s="280" customFormat="1" ht="22.5" customHeight="1">
      <c r="A15" s="303" t="s">
        <v>448</v>
      </c>
      <c r="B15" s="337"/>
      <c r="C15" s="337"/>
      <c r="D15" s="337"/>
      <c r="E15" s="337"/>
      <c r="F15" s="337"/>
      <c r="G15" s="337"/>
      <c r="H15" s="337"/>
      <c r="I15" s="337"/>
      <c r="J15" s="337"/>
      <c r="K15" s="337"/>
      <c r="L15" s="337"/>
      <c r="N15" s="337"/>
      <c r="O15" s="337"/>
      <c r="P15" s="337"/>
      <c r="Q15" s="337"/>
      <c r="R15" s="337"/>
      <c r="S15" s="327"/>
      <c r="T15" s="327"/>
      <c r="U15" s="327"/>
      <c r="V15" s="327"/>
      <c r="W15" s="327"/>
      <c r="X15" s="337"/>
      <c r="Y15" s="337"/>
      <c r="Z15" s="337"/>
      <c r="AA15" s="337"/>
      <c r="AB15" s="337"/>
      <c r="AC15" s="337"/>
    </row>
    <row r="16" spans="1:29" s="280" customFormat="1" ht="22.5" customHeight="1">
      <c r="A16" s="314" t="s">
        <v>423</v>
      </c>
      <c r="B16" s="337"/>
      <c r="C16" s="337"/>
      <c r="D16" s="337"/>
      <c r="E16" s="337"/>
      <c r="F16" s="337"/>
      <c r="G16" s="337"/>
      <c r="H16" s="337"/>
      <c r="I16" s="337"/>
      <c r="J16" s="337"/>
      <c r="K16" s="337"/>
      <c r="L16" s="337"/>
      <c r="M16" s="337"/>
      <c r="N16" s="337"/>
      <c r="O16" s="337"/>
      <c r="P16" s="337"/>
      <c r="Q16" s="337"/>
      <c r="R16" s="337"/>
      <c r="S16" s="327"/>
      <c r="T16" s="327"/>
      <c r="U16" s="327"/>
      <c r="V16" s="327"/>
      <c r="W16" s="327"/>
      <c r="X16" s="337"/>
      <c r="Y16" s="337"/>
      <c r="Z16" s="337"/>
      <c r="AA16" s="337"/>
      <c r="AB16" s="337"/>
      <c r="AC16" s="337"/>
    </row>
    <row r="17" spans="1:229" s="280" customFormat="1" ht="22.5" customHeight="1">
      <c r="A17" s="312" t="s">
        <v>449</v>
      </c>
      <c r="B17" s="277"/>
      <c r="C17" s="277">
        <v>11</v>
      </c>
      <c r="D17" s="337"/>
      <c r="E17" s="349">
        <v>0</v>
      </c>
      <c r="F17" s="291"/>
      <c r="G17" s="342">
        <v>0</v>
      </c>
      <c r="H17" s="291"/>
      <c r="I17" s="342">
        <v>0</v>
      </c>
      <c r="J17" s="327"/>
      <c r="K17" s="342">
        <v>0</v>
      </c>
      <c r="L17" s="327"/>
      <c r="M17" s="474">
        <v>6750</v>
      </c>
      <c r="N17" s="327"/>
      <c r="O17" s="406">
        <v>-6750</v>
      </c>
      <c r="P17" s="291"/>
      <c r="Q17" s="474">
        <v>-6750</v>
      </c>
      <c r="R17" s="340"/>
      <c r="S17" s="342">
        <v>0</v>
      </c>
      <c r="T17" s="327"/>
      <c r="U17" s="342">
        <v>0</v>
      </c>
      <c r="V17" s="327"/>
      <c r="W17" s="342">
        <v>0</v>
      </c>
      <c r="X17" s="284"/>
      <c r="Y17" s="367">
        <f>SUM(E17:Q17,W17)</f>
        <v>-6750</v>
      </c>
      <c r="Z17" s="284"/>
      <c r="AA17" s="342">
        <v>0</v>
      </c>
      <c r="AB17" s="341"/>
      <c r="AC17" s="502">
        <f>SUM(Y17:AA17)</f>
        <v>-6750</v>
      </c>
    </row>
    <row r="18" spans="1:229" s="280" customFormat="1" ht="22.5" customHeight="1">
      <c r="A18" s="303" t="s">
        <v>424</v>
      </c>
      <c r="B18" s="277"/>
      <c r="C18" s="277"/>
      <c r="D18" s="337"/>
      <c r="E18" s="329">
        <f>SUM(E17:E17)</f>
        <v>0</v>
      </c>
      <c r="F18" s="343"/>
      <c r="G18" s="363">
        <f>SUM(G17:G17)</f>
        <v>0</v>
      </c>
      <c r="H18" s="343"/>
      <c r="I18" s="363">
        <f>SUM(I17:I17)</f>
        <v>0</v>
      </c>
      <c r="J18" s="344"/>
      <c r="K18" s="363">
        <f>SUM(K17:K17)</f>
        <v>0</v>
      </c>
      <c r="L18" s="344"/>
      <c r="M18" s="329">
        <f>SUM(M17:M17)</f>
        <v>6750</v>
      </c>
      <c r="N18" s="344"/>
      <c r="O18" s="329">
        <f>SUM(O17:O17)</f>
        <v>-6750</v>
      </c>
      <c r="P18" s="343"/>
      <c r="Q18" s="329">
        <f>SUM(Q17:Q17)</f>
        <v>-6750</v>
      </c>
      <c r="R18" s="345"/>
      <c r="S18" s="329">
        <f>SUM(S17:S17)</f>
        <v>0</v>
      </c>
      <c r="T18" s="344"/>
      <c r="U18" s="329">
        <f>SUM(U17:U17)</f>
        <v>0</v>
      </c>
      <c r="V18" s="344"/>
      <c r="W18" s="329">
        <f>SUM(W17:W17)</f>
        <v>0</v>
      </c>
      <c r="X18" s="346"/>
      <c r="Y18" s="431">
        <f>SUM(Y17:Y17)</f>
        <v>-6750</v>
      </c>
      <c r="Z18" s="346"/>
      <c r="AA18" s="363">
        <f>SUM(AA17:AA17)</f>
        <v>0</v>
      </c>
      <c r="AB18" s="347"/>
      <c r="AC18" s="366">
        <f>SUM(Y18:AA18)</f>
        <v>-6750</v>
      </c>
    </row>
    <row r="19" spans="1:229" s="280" customFormat="1" ht="12" customHeight="1">
      <c r="A19" s="303"/>
      <c r="B19" s="337"/>
      <c r="C19" s="337"/>
      <c r="D19" s="337"/>
      <c r="E19" s="337"/>
      <c r="F19" s="337"/>
      <c r="G19" s="337"/>
      <c r="H19" s="337"/>
      <c r="I19" s="337"/>
      <c r="J19" s="337"/>
      <c r="K19" s="337"/>
      <c r="L19" s="337"/>
      <c r="M19" s="337"/>
      <c r="N19" s="337"/>
      <c r="O19" s="337"/>
      <c r="P19" s="337"/>
      <c r="Q19" s="337"/>
      <c r="R19" s="337"/>
      <c r="S19" s="327"/>
      <c r="T19" s="327"/>
      <c r="U19" s="327"/>
      <c r="V19" s="327"/>
      <c r="W19" s="327"/>
      <c r="X19" s="337"/>
      <c r="Y19" s="337"/>
      <c r="Z19" s="337"/>
      <c r="AA19" s="337"/>
      <c r="AB19" s="337"/>
      <c r="AC19" s="337"/>
    </row>
    <row r="20" spans="1:229" s="280" customFormat="1" ht="22.5" customHeight="1">
      <c r="A20" s="303" t="s">
        <v>387</v>
      </c>
      <c r="B20" s="337"/>
      <c r="C20" s="337"/>
      <c r="D20" s="337"/>
      <c r="E20" s="368">
        <f>E18</f>
        <v>0</v>
      </c>
      <c r="F20" s="337"/>
      <c r="G20" s="368">
        <f>G18</f>
        <v>0</v>
      </c>
      <c r="H20" s="337"/>
      <c r="I20" s="368">
        <f>I18</f>
        <v>0</v>
      </c>
      <c r="J20" s="337"/>
      <c r="K20" s="368">
        <f>K18</f>
        <v>0</v>
      </c>
      <c r="L20" s="337"/>
      <c r="M20" s="368">
        <f>M18</f>
        <v>6750</v>
      </c>
      <c r="N20" s="337"/>
      <c r="O20" s="368">
        <f>O18</f>
        <v>-6750</v>
      </c>
      <c r="P20" s="337"/>
      <c r="Q20" s="368">
        <f>Q18</f>
        <v>-6750</v>
      </c>
      <c r="R20" s="337"/>
      <c r="S20" s="368">
        <f>S18</f>
        <v>0</v>
      </c>
      <c r="T20" s="327"/>
      <c r="U20" s="368">
        <f>U18</f>
        <v>0</v>
      </c>
      <c r="V20" s="327"/>
      <c r="W20" s="368">
        <f>W18</f>
        <v>0</v>
      </c>
      <c r="X20" s="337"/>
      <c r="Y20" s="368">
        <f>Y18</f>
        <v>-6750</v>
      </c>
      <c r="Z20" s="337"/>
      <c r="AA20" s="368">
        <f>AA18</f>
        <v>0</v>
      </c>
      <c r="AB20" s="337"/>
      <c r="AC20" s="368">
        <f>AC18</f>
        <v>-6750</v>
      </c>
    </row>
    <row r="21" spans="1:229" s="280" customFormat="1" ht="11.45" customHeight="1">
      <c r="A21" s="303"/>
      <c r="B21" s="337"/>
      <c r="C21" s="337"/>
      <c r="D21" s="337"/>
      <c r="E21" s="337"/>
      <c r="F21" s="337"/>
      <c r="G21" s="337"/>
      <c r="H21" s="337"/>
      <c r="I21" s="337"/>
      <c r="J21" s="337"/>
      <c r="K21" s="337"/>
      <c r="L21" s="337"/>
      <c r="M21" s="337"/>
      <c r="N21" s="337"/>
      <c r="O21" s="337"/>
      <c r="P21" s="337"/>
      <c r="Q21" s="337"/>
      <c r="R21" s="337"/>
      <c r="S21" s="327"/>
      <c r="T21" s="327"/>
      <c r="U21" s="327"/>
      <c r="V21" s="327"/>
      <c r="W21" s="327"/>
      <c r="X21" s="337"/>
      <c r="Y21" s="337"/>
      <c r="Z21" s="337"/>
      <c r="AA21" s="337"/>
      <c r="AB21" s="337"/>
      <c r="AC21" s="337"/>
    </row>
    <row r="22" spans="1:229" s="353" customFormat="1" ht="23.1" customHeight="1">
      <c r="A22" s="318" t="s">
        <v>502</v>
      </c>
      <c r="B22" s="352"/>
      <c r="C22" s="352"/>
      <c r="D22" s="352"/>
      <c r="E22" s="345"/>
      <c r="F22" s="345"/>
      <c r="G22" s="345"/>
      <c r="H22" s="345"/>
      <c r="I22" s="345"/>
      <c r="J22" s="345"/>
      <c r="K22" s="345"/>
      <c r="L22" s="345"/>
      <c r="M22" s="345"/>
      <c r="N22" s="345"/>
      <c r="O22" s="345"/>
      <c r="P22" s="345"/>
      <c r="Q22" s="345"/>
      <c r="R22" s="345"/>
      <c r="S22" s="345"/>
      <c r="T22" s="345"/>
      <c r="U22" s="345"/>
      <c r="V22" s="345"/>
      <c r="W22" s="345"/>
      <c r="X22" s="345"/>
      <c r="Y22" s="345"/>
      <c r="Z22" s="345"/>
      <c r="AA22" s="345"/>
      <c r="AB22" s="345"/>
      <c r="AC22" s="345"/>
      <c r="AD22" s="351"/>
      <c r="AE22" s="351"/>
      <c r="AF22" s="351"/>
      <c r="AG22" s="351"/>
      <c r="AH22" s="351"/>
      <c r="AI22" s="351"/>
      <c r="AJ22" s="351"/>
      <c r="AK22" s="351"/>
      <c r="AL22" s="351"/>
      <c r="AM22" s="351"/>
      <c r="AN22" s="351"/>
      <c r="AO22" s="351"/>
      <c r="AP22" s="351"/>
      <c r="AQ22" s="351"/>
      <c r="AR22" s="351"/>
      <c r="AS22" s="351"/>
      <c r="AT22" s="351"/>
      <c r="AU22" s="351"/>
      <c r="AV22" s="351"/>
      <c r="AW22" s="351"/>
      <c r="AX22" s="351"/>
      <c r="AY22" s="351"/>
      <c r="AZ22" s="351"/>
      <c r="BA22" s="351"/>
      <c r="BB22" s="351"/>
      <c r="BC22" s="351"/>
      <c r="BD22" s="351"/>
      <c r="BE22" s="351"/>
      <c r="BF22" s="351"/>
      <c r="BG22" s="351"/>
      <c r="BH22" s="351"/>
      <c r="BI22" s="351"/>
      <c r="BJ22" s="351"/>
      <c r="BK22" s="351"/>
      <c r="BL22" s="351"/>
      <c r="BM22" s="351"/>
      <c r="BN22" s="351"/>
      <c r="BO22" s="351"/>
      <c r="BP22" s="351"/>
      <c r="BQ22" s="351"/>
      <c r="BR22" s="351"/>
      <c r="BS22" s="351"/>
      <c r="BT22" s="351"/>
      <c r="BU22" s="351"/>
      <c r="BV22" s="351"/>
      <c r="BW22" s="351"/>
      <c r="BX22" s="351"/>
      <c r="BY22" s="351"/>
      <c r="BZ22" s="351"/>
      <c r="CA22" s="351"/>
      <c r="CB22" s="351"/>
      <c r="CC22" s="351"/>
      <c r="CD22" s="351"/>
      <c r="CE22" s="351"/>
      <c r="CF22" s="351"/>
      <c r="CG22" s="351"/>
      <c r="CH22" s="351"/>
      <c r="CI22" s="351"/>
      <c r="CJ22" s="351"/>
      <c r="CK22" s="351"/>
      <c r="CL22" s="351"/>
      <c r="CM22" s="351"/>
      <c r="CN22" s="351"/>
      <c r="CO22" s="351"/>
      <c r="CP22" s="351"/>
      <c r="CQ22" s="351"/>
      <c r="CR22" s="351"/>
      <c r="CS22" s="351"/>
      <c r="CT22" s="351"/>
      <c r="CU22" s="351"/>
      <c r="CV22" s="351"/>
      <c r="CW22" s="351"/>
      <c r="CX22" s="351"/>
      <c r="CY22" s="351"/>
      <c r="CZ22" s="351"/>
      <c r="DA22" s="351"/>
      <c r="DB22" s="351"/>
      <c r="DC22" s="351"/>
      <c r="DD22" s="351"/>
      <c r="DE22" s="351"/>
      <c r="DF22" s="351"/>
      <c r="DG22" s="351"/>
      <c r="DH22" s="351"/>
      <c r="DI22" s="351"/>
      <c r="DJ22" s="351"/>
      <c r="DK22" s="351"/>
      <c r="DL22" s="351"/>
      <c r="DM22" s="351"/>
      <c r="DN22" s="351"/>
      <c r="DO22" s="351"/>
      <c r="DP22" s="351"/>
      <c r="DQ22" s="351"/>
      <c r="DR22" s="351"/>
      <c r="DS22" s="351"/>
      <c r="DT22" s="351"/>
      <c r="DU22" s="351"/>
      <c r="DV22" s="351"/>
      <c r="DW22" s="351"/>
      <c r="DX22" s="351"/>
      <c r="DY22" s="351"/>
      <c r="DZ22" s="351"/>
      <c r="EA22" s="351"/>
      <c r="EB22" s="351"/>
      <c r="EC22" s="351"/>
      <c r="ED22" s="351"/>
      <c r="EE22" s="351"/>
      <c r="EF22" s="351"/>
      <c r="EG22" s="351"/>
      <c r="EH22" s="351"/>
      <c r="EI22" s="351"/>
      <c r="EJ22" s="351"/>
      <c r="EK22" s="351"/>
      <c r="EL22" s="351"/>
      <c r="EM22" s="351"/>
      <c r="EN22" s="351"/>
      <c r="EO22" s="351"/>
      <c r="EP22" s="351"/>
      <c r="EQ22" s="351"/>
      <c r="ER22" s="351"/>
      <c r="ES22" s="351"/>
      <c r="ET22" s="351"/>
      <c r="EU22" s="351"/>
      <c r="EV22" s="351"/>
      <c r="EW22" s="351"/>
      <c r="EX22" s="351"/>
      <c r="EY22" s="351"/>
      <c r="EZ22" s="351"/>
      <c r="FA22" s="351"/>
      <c r="FB22" s="351"/>
      <c r="FC22" s="351"/>
      <c r="FD22" s="351"/>
      <c r="FE22" s="351"/>
      <c r="FF22" s="351"/>
      <c r="FG22" s="351"/>
      <c r="FH22" s="351"/>
      <c r="FI22" s="351"/>
      <c r="FJ22" s="351"/>
      <c r="FK22" s="351"/>
      <c r="FL22" s="351"/>
      <c r="FM22" s="351"/>
      <c r="FN22" s="351"/>
      <c r="FO22" s="351"/>
      <c r="FP22" s="351"/>
      <c r="FQ22" s="351"/>
      <c r="FR22" s="351"/>
      <c r="FS22" s="351"/>
      <c r="FT22" s="351"/>
      <c r="FU22" s="351"/>
      <c r="FV22" s="351"/>
      <c r="FW22" s="351"/>
      <c r="FX22" s="351"/>
      <c r="FY22" s="351"/>
      <c r="FZ22" s="351"/>
      <c r="GA22" s="351"/>
      <c r="GB22" s="351"/>
      <c r="GC22" s="351"/>
      <c r="GD22" s="351"/>
      <c r="GE22" s="351"/>
      <c r="GF22" s="351"/>
      <c r="GG22" s="351"/>
      <c r="GH22" s="351"/>
      <c r="GI22" s="351"/>
      <c r="GJ22" s="351"/>
      <c r="GK22" s="351"/>
      <c r="GL22" s="351"/>
      <c r="GM22" s="351"/>
      <c r="GN22" s="351"/>
      <c r="GO22" s="351"/>
      <c r="GP22" s="351"/>
      <c r="GQ22" s="351"/>
      <c r="GR22" s="351"/>
      <c r="GS22" s="351"/>
      <c r="GT22" s="351"/>
      <c r="GU22" s="351"/>
      <c r="GV22" s="351"/>
      <c r="GW22" s="351"/>
      <c r="GX22" s="351"/>
      <c r="GY22" s="351"/>
      <c r="GZ22" s="351"/>
      <c r="HA22" s="351"/>
      <c r="HB22" s="351"/>
      <c r="HC22" s="351"/>
      <c r="HD22" s="351"/>
      <c r="HE22" s="351"/>
      <c r="HF22" s="351"/>
      <c r="HG22" s="351"/>
      <c r="HH22" s="351"/>
      <c r="HI22" s="351"/>
      <c r="HJ22" s="351"/>
      <c r="HK22" s="351"/>
      <c r="HL22" s="351"/>
      <c r="HM22" s="351"/>
      <c r="HN22" s="351"/>
      <c r="HO22" s="351"/>
      <c r="HP22" s="351"/>
      <c r="HQ22" s="351"/>
      <c r="HR22" s="351"/>
      <c r="HS22" s="351"/>
      <c r="HT22" s="351"/>
      <c r="HU22" s="351"/>
    </row>
    <row r="23" spans="1:229" s="278" customFormat="1" ht="22.5" customHeight="1">
      <c r="A23" s="278" t="s">
        <v>450</v>
      </c>
      <c r="B23" s="327"/>
      <c r="C23" s="327"/>
      <c r="D23" s="291"/>
      <c r="E23" s="327">
        <v>0</v>
      </c>
      <c r="F23" s="291"/>
      <c r="G23" s="327">
        <v>0</v>
      </c>
      <c r="H23" s="291"/>
      <c r="I23" s="327">
        <v>0</v>
      </c>
      <c r="J23" s="327"/>
      <c r="K23" s="327">
        <v>0</v>
      </c>
      <c r="L23" s="327"/>
      <c r="M23" s="327">
        <v>0</v>
      </c>
      <c r="N23" s="327"/>
      <c r="O23" s="331">
        <f>'PL 5-6 3M'!C59</f>
        <v>12393</v>
      </c>
      <c r="P23" s="291"/>
      <c r="Q23" s="327">
        <v>0</v>
      </c>
      <c r="R23" s="354"/>
      <c r="S23" s="327">
        <v>0</v>
      </c>
      <c r="T23" s="327"/>
      <c r="U23" s="327">
        <v>0</v>
      </c>
      <c r="V23" s="327"/>
      <c r="W23" s="475">
        <f>SUM(S23:U23)</f>
        <v>0</v>
      </c>
      <c r="X23" s="296"/>
      <c r="Y23" s="331">
        <f>SUM(E23:Q23,W23)</f>
        <v>12393</v>
      </c>
      <c r="Z23" s="284"/>
      <c r="AA23" s="331">
        <f>'PL 5-6 3M'!C60</f>
        <v>329</v>
      </c>
      <c r="AB23" s="341"/>
      <c r="AC23" s="308">
        <f>SUM(Y23,AA23)</f>
        <v>12722</v>
      </c>
    </row>
    <row r="24" spans="1:229" s="318" customFormat="1" ht="23.1" customHeight="1">
      <c r="A24" s="312" t="s">
        <v>451</v>
      </c>
      <c r="B24" s="291"/>
      <c r="C24" s="291"/>
      <c r="D24" s="291"/>
      <c r="E24" s="291">
        <v>0</v>
      </c>
      <c r="F24" s="291"/>
      <c r="G24" s="291">
        <v>0</v>
      </c>
      <c r="H24" s="291"/>
      <c r="I24" s="291">
        <v>0</v>
      </c>
      <c r="J24" s="291"/>
      <c r="K24" s="291">
        <v>0</v>
      </c>
      <c r="L24" s="291"/>
      <c r="M24" s="291">
        <v>0</v>
      </c>
      <c r="N24" s="291">
        <v>0</v>
      </c>
      <c r="O24" s="371">
        <f>('PL 5-6 3M'!C50*0.8)-AA24-1</f>
        <v>-13</v>
      </c>
      <c r="P24" s="291"/>
      <c r="Q24" s="291">
        <v>0</v>
      </c>
      <c r="R24" s="354">
        <v>0</v>
      </c>
      <c r="S24" s="371">
        <f>('PL 5-6 3M'!C49*0.8)</f>
        <v>-640</v>
      </c>
      <c r="T24" s="354"/>
      <c r="U24" s="371">
        <v>0</v>
      </c>
      <c r="V24" s="354"/>
      <c r="W24" s="349">
        <f t="shared" ref="W24" si="0">SUM(S24:U24)</f>
        <v>-640</v>
      </c>
      <c r="X24" s="354"/>
      <c r="Y24" s="367">
        <f>SUM(E24:Q24,W24)</f>
        <v>-653</v>
      </c>
      <c r="Z24" s="284"/>
      <c r="AA24" s="349">
        <f>'PL 5-6 3M'!C65-'PL 5-6 3M'!C60</f>
        <v>-4</v>
      </c>
      <c r="AB24" s="341"/>
      <c r="AC24" s="308">
        <f>SUM(Y24,AA24)</f>
        <v>-657</v>
      </c>
      <c r="AD24" s="296"/>
      <c r="AE24" s="278"/>
      <c r="AF24" s="278"/>
      <c r="AG24" s="278"/>
      <c r="AH24" s="278"/>
      <c r="AI24" s="278"/>
      <c r="AJ24" s="278"/>
      <c r="AK24" s="278"/>
      <c r="AL24" s="278"/>
      <c r="AM24" s="278"/>
      <c r="AN24" s="278"/>
      <c r="AO24" s="278"/>
      <c r="AP24" s="278"/>
      <c r="AQ24" s="278"/>
      <c r="AR24" s="278"/>
      <c r="AS24" s="278"/>
      <c r="AT24" s="278"/>
      <c r="AU24" s="278"/>
      <c r="AV24" s="278"/>
      <c r="AW24" s="278"/>
      <c r="AX24" s="278"/>
      <c r="AY24" s="278"/>
      <c r="AZ24" s="278"/>
      <c r="BA24" s="278"/>
      <c r="BB24" s="278"/>
      <c r="BC24" s="278"/>
      <c r="BD24" s="278"/>
      <c r="BE24" s="278"/>
      <c r="BF24" s="278"/>
      <c r="BG24" s="278"/>
      <c r="BH24" s="278"/>
      <c r="BI24" s="278"/>
      <c r="BJ24" s="278"/>
      <c r="BK24" s="278"/>
      <c r="BL24" s="278"/>
      <c r="BM24" s="278"/>
      <c r="BN24" s="278"/>
      <c r="BO24" s="278"/>
      <c r="BP24" s="278"/>
      <c r="BQ24" s="278"/>
      <c r="BR24" s="278"/>
      <c r="BS24" s="278"/>
      <c r="BT24" s="278"/>
      <c r="BU24" s="278"/>
      <c r="BV24" s="278"/>
      <c r="BW24" s="278"/>
      <c r="BX24" s="278"/>
      <c r="BY24" s="278"/>
      <c r="BZ24" s="278"/>
      <c r="CA24" s="278"/>
      <c r="CB24" s="278"/>
      <c r="CC24" s="278"/>
      <c r="CD24" s="278"/>
      <c r="CE24" s="278"/>
      <c r="CF24" s="278"/>
      <c r="CG24" s="278"/>
      <c r="CH24" s="278"/>
      <c r="CI24" s="278"/>
      <c r="CJ24" s="278"/>
      <c r="CK24" s="278"/>
      <c r="CL24" s="278"/>
      <c r="CM24" s="278"/>
      <c r="CN24" s="278"/>
      <c r="CO24" s="278"/>
      <c r="CP24" s="278"/>
      <c r="CQ24" s="278"/>
      <c r="CR24" s="278"/>
      <c r="CS24" s="278"/>
      <c r="CT24" s="278"/>
      <c r="CU24" s="278"/>
      <c r="CV24" s="278"/>
      <c r="CW24" s="278"/>
      <c r="CX24" s="278"/>
      <c r="CY24" s="278"/>
      <c r="CZ24" s="278"/>
      <c r="DA24" s="278"/>
      <c r="DB24" s="278"/>
      <c r="DC24" s="278"/>
      <c r="DD24" s="278"/>
      <c r="DE24" s="278"/>
      <c r="DF24" s="278"/>
      <c r="DG24" s="278"/>
      <c r="DH24" s="278"/>
      <c r="DI24" s="278"/>
      <c r="DJ24" s="278"/>
      <c r="DK24" s="278"/>
      <c r="DL24" s="278"/>
      <c r="DM24" s="278"/>
      <c r="DN24" s="278"/>
      <c r="DO24" s="278"/>
      <c r="DP24" s="278"/>
      <c r="DQ24" s="278"/>
      <c r="DR24" s="278"/>
      <c r="DS24" s="278"/>
      <c r="DT24" s="278"/>
      <c r="DU24" s="278"/>
      <c r="DV24" s="278"/>
      <c r="DW24" s="278"/>
      <c r="DX24" s="278"/>
      <c r="DY24" s="278"/>
      <c r="DZ24" s="278"/>
      <c r="EA24" s="278"/>
      <c r="EB24" s="278"/>
      <c r="EC24" s="278"/>
      <c r="ED24" s="278"/>
      <c r="EE24" s="278"/>
      <c r="EF24" s="278"/>
      <c r="EG24" s="278"/>
      <c r="EH24" s="278"/>
      <c r="EI24" s="278"/>
      <c r="EJ24" s="278"/>
      <c r="EK24" s="278"/>
      <c r="EL24" s="278"/>
      <c r="EM24" s="278"/>
      <c r="EN24" s="278"/>
      <c r="EO24" s="278"/>
      <c r="EP24" s="278"/>
      <c r="EQ24" s="278"/>
      <c r="ER24" s="278"/>
      <c r="ES24" s="278"/>
      <c r="ET24" s="278"/>
      <c r="EU24" s="278"/>
      <c r="EV24" s="278"/>
      <c r="EW24" s="278"/>
      <c r="EX24" s="278"/>
      <c r="EY24" s="278"/>
      <c r="EZ24" s="278"/>
      <c r="FA24" s="278"/>
      <c r="FB24" s="278"/>
      <c r="FC24" s="278"/>
      <c r="FD24" s="278"/>
      <c r="FE24" s="278"/>
      <c r="FF24" s="278"/>
      <c r="FG24" s="278"/>
      <c r="FH24" s="278"/>
      <c r="FI24" s="278"/>
      <c r="FJ24" s="278"/>
      <c r="FK24" s="278"/>
      <c r="FL24" s="278"/>
      <c r="FM24" s="278"/>
      <c r="FN24" s="278"/>
      <c r="FO24" s="278"/>
      <c r="FP24" s="278"/>
      <c r="FQ24" s="278"/>
      <c r="FR24" s="278"/>
      <c r="FS24" s="278"/>
      <c r="FT24" s="278"/>
      <c r="FU24" s="278"/>
      <c r="FV24" s="278"/>
      <c r="FW24" s="278"/>
      <c r="FX24" s="278"/>
      <c r="FY24" s="278"/>
      <c r="FZ24" s="278"/>
      <c r="GA24" s="278"/>
      <c r="GB24" s="278"/>
      <c r="GC24" s="278"/>
      <c r="GD24" s="278"/>
      <c r="GE24" s="278"/>
      <c r="GF24" s="278"/>
      <c r="GG24" s="278"/>
      <c r="GH24" s="278"/>
      <c r="GI24" s="278"/>
      <c r="GJ24" s="278"/>
      <c r="GK24" s="278"/>
      <c r="GL24" s="278"/>
      <c r="GM24" s="278"/>
      <c r="GN24" s="278"/>
      <c r="GO24" s="278"/>
      <c r="GP24" s="278"/>
      <c r="GQ24" s="278"/>
      <c r="GR24" s="278"/>
      <c r="GS24" s="278"/>
      <c r="GT24" s="278"/>
      <c r="GU24" s="278"/>
      <c r="GV24" s="278"/>
      <c r="GW24" s="278"/>
      <c r="GX24" s="278"/>
      <c r="GY24" s="278"/>
      <c r="GZ24" s="278"/>
      <c r="HA24" s="278"/>
      <c r="HB24" s="278"/>
      <c r="HC24" s="278"/>
      <c r="HD24" s="278"/>
      <c r="HE24" s="278"/>
      <c r="HF24" s="278"/>
      <c r="HG24" s="278"/>
      <c r="HH24" s="278"/>
      <c r="HI24" s="278"/>
      <c r="HJ24" s="278"/>
      <c r="HK24" s="278"/>
      <c r="HL24" s="278"/>
      <c r="HM24" s="278"/>
      <c r="HN24" s="278"/>
      <c r="HO24" s="278"/>
      <c r="HP24" s="278"/>
      <c r="HQ24" s="278"/>
      <c r="HR24" s="278"/>
      <c r="HS24" s="278"/>
      <c r="HT24" s="278"/>
      <c r="HU24" s="278"/>
    </row>
    <row r="25" spans="1:229" s="278" customFormat="1" ht="22.5" customHeight="1">
      <c r="A25" s="318" t="s">
        <v>503</v>
      </c>
      <c r="B25" s="323"/>
      <c r="C25" s="323"/>
      <c r="D25" s="343"/>
      <c r="E25" s="372">
        <f>SUM(E23:E24)</f>
        <v>0</v>
      </c>
      <c r="F25" s="343"/>
      <c r="G25" s="372">
        <f>SUM(G23:G24)</f>
        <v>0</v>
      </c>
      <c r="H25" s="343"/>
      <c r="I25" s="372">
        <f>SUM(I23:I24)</f>
        <v>0</v>
      </c>
      <c r="J25" s="323"/>
      <c r="K25" s="372">
        <f>SUM(K23:K24)</f>
        <v>0</v>
      </c>
      <c r="L25" s="323"/>
      <c r="M25" s="372">
        <f>SUM(M23:M24)</f>
        <v>0</v>
      </c>
      <c r="N25" s="355"/>
      <c r="O25" s="372">
        <f>SUM(O23:O24)</f>
        <v>12380</v>
      </c>
      <c r="P25" s="343"/>
      <c r="Q25" s="372">
        <f>SUM(Q23:Q24)</f>
        <v>0</v>
      </c>
      <c r="R25" s="345"/>
      <c r="S25" s="372">
        <f>SUM(S23:S24)</f>
        <v>-640</v>
      </c>
      <c r="T25" s="356"/>
      <c r="U25" s="372">
        <f>SUM(U23:U24)</f>
        <v>0</v>
      </c>
      <c r="V25" s="356"/>
      <c r="W25" s="372">
        <f>SUM(W23:W24)</f>
        <v>-640</v>
      </c>
      <c r="X25" s="356"/>
      <c r="Y25" s="372">
        <f>SUM(Y23:Y24)</f>
        <v>11740</v>
      </c>
      <c r="Z25" s="346"/>
      <c r="AA25" s="372">
        <f>SUM(AA23:AA24)</f>
        <v>325</v>
      </c>
      <c r="AB25" s="347"/>
      <c r="AC25" s="372">
        <f>SUM(AC23:AC24)</f>
        <v>12065</v>
      </c>
      <c r="AD25" s="350">
        <f>AC25-'PL 5-6 3M'!C56</f>
        <v>0</v>
      </c>
      <c r="AE25" s="318"/>
      <c r="AF25" s="318"/>
      <c r="AG25" s="318"/>
      <c r="AH25" s="318"/>
      <c r="AI25" s="318"/>
      <c r="AJ25" s="318"/>
      <c r="AK25" s="318"/>
      <c r="AL25" s="318"/>
      <c r="AM25" s="318"/>
      <c r="AN25" s="318"/>
      <c r="AO25" s="318"/>
      <c r="AP25" s="318"/>
      <c r="AQ25" s="318"/>
      <c r="AR25" s="318"/>
      <c r="AS25" s="318"/>
      <c r="AT25" s="318"/>
      <c r="AU25" s="318"/>
      <c r="AV25" s="318"/>
      <c r="AW25" s="318"/>
      <c r="AX25" s="318"/>
      <c r="AY25" s="318"/>
      <c r="AZ25" s="318"/>
      <c r="BA25" s="318"/>
      <c r="BB25" s="318"/>
      <c r="BC25" s="318"/>
      <c r="BD25" s="318"/>
      <c r="BE25" s="318"/>
      <c r="BF25" s="318"/>
      <c r="BG25" s="318"/>
      <c r="BH25" s="318"/>
      <c r="BI25" s="318"/>
      <c r="BJ25" s="318"/>
      <c r="BK25" s="318"/>
      <c r="BL25" s="318"/>
      <c r="BM25" s="318"/>
      <c r="BN25" s="318"/>
      <c r="BO25" s="318"/>
      <c r="BP25" s="318"/>
      <c r="BQ25" s="318"/>
      <c r="BR25" s="318"/>
      <c r="BS25" s="318"/>
      <c r="BT25" s="318"/>
      <c r="BU25" s="318"/>
      <c r="BV25" s="318"/>
      <c r="BW25" s="318"/>
      <c r="BX25" s="318"/>
      <c r="BY25" s="318"/>
      <c r="BZ25" s="318"/>
      <c r="CA25" s="318"/>
      <c r="CB25" s="318"/>
      <c r="CC25" s="318"/>
      <c r="CD25" s="318"/>
      <c r="CE25" s="318"/>
      <c r="CF25" s="318"/>
      <c r="CG25" s="318"/>
      <c r="CH25" s="318"/>
      <c r="CI25" s="318"/>
      <c r="CJ25" s="318"/>
      <c r="CK25" s="318"/>
      <c r="CL25" s="318"/>
      <c r="CM25" s="318"/>
      <c r="CN25" s="318"/>
      <c r="CO25" s="318"/>
      <c r="CP25" s="318"/>
      <c r="CQ25" s="318"/>
      <c r="CR25" s="318"/>
      <c r="CS25" s="318"/>
      <c r="CT25" s="318"/>
      <c r="CU25" s="318"/>
      <c r="CV25" s="318"/>
      <c r="CW25" s="318"/>
      <c r="CX25" s="318"/>
      <c r="CY25" s="318"/>
      <c r="CZ25" s="318"/>
      <c r="DA25" s="318"/>
      <c r="DB25" s="318"/>
      <c r="DC25" s="318"/>
      <c r="DD25" s="318"/>
      <c r="DE25" s="318"/>
      <c r="DF25" s="318"/>
      <c r="DG25" s="318"/>
      <c r="DH25" s="318"/>
      <c r="DI25" s="318"/>
      <c r="DJ25" s="318"/>
      <c r="DK25" s="318"/>
      <c r="DL25" s="318"/>
      <c r="DM25" s="318"/>
      <c r="DN25" s="318"/>
      <c r="DO25" s="318"/>
      <c r="DP25" s="318"/>
      <c r="DQ25" s="318"/>
      <c r="DR25" s="318"/>
      <c r="DS25" s="318"/>
      <c r="DT25" s="318"/>
      <c r="DU25" s="318"/>
      <c r="DV25" s="318"/>
      <c r="DW25" s="318"/>
      <c r="DX25" s="318"/>
      <c r="DY25" s="318"/>
      <c r="DZ25" s="318"/>
      <c r="EA25" s="318"/>
      <c r="EB25" s="318"/>
      <c r="EC25" s="318"/>
      <c r="ED25" s="318"/>
      <c r="EE25" s="318"/>
      <c r="EF25" s="318"/>
      <c r="EG25" s="318"/>
      <c r="EH25" s="318"/>
      <c r="EI25" s="318"/>
      <c r="EJ25" s="318"/>
      <c r="EK25" s="318"/>
      <c r="EL25" s="318"/>
      <c r="EM25" s="318"/>
      <c r="EN25" s="318"/>
      <c r="EO25" s="318"/>
      <c r="EP25" s="318"/>
      <c r="EQ25" s="318"/>
      <c r="ER25" s="318"/>
      <c r="ES25" s="318"/>
      <c r="ET25" s="318"/>
      <c r="EU25" s="318"/>
      <c r="EV25" s="318"/>
      <c r="EW25" s="318"/>
      <c r="EX25" s="318"/>
      <c r="EY25" s="318"/>
      <c r="EZ25" s="318"/>
      <c r="FA25" s="318"/>
      <c r="FB25" s="318"/>
      <c r="FC25" s="318"/>
      <c r="FD25" s="318"/>
      <c r="FE25" s="318"/>
      <c r="FF25" s="318"/>
      <c r="FG25" s="318"/>
      <c r="FH25" s="318"/>
      <c r="FI25" s="318"/>
      <c r="FJ25" s="318"/>
      <c r="FK25" s="318"/>
      <c r="FL25" s="318"/>
      <c r="FM25" s="318"/>
      <c r="FN25" s="318"/>
      <c r="FO25" s="318"/>
      <c r="FP25" s="318"/>
      <c r="FQ25" s="318"/>
      <c r="FR25" s="318"/>
      <c r="FS25" s="318"/>
      <c r="FT25" s="318"/>
      <c r="FU25" s="318"/>
      <c r="FV25" s="318"/>
      <c r="FW25" s="318"/>
      <c r="FX25" s="318"/>
      <c r="FY25" s="318"/>
      <c r="FZ25" s="318"/>
      <c r="GA25" s="318"/>
      <c r="GB25" s="318"/>
      <c r="GC25" s="318"/>
      <c r="GD25" s="318"/>
      <c r="GE25" s="318"/>
      <c r="GF25" s="318"/>
      <c r="GG25" s="318"/>
      <c r="GH25" s="318"/>
      <c r="GI25" s="318"/>
      <c r="GJ25" s="318"/>
      <c r="GK25" s="318"/>
      <c r="GL25" s="318"/>
      <c r="GM25" s="318"/>
      <c r="GN25" s="318"/>
      <c r="GO25" s="318"/>
      <c r="GP25" s="318"/>
      <c r="GQ25" s="318"/>
      <c r="GR25" s="318"/>
      <c r="GS25" s="318"/>
      <c r="GT25" s="318"/>
      <c r="GU25" s="318"/>
      <c r="GV25" s="318"/>
      <c r="GW25" s="318"/>
      <c r="GX25" s="318"/>
      <c r="GY25" s="318"/>
      <c r="GZ25" s="318"/>
      <c r="HA25" s="318"/>
      <c r="HB25" s="318"/>
      <c r="HC25" s="318"/>
      <c r="HD25" s="318"/>
      <c r="HE25" s="318"/>
      <c r="HF25" s="318"/>
      <c r="HG25" s="318"/>
      <c r="HH25" s="318"/>
      <c r="HI25" s="318"/>
      <c r="HJ25" s="318"/>
      <c r="HK25" s="318"/>
      <c r="HL25" s="318"/>
      <c r="HM25" s="318"/>
      <c r="HN25" s="318"/>
      <c r="HO25" s="318"/>
      <c r="HP25" s="318"/>
      <c r="HQ25" s="318"/>
      <c r="HR25" s="318"/>
      <c r="HS25" s="318"/>
      <c r="HT25" s="318"/>
      <c r="HU25" s="318"/>
    </row>
    <row r="26" spans="1:229" s="280" customFormat="1" ht="11.45" customHeight="1">
      <c r="A26" s="303"/>
      <c r="B26" s="337"/>
      <c r="C26" s="337"/>
      <c r="D26" s="337"/>
      <c r="E26" s="337"/>
      <c r="F26" s="337"/>
      <c r="G26" s="337"/>
      <c r="H26" s="337"/>
      <c r="I26" s="337"/>
      <c r="J26" s="337"/>
      <c r="K26" s="337"/>
      <c r="L26" s="337"/>
      <c r="M26" s="337"/>
      <c r="N26" s="337"/>
      <c r="O26" s="337"/>
      <c r="P26" s="337"/>
      <c r="Q26" s="337"/>
      <c r="R26" s="337"/>
      <c r="S26" s="327"/>
      <c r="T26" s="327"/>
      <c r="U26" s="327"/>
      <c r="V26" s="327"/>
      <c r="W26" s="327"/>
      <c r="X26" s="337"/>
      <c r="Y26" s="337"/>
      <c r="Z26" s="337"/>
      <c r="AA26" s="337"/>
      <c r="AB26" s="337"/>
      <c r="AC26" s="337"/>
    </row>
    <row r="27" spans="1:229" s="278" customFormat="1" ht="22.5" customHeight="1" thickBot="1">
      <c r="A27" s="303" t="s">
        <v>507</v>
      </c>
      <c r="B27" s="337"/>
      <c r="C27" s="337"/>
      <c r="D27" s="337"/>
      <c r="E27" s="375">
        <f>SUM(E13,E20,E25)</f>
        <v>587500</v>
      </c>
      <c r="F27" s="337"/>
      <c r="G27" s="375">
        <f>SUM(G13,G20,G25)</f>
        <v>724228</v>
      </c>
      <c r="H27" s="337"/>
      <c r="I27" s="375">
        <f>SUM(I13,I20,I25)</f>
        <v>3064</v>
      </c>
      <c r="J27" s="337"/>
      <c r="K27" s="375">
        <f>SUM(K13,K20,K25)</f>
        <v>11000</v>
      </c>
      <c r="L27" s="337"/>
      <c r="M27" s="375">
        <f>SUM(M13,M20,M25)</f>
        <v>27917</v>
      </c>
      <c r="N27" s="337"/>
      <c r="O27" s="375">
        <f>SUM(O13,O20,O25)</f>
        <v>85416</v>
      </c>
      <c r="P27" s="337"/>
      <c r="Q27" s="375">
        <f>SUM(Q13,Q20,Q25)</f>
        <v>-27917</v>
      </c>
      <c r="R27" s="337"/>
      <c r="S27" s="375">
        <f>SUM(S13,S20,S25)</f>
        <v>-36916</v>
      </c>
      <c r="T27" s="356"/>
      <c r="U27" s="375">
        <f>SUM(U13,U20,U25)</f>
        <v>24</v>
      </c>
      <c r="V27" s="356"/>
      <c r="W27" s="375">
        <f>SUM(W13,W20,W25)</f>
        <v>-36892</v>
      </c>
      <c r="X27" s="337"/>
      <c r="Y27" s="375">
        <f>SUM(Y13,Y20,Y25)</f>
        <v>1374316</v>
      </c>
      <c r="Z27" s="337"/>
      <c r="AA27" s="375">
        <f>SUM(AA13,AA20,AA25)</f>
        <v>64180</v>
      </c>
      <c r="AB27" s="337"/>
      <c r="AC27" s="375">
        <f>SUM(AC13,AC20,AC25)</f>
        <v>1438496</v>
      </c>
      <c r="AD27" s="302"/>
      <c r="AE27" s="302"/>
      <c r="AF27" s="302"/>
      <c r="AG27" s="302"/>
      <c r="AH27" s="302"/>
      <c r="AI27" s="302"/>
      <c r="AJ27" s="302"/>
      <c r="AK27" s="302"/>
      <c r="AL27" s="302"/>
      <c r="AM27" s="302"/>
      <c r="AN27" s="302"/>
      <c r="AO27" s="302"/>
      <c r="AP27" s="302"/>
      <c r="AQ27" s="302"/>
      <c r="AR27" s="302"/>
      <c r="AS27" s="302"/>
      <c r="AT27" s="302"/>
      <c r="AU27" s="302"/>
      <c r="AV27" s="302"/>
      <c r="AW27" s="302"/>
      <c r="AX27" s="302"/>
      <c r="AY27" s="302"/>
      <c r="AZ27" s="302"/>
      <c r="BA27" s="302"/>
      <c r="BB27" s="302"/>
      <c r="BC27" s="302"/>
      <c r="BD27" s="302"/>
      <c r="BE27" s="302"/>
      <c r="BF27" s="302"/>
      <c r="BG27" s="302"/>
      <c r="BH27" s="302"/>
      <c r="BI27" s="302"/>
      <c r="BJ27" s="302"/>
      <c r="BK27" s="302"/>
      <c r="BL27" s="302"/>
      <c r="BM27" s="302"/>
      <c r="BN27" s="302"/>
      <c r="BO27" s="302"/>
      <c r="BP27" s="302"/>
      <c r="BQ27" s="302"/>
      <c r="BR27" s="302"/>
      <c r="BS27" s="302"/>
      <c r="BT27" s="302"/>
      <c r="BU27" s="302"/>
      <c r="BV27" s="302"/>
      <c r="BW27" s="302"/>
      <c r="BX27" s="302"/>
      <c r="BY27" s="302"/>
      <c r="BZ27" s="302"/>
      <c r="CA27" s="302"/>
      <c r="CB27" s="302"/>
      <c r="CC27" s="302"/>
      <c r="CD27" s="302"/>
      <c r="CE27" s="302"/>
      <c r="CF27" s="302"/>
      <c r="CG27" s="302"/>
      <c r="CH27" s="302"/>
      <c r="CI27" s="302"/>
      <c r="CJ27" s="302"/>
      <c r="CK27" s="302"/>
      <c r="CL27" s="302"/>
      <c r="CM27" s="302"/>
      <c r="CN27" s="302"/>
      <c r="CO27" s="302"/>
      <c r="CP27" s="302"/>
      <c r="CQ27" s="302"/>
      <c r="CR27" s="302"/>
      <c r="CS27" s="302"/>
      <c r="CT27" s="302"/>
      <c r="CU27" s="302"/>
      <c r="CV27" s="302"/>
      <c r="CW27" s="302"/>
      <c r="CX27" s="302"/>
      <c r="CY27" s="302"/>
      <c r="CZ27" s="302"/>
      <c r="DA27" s="302"/>
      <c r="DB27" s="302"/>
      <c r="DC27" s="302"/>
      <c r="DD27" s="302"/>
      <c r="DE27" s="302"/>
      <c r="DF27" s="302"/>
      <c r="DG27" s="302"/>
      <c r="DH27" s="302"/>
      <c r="DI27" s="302"/>
      <c r="DJ27" s="302"/>
      <c r="DK27" s="302"/>
      <c r="DL27" s="302"/>
      <c r="DM27" s="302"/>
      <c r="DN27" s="302"/>
      <c r="DO27" s="302"/>
      <c r="DP27" s="302"/>
      <c r="DQ27" s="302"/>
      <c r="DR27" s="302"/>
      <c r="DS27" s="302"/>
      <c r="DT27" s="302"/>
      <c r="DU27" s="302"/>
      <c r="DV27" s="302"/>
      <c r="DW27" s="302"/>
      <c r="DX27" s="302"/>
      <c r="DY27" s="302"/>
      <c r="DZ27" s="302"/>
      <c r="EA27" s="302"/>
      <c r="EB27" s="302"/>
      <c r="EC27" s="302"/>
      <c r="ED27" s="302"/>
      <c r="EE27" s="302"/>
      <c r="EF27" s="302"/>
      <c r="EG27" s="302"/>
      <c r="EH27" s="302"/>
      <c r="EI27" s="302"/>
      <c r="EJ27" s="302"/>
      <c r="EK27" s="302"/>
      <c r="EL27" s="302"/>
      <c r="EM27" s="302"/>
      <c r="EN27" s="302"/>
      <c r="EO27" s="302"/>
      <c r="EP27" s="302"/>
      <c r="EQ27" s="302"/>
      <c r="ER27" s="302"/>
      <c r="ES27" s="302"/>
      <c r="ET27" s="302"/>
      <c r="EU27" s="302"/>
      <c r="EV27" s="302"/>
      <c r="EW27" s="302"/>
      <c r="EX27" s="302"/>
      <c r="EY27" s="302"/>
      <c r="EZ27" s="302"/>
      <c r="FA27" s="302"/>
      <c r="FB27" s="302"/>
      <c r="FC27" s="302"/>
      <c r="FD27" s="302"/>
      <c r="FE27" s="302"/>
      <c r="FF27" s="302"/>
      <c r="FG27" s="302"/>
      <c r="FH27" s="302"/>
      <c r="FI27" s="302"/>
      <c r="FJ27" s="302"/>
      <c r="FK27" s="302"/>
      <c r="FL27" s="302"/>
      <c r="FM27" s="302"/>
      <c r="FN27" s="302"/>
      <c r="FO27" s="302"/>
      <c r="FP27" s="302"/>
      <c r="FQ27" s="302"/>
      <c r="FR27" s="302"/>
      <c r="FS27" s="302"/>
      <c r="FT27" s="302"/>
      <c r="FU27" s="302"/>
      <c r="FV27" s="302"/>
      <c r="FW27" s="302"/>
      <c r="FX27" s="302"/>
      <c r="FY27" s="302"/>
      <c r="FZ27" s="302"/>
      <c r="GA27" s="302"/>
      <c r="GB27" s="302"/>
      <c r="GC27" s="302"/>
      <c r="GD27" s="302"/>
      <c r="GE27" s="302"/>
      <c r="GF27" s="302"/>
      <c r="GG27" s="302"/>
      <c r="GH27" s="302"/>
      <c r="GI27" s="302"/>
      <c r="GJ27" s="302"/>
      <c r="GK27" s="302"/>
      <c r="GL27" s="302"/>
      <c r="GM27" s="302"/>
      <c r="GN27" s="302"/>
      <c r="GO27" s="302"/>
      <c r="GP27" s="302"/>
      <c r="GQ27" s="302"/>
      <c r="GR27" s="302"/>
      <c r="GS27" s="302"/>
      <c r="GT27" s="302"/>
      <c r="GU27" s="302"/>
      <c r="GV27" s="302"/>
      <c r="GW27" s="302"/>
      <c r="GX27" s="302"/>
      <c r="GY27" s="302"/>
      <c r="GZ27" s="302"/>
      <c r="HA27" s="302"/>
      <c r="HB27" s="302"/>
      <c r="HC27" s="302"/>
      <c r="HD27" s="302"/>
      <c r="HE27" s="302"/>
      <c r="HF27" s="302"/>
      <c r="HG27" s="302"/>
      <c r="HH27" s="302"/>
      <c r="HI27" s="302"/>
      <c r="HJ27" s="302"/>
      <c r="HK27" s="302"/>
      <c r="HL27" s="302"/>
      <c r="HM27" s="302"/>
      <c r="HN27" s="302"/>
      <c r="HO27" s="302"/>
      <c r="HP27" s="302"/>
      <c r="HQ27" s="302"/>
      <c r="HR27" s="302"/>
      <c r="HS27" s="302"/>
      <c r="HT27" s="302"/>
      <c r="HU27" s="302"/>
    </row>
    <row r="28" spans="1:229" s="278" customFormat="1" ht="21.6" customHeight="1" thickTop="1">
      <c r="O28" s="283"/>
      <c r="W28" s="283"/>
      <c r="Y28" s="283"/>
      <c r="AA28" s="283"/>
      <c r="AC28" s="283"/>
    </row>
    <row r="29" spans="1:229" ht="21.6" customHeight="1">
      <c r="O29" s="358"/>
      <c r="W29" s="358"/>
      <c r="Y29" s="358"/>
      <c r="AA29" s="358"/>
      <c r="AC29" s="292">
        <f>AC27-'BS 2-4'!D96</f>
        <v>0</v>
      </c>
    </row>
    <row r="30" spans="1:229" ht="21.6" customHeight="1">
      <c r="B30" s="360"/>
      <c r="C30" s="360"/>
      <c r="E30" s="360"/>
      <c r="F30" s="360"/>
      <c r="G30" s="360"/>
      <c r="H30" s="360"/>
      <c r="I30" s="360"/>
      <c r="J30" s="360"/>
      <c r="K30" s="360"/>
      <c r="L30" s="360"/>
      <c r="M30" s="360"/>
      <c r="N30" s="360"/>
      <c r="O30" s="360"/>
      <c r="P30" s="360"/>
      <c r="Q30" s="360"/>
      <c r="R30" s="360"/>
      <c r="S30" s="360"/>
      <c r="T30" s="360"/>
      <c r="U30" s="360"/>
      <c r="V30" s="360"/>
      <c r="W30" s="360"/>
      <c r="X30" s="360"/>
      <c r="Y30" s="360"/>
      <c r="Z30" s="360"/>
      <c r="AA30" s="360"/>
      <c r="AB30" s="360"/>
      <c r="AC30" s="360"/>
    </row>
    <row r="31" spans="1:229" ht="21.6" customHeight="1">
      <c r="M31" s="361"/>
      <c r="O31" s="476"/>
    </row>
    <row r="32" spans="1:229" ht="21.6" customHeight="1">
      <c r="M32" s="361"/>
      <c r="O32" s="362"/>
    </row>
    <row r="33" spans="13:18" ht="21.6" customHeight="1">
      <c r="M33" s="361"/>
      <c r="O33" s="362"/>
    </row>
    <row r="34" spans="13:18" ht="21.6" customHeight="1">
      <c r="M34" s="361"/>
    </row>
    <row r="45" spans="13:18" ht="21.6" customHeight="1">
      <c r="R45" s="357">
        <f>E45-I45</f>
        <v>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W2:X2"/>
    <mergeCell ref="E4:AC4"/>
    <mergeCell ref="K5:O5"/>
    <mergeCell ref="S5:W5"/>
    <mergeCell ref="E11:AC11"/>
  </mergeCells>
  <pageMargins left="0.8" right="0.5" top="0.48" bottom="0.5" header="0.5" footer="0.5"/>
  <pageSetup paperSize="9" scale="49" firstPageNumber="8" fitToWidth="0" orientation="landscape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140625" defaultRowHeight="23.25" customHeight="1"/>
  <cols>
    <col min="1" max="1" width="42.140625" style="17" customWidth="1"/>
    <col min="2" max="2" width="8" style="18" customWidth="1"/>
    <col min="3" max="3" width="3.140625" style="6" customWidth="1"/>
    <col min="4" max="4" width="13.140625" style="6" customWidth="1"/>
    <col min="5" max="5" width="1.7109375" style="6" customWidth="1"/>
    <col min="6" max="6" width="14.42578125" style="6" customWidth="1"/>
    <col min="7" max="7" width="1.5703125" style="6" customWidth="1"/>
    <col min="8" max="8" width="13.42578125" style="6" customWidth="1"/>
    <col min="9" max="9" width="1.7109375" style="6" customWidth="1"/>
    <col min="10" max="10" width="14.5703125" style="6" customWidth="1"/>
    <col min="11" max="11" width="10.7109375" style="6" bestFit="1" customWidth="1"/>
    <col min="12" max="12" width="13.42578125" style="6" customWidth="1"/>
    <col min="13" max="13" width="1.7109375" style="6" customWidth="1"/>
    <col min="14" max="14" width="14.5703125" style="6" customWidth="1"/>
    <col min="15" max="15" width="2.140625" style="6" customWidth="1"/>
    <col min="16" max="17" width="10.5703125" style="6" customWidth="1"/>
    <col min="18" max="18" width="26.42578125" style="6" customWidth="1"/>
    <col min="19" max="19" width="9.140625" style="6" customWidth="1"/>
    <col min="20" max="20" width="26.42578125" style="6" customWidth="1"/>
    <col min="21" max="16384" width="9.140625" style="6"/>
  </cols>
  <sheetData>
    <row r="1" spans="1:14" ht="23.25" customHeight="1">
      <c r="A1" s="9" t="s">
        <v>0</v>
      </c>
      <c r="B1" s="10"/>
      <c r="D1" s="11"/>
    </row>
    <row r="2" spans="1:14" ht="23.25" customHeight="1">
      <c r="A2" s="9" t="s">
        <v>58</v>
      </c>
      <c r="B2" s="10"/>
      <c r="D2" s="11"/>
    </row>
    <row r="3" spans="1:14" ht="23.25" customHeight="1">
      <c r="A3" s="9"/>
      <c r="B3" s="10"/>
      <c r="D3" s="11"/>
    </row>
    <row r="4" spans="1:14" ht="23.25" customHeight="1">
      <c r="A4" s="12"/>
      <c r="B4" s="13"/>
      <c r="C4" s="14"/>
      <c r="D4" s="512" t="s">
        <v>1</v>
      </c>
      <c r="E4" s="512"/>
      <c r="F4" s="512"/>
      <c r="G4" s="15"/>
      <c r="H4" s="512" t="s">
        <v>40</v>
      </c>
      <c r="I4" s="512"/>
      <c r="J4" s="512"/>
      <c r="L4" s="512" t="s">
        <v>40</v>
      </c>
      <c r="M4" s="512"/>
      <c r="N4" s="512"/>
    </row>
    <row r="5" spans="1:14" ht="23.25" customHeight="1">
      <c r="A5" s="9"/>
      <c r="B5" s="13"/>
      <c r="C5" s="16"/>
      <c r="D5" s="37" t="s">
        <v>100</v>
      </c>
      <c r="E5" s="16"/>
      <c r="F5" s="16" t="s">
        <v>33</v>
      </c>
      <c r="G5" s="16"/>
      <c r="H5" s="37" t="s">
        <v>100</v>
      </c>
      <c r="I5" s="16"/>
      <c r="J5" s="16" t="s">
        <v>33</v>
      </c>
      <c r="L5" s="37" t="s">
        <v>100</v>
      </c>
      <c r="M5" s="16"/>
      <c r="N5" s="16" t="s">
        <v>33</v>
      </c>
    </row>
    <row r="6" spans="1:14" ht="23.25" customHeight="1">
      <c r="A6" s="9" t="s">
        <v>21</v>
      </c>
      <c r="B6" s="13" t="s">
        <v>2</v>
      </c>
      <c r="C6" s="19"/>
      <c r="D6" s="19">
        <v>2559</v>
      </c>
      <c r="E6" s="19"/>
      <c r="F6" s="19">
        <v>2558</v>
      </c>
      <c r="G6" s="19"/>
      <c r="H6" s="19">
        <v>2559</v>
      </c>
      <c r="I6" s="19"/>
      <c r="J6" s="19">
        <v>2558</v>
      </c>
      <c r="L6" s="19">
        <v>2559</v>
      </c>
      <c r="M6" s="19"/>
      <c r="N6" s="19">
        <v>2558</v>
      </c>
    </row>
    <row r="7" spans="1:14" ht="23.25" customHeight="1">
      <c r="A7" s="12"/>
      <c r="B7" s="13"/>
      <c r="C7" s="16"/>
      <c r="D7" t="s">
        <v>71</v>
      </c>
      <c r="E7"/>
      <c r="F7"/>
      <c r="G7" s="16"/>
      <c r="H7" t="s">
        <v>71</v>
      </c>
      <c r="I7"/>
      <c r="J7"/>
      <c r="L7" t="s">
        <v>71</v>
      </c>
      <c r="M7"/>
      <c r="N7"/>
    </row>
    <row r="8" spans="1:14" ht="23.25" customHeight="1">
      <c r="A8" s="12"/>
      <c r="B8" s="13"/>
      <c r="C8" s="14"/>
      <c r="D8" s="514" t="s">
        <v>34</v>
      </c>
      <c r="E8" s="514"/>
      <c r="F8" s="514"/>
      <c r="G8" s="514"/>
      <c r="H8" s="514"/>
      <c r="I8" s="514"/>
      <c r="J8" s="514"/>
    </row>
    <row r="9" spans="1:14" ht="23.25" customHeight="1">
      <c r="A9" s="20" t="s">
        <v>3</v>
      </c>
      <c r="B9" s="13"/>
      <c r="C9" s="4"/>
      <c r="D9" s="4"/>
      <c r="E9" s="4"/>
      <c r="F9" s="4"/>
      <c r="G9" s="4"/>
      <c r="H9" s="4"/>
      <c r="I9" s="4"/>
      <c r="J9" s="4"/>
      <c r="L9" s="4"/>
      <c r="M9" s="4"/>
      <c r="N9" s="4"/>
    </row>
    <row r="10" spans="1:14" ht="23.25" customHeight="1">
      <c r="A10" s="21" t="s">
        <v>4</v>
      </c>
      <c r="B10" s="13"/>
      <c r="C10" s="4"/>
      <c r="E10" s="24"/>
      <c r="F10" s="78">
        <v>451595</v>
      </c>
      <c r="G10" s="41"/>
      <c r="H10" s="41">
        <f>ROUND(L10/1000,0)</f>
        <v>37392</v>
      </c>
      <c r="I10" s="41"/>
      <c r="J10" s="78">
        <v>62883</v>
      </c>
      <c r="L10" s="41">
        <v>37391989.109999992</v>
      </c>
      <c r="M10" s="41"/>
      <c r="N10" s="78">
        <v>62883</v>
      </c>
    </row>
    <row r="11" spans="1:14" ht="23.25" customHeight="1">
      <c r="A11" s="40" t="s">
        <v>84</v>
      </c>
      <c r="B11" s="13" t="s">
        <v>82</v>
      </c>
      <c r="C11" s="4"/>
      <c r="E11" s="24"/>
      <c r="F11" s="78">
        <v>109304</v>
      </c>
      <c r="G11" s="41"/>
      <c r="H11" s="41">
        <f t="shared" ref="H11:H17" si="0">ROUND(L11/1000,0)</f>
        <v>35774</v>
      </c>
      <c r="I11" s="41"/>
      <c r="J11" s="78">
        <v>45315</v>
      </c>
      <c r="L11" s="41">
        <v>35774154.589999996</v>
      </c>
      <c r="M11" s="41"/>
      <c r="N11" s="78">
        <v>45315</v>
      </c>
    </row>
    <row r="12" spans="1:14" ht="23.25" customHeight="1">
      <c r="A12" s="21" t="s">
        <v>41</v>
      </c>
      <c r="B12" s="13" t="s">
        <v>93</v>
      </c>
      <c r="C12" s="4"/>
      <c r="E12" s="24"/>
      <c r="F12" s="78">
        <v>260351</v>
      </c>
      <c r="G12" s="41"/>
      <c r="H12" s="41">
        <f t="shared" si="0"/>
        <v>130992</v>
      </c>
      <c r="I12" s="41"/>
      <c r="J12" s="78">
        <v>121585</v>
      </c>
      <c r="K12" s="36"/>
      <c r="L12" s="41">
        <v>130992035.66</v>
      </c>
      <c r="M12" s="41"/>
      <c r="N12" s="78">
        <v>121585</v>
      </c>
    </row>
    <row r="13" spans="1:14" ht="23.25" customHeight="1">
      <c r="A13" s="40" t="s">
        <v>66</v>
      </c>
      <c r="B13" s="13" t="s">
        <v>85</v>
      </c>
      <c r="C13" s="4"/>
      <c r="E13" s="24"/>
      <c r="F13" s="78">
        <v>34668</v>
      </c>
      <c r="G13" s="41"/>
      <c r="H13" s="41">
        <f t="shared" si="0"/>
        <v>22982</v>
      </c>
      <c r="I13" s="41"/>
      <c r="J13" s="78">
        <v>8459</v>
      </c>
      <c r="K13" s="36"/>
      <c r="L13" s="41">
        <f>82266027.16-L16</f>
        <v>22982077.159999996</v>
      </c>
      <c r="M13" s="41"/>
      <c r="N13" s="78">
        <v>8459</v>
      </c>
    </row>
    <row r="14" spans="1:14" ht="23.25" hidden="1" customHeight="1">
      <c r="A14" s="40" t="s">
        <v>99</v>
      </c>
      <c r="B14" s="13"/>
      <c r="C14" s="4"/>
      <c r="E14" s="24"/>
      <c r="F14" s="75"/>
      <c r="G14" s="41"/>
      <c r="H14" s="41">
        <f t="shared" si="0"/>
        <v>0</v>
      </c>
      <c r="I14" s="41"/>
      <c r="J14" s="78"/>
      <c r="K14" s="36"/>
      <c r="L14" s="41"/>
      <c r="M14" s="41"/>
      <c r="N14" s="78"/>
    </row>
    <row r="15" spans="1:14" ht="23.25" hidden="1" customHeight="1">
      <c r="A15" s="45" t="s">
        <v>96</v>
      </c>
      <c r="B15" s="13" t="s">
        <v>85</v>
      </c>
      <c r="C15" s="4"/>
      <c r="E15" s="24"/>
      <c r="F15" s="76" t="s">
        <v>117</v>
      </c>
      <c r="G15" s="41"/>
      <c r="H15" s="41">
        <f t="shared" si="0"/>
        <v>0</v>
      </c>
      <c r="I15" s="38"/>
      <c r="J15" s="76"/>
      <c r="K15" s="36"/>
      <c r="L15" s="41"/>
      <c r="M15" s="38"/>
      <c r="N15" s="76"/>
    </row>
    <row r="16" spans="1:14" ht="23.25" customHeight="1">
      <c r="A16" s="21" t="s">
        <v>118</v>
      </c>
      <c r="B16" s="13" t="s">
        <v>85</v>
      </c>
      <c r="C16" s="4"/>
      <c r="E16" s="24"/>
      <c r="F16" s="37" t="s">
        <v>22</v>
      </c>
      <c r="G16" s="41"/>
      <c r="H16" s="41">
        <f t="shared" si="0"/>
        <v>59284</v>
      </c>
      <c r="I16" s="38"/>
      <c r="J16" s="76">
        <v>18987</v>
      </c>
      <c r="K16" s="36"/>
      <c r="L16" s="41">
        <v>59283950</v>
      </c>
      <c r="M16" s="38"/>
      <c r="N16" s="76">
        <v>18987</v>
      </c>
    </row>
    <row r="17" spans="1:16" ht="23.25" customHeight="1">
      <c r="A17" s="21" t="s">
        <v>24</v>
      </c>
      <c r="B17" s="13"/>
      <c r="C17" s="4"/>
      <c r="D17" s="74"/>
      <c r="E17" s="24"/>
      <c r="F17" s="79">
        <v>511615</v>
      </c>
      <c r="G17" s="41"/>
      <c r="H17" s="79">
        <f t="shared" si="0"/>
        <v>211102</v>
      </c>
      <c r="I17" s="41"/>
      <c r="J17" s="79">
        <v>270498</v>
      </c>
      <c r="L17" s="77">
        <v>211101873.89000005</v>
      </c>
      <c r="M17" s="41"/>
      <c r="N17" s="79">
        <v>270498</v>
      </c>
    </row>
    <row r="18" spans="1:16" ht="23.25" customHeight="1">
      <c r="A18" s="12" t="s">
        <v>5</v>
      </c>
      <c r="B18" s="13"/>
      <c r="C18" s="8"/>
      <c r="D18" s="22">
        <f>SUM(D10:D17)</f>
        <v>0</v>
      </c>
      <c r="E18" s="8"/>
      <c r="F18" s="22">
        <f>SUM(F10:F17)</f>
        <v>1367533</v>
      </c>
      <c r="G18" s="8"/>
      <c r="H18" s="22">
        <f>SUM(H10:H17)</f>
        <v>497526</v>
      </c>
      <c r="I18" s="8"/>
      <c r="J18" s="22">
        <f>SUM(J10:J17)</f>
        <v>527727</v>
      </c>
      <c r="L18" s="22">
        <f>SUM(L10:L17)</f>
        <v>497526080.41000003</v>
      </c>
      <c r="M18" s="8"/>
      <c r="N18" s="22">
        <f>SUM(N10:N17)</f>
        <v>527727</v>
      </c>
    </row>
    <row r="19" spans="1:16" ht="23.25" customHeight="1">
      <c r="A19" s="12"/>
      <c r="B19" s="13"/>
      <c r="C19" s="4"/>
      <c r="D19" s="24"/>
      <c r="E19" s="24"/>
      <c r="F19" s="24"/>
      <c r="G19" s="24"/>
      <c r="H19" s="24"/>
      <c r="I19" s="24"/>
      <c r="J19" s="24"/>
      <c r="L19" s="24"/>
      <c r="M19" s="24"/>
      <c r="N19" s="24"/>
    </row>
    <row r="20" spans="1:16" ht="23.25" customHeight="1">
      <c r="A20" s="20" t="s">
        <v>6</v>
      </c>
      <c r="B20" s="13"/>
      <c r="C20" s="4"/>
      <c r="D20" s="24"/>
      <c r="E20" s="24"/>
      <c r="F20" s="24"/>
      <c r="G20" s="24"/>
      <c r="H20" s="24"/>
      <c r="I20" s="24"/>
      <c r="J20" s="24"/>
      <c r="L20" s="24"/>
      <c r="M20" s="24"/>
      <c r="N20" s="24"/>
    </row>
    <row r="21" spans="1:16" ht="23.25" customHeight="1">
      <c r="A21" s="21" t="s">
        <v>48</v>
      </c>
      <c r="B21" s="13" t="s">
        <v>89</v>
      </c>
      <c r="C21" s="5"/>
      <c r="D21" s="24"/>
      <c r="E21" s="24"/>
      <c r="F21" s="78">
        <v>23458</v>
      </c>
      <c r="G21" s="78"/>
      <c r="H21" s="78">
        <f t="shared" ref="H21:H28" si="1">ROUND(L21/1000,0)</f>
        <v>17550</v>
      </c>
      <c r="I21" s="78"/>
      <c r="J21" s="78">
        <v>17550</v>
      </c>
      <c r="L21" s="78">
        <v>17550000</v>
      </c>
      <c r="M21" s="78"/>
      <c r="N21" s="78">
        <v>17550</v>
      </c>
    </row>
    <row r="22" spans="1:16" ht="23.25" customHeight="1">
      <c r="A22" s="21" t="s">
        <v>49</v>
      </c>
      <c r="B22" s="13" t="s">
        <v>60</v>
      </c>
      <c r="C22" s="5"/>
      <c r="D22" s="38"/>
      <c r="E22" s="39"/>
      <c r="F22" s="78" t="s">
        <v>22</v>
      </c>
      <c r="G22" s="78"/>
      <c r="H22" s="78">
        <f t="shared" si="1"/>
        <v>444278</v>
      </c>
      <c r="I22" s="78"/>
      <c r="J22" s="78">
        <v>444278</v>
      </c>
      <c r="L22" s="78">
        <v>444277974</v>
      </c>
      <c r="M22" s="78"/>
      <c r="N22" s="78">
        <v>444278</v>
      </c>
    </row>
    <row r="23" spans="1:16" ht="23.25" hidden="1" customHeight="1">
      <c r="A23" s="21" t="s">
        <v>37</v>
      </c>
      <c r="B23" s="13"/>
      <c r="C23" s="5"/>
      <c r="D23" s="38"/>
      <c r="E23" s="39"/>
      <c r="F23" s="78"/>
      <c r="G23" s="78"/>
      <c r="H23" s="78">
        <f t="shared" si="1"/>
        <v>0</v>
      </c>
      <c r="I23" s="78"/>
      <c r="J23" s="78" t="s">
        <v>22</v>
      </c>
      <c r="L23" s="78"/>
      <c r="M23" s="78"/>
      <c r="N23" s="78" t="s">
        <v>22</v>
      </c>
    </row>
    <row r="24" spans="1:16" ht="23.25" customHeight="1">
      <c r="A24" s="40" t="s">
        <v>61</v>
      </c>
      <c r="B24" s="13"/>
      <c r="C24" s="5"/>
      <c r="D24" s="24"/>
      <c r="E24" s="24"/>
      <c r="F24" s="78">
        <v>94916</v>
      </c>
      <c r="G24" s="78"/>
      <c r="H24" s="78">
        <f t="shared" si="1"/>
        <v>5000</v>
      </c>
      <c r="I24" s="78"/>
      <c r="J24" s="78">
        <v>5000</v>
      </c>
      <c r="L24" s="78">
        <v>5000000</v>
      </c>
      <c r="M24" s="78"/>
      <c r="N24" s="78">
        <v>5000</v>
      </c>
    </row>
    <row r="25" spans="1:16" ht="23.25" customHeight="1">
      <c r="A25" s="23" t="s">
        <v>38</v>
      </c>
      <c r="B25" s="13" t="s">
        <v>83</v>
      </c>
      <c r="C25" s="24"/>
      <c r="D25" s="24"/>
      <c r="E25" s="24"/>
      <c r="F25" s="78">
        <v>1667550</v>
      </c>
      <c r="G25" s="78"/>
      <c r="H25" s="78">
        <f t="shared" si="1"/>
        <v>566138</v>
      </c>
      <c r="I25" s="78"/>
      <c r="J25" s="78">
        <v>540311</v>
      </c>
      <c r="L25" s="78">
        <v>566138401.56999993</v>
      </c>
      <c r="M25" s="78"/>
      <c r="N25" s="78">
        <v>540311</v>
      </c>
      <c r="P25" s="36"/>
    </row>
    <row r="26" spans="1:16" ht="23.25" customHeight="1">
      <c r="A26" s="1" t="s">
        <v>39</v>
      </c>
      <c r="B26" s="13"/>
      <c r="C26" s="24"/>
      <c r="D26" s="24"/>
      <c r="E26" s="24"/>
      <c r="F26" s="78">
        <v>8773</v>
      </c>
      <c r="G26" s="78"/>
      <c r="H26" s="78">
        <f t="shared" si="1"/>
        <v>2936</v>
      </c>
      <c r="I26" s="78"/>
      <c r="J26" s="78">
        <v>4070</v>
      </c>
      <c r="L26" s="78">
        <v>2935635.58</v>
      </c>
      <c r="M26" s="78"/>
      <c r="N26" s="78">
        <v>4070</v>
      </c>
    </row>
    <row r="27" spans="1:16" ht="23.25" customHeight="1">
      <c r="A27" s="40" t="s">
        <v>86</v>
      </c>
      <c r="B27" s="13"/>
      <c r="C27" s="24"/>
      <c r="D27" s="24"/>
      <c r="E27" s="24"/>
      <c r="F27" s="78">
        <v>19745</v>
      </c>
      <c r="G27" s="78"/>
      <c r="H27" s="78">
        <f t="shared" si="1"/>
        <v>0</v>
      </c>
      <c r="I27" s="78"/>
      <c r="J27" s="78" t="s">
        <v>22</v>
      </c>
      <c r="L27" s="78">
        <v>0</v>
      </c>
      <c r="M27" s="78"/>
      <c r="N27" s="78" t="s">
        <v>22</v>
      </c>
    </row>
    <row r="28" spans="1:16" ht="23.25" customHeight="1">
      <c r="A28" s="23" t="s">
        <v>7</v>
      </c>
      <c r="B28" s="13" t="s">
        <v>94</v>
      </c>
      <c r="C28" s="24"/>
      <c r="D28" s="25"/>
      <c r="E28" s="24"/>
      <c r="F28" s="79">
        <v>5759</v>
      </c>
      <c r="G28" s="78"/>
      <c r="H28" s="79">
        <f t="shared" si="1"/>
        <v>3805</v>
      </c>
      <c r="I28" s="78"/>
      <c r="J28" s="79">
        <v>3529</v>
      </c>
      <c r="L28" s="79">
        <v>3805079.8899999997</v>
      </c>
      <c r="M28" s="78"/>
      <c r="N28" s="79">
        <v>3529</v>
      </c>
    </row>
    <row r="29" spans="1:16" ht="23.25" customHeight="1">
      <c r="A29" s="12" t="s">
        <v>8</v>
      </c>
      <c r="B29" s="13"/>
      <c r="C29" s="8"/>
      <c r="D29" s="22">
        <f>SUM(D21:D28)</f>
        <v>0</v>
      </c>
      <c r="E29" s="8"/>
      <c r="F29" s="22">
        <f>SUM(F21:F28)</f>
        <v>1820201</v>
      </c>
      <c r="G29" s="8"/>
      <c r="H29" s="22">
        <f>SUM(H21:H28)</f>
        <v>1039707</v>
      </c>
      <c r="I29" s="8"/>
      <c r="J29" s="22">
        <f>SUM(J21:J28)</f>
        <v>1014738</v>
      </c>
      <c r="L29" s="22">
        <f>SUM(L21:L28)</f>
        <v>1039707091.04</v>
      </c>
      <c r="M29" s="8"/>
      <c r="N29" s="22">
        <f>SUM(N21:N28)</f>
        <v>1014738</v>
      </c>
    </row>
    <row r="30" spans="1:16" ht="23.25" customHeight="1">
      <c r="A30" s="21"/>
      <c r="B30" s="13"/>
      <c r="C30" s="4"/>
      <c r="D30" s="8"/>
      <c r="E30" s="8"/>
      <c r="F30" s="8"/>
      <c r="G30" s="8"/>
    </row>
    <row r="31" spans="1:16" ht="23.25" customHeight="1" thickBot="1">
      <c r="A31" s="12" t="s">
        <v>9</v>
      </c>
      <c r="B31" s="13"/>
      <c r="C31" s="8"/>
      <c r="D31" s="26">
        <f>SUM(D18+D29)</f>
        <v>0</v>
      </c>
      <c r="E31" s="8"/>
      <c r="F31" s="26">
        <f>SUM(F18+F29)</f>
        <v>3187734</v>
      </c>
      <c r="G31" s="8"/>
      <c r="H31" s="26">
        <f>SUM(H18+H29)</f>
        <v>1537233</v>
      </c>
      <c r="I31" s="8"/>
      <c r="J31" s="26">
        <f>SUM(J18+J29)</f>
        <v>1542465</v>
      </c>
      <c r="L31" s="26">
        <f>SUM(L18+L29)</f>
        <v>1537233171.45</v>
      </c>
      <c r="M31" s="8"/>
      <c r="N31" s="26">
        <f>SUM(N18+N29)</f>
        <v>1542465</v>
      </c>
    </row>
    <row r="32" spans="1:16" ht="23.25" customHeight="1" thickTop="1">
      <c r="D32" s="36"/>
      <c r="F32" s="36"/>
      <c r="H32" s="36"/>
      <c r="J32" s="36"/>
      <c r="L32" s="36"/>
      <c r="N32" s="36"/>
    </row>
    <row r="33" spans="1:14" ht="23.25" customHeight="1">
      <c r="A33" s="9" t="s">
        <v>0</v>
      </c>
    </row>
    <row r="34" spans="1:14" ht="23.25" customHeight="1">
      <c r="A34" s="9" t="s">
        <v>58</v>
      </c>
    </row>
    <row r="35" spans="1:14" ht="23.25" customHeight="1">
      <c r="A35" s="9"/>
    </row>
    <row r="36" spans="1:14" ht="23.25" customHeight="1">
      <c r="A36" s="12"/>
      <c r="B36" s="13"/>
      <c r="C36" s="14"/>
      <c r="D36" s="512" t="s">
        <v>1</v>
      </c>
      <c r="E36" s="512"/>
      <c r="F36" s="512"/>
      <c r="G36" s="15"/>
      <c r="H36" s="512" t="s">
        <v>40</v>
      </c>
      <c r="I36" s="512"/>
      <c r="J36" s="512"/>
      <c r="L36" s="512" t="s">
        <v>40</v>
      </c>
      <c r="M36" s="512"/>
      <c r="N36" s="512"/>
    </row>
    <row r="37" spans="1:14" ht="23.25" customHeight="1">
      <c r="A37" s="6"/>
      <c r="B37" s="6"/>
      <c r="D37" s="37" t="s">
        <v>100</v>
      </c>
      <c r="E37" s="16"/>
      <c r="F37" s="16" t="s">
        <v>33</v>
      </c>
      <c r="G37" s="16"/>
      <c r="H37" s="37" t="s">
        <v>100</v>
      </c>
      <c r="I37" s="16"/>
      <c r="J37" s="16" t="s">
        <v>33</v>
      </c>
      <c r="L37" s="37" t="s">
        <v>100</v>
      </c>
      <c r="M37" s="16"/>
      <c r="N37" s="16" t="s">
        <v>33</v>
      </c>
    </row>
    <row r="38" spans="1:14" ht="23.25" customHeight="1">
      <c r="A38" s="9" t="s">
        <v>77</v>
      </c>
      <c r="B38" s="13" t="s">
        <v>2</v>
      </c>
      <c r="C38" s="16"/>
      <c r="D38" s="19">
        <v>2559</v>
      </c>
      <c r="E38" s="19"/>
      <c r="F38" s="19">
        <v>2558</v>
      </c>
      <c r="G38" s="19"/>
      <c r="H38" s="19">
        <v>2559</v>
      </c>
      <c r="I38" s="19"/>
      <c r="J38" s="19">
        <v>2558</v>
      </c>
      <c r="L38" s="19">
        <v>2559</v>
      </c>
      <c r="M38" s="19"/>
      <c r="N38" s="19">
        <v>2558</v>
      </c>
    </row>
    <row r="39" spans="1:14" ht="23.25" customHeight="1">
      <c r="C39" s="16"/>
      <c r="D39" s="37" t="s">
        <v>71</v>
      </c>
      <c r="E39" s="16"/>
      <c r="F39" s="37"/>
      <c r="G39" s="16"/>
      <c r="H39" s="37" t="s">
        <v>71</v>
      </c>
      <c r="I39" s="16"/>
      <c r="J39" s="37"/>
      <c r="L39" s="37" t="s">
        <v>71</v>
      </c>
      <c r="M39" s="16"/>
      <c r="N39" s="37"/>
    </row>
    <row r="40" spans="1:14" ht="23.25" customHeight="1">
      <c r="A40" s="12"/>
      <c r="B40" s="13"/>
      <c r="C40" s="14"/>
      <c r="D40" s="514" t="s">
        <v>34</v>
      </c>
      <c r="E40" s="514"/>
      <c r="F40" s="514"/>
      <c r="G40" s="514"/>
      <c r="H40" s="514"/>
      <c r="I40" s="514"/>
      <c r="J40" s="514"/>
      <c r="L40" s="7"/>
      <c r="M40" s="7"/>
      <c r="N40" s="7"/>
    </row>
    <row r="41" spans="1:14" ht="23.25" customHeight="1">
      <c r="A41" s="20" t="s">
        <v>10</v>
      </c>
      <c r="B41" s="13"/>
      <c r="C41" s="4"/>
      <c r="D41" s="4"/>
      <c r="E41" s="4"/>
      <c r="F41" s="4"/>
      <c r="G41" s="4"/>
      <c r="H41" s="4"/>
      <c r="I41" s="4"/>
      <c r="J41" s="4"/>
      <c r="L41" s="4"/>
      <c r="M41" s="4"/>
      <c r="N41" s="4"/>
    </row>
    <row r="42" spans="1:14" ht="23.25" hidden="1" customHeight="1">
      <c r="A42" s="21" t="s">
        <v>44</v>
      </c>
      <c r="B42" s="13"/>
      <c r="C42" s="4"/>
      <c r="D42" s="4"/>
      <c r="E42" s="4"/>
      <c r="F42" s="4"/>
      <c r="G42" s="4"/>
      <c r="H42" s="4"/>
      <c r="I42" s="4"/>
      <c r="J42" s="4"/>
      <c r="L42" s="4"/>
      <c r="M42" s="4"/>
      <c r="N42" s="4"/>
    </row>
    <row r="43" spans="1:14" ht="23.25" customHeight="1">
      <c r="A43" s="21" t="s">
        <v>119</v>
      </c>
      <c r="B43" s="13" t="s">
        <v>90</v>
      </c>
      <c r="C43" s="4"/>
      <c r="D43" s="24"/>
      <c r="E43" s="24"/>
      <c r="F43" s="80">
        <v>179000</v>
      </c>
      <c r="G43" s="24"/>
      <c r="H43" s="39">
        <f t="shared" ref="H43:H49" si="2">ROUND(L43/1000,0)</f>
        <v>0</v>
      </c>
      <c r="I43" s="39"/>
      <c r="J43" s="80" t="s">
        <v>22</v>
      </c>
      <c r="L43" s="39"/>
      <c r="M43" s="39"/>
      <c r="N43" s="80" t="s">
        <v>22</v>
      </c>
    </row>
    <row r="44" spans="1:14" ht="23.25" customHeight="1">
      <c r="A44" s="21" t="s">
        <v>42</v>
      </c>
      <c r="B44" s="13" t="s">
        <v>91</v>
      </c>
      <c r="C44" s="4"/>
      <c r="D44" s="24"/>
      <c r="E44" s="24"/>
      <c r="F44" s="2">
        <v>184853</v>
      </c>
      <c r="G44" s="24"/>
      <c r="H44" s="24">
        <f t="shared" si="2"/>
        <v>81156</v>
      </c>
      <c r="I44" s="24"/>
      <c r="J44" s="2">
        <v>61091</v>
      </c>
      <c r="L44" s="24">
        <v>81156478.223560005</v>
      </c>
      <c r="M44" s="24"/>
      <c r="N44" s="2">
        <v>61091</v>
      </c>
    </row>
    <row r="45" spans="1:14" ht="23.25" customHeight="1">
      <c r="A45" s="40" t="s">
        <v>67</v>
      </c>
      <c r="B45" s="13" t="s">
        <v>85</v>
      </c>
      <c r="C45" s="4"/>
      <c r="D45" s="24"/>
      <c r="E45" s="24"/>
      <c r="F45" s="2">
        <v>164554</v>
      </c>
      <c r="G45" s="24"/>
      <c r="H45" s="24">
        <f t="shared" si="2"/>
        <v>75441</v>
      </c>
      <c r="I45" s="24"/>
      <c r="J45" s="2">
        <v>66385</v>
      </c>
      <c r="L45" s="24">
        <v>75440810.246440008</v>
      </c>
      <c r="M45" s="24"/>
      <c r="N45" s="2">
        <v>66385</v>
      </c>
    </row>
    <row r="46" spans="1:14" ht="23.25" customHeight="1">
      <c r="A46" s="21" t="s">
        <v>68</v>
      </c>
      <c r="B46" s="13"/>
      <c r="C46" s="4"/>
      <c r="D46" s="24"/>
      <c r="E46" s="24"/>
      <c r="F46" s="1"/>
      <c r="G46" s="24"/>
      <c r="H46" s="24">
        <f t="shared" si="2"/>
        <v>0</v>
      </c>
      <c r="I46" s="24"/>
      <c r="J46" s="2"/>
      <c r="L46" s="24"/>
      <c r="M46" s="24"/>
      <c r="N46" s="2"/>
    </row>
    <row r="47" spans="1:14" ht="23.25" customHeight="1">
      <c r="A47" s="21" t="s">
        <v>69</v>
      </c>
      <c r="B47" s="13" t="s">
        <v>90</v>
      </c>
      <c r="C47" s="4"/>
      <c r="D47" s="24"/>
      <c r="E47" s="24"/>
      <c r="F47" s="2">
        <v>25707</v>
      </c>
      <c r="G47" s="24"/>
      <c r="H47" s="24">
        <f t="shared" si="2"/>
        <v>0</v>
      </c>
      <c r="I47" s="24"/>
      <c r="J47" s="2">
        <v>3000</v>
      </c>
      <c r="L47" s="24">
        <v>0</v>
      </c>
      <c r="M47" s="24"/>
      <c r="N47" s="2">
        <v>3000</v>
      </c>
    </row>
    <row r="48" spans="1:14" ht="23.25" customHeight="1">
      <c r="A48" s="21" t="s">
        <v>54</v>
      </c>
      <c r="B48" s="13"/>
      <c r="C48" s="4"/>
      <c r="D48" s="24"/>
      <c r="E48" s="24"/>
      <c r="F48" s="1"/>
      <c r="G48" s="24"/>
      <c r="H48" s="24">
        <f t="shared" si="2"/>
        <v>0</v>
      </c>
      <c r="I48" s="24"/>
      <c r="J48" s="1"/>
      <c r="L48" s="24"/>
      <c r="M48" s="24"/>
      <c r="N48" s="1"/>
    </row>
    <row r="49" spans="1:14" ht="23.25" customHeight="1">
      <c r="A49" s="21" t="s">
        <v>55</v>
      </c>
      <c r="B49" s="13"/>
      <c r="C49" s="4"/>
      <c r="D49" s="24"/>
      <c r="E49" s="24"/>
      <c r="F49" s="2">
        <v>31854</v>
      </c>
      <c r="G49" s="24"/>
      <c r="H49" s="24">
        <f t="shared" si="2"/>
        <v>2086</v>
      </c>
      <c r="I49" s="24"/>
      <c r="J49" s="2">
        <v>1419</v>
      </c>
      <c r="L49" s="24">
        <v>2086019.8400000003</v>
      </c>
      <c r="M49" s="24"/>
      <c r="N49" s="2">
        <v>1419</v>
      </c>
    </row>
    <row r="50" spans="1:14" ht="23.25" customHeight="1">
      <c r="A50" s="21" t="s">
        <v>35</v>
      </c>
      <c r="B50" s="13"/>
      <c r="C50" s="4"/>
      <c r="D50" s="25"/>
      <c r="E50" s="24"/>
      <c r="F50" s="3">
        <v>16409</v>
      </c>
      <c r="G50" s="24"/>
      <c r="H50" s="81">
        <v>0</v>
      </c>
      <c r="I50" s="1"/>
      <c r="J50" s="82" t="s">
        <v>22</v>
      </c>
      <c r="L50" s="81" t="s">
        <v>22</v>
      </c>
      <c r="M50" s="1"/>
      <c r="N50" s="82" t="s">
        <v>22</v>
      </c>
    </row>
    <row r="51" spans="1:14" ht="23.25" customHeight="1">
      <c r="A51" s="12" t="s">
        <v>11</v>
      </c>
      <c r="B51" s="13"/>
      <c r="C51" s="8"/>
      <c r="D51" s="22">
        <f>SUM(D43:D50)</f>
        <v>0</v>
      </c>
      <c r="E51" s="8"/>
      <c r="F51" s="22">
        <f>SUM(F43:F50)</f>
        <v>602377</v>
      </c>
      <c r="G51" s="8"/>
      <c r="H51" s="22">
        <f>SUM(H42:H50)</f>
        <v>158683</v>
      </c>
      <c r="I51" s="8"/>
      <c r="J51" s="22">
        <f>SUM(J42:J50)</f>
        <v>131895</v>
      </c>
      <c r="L51" s="22">
        <f>SUM(L42:L50)</f>
        <v>158683308.31000003</v>
      </c>
      <c r="M51" s="8"/>
      <c r="N51" s="22">
        <f>SUM(N42:N50)</f>
        <v>131895</v>
      </c>
    </row>
    <row r="52" spans="1:14" ht="23.25" customHeight="1">
      <c r="A52" s="12"/>
      <c r="B52" s="13"/>
      <c r="C52" s="4"/>
      <c r="D52" s="24"/>
      <c r="E52" s="24"/>
      <c r="F52" s="24"/>
      <c r="G52" s="24"/>
      <c r="H52" s="24"/>
      <c r="I52" s="24"/>
      <c r="J52" s="24"/>
      <c r="L52" s="24"/>
      <c r="M52" s="24"/>
      <c r="N52" s="24"/>
    </row>
    <row r="53" spans="1:14" ht="23.25" customHeight="1">
      <c r="A53" s="20" t="s">
        <v>12</v>
      </c>
      <c r="B53" s="13"/>
      <c r="C53" s="4"/>
      <c r="D53" s="24"/>
      <c r="E53" s="24"/>
      <c r="F53" s="24"/>
      <c r="G53" s="24"/>
    </row>
    <row r="54" spans="1:14" ht="23.25" customHeight="1">
      <c r="A54" s="21" t="s">
        <v>28</v>
      </c>
      <c r="B54" s="13" t="s">
        <v>90</v>
      </c>
      <c r="C54" s="4"/>
      <c r="D54" s="24"/>
      <c r="E54" s="24"/>
      <c r="F54" s="75" t="s">
        <v>22</v>
      </c>
      <c r="G54" s="41"/>
      <c r="H54" s="38">
        <f>0+(ROUND(L54/1000,0))</f>
        <v>0</v>
      </c>
      <c r="I54" s="41"/>
      <c r="J54" s="75" t="s">
        <v>22</v>
      </c>
      <c r="L54" s="38">
        <v>0</v>
      </c>
      <c r="M54" s="41"/>
      <c r="N54" s="75" t="s">
        <v>22</v>
      </c>
    </row>
    <row r="55" spans="1:14" ht="23.25" customHeight="1">
      <c r="A55" s="21" t="s">
        <v>29</v>
      </c>
      <c r="B55" s="13"/>
      <c r="C55" s="4"/>
      <c r="D55" s="24"/>
      <c r="E55" s="24"/>
      <c r="F55" s="78">
        <v>53072</v>
      </c>
      <c r="G55" s="41"/>
      <c r="H55" s="41">
        <f>0+(ROUND(L55/1000,0))</f>
        <v>5594</v>
      </c>
      <c r="I55" s="41"/>
      <c r="J55" s="78">
        <v>3939</v>
      </c>
      <c r="L55" s="41">
        <v>5593901.4199999999</v>
      </c>
      <c r="M55" s="41"/>
      <c r="N55" s="78">
        <v>3939</v>
      </c>
    </row>
    <row r="56" spans="1:14" ht="23.25" customHeight="1">
      <c r="A56" s="40" t="s">
        <v>87</v>
      </c>
      <c r="B56" s="13"/>
      <c r="C56" s="4"/>
      <c r="D56" s="24"/>
      <c r="E56" s="24"/>
      <c r="F56" s="78">
        <v>60386</v>
      </c>
      <c r="G56" s="41"/>
      <c r="H56" s="85">
        <f>0+(ROUND(L56/1000,0))+1</f>
        <v>27600</v>
      </c>
      <c r="I56" s="41"/>
      <c r="J56" s="78">
        <v>27036</v>
      </c>
      <c r="L56" s="41">
        <v>27599318</v>
      </c>
      <c r="M56" s="41"/>
      <c r="N56" s="78">
        <v>27036</v>
      </c>
    </row>
    <row r="57" spans="1:14" ht="23.25" customHeight="1">
      <c r="A57" s="40" t="s">
        <v>72</v>
      </c>
      <c r="B57" s="13"/>
      <c r="C57" s="4"/>
      <c r="D57" s="25"/>
      <c r="E57" s="24"/>
      <c r="F57" s="79">
        <v>109530</v>
      </c>
      <c r="G57" s="41"/>
      <c r="H57" s="77">
        <f>0+(ROUND(L57/1000,0))</f>
        <v>61974</v>
      </c>
      <c r="I57" s="41"/>
      <c r="J57" s="79">
        <v>64381</v>
      </c>
      <c r="L57" s="77">
        <v>61974174</v>
      </c>
      <c r="M57" s="41"/>
      <c r="N57" s="79">
        <v>64381</v>
      </c>
    </row>
    <row r="58" spans="1:14" ht="23.25" customHeight="1">
      <c r="A58" s="12" t="s">
        <v>13</v>
      </c>
      <c r="B58" s="13"/>
      <c r="C58" s="8"/>
      <c r="D58" s="22">
        <f>SUM(D54:D57)</f>
        <v>0</v>
      </c>
      <c r="E58" s="8"/>
      <c r="F58" s="22">
        <f>SUM(F54:F57)</f>
        <v>222988</v>
      </c>
      <c r="G58" s="8"/>
      <c r="H58" s="22">
        <f>SUM(H54:H57)</f>
        <v>95168</v>
      </c>
      <c r="I58" s="8"/>
      <c r="J58" s="22">
        <f>SUM(J54:J57)</f>
        <v>95356</v>
      </c>
      <c r="L58" s="22">
        <f>SUM(L54:L57)</f>
        <v>95167393.420000002</v>
      </c>
      <c r="M58" s="8"/>
      <c r="N58" s="22">
        <f>SUM(N54:N57)</f>
        <v>95356</v>
      </c>
    </row>
    <row r="59" spans="1:14" ht="23.25" customHeight="1">
      <c r="A59" s="12" t="s">
        <v>14</v>
      </c>
      <c r="B59" s="13"/>
      <c r="C59" s="8"/>
      <c r="D59" s="22">
        <f>SUM(D51+D58)</f>
        <v>0</v>
      </c>
      <c r="E59" s="8"/>
      <c r="F59" s="22">
        <f>SUM(F51+F58)</f>
        <v>825365</v>
      </c>
      <c r="G59" s="8"/>
      <c r="H59" s="22">
        <f>SUM(H51+H58)</f>
        <v>253851</v>
      </c>
      <c r="I59" s="8"/>
      <c r="J59" s="22">
        <f>SUM(J51+J58)</f>
        <v>227251</v>
      </c>
      <c r="L59" s="22">
        <f>SUM(L51+L58)</f>
        <v>253850701.73000002</v>
      </c>
      <c r="M59" s="8"/>
      <c r="N59" s="22">
        <f>SUM(N51+N58)</f>
        <v>227251</v>
      </c>
    </row>
    <row r="61" spans="1:14" ht="23.25" customHeight="1">
      <c r="A61" s="9" t="s">
        <v>0</v>
      </c>
    </row>
    <row r="62" spans="1:14" ht="23.25" customHeight="1">
      <c r="A62" s="9" t="s">
        <v>58</v>
      </c>
    </row>
    <row r="63" spans="1:14" ht="23.25" customHeight="1">
      <c r="A63" s="9"/>
    </row>
    <row r="64" spans="1:14" ht="23.25" customHeight="1">
      <c r="A64" s="12"/>
      <c r="B64" s="13"/>
      <c r="C64" s="14"/>
      <c r="D64" s="512" t="s">
        <v>1</v>
      </c>
      <c r="E64" s="512"/>
      <c r="F64" s="512"/>
      <c r="G64" s="15"/>
      <c r="H64" s="512" t="s">
        <v>40</v>
      </c>
      <c r="I64" s="512"/>
      <c r="J64" s="512"/>
      <c r="L64" s="512" t="s">
        <v>40</v>
      </c>
      <c r="M64" s="512"/>
      <c r="N64" s="512"/>
    </row>
    <row r="65" spans="1:20" ht="23.25" customHeight="1">
      <c r="A65" s="6"/>
      <c r="B65" s="13"/>
      <c r="C65" s="16"/>
      <c r="D65" s="37" t="s">
        <v>100</v>
      </c>
      <c r="E65" s="16"/>
      <c r="F65" s="16" t="s">
        <v>33</v>
      </c>
      <c r="G65" s="16"/>
      <c r="H65" s="37" t="s">
        <v>100</v>
      </c>
      <c r="I65" s="16"/>
      <c r="J65" s="16" t="s">
        <v>33</v>
      </c>
      <c r="L65" s="37" t="s">
        <v>100</v>
      </c>
      <c r="M65" s="16"/>
      <c r="N65" s="16" t="s">
        <v>33</v>
      </c>
    </row>
    <row r="66" spans="1:20" ht="23.25" customHeight="1">
      <c r="A66" s="9" t="s">
        <v>77</v>
      </c>
      <c r="B66" s="13" t="s">
        <v>2</v>
      </c>
      <c r="C66" s="19"/>
      <c r="D66" s="19">
        <v>2559</v>
      </c>
      <c r="E66" s="19"/>
      <c r="F66" s="19">
        <v>2558</v>
      </c>
      <c r="G66" s="19"/>
      <c r="H66" s="19">
        <v>2559</v>
      </c>
      <c r="I66" s="19"/>
      <c r="J66" s="19">
        <v>2558</v>
      </c>
      <c r="L66" s="19">
        <v>2559</v>
      </c>
      <c r="M66" s="19"/>
      <c r="N66" s="19">
        <v>2558</v>
      </c>
    </row>
    <row r="67" spans="1:20" ht="23.25" customHeight="1">
      <c r="A67" s="6"/>
      <c r="B67" s="17"/>
      <c r="C67" s="16"/>
      <c r="D67" s="37" t="s">
        <v>71</v>
      </c>
      <c r="E67" s="16"/>
      <c r="F67" s="37"/>
      <c r="G67" s="16"/>
      <c r="H67" s="37" t="s">
        <v>71</v>
      </c>
      <c r="I67" s="16"/>
      <c r="J67" s="37"/>
      <c r="L67" s="37" t="s">
        <v>71</v>
      </c>
      <c r="M67" s="16"/>
      <c r="N67" s="37"/>
    </row>
    <row r="68" spans="1:20" ht="23.25" customHeight="1">
      <c r="A68" s="12"/>
      <c r="B68" s="13"/>
      <c r="C68" s="14"/>
      <c r="D68" s="514" t="s">
        <v>34</v>
      </c>
      <c r="E68" s="514"/>
      <c r="F68" s="514"/>
      <c r="G68" s="514"/>
      <c r="H68" s="514"/>
      <c r="I68" s="514"/>
      <c r="J68" s="514"/>
      <c r="L68" s="7"/>
      <c r="M68" s="7"/>
      <c r="N68" s="7"/>
    </row>
    <row r="69" spans="1:20" ht="23.25" customHeight="1">
      <c r="A69" s="20" t="s">
        <v>78</v>
      </c>
      <c r="B69" s="13"/>
      <c r="C69" s="27"/>
      <c r="D69" s="27"/>
      <c r="E69" s="27"/>
      <c r="F69" s="27"/>
      <c r="G69" s="27"/>
      <c r="H69" s="27"/>
      <c r="I69" s="27"/>
      <c r="J69" s="27"/>
      <c r="L69" s="27"/>
      <c r="M69" s="27"/>
      <c r="N69" s="27"/>
    </row>
    <row r="70" spans="1:20" ht="23.25" customHeight="1">
      <c r="A70" s="23" t="s">
        <v>30</v>
      </c>
      <c r="B70" s="13"/>
    </row>
    <row r="71" spans="1:20" ht="23.25" customHeight="1" thickBot="1">
      <c r="A71" s="21" t="s">
        <v>31</v>
      </c>
      <c r="B71" s="13"/>
      <c r="C71" s="27"/>
      <c r="D71" s="46">
        <v>270000</v>
      </c>
      <c r="E71" s="30"/>
      <c r="F71" s="46">
        <v>270000</v>
      </c>
      <c r="G71" s="30"/>
      <c r="H71" s="46">
        <v>270000</v>
      </c>
      <c r="I71" s="30"/>
      <c r="J71" s="46">
        <v>270000</v>
      </c>
      <c r="L71" s="46">
        <v>270000</v>
      </c>
      <c r="M71" s="30"/>
      <c r="N71" s="46">
        <v>270000</v>
      </c>
      <c r="P71" s="7"/>
      <c r="Q71" s="7"/>
      <c r="R71" s="7"/>
      <c r="S71" s="7"/>
      <c r="T71" s="7"/>
    </row>
    <row r="72" spans="1:20" ht="23.25" customHeight="1" thickTop="1">
      <c r="A72" s="21" t="s">
        <v>36</v>
      </c>
      <c r="B72" s="13"/>
      <c r="C72" s="27"/>
      <c r="D72" s="30">
        <v>269999</v>
      </c>
      <c r="E72" s="30"/>
      <c r="F72" s="30">
        <v>269999</v>
      </c>
      <c r="G72" s="30"/>
      <c r="H72" s="30">
        <v>269999</v>
      </c>
      <c r="I72" s="30"/>
      <c r="J72" s="30">
        <v>269999</v>
      </c>
      <c r="L72" s="30">
        <v>269999</v>
      </c>
      <c r="M72" s="30"/>
      <c r="N72" s="30">
        <v>269999</v>
      </c>
      <c r="P72" s="7"/>
      <c r="Q72" s="7"/>
      <c r="R72" s="7"/>
      <c r="S72" s="7"/>
      <c r="T72" s="7"/>
    </row>
    <row r="73" spans="1:20" ht="23.25" customHeight="1">
      <c r="A73" s="40" t="s">
        <v>62</v>
      </c>
      <c r="B73" s="13"/>
      <c r="C73" s="27"/>
      <c r="D73" s="30"/>
      <c r="E73" s="30"/>
      <c r="F73" s="30"/>
      <c r="G73" s="30"/>
      <c r="H73" s="30"/>
      <c r="I73" s="30"/>
      <c r="J73" s="30"/>
      <c r="L73" s="30"/>
      <c r="M73" s="30"/>
      <c r="N73" s="30"/>
      <c r="P73" s="7"/>
      <c r="Q73" s="7"/>
      <c r="R73" s="7"/>
      <c r="S73" s="7"/>
      <c r="T73" s="7"/>
    </row>
    <row r="74" spans="1:20" ht="23.25" customHeight="1">
      <c r="A74" s="40" t="s">
        <v>63</v>
      </c>
      <c r="B74" s="13"/>
      <c r="C74" s="27"/>
      <c r="D74" s="30">
        <v>270000</v>
      </c>
      <c r="E74" s="30"/>
      <c r="F74" s="30">
        <v>270000</v>
      </c>
      <c r="G74" s="30"/>
      <c r="H74" s="30">
        <v>270000</v>
      </c>
      <c r="I74" s="30"/>
      <c r="J74" s="30">
        <v>270000</v>
      </c>
      <c r="L74" s="30">
        <v>270000</v>
      </c>
      <c r="M74" s="30"/>
      <c r="N74" s="30">
        <v>270000</v>
      </c>
      <c r="P74" s="7"/>
      <c r="Q74" s="7"/>
      <c r="R74" s="7"/>
      <c r="S74" s="7"/>
      <c r="T74" s="7"/>
    </row>
    <row r="75" spans="1:20" ht="23.25" customHeight="1">
      <c r="A75" s="23" t="s">
        <v>46</v>
      </c>
      <c r="B75" s="13"/>
      <c r="C75" s="27"/>
      <c r="D75" s="30"/>
      <c r="E75" s="30"/>
      <c r="F75" s="30"/>
      <c r="G75" s="30"/>
      <c r="H75" s="30"/>
      <c r="I75" s="30"/>
      <c r="J75" s="30"/>
      <c r="L75" s="30"/>
      <c r="M75" s="30"/>
      <c r="N75" s="30"/>
      <c r="P75" s="7"/>
      <c r="Q75" s="7"/>
      <c r="R75" s="7"/>
      <c r="S75" s="7"/>
      <c r="T75" s="7"/>
    </row>
    <row r="76" spans="1:20" ht="23.25" customHeight="1">
      <c r="A76" s="23" t="s">
        <v>56</v>
      </c>
      <c r="B76" s="13"/>
      <c r="C76" s="27"/>
      <c r="D76" s="30"/>
      <c r="E76" s="30"/>
      <c r="F76" s="30"/>
      <c r="G76" s="30"/>
      <c r="H76" s="30"/>
      <c r="I76" s="30"/>
      <c r="J76" s="30"/>
      <c r="L76" s="30"/>
      <c r="M76" s="30"/>
      <c r="N76" s="30"/>
      <c r="P76" s="7"/>
      <c r="Q76" s="7"/>
      <c r="R76" s="7"/>
      <c r="S76" s="7"/>
      <c r="T76" s="7"/>
    </row>
    <row r="77" spans="1:20" ht="23.25" customHeight="1">
      <c r="A77" s="23" t="s">
        <v>57</v>
      </c>
      <c r="B77" s="13"/>
      <c r="C77" s="28"/>
      <c r="D77" s="30">
        <v>27000</v>
      </c>
      <c r="E77" s="30"/>
      <c r="F77" s="30">
        <v>27000</v>
      </c>
      <c r="G77" s="30"/>
      <c r="H77" s="30">
        <v>27000</v>
      </c>
      <c r="I77" s="30"/>
      <c r="J77" s="30">
        <v>27000</v>
      </c>
      <c r="L77" s="30">
        <v>27000</v>
      </c>
      <c r="M77" s="30"/>
      <c r="N77" s="30">
        <v>27000</v>
      </c>
      <c r="P77" s="7"/>
      <c r="Q77" s="7"/>
      <c r="R77" s="7"/>
      <c r="S77" s="7"/>
      <c r="T77" s="7"/>
    </row>
    <row r="78" spans="1:20" ht="23.25" customHeight="1">
      <c r="A78" s="23" t="s">
        <v>47</v>
      </c>
      <c r="B78" s="13"/>
      <c r="C78" s="28"/>
      <c r="D78" s="30"/>
      <c r="E78" s="30"/>
      <c r="F78" s="30">
        <v>922027.83299999998</v>
      </c>
      <c r="G78" s="30"/>
      <c r="H78" s="30">
        <f>0+(ROUND(L78/1000,0))</f>
        <v>510574</v>
      </c>
      <c r="I78" s="30"/>
      <c r="J78" s="30">
        <v>542357.03899999999</v>
      </c>
      <c r="L78" s="30">
        <v>510574273.28342468</v>
      </c>
      <c r="M78" s="30"/>
      <c r="N78" s="30">
        <v>542357.03899999999</v>
      </c>
      <c r="P78" s="7"/>
      <c r="Q78" s="7"/>
      <c r="R78" s="7"/>
      <c r="S78" s="7"/>
      <c r="T78" s="7"/>
    </row>
    <row r="79" spans="1:20" ht="23.25" customHeight="1">
      <c r="A79" s="40" t="s">
        <v>64</v>
      </c>
      <c r="B79" s="13"/>
      <c r="C79" s="28"/>
      <c r="D79" s="31"/>
      <c r="E79" s="30"/>
      <c r="F79" s="31">
        <v>304988</v>
      </c>
      <c r="G79" s="30"/>
      <c r="H79" s="31">
        <f>0+(ROUND(L79/1000,0))</f>
        <v>205809</v>
      </c>
      <c r="I79" s="30"/>
      <c r="J79" s="31">
        <v>205858.144</v>
      </c>
      <c r="L79" s="31">
        <v>205809196.6287784</v>
      </c>
      <c r="M79" s="30"/>
      <c r="N79" s="31">
        <v>205858.144</v>
      </c>
      <c r="P79" s="7"/>
      <c r="Q79" s="7"/>
      <c r="R79" s="7"/>
      <c r="S79" s="7"/>
      <c r="T79" s="7"/>
    </row>
    <row r="80" spans="1:20" ht="23.25" customHeight="1">
      <c r="A80" s="49" t="s">
        <v>95</v>
      </c>
      <c r="B80" s="29"/>
      <c r="C80" s="8"/>
      <c r="D80" s="8"/>
      <c r="E80" s="8"/>
      <c r="F80" s="8">
        <f>SUM(F72:F79)</f>
        <v>1794014.8330000001</v>
      </c>
      <c r="G80" s="8"/>
      <c r="H80" s="8">
        <f>SUM(H72:H79)</f>
        <v>1283382</v>
      </c>
      <c r="I80" s="8"/>
      <c r="J80" s="8">
        <v>1315214</v>
      </c>
      <c r="L80" s="8"/>
      <c r="M80" s="8"/>
      <c r="N80" s="8">
        <v>1315214</v>
      </c>
      <c r="P80" s="7"/>
      <c r="Q80" s="7"/>
      <c r="R80" s="7"/>
      <c r="S80" s="7"/>
      <c r="T80" s="7"/>
    </row>
    <row r="81" spans="1:20" ht="23.25" customHeight="1">
      <c r="A81" s="21" t="s">
        <v>59</v>
      </c>
      <c r="B81" s="13"/>
      <c r="C81" s="4"/>
      <c r="D81" s="31"/>
      <c r="E81" s="24"/>
      <c r="F81" s="31">
        <v>568354</v>
      </c>
      <c r="G81" s="30"/>
      <c r="H81" s="48" t="s">
        <v>22</v>
      </c>
      <c r="I81" s="39"/>
      <c r="J81" s="48" t="s">
        <v>22</v>
      </c>
      <c r="L81" s="48"/>
      <c r="M81" s="39"/>
      <c r="N81" s="48" t="s">
        <v>22</v>
      </c>
      <c r="P81" s="7"/>
      <c r="Q81" s="7"/>
      <c r="R81" s="7"/>
      <c r="S81" s="7"/>
      <c r="T81" s="7"/>
    </row>
    <row r="82" spans="1:20" ht="23.25" customHeight="1">
      <c r="A82" s="12" t="s">
        <v>73</v>
      </c>
      <c r="B82" s="13"/>
      <c r="C82" s="8"/>
      <c r="D82" s="22">
        <f>SUM(D80:D81)</f>
        <v>0</v>
      </c>
      <c r="E82" s="8"/>
      <c r="F82" s="22">
        <f>SUM(F80:F81)</f>
        <v>2362368.8330000001</v>
      </c>
      <c r="G82" s="8"/>
      <c r="H82" s="22">
        <f>SUM(H80:H81)</f>
        <v>1283382</v>
      </c>
      <c r="I82" s="8"/>
      <c r="J82" s="22">
        <f>SUM(J72:J79)</f>
        <v>1315214.183</v>
      </c>
      <c r="L82" s="22">
        <f>SUM(L80:L81)</f>
        <v>0</v>
      </c>
      <c r="M82" s="8"/>
      <c r="N82" s="22">
        <f>SUM(N72:N79)</f>
        <v>1315214.183</v>
      </c>
      <c r="P82" s="7"/>
      <c r="Q82" s="7"/>
      <c r="R82" s="7"/>
      <c r="S82" s="7"/>
      <c r="T82" s="7"/>
    </row>
    <row r="83" spans="1:20" ht="23.25" customHeight="1" thickBot="1">
      <c r="A83" s="12"/>
      <c r="B83" s="13"/>
      <c r="C83" s="4"/>
      <c r="D83" s="24"/>
      <c r="E83" s="24"/>
      <c r="F83" s="24"/>
      <c r="G83" s="24"/>
      <c r="H83" s="24"/>
      <c r="I83" s="24"/>
      <c r="J83" s="24"/>
      <c r="K83" s="8"/>
      <c r="L83" s="24"/>
      <c r="M83" s="24"/>
      <c r="N83" s="24"/>
      <c r="P83" s="7"/>
      <c r="Q83" s="7"/>
      <c r="R83" s="7"/>
      <c r="S83" s="7"/>
      <c r="T83" s="7"/>
    </row>
    <row r="84" spans="1:20" ht="23.25" customHeight="1" thickBot="1">
      <c r="A84" s="12" t="s">
        <v>74</v>
      </c>
      <c r="B84" s="13"/>
      <c r="C84" s="8"/>
      <c r="D84" s="26">
        <f>SUM(D59+D82)</f>
        <v>0</v>
      </c>
      <c r="E84" s="8"/>
      <c r="F84" s="26">
        <f>F59+F82</f>
        <v>3187733.8330000001</v>
      </c>
      <c r="G84" s="8"/>
      <c r="H84" s="26">
        <f>SUM(H59+H82)</f>
        <v>1537233</v>
      </c>
      <c r="I84" s="8"/>
      <c r="J84" s="26">
        <f>J59+J82</f>
        <v>1542465.183</v>
      </c>
      <c r="K84" s="73">
        <f>D31-D84</f>
        <v>0</v>
      </c>
      <c r="L84" s="26">
        <f>SUM(L59+L82)</f>
        <v>253850701.73000002</v>
      </c>
      <c r="M84" s="8"/>
      <c r="N84" s="26">
        <f>N59+N82</f>
        <v>1542465.183</v>
      </c>
      <c r="P84" s="84">
        <f>H31-H84</f>
        <v>0</v>
      </c>
      <c r="Q84" s="7"/>
      <c r="R84" s="7"/>
      <c r="S84" s="7"/>
      <c r="T84" s="7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140625" defaultRowHeight="23.25" customHeight="1"/>
  <cols>
    <col min="1" max="1" width="46" style="17" customWidth="1"/>
    <col min="2" max="2" width="8" style="18" customWidth="1"/>
    <col min="3" max="3" width="1.140625" style="6" customWidth="1"/>
    <col min="4" max="4" width="12.7109375" style="6" customWidth="1"/>
    <col min="5" max="5" width="1.7109375" style="6" customWidth="1"/>
    <col min="6" max="6" width="12.7109375" style="6" customWidth="1"/>
    <col min="7" max="7" width="1.5703125" style="6" customWidth="1"/>
    <col min="8" max="8" width="12.7109375" style="6" customWidth="1"/>
    <col min="9" max="9" width="0.85546875" style="6" customWidth="1"/>
    <col min="10" max="10" width="12.7109375" style="6" customWidth="1"/>
    <col min="11" max="11" width="11.140625" style="6" customWidth="1"/>
    <col min="12" max="12" width="12.7109375" style="6" customWidth="1"/>
    <col min="13" max="13" width="0.85546875" style="6" customWidth="1"/>
    <col min="14" max="14" width="12.7109375" style="6" customWidth="1"/>
    <col min="15" max="15" width="9.140625" style="6"/>
    <col min="16" max="16" width="11.85546875" style="6" bestFit="1" customWidth="1"/>
    <col min="17" max="17" width="9.85546875" style="6" bestFit="1" customWidth="1"/>
    <col min="18" max="16384" width="9.140625" style="6"/>
  </cols>
  <sheetData>
    <row r="1" spans="1:14" ht="23.25" customHeight="1">
      <c r="A1" s="9" t="s">
        <v>0</v>
      </c>
      <c r="B1" s="10"/>
      <c r="C1" s="11"/>
      <c r="D1" s="11"/>
      <c r="E1" s="11"/>
      <c r="F1" s="11"/>
      <c r="G1" s="11"/>
      <c r="H1" s="11"/>
      <c r="I1" s="11"/>
      <c r="J1" s="11"/>
      <c r="L1" s="11"/>
      <c r="M1" s="11"/>
      <c r="N1" s="11"/>
    </row>
    <row r="2" spans="1:14" ht="23.25" customHeight="1">
      <c r="A2" s="9" t="s">
        <v>79</v>
      </c>
      <c r="B2" s="10"/>
      <c r="C2" s="11"/>
      <c r="D2" s="11"/>
      <c r="E2" s="11"/>
      <c r="F2" s="11"/>
      <c r="G2" s="11"/>
      <c r="H2" s="11"/>
      <c r="I2" s="11"/>
      <c r="J2" s="11"/>
      <c r="L2" s="11"/>
      <c r="M2" s="11"/>
      <c r="N2" s="11"/>
    </row>
    <row r="3" spans="1:14" ht="23.25" customHeight="1">
      <c r="A3" s="9"/>
      <c r="B3" s="10"/>
      <c r="C3" s="11"/>
      <c r="D3" s="11"/>
      <c r="E3" s="11"/>
      <c r="F3" s="11"/>
      <c r="G3" s="11"/>
      <c r="H3" s="11"/>
      <c r="I3" s="11"/>
      <c r="J3" s="11"/>
      <c r="L3" s="11"/>
      <c r="M3" s="11"/>
      <c r="N3" s="11"/>
    </row>
    <row r="4" spans="1:14" ht="23.1" customHeight="1">
      <c r="A4" s="12"/>
      <c r="B4" s="13"/>
      <c r="C4" s="50"/>
      <c r="D4" s="512" t="s">
        <v>1</v>
      </c>
      <c r="E4" s="512"/>
      <c r="F4" s="512"/>
      <c r="G4" s="15"/>
      <c r="H4" s="512" t="s">
        <v>40</v>
      </c>
      <c r="I4" s="512"/>
      <c r="J4" s="512"/>
      <c r="L4" s="512" t="s">
        <v>40</v>
      </c>
      <c r="M4" s="512"/>
      <c r="N4" s="512"/>
    </row>
    <row r="5" spans="1:14" ht="23.1" customHeight="1">
      <c r="A5" s="40"/>
      <c r="B5" s="13"/>
      <c r="C5" s="47"/>
      <c r="D5" s="513" t="s">
        <v>80</v>
      </c>
      <c r="E5" s="513"/>
      <c r="F5" s="513"/>
      <c r="G5" s="37"/>
      <c r="H5" s="513" t="s">
        <v>80</v>
      </c>
      <c r="I5" s="513"/>
      <c r="J5" s="513"/>
      <c r="L5" s="513" t="s">
        <v>80</v>
      </c>
      <c r="M5" s="513"/>
      <c r="N5" s="513"/>
    </row>
    <row r="6" spans="1:14" ht="23.1" customHeight="1">
      <c r="A6" s="40"/>
      <c r="B6" s="13"/>
      <c r="C6" s="47"/>
      <c r="D6" s="513" t="s">
        <v>101</v>
      </c>
      <c r="E6" s="513"/>
      <c r="F6" s="513"/>
      <c r="G6" s="37"/>
      <c r="H6" s="513" t="s">
        <v>101</v>
      </c>
      <c r="I6" s="513"/>
      <c r="J6" s="513"/>
      <c r="L6" s="513" t="s">
        <v>101</v>
      </c>
      <c r="M6" s="513"/>
      <c r="N6" s="513"/>
    </row>
    <row r="7" spans="1:14" ht="23.1" customHeight="1">
      <c r="A7" s="12"/>
      <c r="B7" s="13" t="s">
        <v>2</v>
      </c>
      <c r="C7" s="16"/>
      <c r="D7" s="16">
        <v>2559</v>
      </c>
      <c r="E7" s="16"/>
      <c r="F7" s="16">
        <v>2558</v>
      </c>
      <c r="G7" s="16"/>
      <c r="H7" s="16">
        <v>2559</v>
      </c>
      <c r="I7" s="16"/>
      <c r="J7" s="16">
        <v>2558</v>
      </c>
      <c r="L7" s="16">
        <v>2559</v>
      </c>
      <c r="M7" s="16"/>
      <c r="N7" s="16">
        <v>2558</v>
      </c>
    </row>
    <row r="8" spans="1:14" ht="23.1" customHeight="1">
      <c r="A8" s="12"/>
      <c r="B8" s="13"/>
      <c r="C8" s="50"/>
      <c r="D8" s="514" t="s">
        <v>34</v>
      </c>
      <c r="E8" s="514"/>
      <c r="F8" s="514"/>
      <c r="G8" s="514"/>
      <c r="H8" s="514"/>
      <c r="I8" s="514"/>
      <c r="J8" s="514"/>
    </row>
    <row r="9" spans="1:14" ht="23.1" customHeight="1">
      <c r="A9" s="20" t="s">
        <v>15</v>
      </c>
      <c r="B9" s="13"/>
      <c r="C9" s="24"/>
      <c r="D9" s="24"/>
      <c r="E9" s="24"/>
      <c r="F9" s="24"/>
      <c r="G9" s="24"/>
      <c r="H9" s="24"/>
      <c r="I9" s="24"/>
      <c r="J9" s="24"/>
      <c r="L9" s="24"/>
      <c r="M9" s="24"/>
      <c r="N9" s="24"/>
    </row>
    <row r="10" spans="1:14" ht="23.1" customHeight="1">
      <c r="A10" s="23" t="s">
        <v>32</v>
      </c>
      <c r="B10" s="13" t="s">
        <v>85</v>
      </c>
      <c r="C10" s="24"/>
      <c r="E10" s="24"/>
      <c r="F10" s="30">
        <v>1261102</v>
      </c>
      <c r="G10" s="24"/>
      <c r="H10" s="30">
        <f>ROUND((L10/1000),0)</f>
        <v>408924</v>
      </c>
      <c r="I10" s="24"/>
      <c r="J10" s="30">
        <v>398959</v>
      </c>
      <c r="K10" s="1"/>
      <c r="L10" s="30">
        <v>408924204.73000002</v>
      </c>
      <c r="M10" s="24"/>
      <c r="N10" s="30">
        <v>398959</v>
      </c>
    </row>
    <row r="11" spans="1:14" ht="23.1" customHeight="1">
      <c r="A11" s="23" t="s">
        <v>43</v>
      </c>
      <c r="B11" s="13"/>
      <c r="C11" s="24"/>
      <c r="E11" s="24"/>
      <c r="F11" s="51">
        <v>14287</v>
      </c>
      <c r="G11" s="24"/>
      <c r="H11" s="30">
        <f>ROUND((L11/1000),0)</f>
        <v>0</v>
      </c>
      <c r="I11" s="24"/>
      <c r="J11" s="52">
        <v>2998</v>
      </c>
      <c r="K11" s="1"/>
      <c r="L11" s="52">
        <v>0</v>
      </c>
      <c r="M11" s="24"/>
      <c r="N11" s="52">
        <v>2998</v>
      </c>
    </row>
    <row r="12" spans="1:14" s="44" customFormat="1" ht="23.1" customHeight="1">
      <c r="A12" s="40" t="s">
        <v>70</v>
      </c>
      <c r="B12" s="13" t="s">
        <v>85</v>
      </c>
      <c r="C12" s="24"/>
      <c r="D12" s="6"/>
      <c r="E12" s="24"/>
      <c r="F12" s="51">
        <v>3589</v>
      </c>
      <c r="G12" s="24"/>
      <c r="H12" s="30">
        <f>ROUND((L12/1000),0)</f>
        <v>2350</v>
      </c>
      <c r="I12" s="24"/>
      <c r="J12" s="30">
        <v>4137</v>
      </c>
      <c r="K12" s="43"/>
      <c r="L12" s="30">
        <v>2350166.41</v>
      </c>
      <c r="M12" s="24"/>
      <c r="N12" s="30">
        <v>4137</v>
      </c>
    </row>
    <row r="13" spans="1:14" s="44" customFormat="1" ht="23.1" customHeight="1">
      <c r="A13" s="23" t="s">
        <v>16</v>
      </c>
      <c r="B13" s="13" t="s">
        <v>85</v>
      </c>
      <c r="C13" s="24"/>
      <c r="D13" s="74"/>
      <c r="E13" s="24"/>
      <c r="F13" s="31">
        <v>11779</v>
      </c>
      <c r="G13" s="24"/>
      <c r="H13" s="86">
        <f>ROUND((L13/1000),0)+1</f>
        <v>6967</v>
      </c>
      <c r="I13" s="24"/>
      <c r="J13" s="31">
        <v>5627</v>
      </c>
      <c r="K13" s="43"/>
      <c r="L13" s="31">
        <v>6966352.9399999976</v>
      </c>
      <c r="M13" s="24"/>
      <c r="N13" s="31">
        <v>5627</v>
      </c>
    </row>
    <row r="14" spans="1:14" ht="23.1" customHeight="1">
      <c r="A14" s="12" t="s">
        <v>17</v>
      </c>
      <c r="B14" s="13"/>
      <c r="C14" s="8"/>
      <c r="D14" s="22">
        <f>SUM(D10:D13)</f>
        <v>0</v>
      </c>
      <c r="E14" s="8"/>
      <c r="F14" s="22">
        <f>SUM(F10:F13)</f>
        <v>1290757</v>
      </c>
      <c r="G14" s="8"/>
      <c r="H14" s="22">
        <f>SUM(H10:H13)</f>
        <v>418241</v>
      </c>
      <c r="I14" s="8"/>
      <c r="J14" s="22">
        <f>SUM(J10:J13)</f>
        <v>411721</v>
      </c>
      <c r="K14" s="1"/>
      <c r="L14" s="22">
        <f>SUM(L10:L13)</f>
        <v>418240724.08000004</v>
      </c>
      <c r="M14" s="8"/>
      <c r="N14" s="22">
        <f>SUM(N10:N13)</f>
        <v>411721</v>
      </c>
    </row>
    <row r="15" spans="1:14" ht="9.75" customHeight="1">
      <c r="A15" s="12"/>
      <c r="B15" s="13"/>
      <c r="C15" s="24"/>
      <c r="D15" s="24"/>
      <c r="E15" s="24"/>
      <c r="F15" s="24"/>
      <c r="G15" s="24"/>
      <c r="H15" s="24"/>
      <c r="I15" s="24"/>
      <c r="J15" s="24"/>
      <c r="K15" s="1"/>
      <c r="L15" s="24"/>
      <c r="M15" s="24"/>
      <c r="N15" s="24"/>
    </row>
    <row r="16" spans="1:14" ht="23.1" customHeight="1">
      <c r="A16" s="20" t="s">
        <v>18</v>
      </c>
      <c r="B16" s="13"/>
      <c r="C16" s="24"/>
      <c r="D16" s="24"/>
      <c r="E16" s="24"/>
      <c r="F16" s="24"/>
      <c r="G16" s="24"/>
      <c r="H16" s="24"/>
      <c r="I16" s="24"/>
      <c r="J16" s="24"/>
      <c r="K16" s="1"/>
      <c r="L16" s="24"/>
      <c r="M16" s="24"/>
      <c r="N16" s="24"/>
    </row>
    <row r="17" spans="1:14" ht="23.1" customHeight="1">
      <c r="A17" s="23" t="s">
        <v>19</v>
      </c>
      <c r="B17" s="13" t="s">
        <v>85</v>
      </c>
      <c r="C17" s="24"/>
      <c r="E17" s="24"/>
      <c r="F17" s="30">
        <v>1122369</v>
      </c>
      <c r="G17" s="24"/>
      <c r="H17" s="30">
        <f>ROUND((L17/1000),0)</f>
        <v>387377</v>
      </c>
      <c r="I17" s="24"/>
      <c r="J17" s="30">
        <v>352411</v>
      </c>
      <c r="K17" s="1"/>
      <c r="L17" s="30">
        <v>387376880.49000001</v>
      </c>
      <c r="M17" s="24"/>
      <c r="N17" s="30">
        <v>352411</v>
      </c>
    </row>
    <row r="18" spans="1:14" ht="23.1" customHeight="1">
      <c r="A18" s="23" t="s">
        <v>51</v>
      </c>
      <c r="B18" s="13" t="s">
        <v>85</v>
      </c>
      <c r="C18" s="24"/>
      <c r="E18" s="24"/>
      <c r="F18" s="30">
        <v>60829</v>
      </c>
      <c r="G18" s="24"/>
      <c r="H18" s="30">
        <f>ROUND((L18/1000),0)</f>
        <v>35660</v>
      </c>
      <c r="I18" s="24"/>
      <c r="J18" s="30">
        <v>30984</v>
      </c>
      <c r="K18" s="1"/>
      <c r="L18" s="30">
        <v>35660000.719999984</v>
      </c>
      <c r="M18" s="24"/>
      <c r="N18" s="30">
        <v>30984</v>
      </c>
    </row>
    <row r="19" spans="1:14" ht="23.1" customHeight="1">
      <c r="A19" s="23" t="s">
        <v>50</v>
      </c>
      <c r="B19" s="13" t="s">
        <v>85</v>
      </c>
      <c r="C19" s="24"/>
      <c r="E19" s="24"/>
      <c r="F19" s="30">
        <v>33288</v>
      </c>
      <c r="G19" s="24"/>
      <c r="H19" s="30">
        <f>ROUND((L19/1000),0)</f>
        <v>30648</v>
      </c>
      <c r="I19" s="24"/>
      <c r="J19" s="30">
        <f>27396</f>
        <v>27396</v>
      </c>
      <c r="K19" s="1"/>
      <c r="L19" s="30">
        <v>30647577.119999994</v>
      </c>
      <c r="M19" s="24"/>
      <c r="N19" s="30">
        <f>27396</f>
        <v>27396</v>
      </c>
    </row>
    <row r="20" spans="1:14" ht="23.1" customHeight="1">
      <c r="A20" s="23" t="s">
        <v>53</v>
      </c>
      <c r="B20" s="13"/>
      <c r="C20" s="24"/>
      <c r="E20" s="24"/>
      <c r="F20" s="53">
        <v>0</v>
      </c>
      <c r="G20" s="24"/>
      <c r="H20" s="30">
        <f>ROUND((L20/1000),0)</f>
        <v>2640</v>
      </c>
      <c r="I20" s="24"/>
      <c r="J20" s="54">
        <v>0</v>
      </c>
      <c r="K20" s="1"/>
      <c r="L20" s="30">
        <v>2640027.6800000002</v>
      </c>
      <c r="M20" s="24"/>
      <c r="N20" s="54">
        <v>0</v>
      </c>
    </row>
    <row r="21" spans="1:14" ht="23.1" customHeight="1">
      <c r="A21" s="23" t="s">
        <v>52</v>
      </c>
      <c r="B21" s="13"/>
      <c r="C21" s="24"/>
      <c r="D21" s="74"/>
      <c r="E21" s="24"/>
      <c r="F21" s="3">
        <v>2727</v>
      </c>
      <c r="G21" s="24"/>
      <c r="H21" s="3">
        <f>ROUND((L21/1000),0)</f>
        <v>111</v>
      </c>
      <c r="I21" s="24"/>
      <c r="J21" s="25">
        <v>200</v>
      </c>
      <c r="K21" s="1"/>
      <c r="L21" s="25">
        <v>111199.51999999999</v>
      </c>
      <c r="M21" s="24"/>
      <c r="N21" s="25">
        <v>200</v>
      </c>
    </row>
    <row r="22" spans="1:14" ht="23.1" customHeight="1">
      <c r="A22" s="12" t="s">
        <v>20</v>
      </c>
      <c r="B22" s="13"/>
      <c r="C22" s="8"/>
      <c r="D22" s="22">
        <f>SUM(D17:D21)</f>
        <v>0</v>
      </c>
      <c r="E22" s="8"/>
      <c r="F22" s="22">
        <f>SUM(F17:F21)</f>
        <v>1219213</v>
      </c>
      <c r="G22" s="8"/>
      <c r="H22" s="22">
        <f>SUM(H17:H21)</f>
        <v>456436</v>
      </c>
      <c r="I22" s="8"/>
      <c r="J22" s="22">
        <f>SUM(J17:J21)</f>
        <v>410991</v>
      </c>
      <c r="K22" s="1"/>
      <c r="L22" s="22">
        <f>SUM(L17:L21)</f>
        <v>456435685.52999997</v>
      </c>
      <c r="M22" s="8"/>
      <c r="N22" s="22">
        <f>SUM(N17:N21)</f>
        <v>410991</v>
      </c>
    </row>
    <row r="23" spans="1:14" ht="9.75" customHeight="1">
      <c r="A23" s="12"/>
      <c r="B23" s="13"/>
      <c r="C23" s="24"/>
      <c r="D23" s="24"/>
      <c r="E23" s="24"/>
      <c r="F23" s="24"/>
      <c r="G23" s="24"/>
      <c r="H23" s="24"/>
      <c r="I23" s="24"/>
      <c r="J23" s="24"/>
      <c r="K23" s="1"/>
      <c r="L23" s="24"/>
      <c r="M23" s="24"/>
      <c r="N23" s="24"/>
    </row>
    <row r="24" spans="1:14" ht="23.1" customHeight="1">
      <c r="A24" s="40" t="s">
        <v>102</v>
      </c>
      <c r="B24" s="13" t="s">
        <v>120</v>
      </c>
      <c r="C24" s="24"/>
      <c r="D24" s="74"/>
      <c r="E24" s="24"/>
      <c r="F24" s="31">
        <v>-192</v>
      </c>
      <c r="G24" s="24"/>
      <c r="H24" s="70">
        <v>0</v>
      </c>
      <c r="I24" s="24"/>
      <c r="J24" s="70" t="s">
        <v>22</v>
      </c>
      <c r="K24" s="1"/>
      <c r="L24" s="70" t="s">
        <v>22</v>
      </c>
      <c r="M24" s="24"/>
      <c r="N24" s="70" t="s">
        <v>22</v>
      </c>
    </row>
    <row r="25" spans="1:14" ht="9.75" customHeight="1">
      <c r="A25" s="23"/>
      <c r="B25" s="13"/>
      <c r="C25" s="24"/>
      <c r="D25" s="30"/>
      <c r="E25" s="24"/>
      <c r="F25" s="30"/>
      <c r="G25" s="24"/>
      <c r="H25" s="53"/>
      <c r="I25" s="24"/>
      <c r="J25" s="53"/>
      <c r="K25" s="1"/>
      <c r="L25" s="53"/>
      <c r="M25" s="24"/>
      <c r="N25" s="53"/>
    </row>
    <row r="26" spans="1:14" ht="23.1" customHeight="1">
      <c r="A26" s="12" t="s">
        <v>114</v>
      </c>
      <c r="B26" s="13"/>
      <c r="C26" s="8"/>
      <c r="D26" s="8"/>
      <c r="E26" s="8"/>
      <c r="F26" s="8">
        <f>F14-F22+F24</f>
        <v>71352</v>
      </c>
      <c r="G26" s="8"/>
      <c r="H26" s="8">
        <f>H14-H22+H24</f>
        <v>-38195</v>
      </c>
      <c r="I26" s="8"/>
      <c r="J26" s="8">
        <f>J14-J22</f>
        <v>730</v>
      </c>
      <c r="K26" s="1"/>
      <c r="L26" s="8"/>
      <c r="M26" s="8"/>
      <c r="N26" s="8">
        <f>N14-N22</f>
        <v>730</v>
      </c>
    </row>
    <row r="27" spans="1:14" ht="23.1" customHeight="1">
      <c r="A27" s="40" t="s">
        <v>88</v>
      </c>
      <c r="B27" s="13" t="s">
        <v>116</v>
      </c>
      <c r="C27" s="24"/>
      <c r="D27" s="3"/>
      <c r="E27" s="24"/>
      <c r="F27" s="3">
        <v>-2590</v>
      </c>
      <c r="G27" s="3"/>
      <c r="H27" s="3">
        <v>0</v>
      </c>
      <c r="I27" s="24"/>
      <c r="J27" s="55">
        <v>1348</v>
      </c>
      <c r="K27" s="1"/>
      <c r="L27" s="55"/>
      <c r="M27" s="24"/>
      <c r="N27" s="55">
        <v>1348</v>
      </c>
    </row>
    <row r="28" spans="1:14" ht="9.75" customHeight="1">
      <c r="A28" s="23"/>
      <c r="B28" s="13"/>
      <c r="C28" s="35"/>
      <c r="D28" s="24"/>
      <c r="E28" s="35"/>
      <c r="F28" s="24"/>
      <c r="G28" s="24"/>
      <c r="H28" s="24"/>
      <c r="I28" s="35"/>
      <c r="J28" s="35"/>
      <c r="K28" s="1"/>
      <c r="L28" s="35"/>
      <c r="M28" s="35"/>
      <c r="N28" s="35"/>
    </row>
    <row r="29" spans="1:14" ht="23.1" customHeight="1">
      <c r="A29" s="12" t="s">
        <v>97</v>
      </c>
      <c r="B29" s="13"/>
      <c r="C29" s="8"/>
      <c r="D29" s="22">
        <f>SUM(D26:D27)</f>
        <v>0</v>
      </c>
      <c r="E29" s="8"/>
      <c r="F29" s="22">
        <f>SUM(F26:F27)</f>
        <v>68762</v>
      </c>
      <c r="G29" s="22"/>
      <c r="H29" s="22">
        <f>SUM(H26:H27)</f>
        <v>-38195</v>
      </c>
      <c r="I29" s="8"/>
      <c r="J29" s="22">
        <f>SUM(J26:J27)</f>
        <v>2078</v>
      </c>
      <c r="K29" s="1"/>
      <c r="L29" s="22">
        <f>SUM(L26:L27)</f>
        <v>0</v>
      </c>
      <c r="M29" s="8"/>
      <c r="N29" s="22">
        <f>SUM(N26:N27)</f>
        <v>2078</v>
      </c>
    </row>
    <row r="30" spans="1:14" ht="9.75" customHeight="1">
      <c r="A30" s="12"/>
      <c r="B30" s="13"/>
      <c r="C30" s="8"/>
      <c r="D30" s="8"/>
      <c r="E30" s="8"/>
      <c r="F30" s="8"/>
      <c r="G30" s="8"/>
      <c r="H30" s="8"/>
      <c r="I30" s="8"/>
      <c r="J30" s="8"/>
      <c r="K30" s="1"/>
      <c r="L30" s="8"/>
      <c r="M30" s="8"/>
      <c r="N30" s="8"/>
    </row>
    <row r="31" spans="1:14" ht="22.5" customHeight="1">
      <c r="A31" s="12" t="s">
        <v>65</v>
      </c>
      <c r="B31" s="13"/>
      <c r="C31" s="8"/>
      <c r="D31" s="56"/>
      <c r="E31" s="39"/>
      <c r="F31" s="56"/>
      <c r="G31" s="56"/>
      <c r="H31" s="56"/>
      <c r="I31" s="39"/>
      <c r="J31" s="56"/>
      <c r="K31" s="1"/>
      <c r="L31" s="56"/>
      <c r="M31" s="39"/>
      <c r="N31" s="56"/>
    </row>
    <row r="32" spans="1:14" ht="22.5" customHeight="1">
      <c r="A32" s="12" t="s">
        <v>106</v>
      </c>
      <c r="B32" s="13"/>
      <c r="C32" s="8"/>
      <c r="D32" s="56"/>
      <c r="E32" s="39"/>
      <c r="F32" s="56"/>
      <c r="G32" s="56"/>
      <c r="H32" s="56"/>
      <c r="I32" s="39"/>
      <c r="J32" s="56"/>
      <c r="K32" s="1"/>
      <c r="L32" s="56"/>
      <c r="M32" s="39"/>
      <c r="N32" s="56"/>
    </row>
    <row r="33" spans="1:14" ht="22.5" customHeight="1">
      <c r="A33" s="12" t="s">
        <v>107</v>
      </c>
      <c r="B33" s="13"/>
      <c r="C33" s="8"/>
      <c r="D33" s="56"/>
      <c r="E33" s="39"/>
      <c r="F33" s="56"/>
      <c r="G33" s="56"/>
      <c r="H33" s="56"/>
      <c r="I33" s="39"/>
      <c r="J33" s="56"/>
      <c r="K33" s="1"/>
      <c r="L33" s="56"/>
      <c r="M33" s="39"/>
      <c r="N33" s="56"/>
    </row>
    <row r="34" spans="1:14" ht="22.5" customHeight="1">
      <c r="A34" s="69" t="s">
        <v>108</v>
      </c>
      <c r="B34" s="13"/>
      <c r="C34" s="8"/>
      <c r="D34" s="56"/>
      <c r="E34" s="39"/>
      <c r="F34" s="56"/>
      <c r="G34" s="56"/>
      <c r="H34" s="56"/>
      <c r="I34" s="39"/>
      <c r="J34" s="56"/>
      <c r="K34" s="1"/>
      <c r="L34" s="56"/>
      <c r="M34" s="39"/>
      <c r="N34" s="56"/>
    </row>
    <row r="35" spans="1:14" ht="22.5" customHeight="1">
      <c r="A35" s="69" t="s">
        <v>109</v>
      </c>
      <c r="B35" s="13"/>
      <c r="C35" s="41"/>
      <c r="D35" s="74"/>
      <c r="E35" s="38"/>
      <c r="F35" s="57">
        <v>-136</v>
      </c>
      <c r="G35" s="57"/>
      <c r="H35" s="87">
        <f>H94-137</f>
        <v>-149</v>
      </c>
      <c r="I35" s="38"/>
      <c r="J35" s="57">
        <v>-136</v>
      </c>
      <c r="K35"/>
      <c r="L35" s="55"/>
      <c r="M35" s="38"/>
      <c r="N35" s="57">
        <v>-136</v>
      </c>
    </row>
    <row r="36" spans="1:14" ht="22.5" hidden="1" customHeight="1">
      <c r="A36" s="40" t="s">
        <v>103</v>
      </c>
      <c r="B36" s="13"/>
      <c r="C36" s="41"/>
      <c r="D36" s="58">
        <v>0</v>
      </c>
      <c r="E36" s="38"/>
      <c r="F36" s="58">
        <v>0</v>
      </c>
      <c r="G36" s="58"/>
      <c r="H36" s="58">
        <v>0</v>
      </c>
      <c r="I36" s="38"/>
      <c r="J36" s="59">
        <v>0</v>
      </c>
      <c r="K36"/>
      <c r="L36" s="59">
        <v>0</v>
      </c>
      <c r="M36" s="38"/>
      <c r="N36" s="59">
        <v>0</v>
      </c>
    </row>
    <row r="37" spans="1:14" ht="22.5" customHeight="1">
      <c r="A37" s="49" t="s">
        <v>110</v>
      </c>
      <c r="B37" s="13"/>
      <c r="C37" s="8"/>
      <c r="D37" s="61">
        <f>SUM(D35:D36)</f>
        <v>0</v>
      </c>
      <c r="E37" s="42"/>
      <c r="F37" s="61">
        <f>SUM(F35:F36)</f>
        <v>-136</v>
      </c>
      <c r="G37" s="61"/>
      <c r="H37" s="61">
        <f>SUM(H35:H36)</f>
        <v>-149</v>
      </c>
      <c r="I37" s="42"/>
      <c r="J37" s="61">
        <f>SUM(J35:J36)</f>
        <v>-136</v>
      </c>
      <c r="K37" s="1"/>
      <c r="L37" s="61">
        <f>SUM(L35:L36)</f>
        <v>0</v>
      </c>
      <c r="M37" s="42"/>
      <c r="N37" s="61">
        <f>SUM(N35:N36)</f>
        <v>-136</v>
      </c>
    </row>
    <row r="38" spans="1:14" ht="22.5" customHeight="1" thickBot="1">
      <c r="A38" s="12" t="s">
        <v>98</v>
      </c>
      <c r="B38" s="13"/>
      <c r="C38" s="8"/>
      <c r="D38" s="62">
        <f>SUM(D29,D37)</f>
        <v>0</v>
      </c>
      <c r="E38" s="63"/>
      <c r="F38" s="62">
        <f>SUM(F29,F37)</f>
        <v>68626</v>
      </c>
      <c r="G38" s="62"/>
      <c r="H38" s="62">
        <f>SUM(H29,H37)</f>
        <v>-38344</v>
      </c>
      <c r="I38" s="63"/>
      <c r="J38" s="62">
        <f>SUM(J29,J37)</f>
        <v>1942</v>
      </c>
      <c r="K38" s="1"/>
      <c r="L38" s="62">
        <f>SUM(L29,L37)</f>
        <v>0</v>
      </c>
      <c r="M38" s="63"/>
      <c r="N38" s="62">
        <f>SUM(N29,N37)</f>
        <v>1942</v>
      </c>
    </row>
    <row r="39" spans="1:14" ht="23.25" customHeight="1" thickTop="1">
      <c r="A39" s="9" t="s">
        <v>0</v>
      </c>
      <c r="B39" s="10"/>
      <c r="C39" s="11"/>
      <c r="D39" s="11"/>
      <c r="E39" s="11"/>
      <c r="F39" s="11"/>
      <c r="G39" s="11"/>
      <c r="H39" s="11"/>
      <c r="I39" s="11"/>
      <c r="J39" s="11"/>
      <c r="L39" s="11"/>
      <c r="M39" s="11"/>
      <c r="N39" s="11"/>
    </row>
    <row r="40" spans="1:14" ht="23.25" customHeight="1">
      <c r="A40" s="9" t="s">
        <v>79</v>
      </c>
      <c r="B40" s="10"/>
      <c r="C40" s="11"/>
      <c r="D40" s="11"/>
      <c r="E40" s="11"/>
      <c r="F40" s="11"/>
      <c r="G40" s="11"/>
      <c r="H40" s="11"/>
      <c r="I40" s="11"/>
      <c r="J40" s="11"/>
      <c r="L40" s="11"/>
      <c r="M40" s="11"/>
      <c r="N40" s="11"/>
    </row>
    <row r="41" spans="1:14" ht="22.5" customHeight="1">
      <c r="A41" s="9"/>
      <c r="B41" s="10"/>
      <c r="C41" s="11"/>
      <c r="D41" s="11"/>
      <c r="E41" s="11"/>
      <c r="F41" s="11"/>
      <c r="G41" s="11"/>
      <c r="H41" s="11"/>
      <c r="I41" s="11"/>
      <c r="J41" s="11"/>
      <c r="L41" s="11"/>
      <c r="M41" s="11"/>
      <c r="N41" s="11"/>
    </row>
    <row r="42" spans="1:14" ht="23.1" customHeight="1">
      <c r="A42" s="12"/>
      <c r="B42" s="13"/>
      <c r="C42" s="50"/>
      <c r="D42" s="512" t="s">
        <v>1</v>
      </c>
      <c r="E42" s="512"/>
      <c r="F42" s="512"/>
      <c r="G42" s="15"/>
      <c r="H42" s="512" t="s">
        <v>40</v>
      </c>
      <c r="I42" s="512"/>
      <c r="J42" s="512"/>
      <c r="L42" s="512" t="s">
        <v>40</v>
      </c>
      <c r="M42" s="512"/>
      <c r="N42" s="512"/>
    </row>
    <row r="43" spans="1:14" ht="23.1" customHeight="1">
      <c r="A43" s="40"/>
      <c r="B43" s="13"/>
      <c r="C43" s="47"/>
      <c r="D43" s="513" t="s">
        <v>80</v>
      </c>
      <c r="E43" s="513"/>
      <c r="F43" s="513"/>
      <c r="G43" s="37"/>
      <c r="H43" s="513" t="s">
        <v>80</v>
      </c>
      <c r="I43" s="513"/>
      <c r="J43" s="513"/>
      <c r="L43" s="513" t="s">
        <v>80</v>
      </c>
      <c r="M43" s="513"/>
      <c r="N43" s="513"/>
    </row>
    <row r="44" spans="1:14" ht="23.1" customHeight="1">
      <c r="A44" s="40"/>
      <c r="B44" s="13"/>
      <c r="C44" s="47"/>
      <c r="D44" s="513" t="s">
        <v>101</v>
      </c>
      <c r="E44" s="513"/>
      <c r="F44" s="513"/>
      <c r="G44" s="37"/>
      <c r="H44" s="513" t="s">
        <v>101</v>
      </c>
      <c r="I44" s="513"/>
      <c r="J44" s="513"/>
      <c r="L44" s="513" t="s">
        <v>101</v>
      </c>
      <c r="M44" s="513"/>
      <c r="N44" s="513"/>
    </row>
    <row r="45" spans="1:14" ht="23.1" customHeight="1">
      <c r="A45" s="12"/>
      <c r="B45" s="13" t="s">
        <v>2</v>
      </c>
      <c r="C45" s="16"/>
      <c r="D45" s="16">
        <v>2559</v>
      </c>
      <c r="E45" s="16"/>
      <c r="F45" s="16">
        <v>2558</v>
      </c>
      <c r="G45" s="16"/>
      <c r="H45" s="16">
        <v>2559</v>
      </c>
      <c r="I45" s="16"/>
      <c r="J45" s="16">
        <v>2558</v>
      </c>
      <c r="L45" s="16">
        <v>2559</v>
      </c>
      <c r="M45" s="16"/>
      <c r="N45" s="16">
        <v>2558</v>
      </c>
    </row>
    <row r="46" spans="1:14" ht="23.1" customHeight="1">
      <c r="A46" s="12"/>
      <c r="B46" s="13"/>
      <c r="C46" s="50"/>
      <c r="D46" s="514" t="s">
        <v>34</v>
      </c>
      <c r="E46" s="514"/>
      <c r="F46" s="514"/>
      <c r="G46" s="514"/>
      <c r="H46" s="514"/>
      <c r="I46" s="514"/>
      <c r="J46" s="514"/>
    </row>
    <row r="47" spans="1:14" ht="23.1" customHeight="1">
      <c r="A47" s="12" t="s">
        <v>111</v>
      </c>
      <c r="B47" s="13"/>
      <c r="C47" s="8"/>
      <c r="D47" s="8"/>
      <c r="E47" s="8"/>
      <c r="F47" s="8"/>
      <c r="G47" s="8"/>
      <c r="H47" s="8"/>
      <c r="I47" s="8"/>
      <c r="J47" s="8"/>
      <c r="K47" s="1"/>
      <c r="L47" s="8"/>
      <c r="M47" s="8"/>
      <c r="N47" s="8"/>
    </row>
    <row r="48" spans="1:14" ht="23.1" customHeight="1">
      <c r="A48" s="69" t="s">
        <v>112</v>
      </c>
      <c r="B48" s="13"/>
      <c r="C48" s="8"/>
      <c r="E48" s="24"/>
      <c r="F48" s="24">
        <f>32311+236-3</f>
        <v>32544</v>
      </c>
      <c r="G48" s="24"/>
      <c r="H48" s="24">
        <f>H29</f>
        <v>-38195</v>
      </c>
      <c r="I48" s="64"/>
      <c r="J48" s="24">
        <f>J29</f>
        <v>2078</v>
      </c>
      <c r="K48" s="1"/>
      <c r="L48" s="24">
        <f>L29</f>
        <v>0</v>
      </c>
      <c r="M48" s="64"/>
      <c r="N48" s="24">
        <f>N29</f>
        <v>2078</v>
      </c>
    </row>
    <row r="49" spans="1:17" ht="23.1" customHeight="1">
      <c r="A49" s="45" t="s">
        <v>75</v>
      </c>
      <c r="B49" s="13"/>
      <c r="C49" s="8"/>
      <c r="E49" s="24"/>
      <c r="F49" s="24">
        <v>36218</v>
      </c>
      <c r="G49" s="24"/>
      <c r="H49" s="71" t="s">
        <v>22</v>
      </c>
      <c r="I49" s="24"/>
      <c r="J49" s="71" t="s">
        <v>22</v>
      </c>
      <c r="K49" s="1"/>
      <c r="L49" s="71" t="s">
        <v>22</v>
      </c>
      <c r="M49" s="24"/>
      <c r="N49" s="71" t="s">
        <v>22</v>
      </c>
    </row>
    <row r="50" spans="1:17" ht="23.1" customHeight="1" thickBot="1">
      <c r="A50" s="12" t="s">
        <v>97</v>
      </c>
      <c r="B50" s="13"/>
      <c r="C50" s="8"/>
      <c r="D50" s="32"/>
      <c r="E50" s="8"/>
      <c r="F50" s="32">
        <f>SUM(F48:F49)</f>
        <v>68762</v>
      </c>
      <c r="G50" s="8"/>
      <c r="H50" s="32">
        <f>SUM(H48:H49)</f>
        <v>-38195</v>
      </c>
      <c r="I50" s="8"/>
      <c r="J50" s="32">
        <f>SUM(J48:J49)</f>
        <v>2078</v>
      </c>
      <c r="K50" s="83">
        <f>D50-D29</f>
        <v>0</v>
      </c>
      <c r="L50" s="32">
        <f>SUM(L48:L49)</f>
        <v>0</v>
      </c>
      <c r="M50" s="8"/>
      <c r="N50" s="32">
        <f>SUM(N48:N49)</f>
        <v>2078</v>
      </c>
    </row>
    <row r="51" spans="1:17" ht="9.75" customHeight="1" thickTop="1">
      <c r="A51" s="12"/>
      <c r="B51" s="13"/>
      <c r="C51" s="8"/>
      <c r="D51" s="8"/>
      <c r="E51" s="8"/>
      <c r="F51" s="8"/>
      <c r="G51" s="8"/>
      <c r="H51" s="8"/>
      <c r="I51" s="8"/>
      <c r="J51" s="8"/>
      <c r="K51" s="83"/>
      <c r="L51" s="8"/>
      <c r="M51" s="8"/>
      <c r="N51" s="8"/>
    </row>
    <row r="52" spans="1:17" ht="23.1" customHeight="1">
      <c r="A52" s="12" t="s">
        <v>76</v>
      </c>
      <c r="B52" s="13"/>
      <c r="C52" s="8"/>
      <c r="D52" s="8"/>
      <c r="E52" s="8"/>
      <c r="F52" s="8"/>
      <c r="G52" s="8"/>
      <c r="H52" s="8"/>
      <c r="I52" s="8"/>
      <c r="J52" s="8"/>
      <c r="K52" s="83"/>
      <c r="L52" s="8"/>
      <c r="M52" s="8"/>
      <c r="N52" s="8"/>
    </row>
    <row r="53" spans="1:17" ht="23.1" customHeight="1">
      <c r="A53" s="69" t="s">
        <v>112</v>
      </c>
      <c r="B53" s="13"/>
      <c r="C53" s="8"/>
      <c r="E53" s="24"/>
      <c r="F53" s="24">
        <f>F35+F48</f>
        <v>32408</v>
      </c>
      <c r="G53" s="24"/>
      <c r="H53" s="24">
        <f>H38</f>
        <v>-38344</v>
      </c>
      <c r="I53" s="64"/>
      <c r="J53" s="24">
        <f>J38</f>
        <v>1942</v>
      </c>
      <c r="K53" s="83"/>
      <c r="L53" s="24">
        <f>L38</f>
        <v>0</v>
      </c>
      <c r="M53" s="64"/>
      <c r="N53" s="24">
        <f>N38</f>
        <v>1942</v>
      </c>
    </row>
    <row r="54" spans="1:17" ht="23.1" customHeight="1">
      <c r="A54" s="45" t="s">
        <v>75</v>
      </c>
      <c r="B54" s="13"/>
      <c r="C54" s="8"/>
      <c r="E54" s="24"/>
      <c r="F54" s="24">
        <f>F49</f>
        <v>36218</v>
      </c>
      <c r="G54" s="24"/>
      <c r="H54" s="71" t="s">
        <v>22</v>
      </c>
      <c r="I54" s="24"/>
      <c r="J54" s="71" t="s">
        <v>22</v>
      </c>
      <c r="K54" s="83"/>
      <c r="L54" s="71" t="s">
        <v>22</v>
      </c>
      <c r="M54" s="24"/>
      <c r="N54" s="71" t="s">
        <v>22</v>
      </c>
    </row>
    <row r="55" spans="1:17" ht="23.1" customHeight="1" thickBot="1">
      <c r="A55" s="12" t="s">
        <v>98</v>
      </c>
      <c r="B55" s="13"/>
      <c r="C55" s="8"/>
      <c r="D55" s="65"/>
      <c r="E55" s="63"/>
      <c r="F55" s="65">
        <f>SUM(F53:F54)</f>
        <v>68626</v>
      </c>
      <c r="G55" s="63"/>
      <c r="H55" s="65">
        <f>SUM(H53:H54)</f>
        <v>-38344</v>
      </c>
      <c r="I55" s="63"/>
      <c r="J55" s="65">
        <f>SUM(J53:J54)</f>
        <v>1942</v>
      </c>
      <c r="K55" s="83">
        <f>D55-D38</f>
        <v>0</v>
      </c>
      <c r="L55" s="65">
        <f>SUM(L53:L54)</f>
        <v>0</v>
      </c>
      <c r="M55" s="63"/>
      <c r="N55" s="65">
        <f>SUM(N53:N54)</f>
        <v>1942</v>
      </c>
    </row>
    <row r="56" spans="1:17" ht="9.75" customHeight="1" thickTop="1">
      <c r="A56" s="12"/>
      <c r="B56" s="13"/>
      <c r="C56" s="8"/>
      <c r="D56" s="8"/>
      <c r="E56" s="8"/>
      <c r="F56" s="8"/>
      <c r="G56" s="8"/>
      <c r="H56" s="8"/>
      <c r="I56" s="8"/>
      <c r="J56" s="8"/>
      <c r="K56" s="1"/>
      <c r="L56" s="8"/>
      <c r="M56" s="8"/>
      <c r="N56" s="8"/>
    </row>
    <row r="57" spans="1:17" ht="23.1" customHeight="1" thickBot="1">
      <c r="A57" s="12" t="s">
        <v>113</v>
      </c>
      <c r="B57" s="13" t="s">
        <v>115</v>
      </c>
      <c r="C57" s="33"/>
      <c r="D57" s="34"/>
      <c r="E57" s="33"/>
      <c r="F57" s="34">
        <v>0.12</v>
      </c>
      <c r="G57" s="33"/>
      <c r="H57" s="34">
        <v>-0.14146348690180335</v>
      </c>
      <c r="I57" s="33"/>
      <c r="J57" s="34">
        <f>+J50/269999</f>
        <v>7.6963248012029677E-3</v>
      </c>
      <c r="K57" s="68">
        <f>D55-D38</f>
        <v>0</v>
      </c>
      <c r="L57" s="34"/>
      <c r="M57" s="33"/>
      <c r="N57" s="34">
        <f>+N50/269999</f>
        <v>7.6963248012029677E-3</v>
      </c>
      <c r="P57" s="7">
        <f>F48/P58</f>
        <v>0.12053377975473983</v>
      </c>
      <c r="Q57" s="7">
        <f>H48/P58</f>
        <v>-0.14146348690180335</v>
      </c>
    </row>
    <row r="58" spans="1:17" ht="23.1" customHeight="1" thickTop="1">
      <c r="A58" s="12"/>
      <c r="B58" s="13"/>
      <c r="C58" s="8"/>
      <c r="D58" s="8"/>
      <c r="E58" s="8"/>
      <c r="F58" s="8"/>
      <c r="G58" s="8"/>
      <c r="H58" s="8"/>
      <c r="I58" s="8"/>
      <c r="J58" s="8"/>
      <c r="K58" s="1"/>
      <c r="L58" s="8"/>
      <c r="M58" s="8"/>
      <c r="N58" s="8"/>
      <c r="P58" s="88">
        <v>269999</v>
      </c>
    </row>
    <row r="59" spans="1:17" ht="23.25" customHeight="1">
      <c r="A59" s="9" t="s">
        <v>0</v>
      </c>
      <c r="B59" s="10"/>
      <c r="C59" s="11"/>
      <c r="D59" s="11"/>
      <c r="E59" s="11"/>
      <c r="F59" s="11"/>
      <c r="G59" s="11"/>
      <c r="H59" s="11"/>
      <c r="I59" s="11"/>
      <c r="J59" s="11"/>
      <c r="L59" s="11"/>
      <c r="M59" s="11"/>
      <c r="N59" s="11"/>
    </row>
    <row r="60" spans="1:17" ht="23.25" customHeight="1">
      <c r="A60" s="9" t="s">
        <v>79</v>
      </c>
      <c r="B60" s="10"/>
      <c r="C60" s="11"/>
      <c r="D60" s="11"/>
      <c r="E60" s="11"/>
      <c r="F60" s="11"/>
      <c r="G60" s="11"/>
      <c r="H60" s="11"/>
      <c r="I60" s="11"/>
      <c r="J60" s="11"/>
      <c r="L60" s="11"/>
      <c r="M60" s="11"/>
      <c r="N60" s="11"/>
    </row>
    <row r="61" spans="1:17" ht="23.25" customHeight="1">
      <c r="A61" s="9"/>
      <c r="B61" s="10"/>
      <c r="C61" s="11"/>
      <c r="D61" s="11"/>
      <c r="E61" s="11"/>
      <c r="F61" s="11"/>
      <c r="G61" s="11"/>
      <c r="H61" s="11"/>
      <c r="I61" s="11"/>
      <c r="J61" s="11"/>
      <c r="L61" s="11"/>
      <c r="M61" s="11"/>
      <c r="N61" s="11"/>
    </row>
    <row r="62" spans="1:17" ht="23.1" customHeight="1">
      <c r="A62" s="12"/>
      <c r="B62" s="13"/>
      <c r="C62" s="50"/>
      <c r="D62" s="512" t="s">
        <v>1</v>
      </c>
      <c r="E62" s="512"/>
      <c r="F62" s="512"/>
      <c r="G62" s="15"/>
      <c r="H62" s="512" t="s">
        <v>40</v>
      </c>
      <c r="I62" s="512"/>
      <c r="J62" s="512"/>
      <c r="L62" s="512" t="s">
        <v>40</v>
      </c>
      <c r="M62" s="512"/>
      <c r="N62" s="512"/>
    </row>
    <row r="63" spans="1:17" ht="23.1" customHeight="1">
      <c r="A63" s="40"/>
      <c r="B63" s="13"/>
      <c r="C63" s="47"/>
      <c r="D63" s="513" t="s">
        <v>104</v>
      </c>
      <c r="E63" s="513"/>
      <c r="F63" s="513"/>
      <c r="G63" s="37"/>
      <c r="H63" s="513" t="s">
        <v>104</v>
      </c>
      <c r="I63" s="513"/>
      <c r="J63" s="513"/>
      <c r="L63" s="513" t="s">
        <v>104</v>
      </c>
      <c r="M63" s="513"/>
      <c r="N63" s="513"/>
    </row>
    <row r="64" spans="1:17" ht="23.1" customHeight="1">
      <c r="A64" s="40"/>
      <c r="B64" s="13"/>
      <c r="C64" s="47"/>
      <c r="D64" s="513" t="s">
        <v>101</v>
      </c>
      <c r="E64" s="513"/>
      <c r="F64" s="513"/>
      <c r="G64" s="37"/>
      <c r="H64" s="513" t="s">
        <v>101</v>
      </c>
      <c r="I64" s="513"/>
      <c r="J64" s="513"/>
      <c r="L64" s="513" t="s">
        <v>101</v>
      </c>
      <c r="M64" s="513"/>
      <c r="N64" s="513"/>
    </row>
    <row r="65" spans="1:14" ht="23.1" customHeight="1">
      <c r="A65" s="12"/>
      <c r="B65" s="13" t="s">
        <v>2</v>
      </c>
      <c r="C65" s="16"/>
      <c r="D65" s="16">
        <v>2559</v>
      </c>
      <c r="E65" s="16"/>
      <c r="F65" s="16">
        <v>2558</v>
      </c>
      <c r="G65" s="16"/>
      <c r="H65" s="16">
        <v>2559</v>
      </c>
      <c r="I65" s="16"/>
      <c r="J65" s="16">
        <v>2558</v>
      </c>
      <c r="L65" s="16">
        <v>2559</v>
      </c>
      <c r="M65" s="16"/>
      <c r="N65" s="16">
        <v>2558</v>
      </c>
    </row>
    <row r="66" spans="1:14" ht="23.1" customHeight="1">
      <c r="A66" s="12"/>
      <c r="B66" s="13"/>
      <c r="C66" s="50"/>
      <c r="D66" s="514" t="s">
        <v>34</v>
      </c>
      <c r="E66" s="514"/>
      <c r="F66" s="514"/>
      <c r="G66" s="514"/>
      <c r="H66" s="514"/>
      <c r="I66" s="514"/>
      <c r="J66" s="514"/>
    </row>
    <row r="67" spans="1:14" ht="23.1" customHeight="1">
      <c r="A67" s="20" t="s">
        <v>15</v>
      </c>
      <c r="B67" s="13"/>
      <c r="C67" s="24"/>
      <c r="D67" s="24"/>
      <c r="E67" s="24"/>
      <c r="F67" s="24"/>
      <c r="G67" s="24"/>
      <c r="H67" s="24"/>
      <c r="I67" s="24"/>
      <c r="J67" s="24"/>
      <c r="L67" s="24"/>
      <c r="M67" s="24"/>
      <c r="N67" s="24"/>
    </row>
    <row r="68" spans="1:14" ht="23.1" customHeight="1">
      <c r="A68" s="23" t="s">
        <v>32</v>
      </c>
      <c r="B68" s="13" t="s">
        <v>85</v>
      </c>
      <c r="C68" s="24"/>
      <c r="E68" s="24"/>
      <c r="F68" s="30">
        <v>2320903</v>
      </c>
      <c r="G68" s="24"/>
      <c r="H68" s="30">
        <f>ROUND((L68/1000),0)</f>
        <v>756941</v>
      </c>
      <c r="I68" s="24"/>
      <c r="J68" s="30">
        <v>759505</v>
      </c>
      <c r="K68" s="1"/>
      <c r="L68" s="30">
        <v>756941205.74000001</v>
      </c>
      <c r="M68" s="24"/>
      <c r="N68" s="30">
        <v>759505</v>
      </c>
    </row>
    <row r="69" spans="1:14" ht="23.1" customHeight="1">
      <c r="A69" s="23" t="s">
        <v>43</v>
      </c>
      <c r="B69" s="13"/>
      <c r="C69" s="24"/>
      <c r="E69" s="24"/>
      <c r="F69" s="51">
        <v>42735</v>
      </c>
      <c r="G69" s="24"/>
      <c r="H69" s="51">
        <f>ROUND((L69/1000),0)</f>
        <v>0</v>
      </c>
      <c r="I69" s="24"/>
      <c r="J69" s="72">
        <v>6424</v>
      </c>
      <c r="K69" s="1"/>
      <c r="L69" s="72">
        <v>0</v>
      </c>
      <c r="M69" s="24"/>
      <c r="N69" s="72">
        <v>6424</v>
      </c>
    </row>
    <row r="70" spans="1:14" s="92" customFormat="1" ht="23.1" customHeight="1">
      <c r="A70" s="89" t="s">
        <v>45</v>
      </c>
      <c r="B70" s="90"/>
      <c r="C70" s="91"/>
      <c r="E70" s="91"/>
      <c r="F70" s="93"/>
      <c r="G70" s="91"/>
      <c r="H70" s="94">
        <f>ROUND((L70/1000),0)</f>
        <v>165603</v>
      </c>
      <c r="I70" s="91"/>
      <c r="J70" s="93"/>
      <c r="K70" s="95"/>
      <c r="L70" s="94">
        <v>165603100</v>
      </c>
      <c r="M70" s="91"/>
      <c r="N70" s="94"/>
    </row>
    <row r="71" spans="1:14" s="44" customFormat="1" ht="23.1" customHeight="1">
      <c r="A71" s="40" t="s">
        <v>70</v>
      </c>
      <c r="B71" s="13" t="s">
        <v>85</v>
      </c>
      <c r="C71" s="24"/>
      <c r="D71" s="6"/>
      <c r="E71" s="24"/>
      <c r="F71" s="51">
        <v>8631</v>
      </c>
      <c r="G71" s="24"/>
      <c r="H71" s="51">
        <f>ROUND((L71/1000),0)</f>
        <v>4161</v>
      </c>
      <c r="I71" s="24"/>
      <c r="J71" s="51">
        <v>159942</v>
      </c>
      <c r="K71" s="43"/>
      <c r="L71" s="51">
        <v>4161193.43</v>
      </c>
      <c r="M71" s="24"/>
      <c r="N71" s="51">
        <v>159942</v>
      </c>
    </row>
    <row r="72" spans="1:14" s="44" customFormat="1" ht="23.1" customHeight="1">
      <c r="A72" s="23" t="s">
        <v>16</v>
      </c>
      <c r="B72" s="13" t="s">
        <v>85</v>
      </c>
      <c r="C72" s="24"/>
      <c r="D72" s="74"/>
      <c r="E72" s="24"/>
      <c r="F72" s="31">
        <v>26713</v>
      </c>
      <c r="G72" s="24"/>
      <c r="H72" s="31">
        <f>ROUND((L72/1000),0)</f>
        <v>12453</v>
      </c>
      <c r="I72" s="24"/>
      <c r="J72" s="31">
        <v>11467</v>
      </c>
      <c r="K72" s="43"/>
      <c r="L72" s="31">
        <v>12452551.779999999</v>
      </c>
      <c r="M72" s="24"/>
      <c r="N72" s="31">
        <v>11467</v>
      </c>
    </row>
    <row r="73" spans="1:14" ht="23.1" customHeight="1">
      <c r="A73" s="12" t="s">
        <v>17</v>
      </c>
      <c r="B73" s="13"/>
      <c r="C73" s="8"/>
      <c r="D73" s="22"/>
      <c r="E73" s="8"/>
      <c r="F73" s="22">
        <f>SUM(F68:F72)</f>
        <v>2398982</v>
      </c>
      <c r="G73" s="8"/>
      <c r="H73" s="22">
        <f>SUM(H68:H72)</f>
        <v>939158</v>
      </c>
      <c r="I73" s="8"/>
      <c r="J73" s="22">
        <f>SUM(J68:J72)</f>
        <v>937338</v>
      </c>
      <c r="K73" s="1"/>
      <c r="L73" s="22"/>
      <c r="M73" s="8"/>
      <c r="N73" s="22">
        <f>SUM(N68:N72)</f>
        <v>937338</v>
      </c>
    </row>
    <row r="74" spans="1:14" ht="9.75" customHeight="1">
      <c r="A74" s="12"/>
      <c r="B74" s="13"/>
      <c r="C74" s="24"/>
      <c r="D74" s="24"/>
      <c r="E74" s="24"/>
      <c r="F74" s="24"/>
      <c r="G74" s="24"/>
      <c r="H74" s="24"/>
      <c r="I74" s="24"/>
      <c r="J74" s="24"/>
      <c r="K74" s="1"/>
      <c r="L74" s="24"/>
      <c r="M74" s="24"/>
      <c r="N74" s="24"/>
    </row>
    <row r="75" spans="1:14" ht="23.1" customHeight="1">
      <c r="A75" s="20" t="s">
        <v>18</v>
      </c>
      <c r="B75" s="13"/>
      <c r="C75" s="24"/>
      <c r="D75" s="24"/>
      <c r="E75" s="24"/>
      <c r="F75" s="24"/>
      <c r="G75" s="24"/>
      <c r="H75" s="24"/>
      <c r="I75" s="24"/>
      <c r="J75" s="24"/>
      <c r="K75" s="1"/>
      <c r="L75" s="24"/>
      <c r="M75" s="24"/>
      <c r="N75" s="24"/>
    </row>
    <row r="76" spans="1:14" ht="23.1" customHeight="1">
      <c r="A76" s="23" t="s">
        <v>19</v>
      </c>
      <c r="B76" s="13" t="s">
        <v>85</v>
      </c>
      <c r="C76" s="24"/>
      <c r="E76" s="24"/>
      <c r="F76" s="30">
        <v>2096342</v>
      </c>
      <c r="G76" s="24"/>
      <c r="H76" s="30">
        <f>ROUND((L76/1000),0)</f>
        <v>720398</v>
      </c>
      <c r="I76" s="24"/>
      <c r="J76" s="66">
        <v>671105</v>
      </c>
      <c r="K76" s="1"/>
      <c r="L76" s="66">
        <v>720398184.47000003</v>
      </c>
      <c r="M76" s="24"/>
      <c r="N76" s="66">
        <v>671105</v>
      </c>
    </row>
    <row r="77" spans="1:14" ht="23.1" customHeight="1">
      <c r="A77" s="23" t="s">
        <v>51</v>
      </c>
      <c r="B77" s="13" t="s">
        <v>85</v>
      </c>
      <c r="C77" s="24"/>
      <c r="E77" s="24"/>
      <c r="F77" s="30">
        <v>118319</v>
      </c>
      <c r="G77" s="24"/>
      <c r="H77" s="30">
        <f>ROUND((L77/1000),0)</f>
        <v>74666</v>
      </c>
      <c r="I77" s="24"/>
      <c r="J77" s="30">
        <v>62996</v>
      </c>
      <c r="K77" s="1"/>
      <c r="L77" s="30">
        <v>74666372.339999989</v>
      </c>
      <c r="M77" s="24"/>
      <c r="N77" s="30">
        <v>62996</v>
      </c>
    </row>
    <row r="78" spans="1:14" ht="23.1" customHeight="1">
      <c r="A78" s="23" t="s">
        <v>50</v>
      </c>
      <c r="B78" s="13" t="s">
        <v>85</v>
      </c>
      <c r="C78" s="24"/>
      <c r="E78" s="24"/>
      <c r="F78" s="30">
        <v>76958</v>
      </c>
      <c r="G78" s="24"/>
      <c r="H78" s="30">
        <f>ROUND((L78/1000),0)</f>
        <v>56672</v>
      </c>
      <c r="I78" s="24"/>
      <c r="J78" s="30">
        <f>57029</f>
        <v>57029</v>
      </c>
      <c r="K78" s="1"/>
      <c r="L78" s="30">
        <v>56672209.509999998</v>
      </c>
      <c r="M78" s="24"/>
      <c r="N78" s="30">
        <f>57029</f>
        <v>57029</v>
      </c>
    </row>
    <row r="79" spans="1:14" ht="23.1" customHeight="1">
      <c r="A79" s="23" t="s">
        <v>53</v>
      </c>
      <c r="B79" s="13"/>
      <c r="C79" s="24"/>
      <c r="E79" s="24"/>
      <c r="F79" s="53"/>
      <c r="G79" s="24"/>
      <c r="H79" s="30">
        <f>ROUND((L79/1000),0)</f>
        <v>2332</v>
      </c>
      <c r="I79" s="24"/>
      <c r="J79" s="30">
        <v>0</v>
      </c>
      <c r="K79" s="1"/>
      <c r="L79" s="30">
        <v>2331655.260000003</v>
      </c>
      <c r="M79" s="24"/>
      <c r="N79" s="66">
        <v>0</v>
      </c>
    </row>
    <row r="80" spans="1:14" ht="23.1" customHeight="1">
      <c r="A80" s="23" t="s">
        <v>52</v>
      </c>
      <c r="B80" s="13"/>
      <c r="C80" s="24"/>
      <c r="D80" s="74"/>
      <c r="E80" s="24"/>
      <c r="F80" s="3">
        <v>4934</v>
      </c>
      <c r="G80" s="24"/>
      <c r="H80" s="3">
        <f>ROUND((L80/1000),0)</f>
        <v>244</v>
      </c>
      <c r="I80" s="24"/>
      <c r="J80" s="25">
        <v>418</v>
      </c>
      <c r="K80" s="1"/>
      <c r="L80" s="25">
        <v>243654.09</v>
      </c>
      <c r="M80" s="24"/>
      <c r="N80" s="25">
        <v>418</v>
      </c>
    </row>
    <row r="81" spans="1:14" ht="23.1" customHeight="1">
      <c r="A81" s="12" t="s">
        <v>20</v>
      </c>
      <c r="B81" s="13"/>
      <c r="C81" s="8"/>
      <c r="D81" s="22"/>
      <c r="E81" s="8"/>
      <c r="F81" s="22">
        <f>SUM(F76:F80)</f>
        <v>2296553</v>
      </c>
      <c r="G81" s="8"/>
      <c r="H81" s="22">
        <f>SUM(H76:H80)</f>
        <v>854312</v>
      </c>
      <c r="I81" s="8"/>
      <c r="J81" s="22">
        <f>SUM(J76:J80)</f>
        <v>791548</v>
      </c>
      <c r="K81" s="1"/>
      <c r="L81" s="22"/>
      <c r="M81" s="8"/>
      <c r="N81" s="22">
        <f>SUM(N76:N80)</f>
        <v>791548</v>
      </c>
    </row>
    <row r="82" spans="1:14" ht="9.75" customHeight="1">
      <c r="A82" s="12"/>
      <c r="B82" s="13"/>
      <c r="C82" s="24"/>
      <c r="D82" s="24"/>
      <c r="E82" s="24"/>
      <c r="F82" s="24"/>
      <c r="G82" s="24"/>
      <c r="H82" s="24"/>
      <c r="I82" s="24"/>
      <c r="J82" s="24"/>
      <c r="K82" s="1"/>
      <c r="L82" s="24"/>
      <c r="M82" s="24"/>
      <c r="N82" s="24"/>
    </row>
    <row r="83" spans="1:14" ht="23.1" customHeight="1">
      <c r="A83" s="40" t="s">
        <v>92</v>
      </c>
      <c r="B83" s="13" t="s">
        <v>105</v>
      </c>
      <c r="C83" s="24"/>
      <c r="D83" s="31"/>
      <c r="E83" s="24"/>
      <c r="F83" s="31">
        <v>47</v>
      </c>
      <c r="G83" s="24"/>
      <c r="H83" s="31">
        <v>0</v>
      </c>
      <c r="I83" s="24"/>
      <c r="J83" s="55" t="s">
        <v>22</v>
      </c>
      <c r="K83" s="1"/>
      <c r="L83" s="55" t="s">
        <v>22</v>
      </c>
      <c r="M83" s="24"/>
      <c r="N83" s="55" t="s">
        <v>22</v>
      </c>
    </row>
    <row r="84" spans="1:14" ht="9.75" customHeight="1">
      <c r="A84" s="23"/>
      <c r="B84" s="13"/>
      <c r="C84" s="24"/>
      <c r="D84" s="30"/>
      <c r="E84" s="24"/>
      <c r="F84" s="30"/>
      <c r="G84" s="24"/>
      <c r="H84" s="30"/>
      <c r="I84" s="24"/>
      <c r="J84" s="53"/>
      <c r="K84" s="1"/>
      <c r="L84" s="53"/>
      <c r="M84" s="24"/>
      <c r="N84" s="53"/>
    </row>
    <row r="85" spans="1:14" ht="23.1" customHeight="1">
      <c r="A85" s="12" t="s">
        <v>114</v>
      </c>
      <c r="B85" s="13"/>
      <c r="C85" s="8"/>
      <c r="D85" s="8"/>
      <c r="E85" s="8"/>
      <c r="F85" s="8">
        <f>F73-F81+F83</f>
        <v>102476</v>
      </c>
      <c r="G85" s="8"/>
      <c r="H85" s="8">
        <f>H73-H81+H83</f>
        <v>84846</v>
      </c>
      <c r="I85" s="8"/>
      <c r="J85" s="8">
        <f>J73-J81</f>
        <v>145790</v>
      </c>
      <c r="K85" s="1"/>
      <c r="L85" s="8"/>
      <c r="M85" s="8"/>
      <c r="N85" s="8">
        <f>N73-N81</f>
        <v>145790</v>
      </c>
    </row>
    <row r="86" spans="1:14" ht="23.1" customHeight="1">
      <c r="A86" s="40" t="s">
        <v>88</v>
      </c>
      <c r="B86" s="13" t="s">
        <v>116</v>
      </c>
      <c r="C86" s="24"/>
      <c r="D86" s="31"/>
      <c r="E86" s="24"/>
      <c r="F86" s="31">
        <v>-4576</v>
      </c>
      <c r="G86" s="24"/>
      <c r="H86" s="31">
        <f>ROUND((L86/1000),0)</f>
        <v>-529</v>
      </c>
      <c r="I86" s="24"/>
      <c r="J86" s="57">
        <v>1796</v>
      </c>
      <c r="K86" s="1"/>
      <c r="L86" s="57">
        <v>-529171.524416</v>
      </c>
      <c r="M86" s="24"/>
      <c r="N86" s="57">
        <v>1796</v>
      </c>
    </row>
    <row r="87" spans="1:14" ht="9.75" customHeight="1">
      <c r="A87" s="23"/>
      <c r="B87" s="13"/>
      <c r="C87" s="35"/>
      <c r="D87" s="24"/>
      <c r="E87" s="35"/>
      <c r="F87" s="24"/>
      <c r="G87" s="35"/>
      <c r="H87" s="24"/>
      <c r="I87" s="35"/>
      <c r="J87" s="35"/>
      <c r="K87" s="1"/>
      <c r="L87" s="35"/>
      <c r="M87" s="35"/>
      <c r="N87" s="35"/>
    </row>
    <row r="88" spans="1:14" ht="23.1" customHeight="1">
      <c r="A88" s="12" t="s">
        <v>97</v>
      </c>
      <c r="B88" s="13"/>
      <c r="C88" s="8"/>
      <c r="D88" s="22"/>
      <c r="E88" s="8"/>
      <c r="F88" s="22">
        <f>SUM(F85:F86)</f>
        <v>97900</v>
      </c>
      <c r="G88" s="8"/>
      <c r="H88" s="22">
        <f>SUM(H85:H86)</f>
        <v>84317</v>
      </c>
      <c r="I88" s="8"/>
      <c r="J88" s="22">
        <f>SUM(J85:J86)</f>
        <v>147586</v>
      </c>
      <c r="K88" s="1"/>
      <c r="L88" s="22"/>
      <c r="M88" s="8"/>
      <c r="N88" s="22">
        <f>SUM(N85:N86)</f>
        <v>147586</v>
      </c>
    </row>
    <row r="89" spans="1:14" ht="9.75" customHeight="1">
      <c r="A89" s="12"/>
      <c r="B89" s="13"/>
      <c r="C89" s="8"/>
      <c r="D89" s="8"/>
      <c r="E89" s="8"/>
      <c r="F89" s="8"/>
      <c r="G89" s="8"/>
      <c r="H89" s="8"/>
      <c r="I89" s="8"/>
      <c r="J89" s="8"/>
      <c r="K89" s="1"/>
      <c r="L89" s="8"/>
      <c r="M89" s="8"/>
      <c r="N89" s="8"/>
    </row>
    <row r="90" spans="1:14" ht="22.5" customHeight="1">
      <c r="A90" s="12" t="s">
        <v>65</v>
      </c>
      <c r="B90" s="13"/>
      <c r="C90" s="8"/>
      <c r="D90" s="56"/>
      <c r="E90" s="39"/>
      <c r="F90" s="56"/>
      <c r="G90" s="39"/>
      <c r="H90" s="56"/>
      <c r="I90" s="39"/>
      <c r="J90" s="56"/>
      <c r="K90" s="1"/>
      <c r="L90" s="56"/>
      <c r="M90" s="39"/>
      <c r="N90" s="56"/>
    </row>
    <row r="91" spans="1:14" ht="22.5" customHeight="1">
      <c r="A91" s="12" t="s">
        <v>106</v>
      </c>
      <c r="B91" s="13"/>
      <c r="C91" s="8"/>
      <c r="D91" s="56"/>
      <c r="E91" s="39"/>
      <c r="F91" s="56"/>
      <c r="G91" s="39"/>
      <c r="H91" s="56"/>
      <c r="I91" s="39"/>
      <c r="J91" s="56"/>
      <c r="K91" s="1"/>
      <c r="L91" s="56"/>
      <c r="M91" s="39"/>
      <c r="N91" s="56"/>
    </row>
    <row r="92" spans="1:14" ht="22.5" customHeight="1">
      <c r="A92" s="12" t="s">
        <v>107</v>
      </c>
      <c r="B92" s="13"/>
      <c r="C92" s="8"/>
      <c r="D92" s="56"/>
      <c r="E92" s="39"/>
      <c r="F92" s="56"/>
      <c r="G92" s="39"/>
      <c r="H92" s="56"/>
      <c r="I92" s="39"/>
      <c r="J92" s="56"/>
      <c r="K92" s="1"/>
      <c r="L92" s="56"/>
      <c r="M92" s="39"/>
      <c r="N92" s="56"/>
    </row>
    <row r="93" spans="1:14" ht="22.5" customHeight="1">
      <c r="A93" s="69" t="s">
        <v>108</v>
      </c>
      <c r="B93" s="13"/>
      <c r="C93" s="8"/>
      <c r="D93" s="56"/>
      <c r="E93" s="39"/>
      <c r="F93" s="56"/>
      <c r="G93" s="39"/>
      <c r="H93" s="56"/>
      <c r="I93" s="39"/>
      <c r="J93" s="56"/>
      <c r="K93" s="1"/>
      <c r="L93" s="56"/>
      <c r="M93" s="39"/>
      <c r="N93" s="56"/>
    </row>
    <row r="94" spans="1:14" ht="22.5" customHeight="1">
      <c r="A94" s="69" t="s">
        <v>109</v>
      </c>
      <c r="B94" s="13"/>
      <c r="C94" s="41"/>
      <c r="D94" s="74"/>
      <c r="E94" s="38"/>
      <c r="F94" s="57">
        <v>-283</v>
      </c>
      <c r="G94" s="38"/>
      <c r="H94" s="87">
        <f>ROUND((L94/1000),0)</f>
        <v>-12</v>
      </c>
      <c r="I94" s="38"/>
      <c r="J94" s="57">
        <v>-283</v>
      </c>
      <c r="K94"/>
      <c r="L94" s="57">
        <v>-11838.272000000008</v>
      </c>
      <c r="M94" s="38"/>
      <c r="N94" s="57">
        <v>-283</v>
      </c>
    </row>
    <row r="95" spans="1:14" ht="22.5" hidden="1" customHeight="1">
      <c r="A95" s="40" t="s">
        <v>103</v>
      </c>
      <c r="B95" s="13"/>
      <c r="C95" s="41"/>
      <c r="D95" s="58">
        <v>0</v>
      </c>
      <c r="E95" s="38"/>
      <c r="F95" s="58">
        <v>0</v>
      </c>
      <c r="G95" s="38"/>
      <c r="H95" s="58">
        <v>0</v>
      </c>
      <c r="I95" s="38"/>
      <c r="J95" s="60">
        <v>0</v>
      </c>
      <c r="K95"/>
      <c r="L95" s="60">
        <v>0</v>
      </c>
      <c r="M95" s="38"/>
      <c r="N95" s="60">
        <v>0</v>
      </c>
    </row>
    <row r="96" spans="1:14" ht="22.5" customHeight="1">
      <c r="A96" s="49" t="s">
        <v>110</v>
      </c>
      <c r="B96" s="13"/>
      <c r="C96" s="8"/>
      <c r="D96" s="61">
        <f>SUM(D94:D95)</f>
        <v>0</v>
      </c>
      <c r="E96" s="42"/>
      <c r="F96" s="61">
        <f>SUM(F94:F95)</f>
        <v>-283</v>
      </c>
      <c r="G96" s="42"/>
      <c r="H96" s="61">
        <f>SUM(H94:H95)</f>
        <v>-12</v>
      </c>
      <c r="I96" s="42"/>
      <c r="J96" s="61">
        <f>SUM(J94:J95)</f>
        <v>-283</v>
      </c>
      <c r="K96" s="1"/>
      <c r="L96" s="61">
        <f>SUM(L94:L95)</f>
        <v>-11838.272000000008</v>
      </c>
      <c r="M96" s="42"/>
      <c r="N96" s="61">
        <f>SUM(N94:N95)</f>
        <v>-283</v>
      </c>
    </row>
    <row r="97" spans="1:17" ht="22.5" customHeight="1" thickBot="1">
      <c r="A97" s="12" t="s">
        <v>98</v>
      </c>
      <c r="B97" s="13"/>
      <c r="C97" s="8"/>
      <c r="D97" s="62"/>
      <c r="E97" s="63"/>
      <c r="F97" s="62">
        <f>SUM(F88,F96)</f>
        <v>97617</v>
      </c>
      <c r="G97" s="63"/>
      <c r="H97" s="62">
        <f>SUM(H88,H96)</f>
        <v>84305</v>
      </c>
      <c r="I97" s="63"/>
      <c r="J97" s="62">
        <f>SUM(J88,J96)</f>
        <v>147303</v>
      </c>
      <c r="K97" s="1"/>
      <c r="L97" s="62"/>
      <c r="M97" s="63"/>
      <c r="N97" s="62">
        <f>SUM(N88,N96)</f>
        <v>147303</v>
      </c>
    </row>
    <row r="98" spans="1:17" ht="23.25" customHeight="1" thickTop="1">
      <c r="A98" s="9" t="s">
        <v>0</v>
      </c>
      <c r="B98" s="10"/>
      <c r="C98" s="11"/>
      <c r="D98" s="11"/>
      <c r="E98" s="11"/>
      <c r="F98" s="11"/>
      <c r="G98" s="11"/>
      <c r="H98" s="11"/>
      <c r="I98" s="11"/>
      <c r="J98" s="11"/>
      <c r="L98" s="11"/>
      <c r="M98" s="11"/>
      <c r="N98" s="11"/>
    </row>
    <row r="99" spans="1:17" ht="23.25" customHeight="1">
      <c r="A99" s="9" t="s">
        <v>79</v>
      </c>
      <c r="B99" s="10"/>
      <c r="C99" s="11"/>
      <c r="D99" s="11"/>
      <c r="E99" s="11"/>
      <c r="F99" s="11"/>
      <c r="G99" s="11"/>
      <c r="H99" s="11"/>
      <c r="I99" s="11"/>
      <c r="J99" s="11"/>
      <c r="L99" s="11"/>
      <c r="M99" s="11"/>
      <c r="N99" s="11"/>
    </row>
    <row r="100" spans="1:17" ht="22.5" customHeight="1">
      <c r="A100" s="9"/>
      <c r="B100" s="10"/>
      <c r="C100" s="11"/>
      <c r="D100" s="11"/>
      <c r="E100" s="11"/>
      <c r="F100" s="11"/>
      <c r="G100" s="11"/>
      <c r="H100" s="11"/>
      <c r="I100" s="11"/>
      <c r="J100" s="11"/>
      <c r="L100" s="11"/>
      <c r="M100" s="11"/>
      <c r="N100" s="11"/>
    </row>
    <row r="101" spans="1:17" ht="23.1" customHeight="1">
      <c r="A101" s="12"/>
      <c r="B101" s="13"/>
      <c r="C101" s="50"/>
      <c r="D101" s="512" t="s">
        <v>1</v>
      </c>
      <c r="E101" s="512"/>
      <c r="F101" s="512"/>
      <c r="G101" s="15"/>
      <c r="H101" s="512" t="s">
        <v>40</v>
      </c>
      <c r="I101" s="512"/>
      <c r="J101" s="512"/>
      <c r="L101" s="512" t="s">
        <v>40</v>
      </c>
      <c r="M101" s="512"/>
      <c r="N101" s="512"/>
    </row>
    <row r="102" spans="1:17" ht="23.1" customHeight="1">
      <c r="A102" s="40"/>
      <c r="B102" s="13"/>
      <c r="C102" s="47"/>
      <c r="D102" s="513" t="s">
        <v>104</v>
      </c>
      <c r="E102" s="513"/>
      <c r="F102" s="513"/>
      <c r="G102" s="37"/>
      <c r="H102" s="513" t="s">
        <v>104</v>
      </c>
      <c r="I102" s="513"/>
      <c r="J102" s="513"/>
      <c r="L102" s="513" t="s">
        <v>104</v>
      </c>
      <c r="M102" s="513"/>
      <c r="N102" s="513"/>
    </row>
    <row r="103" spans="1:17" ht="23.1" customHeight="1">
      <c r="A103" s="40"/>
      <c r="B103" s="13"/>
      <c r="C103" s="47"/>
      <c r="D103" s="513" t="s">
        <v>101</v>
      </c>
      <c r="E103" s="513"/>
      <c r="F103" s="513"/>
      <c r="G103" s="37"/>
      <c r="H103" s="513" t="s">
        <v>101</v>
      </c>
      <c r="I103" s="513"/>
      <c r="J103" s="513"/>
      <c r="L103" s="513" t="s">
        <v>101</v>
      </c>
      <c r="M103" s="513"/>
      <c r="N103" s="513"/>
    </row>
    <row r="104" spans="1:17" ht="23.1" customHeight="1">
      <c r="A104" s="12"/>
      <c r="B104" s="13" t="s">
        <v>2</v>
      </c>
      <c r="C104" s="16"/>
      <c r="D104" s="16">
        <v>2558</v>
      </c>
      <c r="E104" s="16"/>
      <c r="F104" s="16">
        <v>2557</v>
      </c>
      <c r="G104" s="16"/>
      <c r="H104" s="16">
        <v>2558</v>
      </c>
      <c r="I104" s="16"/>
      <c r="J104" s="16">
        <v>2557</v>
      </c>
      <c r="L104" s="16">
        <v>2558</v>
      </c>
      <c r="M104" s="16"/>
      <c r="N104" s="16">
        <v>2557</v>
      </c>
    </row>
    <row r="105" spans="1:17" ht="23.1" customHeight="1">
      <c r="A105" s="12"/>
      <c r="B105" s="13"/>
      <c r="C105" s="50"/>
      <c r="D105" s="514" t="s">
        <v>34</v>
      </c>
      <c r="E105" s="514"/>
      <c r="F105" s="514"/>
      <c r="G105" s="514"/>
      <c r="H105" s="514"/>
      <c r="I105" s="514"/>
      <c r="J105" s="514"/>
    </row>
    <row r="106" spans="1:17" ht="23.1" customHeight="1">
      <c r="A106" s="12" t="s">
        <v>111</v>
      </c>
      <c r="B106" s="13"/>
      <c r="C106" s="8"/>
      <c r="D106" s="8"/>
      <c r="E106" s="8"/>
      <c r="F106" s="8"/>
      <c r="G106" s="8"/>
      <c r="H106" s="8"/>
      <c r="I106" s="8"/>
      <c r="J106" s="8"/>
      <c r="K106" s="1"/>
      <c r="L106" s="8"/>
      <c r="M106" s="8"/>
      <c r="N106" s="8"/>
    </row>
    <row r="107" spans="1:17" ht="23.1" customHeight="1">
      <c r="A107" s="69" t="s">
        <v>112</v>
      </c>
      <c r="B107" s="13"/>
      <c r="C107" s="8"/>
      <c r="E107" s="24"/>
      <c r="F107" s="24">
        <f>45095+236-3</f>
        <v>45328</v>
      </c>
      <c r="G107" s="24"/>
      <c r="H107" s="24">
        <f>H88</f>
        <v>84317</v>
      </c>
      <c r="I107" s="64"/>
      <c r="J107" s="24">
        <f>J88</f>
        <v>147586</v>
      </c>
      <c r="K107" s="1"/>
      <c r="L107" s="24">
        <f>L88</f>
        <v>0</v>
      </c>
      <c r="M107" s="64"/>
      <c r="N107" s="24">
        <f>N88</f>
        <v>147586</v>
      </c>
    </row>
    <row r="108" spans="1:17" ht="23.1" customHeight="1">
      <c r="A108" s="45" t="s">
        <v>75</v>
      </c>
      <c r="B108" s="13"/>
      <c r="C108" s="8"/>
      <c r="E108" s="24"/>
      <c r="F108" s="24">
        <v>52572</v>
      </c>
      <c r="G108" s="24"/>
      <c r="H108" s="24" t="s">
        <v>22</v>
      </c>
      <c r="I108" s="24"/>
      <c r="J108" s="71" t="s">
        <v>22</v>
      </c>
      <c r="K108" s="1"/>
      <c r="L108" s="71" t="s">
        <v>22</v>
      </c>
      <c r="M108" s="24"/>
      <c r="N108" s="71" t="s">
        <v>22</v>
      </c>
    </row>
    <row r="109" spans="1:17" ht="23.1" customHeight="1" thickBot="1">
      <c r="A109" s="12" t="s">
        <v>97</v>
      </c>
      <c r="B109" s="13"/>
      <c r="C109" s="8"/>
      <c r="D109" s="32"/>
      <c r="E109" s="8"/>
      <c r="F109" s="32">
        <f>SUM(F107:F108)</f>
        <v>97900</v>
      </c>
      <c r="G109" s="8"/>
      <c r="H109" s="32">
        <f>SUM(H107:H108)</f>
        <v>84317</v>
      </c>
      <c r="I109" s="8"/>
      <c r="J109" s="32">
        <f>SUM(J107:J108)</f>
        <v>147586</v>
      </c>
      <c r="K109" s="35">
        <f>D109-D88</f>
        <v>0</v>
      </c>
      <c r="L109" s="32">
        <f>SUM(L107:L108)</f>
        <v>0</v>
      </c>
      <c r="M109" s="8"/>
      <c r="N109" s="32">
        <f>SUM(N107:N108)</f>
        <v>147586</v>
      </c>
      <c r="O109" s="35">
        <f>H109-H88</f>
        <v>0</v>
      </c>
      <c r="P109" s="35">
        <f>I109-I88</f>
        <v>0</v>
      </c>
      <c r="Q109" s="35">
        <f>J109-J88</f>
        <v>0</v>
      </c>
    </row>
    <row r="110" spans="1:17" ht="9.75" customHeight="1" thickTop="1">
      <c r="A110" s="12"/>
      <c r="B110" s="13"/>
      <c r="C110" s="8"/>
      <c r="D110" s="8"/>
      <c r="E110" s="8"/>
      <c r="F110" s="8"/>
      <c r="G110" s="8"/>
      <c r="H110" s="8"/>
      <c r="I110" s="8"/>
      <c r="J110" s="8"/>
      <c r="K110" s="1"/>
      <c r="L110" s="8"/>
      <c r="M110" s="8"/>
      <c r="N110" s="8"/>
    </row>
    <row r="111" spans="1:17" ht="23.1" customHeight="1">
      <c r="A111" s="12" t="s">
        <v>76</v>
      </c>
      <c r="B111" s="13"/>
      <c r="C111" s="8"/>
      <c r="D111" s="8"/>
      <c r="E111" s="8"/>
      <c r="F111" s="8"/>
      <c r="G111" s="8"/>
      <c r="H111" s="8"/>
      <c r="I111" s="8"/>
      <c r="J111" s="8"/>
      <c r="K111" s="1"/>
      <c r="L111" s="8"/>
      <c r="M111" s="8"/>
      <c r="N111" s="8"/>
    </row>
    <row r="112" spans="1:17" ht="23.1" customHeight="1">
      <c r="A112" s="69" t="s">
        <v>112</v>
      </c>
      <c r="B112" s="13"/>
      <c r="C112" s="8"/>
      <c r="E112" s="24"/>
      <c r="F112" s="24">
        <f>45045</f>
        <v>45045</v>
      </c>
      <c r="G112" s="24"/>
      <c r="H112" s="24">
        <f>H97</f>
        <v>84305</v>
      </c>
      <c r="I112" s="64"/>
      <c r="J112" s="24">
        <v>147303</v>
      </c>
      <c r="K112" s="1"/>
      <c r="L112" s="24">
        <f>L97</f>
        <v>0</v>
      </c>
      <c r="M112" s="64"/>
      <c r="N112" s="24">
        <v>147303</v>
      </c>
    </row>
    <row r="113" spans="1:17" ht="23.1" customHeight="1">
      <c r="A113" s="45" t="s">
        <v>75</v>
      </c>
      <c r="B113" s="13"/>
      <c r="C113" s="8"/>
      <c r="E113" s="24"/>
      <c r="F113" s="24">
        <f>F108</f>
        <v>52572</v>
      </c>
      <c r="G113" s="24"/>
      <c r="H113" s="24">
        <v>0</v>
      </c>
      <c r="I113" s="24"/>
      <c r="J113" s="71" t="s">
        <v>22</v>
      </c>
      <c r="K113" s="1"/>
      <c r="L113" s="71"/>
      <c r="M113" s="24"/>
      <c r="N113" s="71" t="s">
        <v>22</v>
      </c>
    </row>
    <row r="114" spans="1:17" ht="23.1" customHeight="1" thickBot="1">
      <c r="A114" s="12" t="s">
        <v>98</v>
      </c>
      <c r="B114" s="13"/>
      <c r="C114" s="8"/>
      <c r="D114" s="65"/>
      <c r="E114" s="63"/>
      <c r="F114" s="65">
        <f>SUM(F112:F113)</f>
        <v>97617</v>
      </c>
      <c r="G114" s="63"/>
      <c r="H114" s="65">
        <f>SUM(H112:H113)</f>
        <v>84305</v>
      </c>
      <c r="I114" s="63"/>
      <c r="J114" s="65">
        <f>SUM(J112:J113)</f>
        <v>147303</v>
      </c>
      <c r="K114" s="1"/>
      <c r="L114" s="65">
        <f>SUM(L112:L113)</f>
        <v>0</v>
      </c>
      <c r="M114" s="63"/>
      <c r="N114" s="65">
        <f>SUM(N112:N113)</f>
        <v>147303</v>
      </c>
    </row>
    <row r="115" spans="1:17" ht="9.75" customHeight="1" thickTop="1">
      <c r="A115" s="12"/>
      <c r="B115" s="13"/>
      <c r="C115" s="8"/>
      <c r="D115" s="8"/>
      <c r="E115" s="8"/>
      <c r="F115" s="8"/>
      <c r="G115" s="8"/>
      <c r="H115" s="8"/>
      <c r="I115" s="8"/>
      <c r="J115" s="8"/>
      <c r="K115" s="1"/>
      <c r="L115" s="8"/>
      <c r="M115" s="8"/>
      <c r="N115" s="8"/>
    </row>
    <row r="116" spans="1:17" ht="23.1" customHeight="1" thickBot="1">
      <c r="A116" s="12" t="s">
        <v>113</v>
      </c>
      <c r="B116" s="13" t="s">
        <v>115</v>
      </c>
      <c r="C116" s="33"/>
      <c r="D116" s="34"/>
      <c r="E116" s="33"/>
      <c r="F116" s="34">
        <f>F107/269999</f>
        <v>0.16788210326704914</v>
      </c>
      <c r="G116" s="33"/>
      <c r="H116" s="34">
        <v>0.31228634180126591</v>
      </c>
      <c r="I116" s="33"/>
      <c r="J116" s="34">
        <f>+J109/269999</f>
        <v>0.54661683932162708</v>
      </c>
      <c r="K116" s="1"/>
      <c r="L116" s="34"/>
      <c r="M116" s="33"/>
      <c r="N116" s="34">
        <f>+N109/269999</f>
        <v>0.54661683932162708</v>
      </c>
      <c r="P116" s="7">
        <f>F107/P117</f>
        <v>0.16788210326704914</v>
      </c>
      <c r="Q116" s="7">
        <f>H107/P117</f>
        <v>0.31228634180126591</v>
      </c>
    </row>
    <row r="117" spans="1:17" ht="23.1" customHeight="1" thickTop="1">
      <c r="A117" s="12"/>
      <c r="B117" s="13"/>
      <c r="C117" s="8"/>
      <c r="D117" s="8"/>
      <c r="E117" s="8"/>
      <c r="F117" s="8"/>
      <c r="G117" s="8"/>
      <c r="H117" s="8"/>
      <c r="I117" s="8"/>
      <c r="J117" s="8"/>
      <c r="K117" s="1"/>
      <c r="L117" s="8"/>
      <c r="M117" s="8"/>
      <c r="N117" s="8"/>
      <c r="P117" s="88">
        <v>269999</v>
      </c>
    </row>
    <row r="118" spans="1:17" ht="23.25" customHeight="1">
      <c r="D118" s="67">
        <f>D114-D97</f>
        <v>0</v>
      </c>
      <c r="F118" s="67">
        <f>F114-F97</f>
        <v>0</v>
      </c>
      <c r="H118" s="67">
        <f>H114-H97</f>
        <v>0</v>
      </c>
      <c r="J118" s="67">
        <f>J114-J97</f>
        <v>0</v>
      </c>
      <c r="L118" s="67">
        <f>L114-L97</f>
        <v>0</v>
      </c>
      <c r="N118" s="67">
        <f>N114-N97</f>
        <v>0</v>
      </c>
    </row>
  </sheetData>
  <mergeCells count="40"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D102:F102"/>
    <mergeCell ref="H102:J102"/>
    <mergeCell ref="D103:F103"/>
    <mergeCell ref="H103:J103"/>
    <mergeCell ref="D46:J46"/>
    <mergeCell ref="D62:F62"/>
    <mergeCell ref="H62:J62"/>
    <mergeCell ref="D8:J8"/>
    <mergeCell ref="D42:F42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34CE5-C97F-4069-8288-43EA13E1C51D}">
  <sheetPr>
    <tabColor rgb="FF0070C0"/>
  </sheetPr>
  <dimension ref="A1:IG31"/>
  <sheetViews>
    <sheetView view="pageBreakPreview" zoomScale="70" zoomScaleNormal="82" zoomScaleSheetLayoutView="70" workbookViewId="0">
      <selection activeCell="Y9" sqref="Y9"/>
    </sheetView>
  </sheetViews>
  <sheetFormatPr defaultColWidth="9.140625" defaultRowHeight="22.5" customHeight="1"/>
  <cols>
    <col min="1" max="1" width="59" style="278" customWidth="1"/>
    <col min="2" max="2" width="3.7109375" style="278" customWidth="1"/>
    <col min="3" max="3" width="0.85546875" style="278" customWidth="1"/>
    <col min="4" max="4" width="15.140625" style="278" bestFit="1" customWidth="1"/>
    <col min="5" max="5" width="0.85546875" style="278" customWidth="1"/>
    <col min="6" max="6" width="15.140625" style="278" bestFit="1" customWidth="1"/>
    <col min="7" max="7" width="0.85546875" style="278" customWidth="1"/>
    <col min="8" max="8" width="16.140625" style="278" customWidth="1"/>
    <col min="9" max="9" width="0.85546875" style="278" customWidth="1"/>
    <col min="10" max="10" width="13.7109375" style="278" customWidth="1"/>
    <col min="11" max="11" width="1.140625" style="278" customWidth="1"/>
    <col min="12" max="12" width="13.7109375" style="278" customWidth="1"/>
    <col min="13" max="13" width="0.85546875" style="278" customWidth="1"/>
    <col min="14" max="14" width="16.7109375" style="278" customWidth="1"/>
    <col min="15" max="15" width="1" style="278" customWidth="1"/>
    <col min="16" max="16" width="15.7109375" style="278" bestFit="1" customWidth="1"/>
    <col min="17" max="17" width="0.85546875" style="278" customWidth="1"/>
    <col min="18" max="18" width="18.42578125" style="278" customWidth="1"/>
    <col min="19" max="19" width="0.85546875" style="278" customWidth="1"/>
    <col min="20" max="20" width="16.42578125" style="278" customWidth="1"/>
    <col min="21" max="21" width="0.85546875" style="278" customWidth="1"/>
    <col min="22" max="22" width="16.85546875" style="278" bestFit="1" customWidth="1"/>
    <col min="23" max="23" width="11" style="278" bestFit="1" customWidth="1"/>
    <col min="24" max="16384" width="9.140625" style="278"/>
  </cols>
  <sheetData>
    <row r="1" spans="1:241" s="276" customFormat="1" ht="21.95" customHeight="1">
      <c r="A1" s="334" t="s">
        <v>431</v>
      </c>
      <c r="B1" s="275"/>
    </row>
    <row r="2" spans="1:241" ht="21.95" customHeight="1">
      <c r="A2" s="335" t="s">
        <v>498</v>
      </c>
      <c r="B2" s="318"/>
      <c r="C2" s="318"/>
      <c r="D2" s="318"/>
      <c r="O2" s="318"/>
      <c r="P2" s="318"/>
      <c r="U2" s="519"/>
      <c r="V2" s="519"/>
      <c r="W2" s="519"/>
    </row>
    <row r="3" spans="1:241" s="280" customFormat="1" ht="21.95" customHeight="1">
      <c r="A3" s="297"/>
      <c r="B3" s="297"/>
      <c r="C3" s="297"/>
      <c r="D3" s="297"/>
      <c r="E3" s="297"/>
      <c r="F3" s="297"/>
      <c r="G3" s="297"/>
      <c r="I3" s="297"/>
      <c r="J3" s="318"/>
      <c r="K3" s="318"/>
      <c r="L3" s="318"/>
      <c r="M3" s="318"/>
      <c r="N3" s="278"/>
      <c r="O3" s="297"/>
      <c r="P3" s="297"/>
      <c r="Q3" s="318"/>
      <c r="R3" s="279"/>
      <c r="S3" s="279"/>
      <c r="T3" s="279"/>
      <c r="U3" s="297"/>
      <c r="V3" s="297"/>
    </row>
    <row r="4" spans="1:241" s="280" customFormat="1" ht="21.95" customHeight="1">
      <c r="A4" s="297"/>
      <c r="B4" s="297"/>
      <c r="C4" s="297"/>
      <c r="D4" s="510" t="s">
        <v>346</v>
      </c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10"/>
      <c r="S4" s="510"/>
      <c r="T4" s="510"/>
      <c r="U4" s="510"/>
      <c r="V4" s="510"/>
    </row>
    <row r="5" spans="1:241" s="280" customFormat="1" ht="21.95" customHeight="1">
      <c r="A5" s="297"/>
      <c r="B5" s="297"/>
      <c r="D5" s="297"/>
      <c r="J5" s="518" t="s">
        <v>310</v>
      </c>
      <c r="K5" s="518"/>
      <c r="L5" s="518"/>
      <c r="M5" s="518"/>
      <c r="N5" s="518"/>
      <c r="O5" s="297"/>
      <c r="P5" s="297"/>
      <c r="Q5" s="278"/>
      <c r="R5" s="518" t="s">
        <v>415</v>
      </c>
      <c r="S5" s="518"/>
      <c r="T5" s="518"/>
    </row>
    <row r="6" spans="1:241" s="280" customFormat="1" ht="21.95" customHeight="1">
      <c r="A6" s="297"/>
      <c r="B6" s="297"/>
      <c r="D6" s="297"/>
      <c r="O6" s="297"/>
      <c r="P6" s="297"/>
      <c r="Q6" s="278"/>
      <c r="R6" s="280" t="s">
        <v>475</v>
      </c>
    </row>
    <row r="7" spans="1:241" s="280" customFormat="1" ht="21.95" customHeight="1">
      <c r="A7" s="297"/>
      <c r="B7" s="297"/>
      <c r="D7" s="297"/>
      <c r="F7" s="280" t="s">
        <v>377</v>
      </c>
      <c r="H7" s="280" t="s">
        <v>379</v>
      </c>
      <c r="O7" s="297"/>
      <c r="P7" s="297"/>
      <c r="Q7" s="278"/>
      <c r="R7" s="280" t="s">
        <v>416</v>
      </c>
    </row>
    <row r="8" spans="1:241" s="280" customFormat="1" ht="21.95" customHeight="1">
      <c r="D8" s="280" t="s">
        <v>347</v>
      </c>
      <c r="F8" s="280" t="s">
        <v>378</v>
      </c>
      <c r="H8" s="280" t="s">
        <v>380</v>
      </c>
      <c r="L8" s="280" t="s">
        <v>383</v>
      </c>
      <c r="R8" s="280" t="s">
        <v>417</v>
      </c>
      <c r="T8" s="280" t="s">
        <v>419</v>
      </c>
    </row>
    <row r="9" spans="1:241" s="280" customFormat="1" ht="21.95" customHeight="1">
      <c r="D9" s="280" t="s">
        <v>348</v>
      </c>
      <c r="F9" s="280" t="s">
        <v>446</v>
      </c>
      <c r="H9" s="280" t="s">
        <v>385</v>
      </c>
      <c r="J9" s="280" t="s">
        <v>351</v>
      </c>
      <c r="L9" s="280" t="s">
        <v>384</v>
      </c>
      <c r="P9" s="280" t="s">
        <v>383</v>
      </c>
      <c r="R9" s="280" t="s">
        <v>474</v>
      </c>
      <c r="T9" s="280" t="s">
        <v>420</v>
      </c>
      <c r="V9" s="280" t="s">
        <v>337</v>
      </c>
    </row>
    <row r="10" spans="1:241" s="280" customFormat="1" ht="21.95" customHeight="1">
      <c r="B10" s="311"/>
      <c r="D10" s="280" t="s">
        <v>349</v>
      </c>
      <c r="F10" s="280" t="s">
        <v>447</v>
      </c>
      <c r="H10" s="280" t="s">
        <v>381</v>
      </c>
      <c r="J10" s="280" t="s">
        <v>350</v>
      </c>
      <c r="L10" s="280" t="s">
        <v>386</v>
      </c>
      <c r="N10" s="280" t="s">
        <v>382</v>
      </c>
      <c r="P10" s="280" t="s">
        <v>384</v>
      </c>
      <c r="R10" s="280" t="s">
        <v>418</v>
      </c>
      <c r="T10" s="280" t="s">
        <v>338</v>
      </c>
      <c r="V10" s="280" t="s">
        <v>338</v>
      </c>
    </row>
    <row r="11" spans="1:241" s="280" customFormat="1" ht="21.95" customHeight="1">
      <c r="D11" s="517" t="s">
        <v>499</v>
      </c>
      <c r="E11" s="517"/>
      <c r="F11" s="517"/>
      <c r="G11" s="517"/>
      <c r="H11" s="517"/>
      <c r="I11" s="517"/>
      <c r="J11" s="517"/>
      <c r="K11" s="517"/>
      <c r="L11" s="517"/>
      <c r="M11" s="517"/>
      <c r="N11" s="517"/>
      <c r="O11" s="517"/>
      <c r="P11" s="517"/>
      <c r="Q11" s="517"/>
      <c r="R11" s="517"/>
      <c r="S11" s="517"/>
      <c r="T11" s="517"/>
      <c r="U11" s="517"/>
      <c r="V11" s="517"/>
    </row>
    <row r="12" spans="1:241" s="280" customFormat="1" ht="21.95" customHeight="1">
      <c r="A12" s="303" t="s">
        <v>500</v>
      </c>
      <c r="B12" s="336"/>
      <c r="C12" s="278"/>
      <c r="D12" s="336"/>
      <c r="E12" s="278"/>
      <c r="F12" s="336"/>
      <c r="G12" s="278"/>
      <c r="H12" s="336"/>
      <c r="I12" s="278"/>
      <c r="J12" s="336"/>
      <c r="K12" s="336"/>
      <c r="L12" s="336"/>
      <c r="M12" s="278"/>
      <c r="N12" s="376"/>
      <c r="O12" s="336"/>
      <c r="P12" s="336"/>
      <c r="Q12" s="327"/>
      <c r="R12" s="376"/>
      <c r="S12" s="376"/>
      <c r="T12" s="376"/>
      <c r="U12" s="327"/>
      <c r="V12" s="323"/>
    </row>
    <row r="13" spans="1:241" s="280" customFormat="1" ht="21.95" customHeight="1">
      <c r="A13" s="313" t="s">
        <v>432</v>
      </c>
      <c r="B13" s="290"/>
      <c r="C13" s="290"/>
      <c r="D13" s="290">
        <v>618068</v>
      </c>
      <c r="E13" s="290"/>
      <c r="F13" s="290">
        <v>724228</v>
      </c>
      <c r="G13" s="290"/>
      <c r="H13" s="290">
        <v>3064</v>
      </c>
      <c r="I13" s="290"/>
      <c r="J13" s="290">
        <v>7500</v>
      </c>
      <c r="K13" s="290"/>
      <c r="L13" s="339">
        <v>49635</v>
      </c>
      <c r="M13" s="290"/>
      <c r="N13" s="290">
        <v>38989</v>
      </c>
      <c r="O13" s="290"/>
      <c r="P13" s="339">
        <v>-49635</v>
      </c>
      <c r="Q13" s="290"/>
      <c r="R13" s="338">
        <v>-6816</v>
      </c>
      <c r="S13" s="338"/>
      <c r="T13" s="323">
        <f>R13</f>
        <v>-6816</v>
      </c>
      <c r="U13" s="323"/>
      <c r="V13" s="364">
        <f>SUM(D13:P13,T13)</f>
        <v>1385033</v>
      </c>
    </row>
    <row r="14" spans="1:241" s="280" customFormat="1" ht="11.45" customHeight="1">
      <c r="A14" s="303"/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</row>
    <row r="15" spans="1:241" ht="21.95" customHeight="1">
      <c r="A15" s="303" t="s">
        <v>502</v>
      </c>
      <c r="B15" s="377"/>
      <c r="C15" s="377"/>
      <c r="D15" s="377"/>
      <c r="E15" s="377"/>
      <c r="F15" s="377"/>
      <c r="G15" s="377"/>
      <c r="H15" s="377"/>
      <c r="I15" s="378"/>
      <c r="J15" s="377"/>
      <c r="K15" s="377"/>
      <c r="L15" s="377"/>
      <c r="M15" s="378"/>
      <c r="N15" s="290"/>
      <c r="O15" s="377"/>
      <c r="P15" s="377"/>
      <c r="Q15" s="377"/>
      <c r="R15" s="377"/>
      <c r="S15" s="377"/>
      <c r="T15" s="377"/>
      <c r="U15" s="378"/>
      <c r="V15" s="355"/>
      <c r="W15" s="318"/>
      <c r="X15" s="318"/>
      <c r="Y15" s="318"/>
      <c r="Z15" s="318"/>
      <c r="AA15" s="318"/>
      <c r="AB15" s="318"/>
      <c r="AC15" s="318"/>
      <c r="AD15" s="318"/>
      <c r="AE15" s="318"/>
      <c r="AF15" s="318"/>
      <c r="AG15" s="318"/>
      <c r="AH15" s="318"/>
      <c r="AI15" s="318"/>
      <c r="AJ15" s="318"/>
      <c r="AK15" s="318"/>
      <c r="AL15" s="318"/>
      <c r="AM15" s="318"/>
      <c r="AN15" s="318"/>
      <c r="AO15" s="318"/>
      <c r="AP15" s="318"/>
      <c r="AQ15" s="318"/>
      <c r="AR15" s="318"/>
      <c r="AS15" s="318"/>
      <c r="AT15" s="318"/>
      <c r="AU15" s="318"/>
      <c r="AV15" s="318"/>
      <c r="AW15" s="318"/>
      <c r="AX15" s="318"/>
      <c r="AY15" s="318"/>
      <c r="AZ15" s="318"/>
      <c r="BA15" s="318"/>
      <c r="BB15" s="318"/>
      <c r="BC15" s="318"/>
      <c r="BD15" s="318"/>
      <c r="BE15" s="318"/>
      <c r="BF15" s="318"/>
      <c r="BG15" s="318"/>
      <c r="BH15" s="318"/>
      <c r="BI15" s="318"/>
      <c r="BJ15" s="318"/>
      <c r="BK15" s="318"/>
      <c r="BL15" s="318"/>
      <c r="BM15" s="318"/>
      <c r="BN15" s="318"/>
      <c r="BO15" s="318"/>
      <c r="BP15" s="318"/>
      <c r="BQ15" s="318"/>
      <c r="BR15" s="318"/>
      <c r="BS15" s="318"/>
      <c r="BT15" s="318"/>
      <c r="BU15" s="318"/>
      <c r="BV15" s="318"/>
      <c r="BW15" s="318"/>
      <c r="BX15" s="318"/>
      <c r="BY15" s="318"/>
      <c r="BZ15" s="318"/>
      <c r="CA15" s="318"/>
      <c r="CB15" s="318"/>
      <c r="CC15" s="318"/>
      <c r="CD15" s="318"/>
      <c r="CE15" s="318"/>
      <c r="CF15" s="318"/>
      <c r="CG15" s="318"/>
      <c r="CH15" s="318"/>
      <c r="CI15" s="318"/>
      <c r="CJ15" s="318"/>
      <c r="CK15" s="318"/>
      <c r="CL15" s="318"/>
      <c r="CM15" s="318"/>
      <c r="CN15" s="318"/>
      <c r="CO15" s="318"/>
      <c r="CP15" s="318"/>
      <c r="CQ15" s="318"/>
      <c r="CR15" s="318"/>
      <c r="CS15" s="318"/>
      <c r="CT15" s="318"/>
      <c r="CU15" s="318"/>
      <c r="CV15" s="318"/>
      <c r="CW15" s="318"/>
      <c r="CX15" s="318"/>
      <c r="CY15" s="318"/>
      <c r="CZ15" s="318"/>
      <c r="DA15" s="318"/>
      <c r="DB15" s="318"/>
      <c r="DC15" s="318"/>
      <c r="DD15" s="318"/>
      <c r="DE15" s="318"/>
      <c r="DF15" s="318"/>
      <c r="DG15" s="318"/>
      <c r="DH15" s="318"/>
      <c r="DI15" s="318"/>
      <c r="DJ15" s="318"/>
      <c r="DK15" s="318"/>
      <c r="DL15" s="318"/>
      <c r="DM15" s="318"/>
      <c r="DN15" s="318"/>
      <c r="DO15" s="318"/>
      <c r="DP15" s="318"/>
      <c r="DQ15" s="318"/>
      <c r="DR15" s="318"/>
      <c r="DS15" s="318"/>
      <c r="DT15" s="318"/>
      <c r="DU15" s="318"/>
      <c r="DV15" s="318"/>
      <c r="DW15" s="318"/>
      <c r="DX15" s="318"/>
      <c r="DY15" s="318"/>
      <c r="DZ15" s="318"/>
      <c r="EA15" s="318"/>
      <c r="EB15" s="318"/>
      <c r="EC15" s="318"/>
      <c r="ED15" s="318"/>
      <c r="EE15" s="318"/>
      <c r="EF15" s="318"/>
      <c r="EG15" s="318"/>
      <c r="EH15" s="318"/>
      <c r="EI15" s="318"/>
      <c r="EJ15" s="318"/>
      <c r="EK15" s="318"/>
      <c r="EL15" s="318"/>
      <c r="EM15" s="318"/>
      <c r="EN15" s="318"/>
      <c r="EO15" s="318"/>
      <c r="EP15" s="318"/>
      <c r="EQ15" s="318"/>
      <c r="ER15" s="318"/>
      <c r="ES15" s="318"/>
      <c r="ET15" s="318"/>
      <c r="EU15" s="318"/>
      <c r="EV15" s="318"/>
      <c r="EW15" s="318"/>
      <c r="EX15" s="318"/>
      <c r="EY15" s="318"/>
      <c r="EZ15" s="318"/>
      <c r="FA15" s="318"/>
      <c r="FB15" s="318"/>
      <c r="FC15" s="318"/>
      <c r="FD15" s="318"/>
      <c r="FE15" s="318"/>
      <c r="FF15" s="318"/>
      <c r="FG15" s="318"/>
      <c r="FH15" s="318"/>
      <c r="FI15" s="318"/>
      <c r="FJ15" s="318"/>
      <c r="FK15" s="318"/>
      <c r="FL15" s="318"/>
      <c r="FM15" s="318"/>
      <c r="FN15" s="318"/>
      <c r="FO15" s="318"/>
      <c r="FP15" s="318"/>
      <c r="FQ15" s="318"/>
      <c r="FR15" s="318"/>
      <c r="FS15" s="318"/>
      <c r="FT15" s="318"/>
      <c r="FU15" s="318"/>
      <c r="FV15" s="318"/>
      <c r="FW15" s="318"/>
      <c r="FX15" s="318"/>
      <c r="FY15" s="318"/>
      <c r="FZ15" s="318"/>
      <c r="GA15" s="318"/>
      <c r="GB15" s="318"/>
      <c r="GC15" s="318"/>
      <c r="GD15" s="318"/>
      <c r="GE15" s="318"/>
      <c r="GF15" s="318"/>
      <c r="GG15" s="318"/>
      <c r="GH15" s="318"/>
      <c r="GI15" s="318"/>
      <c r="GJ15" s="318"/>
      <c r="GK15" s="318"/>
      <c r="GL15" s="318"/>
      <c r="GM15" s="318"/>
      <c r="GN15" s="318"/>
      <c r="GO15" s="318"/>
      <c r="GP15" s="318"/>
      <c r="GQ15" s="318"/>
      <c r="GR15" s="318"/>
      <c r="GS15" s="318"/>
      <c r="GT15" s="318"/>
      <c r="GU15" s="318"/>
      <c r="GV15" s="318"/>
      <c r="GW15" s="318"/>
      <c r="GX15" s="318"/>
      <c r="GY15" s="318"/>
      <c r="GZ15" s="318"/>
      <c r="HA15" s="318"/>
      <c r="HB15" s="318"/>
      <c r="HC15" s="318"/>
      <c r="HD15" s="318"/>
      <c r="HE15" s="318"/>
      <c r="HF15" s="318"/>
      <c r="HG15" s="318"/>
      <c r="HH15" s="318"/>
      <c r="HI15" s="318"/>
      <c r="HJ15" s="318"/>
      <c r="HK15" s="318"/>
      <c r="HL15" s="318"/>
      <c r="HM15" s="318"/>
      <c r="HN15" s="318"/>
      <c r="HO15" s="318"/>
      <c r="HP15" s="318"/>
      <c r="HQ15" s="318"/>
      <c r="HR15" s="318"/>
      <c r="HS15" s="318"/>
      <c r="HT15" s="318"/>
      <c r="HU15" s="318"/>
      <c r="HV15" s="318"/>
      <c r="HW15" s="318"/>
      <c r="HX15" s="318"/>
      <c r="HY15" s="318"/>
      <c r="HZ15" s="318"/>
      <c r="IA15" s="318"/>
      <c r="IB15" s="318"/>
      <c r="IC15" s="318"/>
      <c r="ID15" s="318"/>
      <c r="IE15" s="318"/>
      <c r="IF15" s="318"/>
      <c r="IG15" s="318"/>
    </row>
    <row r="16" spans="1:241" ht="21.95" customHeight="1">
      <c r="A16" s="312" t="s">
        <v>450</v>
      </c>
      <c r="B16" s="291"/>
      <c r="C16" s="295"/>
      <c r="D16" s="291">
        <v>0</v>
      </c>
      <c r="E16" s="295"/>
      <c r="F16" s="291">
        <v>0</v>
      </c>
      <c r="G16" s="295"/>
      <c r="H16" s="291">
        <v>0</v>
      </c>
      <c r="I16" s="295"/>
      <c r="J16" s="291">
        <v>0</v>
      </c>
      <c r="K16" s="291"/>
      <c r="L16" s="291">
        <v>0</v>
      </c>
      <c r="M16" s="283"/>
      <c r="N16" s="371">
        <f>'PL 5-6 3M'!I36</f>
        <v>22015</v>
      </c>
      <c r="O16" s="291"/>
      <c r="P16" s="291">
        <v>0</v>
      </c>
      <c r="Q16" s="295"/>
      <c r="R16" s="291">
        <v>0</v>
      </c>
      <c r="S16" s="291"/>
      <c r="T16" s="285">
        <f>R16</f>
        <v>0</v>
      </c>
      <c r="U16" s="283"/>
      <c r="V16" s="308">
        <f>SUM(D16:P16,T16)</f>
        <v>22015</v>
      </c>
    </row>
    <row r="17" spans="1:241" s="318" customFormat="1" ht="21.95" customHeight="1">
      <c r="A17" s="312" t="s">
        <v>451</v>
      </c>
      <c r="B17" s="319"/>
      <c r="C17" s="295"/>
      <c r="D17" s="379">
        <v>0</v>
      </c>
      <c r="E17" s="295"/>
      <c r="F17" s="379">
        <v>0</v>
      </c>
      <c r="G17" s="295"/>
      <c r="H17" s="301">
        <v>0</v>
      </c>
      <c r="I17" s="295"/>
      <c r="J17" s="379">
        <v>0</v>
      </c>
      <c r="K17" s="319"/>
      <c r="L17" s="379">
        <v>0</v>
      </c>
      <c r="M17" s="283"/>
      <c r="N17" s="309">
        <v>0</v>
      </c>
      <c r="O17" s="319"/>
      <c r="P17" s="319">
        <v>0</v>
      </c>
      <c r="Q17" s="295"/>
      <c r="R17" s="309">
        <f>'PL 5-6 3M'!I55</f>
        <v>-2404</v>
      </c>
      <c r="S17" s="294"/>
      <c r="T17" s="384">
        <f>R17</f>
        <v>-2404</v>
      </c>
      <c r="U17" s="283"/>
      <c r="V17" s="365">
        <f>SUM(D17:P17,T17)</f>
        <v>-2404</v>
      </c>
      <c r="W17" s="287"/>
      <c r="X17" s="278"/>
      <c r="Y17" s="278"/>
      <c r="Z17" s="278"/>
      <c r="AA17" s="278"/>
      <c r="AB17" s="278"/>
      <c r="AC17" s="278"/>
      <c r="AD17" s="278"/>
      <c r="AE17" s="278"/>
      <c r="AF17" s="278"/>
      <c r="AG17" s="278"/>
      <c r="AH17" s="278"/>
      <c r="AI17" s="278"/>
      <c r="AJ17" s="278"/>
      <c r="AK17" s="278"/>
      <c r="AL17" s="278"/>
      <c r="AM17" s="278"/>
      <c r="AN17" s="278"/>
      <c r="AO17" s="278"/>
      <c r="AP17" s="278"/>
      <c r="AQ17" s="278"/>
      <c r="AR17" s="278"/>
      <c r="AS17" s="278"/>
      <c r="AT17" s="278"/>
      <c r="AU17" s="278"/>
      <c r="AV17" s="278"/>
      <c r="AW17" s="278"/>
      <c r="AX17" s="278"/>
      <c r="AY17" s="278"/>
      <c r="AZ17" s="278"/>
      <c r="BA17" s="278"/>
      <c r="BB17" s="278"/>
      <c r="BC17" s="278"/>
      <c r="BD17" s="278"/>
      <c r="BE17" s="278"/>
      <c r="BF17" s="278"/>
      <c r="BG17" s="278"/>
      <c r="BH17" s="278"/>
      <c r="BI17" s="278"/>
      <c r="BJ17" s="278"/>
      <c r="BK17" s="278"/>
      <c r="BL17" s="278"/>
      <c r="BM17" s="278"/>
      <c r="BN17" s="278"/>
      <c r="BO17" s="278"/>
      <c r="BP17" s="278"/>
      <c r="BQ17" s="278"/>
      <c r="BR17" s="278"/>
      <c r="BS17" s="278"/>
      <c r="BT17" s="278"/>
      <c r="BU17" s="278"/>
      <c r="BV17" s="278"/>
      <c r="BW17" s="278"/>
      <c r="BX17" s="278"/>
      <c r="BY17" s="278"/>
      <c r="BZ17" s="278"/>
      <c r="CA17" s="278"/>
      <c r="CB17" s="278"/>
      <c r="CC17" s="278"/>
      <c r="CD17" s="278"/>
      <c r="CE17" s="278"/>
      <c r="CF17" s="278"/>
      <c r="CG17" s="278"/>
      <c r="CH17" s="278"/>
      <c r="CI17" s="278"/>
      <c r="CJ17" s="278"/>
      <c r="CK17" s="278"/>
      <c r="CL17" s="278"/>
      <c r="CM17" s="278"/>
      <c r="CN17" s="278"/>
      <c r="CO17" s="278"/>
      <c r="CP17" s="278"/>
      <c r="CQ17" s="278"/>
      <c r="CR17" s="278"/>
      <c r="CS17" s="278"/>
      <c r="CT17" s="278"/>
      <c r="CU17" s="278"/>
      <c r="CV17" s="278"/>
      <c r="CW17" s="278"/>
      <c r="CX17" s="278"/>
      <c r="CY17" s="278"/>
      <c r="CZ17" s="278"/>
      <c r="DA17" s="278"/>
      <c r="DB17" s="278"/>
      <c r="DC17" s="278"/>
      <c r="DD17" s="278"/>
      <c r="DE17" s="278"/>
      <c r="DF17" s="278"/>
      <c r="DG17" s="278"/>
      <c r="DH17" s="278"/>
      <c r="DI17" s="278"/>
      <c r="DJ17" s="278"/>
      <c r="DK17" s="278"/>
      <c r="DL17" s="278"/>
      <c r="DM17" s="278"/>
      <c r="DN17" s="278"/>
      <c r="DO17" s="278"/>
      <c r="DP17" s="278"/>
      <c r="DQ17" s="278"/>
      <c r="DR17" s="278"/>
      <c r="DS17" s="278"/>
      <c r="DT17" s="278"/>
      <c r="DU17" s="278"/>
      <c r="DV17" s="278"/>
      <c r="DW17" s="278"/>
      <c r="DX17" s="278"/>
      <c r="DY17" s="278"/>
      <c r="DZ17" s="278"/>
      <c r="EA17" s="278"/>
      <c r="EB17" s="278"/>
      <c r="EC17" s="278"/>
      <c r="ED17" s="278"/>
      <c r="EE17" s="278"/>
      <c r="EF17" s="278"/>
      <c r="EG17" s="278"/>
      <c r="EH17" s="278"/>
      <c r="EI17" s="278"/>
      <c r="EJ17" s="278"/>
      <c r="EK17" s="278"/>
      <c r="EL17" s="278"/>
      <c r="EM17" s="278"/>
      <c r="EN17" s="278"/>
      <c r="EO17" s="278"/>
      <c r="EP17" s="278"/>
      <c r="EQ17" s="278"/>
      <c r="ER17" s="278"/>
      <c r="ES17" s="278"/>
      <c r="ET17" s="278"/>
      <c r="EU17" s="278"/>
      <c r="EV17" s="278"/>
      <c r="EW17" s="278"/>
      <c r="EX17" s="278"/>
      <c r="EY17" s="278"/>
      <c r="EZ17" s="278"/>
      <c r="FA17" s="278"/>
      <c r="FB17" s="278"/>
      <c r="FC17" s="278"/>
      <c r="FD17" s="278"/>
      <c r="FE17" s="278"/>
      <c r="FF17" s="278"/>
      <c r="FG17" s="278"/>
      <c r="FH17" s="278"/>
      <c r="FI17" s="278"/>
      <c r="FJ17" s="278"/>
      <c r="FK17" s="278"/>
      <c r="FL17" s="278"/>
      <c r="FM17" s="278"/>
      <c r="FN17" s="278"/>
      <c r="FO17" s="278"/>
      <c r="FP17" s="278"/>
      <c r="FQ17" s="278"/>
      <c r="FR17" s="278"/>
      <c r="FS17" s="278"/>
      <c r="FT17" s="278"/>
      <c r="FU17" s="278"/>
      <c r="FV17" s="278"/>
      <c r="FW17" s="278"/>
      <c r="FX17" s="278"/>
      <c r="FY17" s="278"/>
      <c r="FZ17" s="278"/>
      <c r="GA17" s="278"/>
      <c r="GB17" s="278"/>
      <c r="GC17" s="278"/>
      <c r="GD17" s="278"/>
      <c r="GE17" s="278"/>
      <c r="GF17" s="278"/>
      <c r="GG17" s="278"/>
      <c r="GH17" s="278"/>
      <c r="GI17" s="278"/>
      <c r="GJ17" s="278"/>
      <c r="GK17" s="278"/>
      <c r="GL17" s="278"/>
      <c r="GM17" s="278"/>
      <c r="GN17" s="278"/>
      <c r="GO17" s="278"/>
      <c r="GP17" s="278"/>
      <c r="GQ17" s="278"/>
      <c r="GR17" s="278"/>
      <c r="GS17" s="278"/>
      <c r="GT17" s="278"/>
      <c r="GU17" s="278"/>
      <c r="GV17" s="278"/>
      <c r="GW17" s="278"/>
      <c r="GX17" s="278"/>
      <c r="GY17" s="278"/>
      <c r="GZ17" s="278"/>
      <c r="HA17" s="278"/>
      <c r="HB17" s="278"/>
      <c r="HC17" s="278"/>
      <c r="HD17" s="278"/>
      <c r="HE17" s="278"/>
      <c r="HF17" s="278"/>
      <c r="HG17" s="278"/>
      <c r="HH17" s="278"/>
      <c r="HI17" s="278"/>
      <c r="HJ17" s="278"/>
      <c r="HK17" s="278"/>
      <c r="HL17" s="278"/>
      <c r="HM17" s="278"/>
      <c r="HN17" s="278"/>
      <c r="HO17" s="278"/>
      <c r="HP17" s="278"/>
      <c r="HQ17" s="278"/>
      <c r="HR17" s="278"/>
      <c r="HS17" s="278"/>
      <c r="HT17" s="278"/>
      <c r="HU17" s="278"/>
      <c r="HV17" s="278"/>
      <c r="HW17" s="278"/>
      <c r="HX17" s="278"/>
      <c r="HY17" s="278"/>
      <c r="HZ17" s="278"/>
      <c r="IA17" s="278"/>
      <c r="IB17" s="278"/>
      <c r="IC17" s="278"/>
      <c r="ID17" s="278"/>
      <c r="IE17" s="278"/>
      <c r="IF17" s="278"/>
      <c r="IG17" s="278"/>
    </row>
    <row r="18" spans="1:241" ht="21.95" customHeight="1">
      <c r="A18" s="303" t="s">
        <v>503</v>
      </c>
      <c r="B18" s="380"/>
      <c r="C18" s="343"/>
      <c r="D18" s="386">
        <f>SUM(D16:D17)</f>
        <v>0</v>
      </c>
      <c r="E18" s="343"/>
      <c r="F18" s="386">
        <f>SUM(F16:F17)</f>
        <v>0</v>
      </c>
      <c r="G18" s="343"/>
      <c r="H18" s="386">
        <f>SUM(H16:H17)</f>
        <v>0</v>
      </c>
      <c r="I18" s="343"/>
      <c r="J18" s="386">
        <f>SUM(J16:J17)</f>
        <v>0</v>
      </c>
      <c r="K18" s="380"/>
      <c r="L18" s="386">
        <f>SUM(L16:L17)</f>
        <v>0</v>
      </c>
      <c r="M18" s="344"/>
      <c r="N18" s="372">
        <f>SUM(N16:N17)</f>
        <v>22015</v>
      </c>
      <c r="O18" s="380"/>
      <c r="P18" s="386">
        <f>SUM(P16:P17)</f>
        <v>0</v>
      </c>
      <c r="Q18" s="343"/>
      <c r="R18" s="385">
        <f>SUM(R16:R17)</f>
        <v>-2404</v>
      </c>
      <c r="S18" s="381"/>
      <c r="T18" s="372">
        <f>SUM(R18:S18)</f>
        <v>-2404</v>
      </c>
      <c r="U18" s="344"/>
      <c r="V18" s="372">
        <f>V16+V17</f>
        <v>19611</v>
      </c>
      <c r="W18" s="350"/>
      <c r="X18" s="318"/>
      <c r="Y18" s="318"/>
      <c r="Z18" s="318"/>
      <c r="AA18" s="318"/>
      <c r="AB18" s="318"/>
      <c r="AC18" s="318"/>
      <c r="AD18" s="318"/>
      <c r="AE18" s="318"/>
      <c r="AF18" s="318"/>
      <c r="AG18" s="318"/>
      <c r="AH18" s="318"/>
      <c r="AI18" s="318"/>
      <c r="AJ18" s="318"/>
      <c r="AK18" s="318"/>
      <c r="AL18" s="318"/>
      <c r="AM18" s="318"/>
      <c r="AN18" s="318"/>
      <c r="AO18" s="318"/>
      <c r="AP18" s="318"/>
      <c r="AQ18" s="318"/>
      <c r="AR18" s="318"/>
      <c r="AS18" s="318"/>
      <c r="AT18" s="318"/>
      <c r="AU18" s="318"/>
      <c r="AV18" s="318"/>
      <c r="AW18" s="318"/>
      <c r="AX18" s="318"/>
      <c r="AY18" s="318"/>
      <c r="AZ18" s="318"/>
      <c r="BA18" s="318"/>
      <c r="BB18" s="318"/>
      <c r="BC18" s="318"/>
      <c r="BD18" s="318"/>
      <c r="BE18" s="318"/>
      <c r="BF18" s="318"/>
      <c r="BG18" s="318"/>
      <c r="BH18" s="318"/>
      <c r="BI18" s="318"/>
      <c r="BJ18" s="318"/>
      <c r="BK18" s="318"/>
      <c r="BL18" s="318"/>
      <c r="BM18" s="318"/>
      <c r="BN18" s="318"/>
      <c r="BO18" s="318"/>
      <c r="BP18" s="318"/>
      <c r="BQ18" s="318"/>
      <c r="BR18" s="318"/>
      <c r="BS18" s="318"/>
      <c r="BT18" s="318"/>
      <c r="BU18" s="318"/>
      <c r="BV18" s="318"/>
      <c r="BW18" s="318"/>
      <c r="BX18" s="318"/>
      <c r="BY18" s="318"/>
      <c r="BZ18" s="318"/>
      <c r="CA18" s="318"/>
      <c r="CB18" s="318"/>
      <c r="CC18" s="318"/>
      <c r="CD18" s="318"/>
      <c r="CE18" s="318"/>
      <c r="CF18" s="318"/>
      <c r="CG18" s="318"/>
      <c r="CH18" s="318"/>
      <c r="CI18" s="318"/>
      <c r="CJ18" s="318"/>
      <c r="CK18" s="318"/>
      <c r="CL18" s="318"/>
      <c r="CM18" s="318"/>
      <c r="CN18" s="318"/>
      <c r="CO18" s="318"/>
      <c r="CP18" s="318"/>
      <c r="CQ18" s="318"/>
      <c r="CR18" s="318"/>
      <c r="CS18" s="318"/>
      <c r="CT18" s="318"/>
      <c r="CU18" s="318"/>
      <c r="CV18" s="318"/>
      <c r="CW18" s="318"/>
      <c r="CX18" s="318"/>
      <c r="CY18" s="318"/>
      <c r="CZ18" s="318"/>
      <c r="DA18" s="318"/>
      <c r="DB18" s="318"/>
      <c r="DC18" s="318"/>
      <c r="DD18" s="318"/>
      <c r="DE18" s="318"/>
      <c r="DF18" s="318"/>
      <c r="DG18" s="318"/>
      <c r="DH18" s="318"/>
      <c r="DI18" s="318"/>
      <c r="DJ18" s="318"/>
      <c r="DK18" s="318"/>
      <c r="DL18" s="318"/>
      <c r="DM18" s="318"/>
      <c r="DN18" s="318"/>
      <c r="DO18" s="318"/>
      <c r="DP18" s="318"/>
      <c r="DQ18" s="318"/>
      <c r="DR18" s="318"/>
      <c r="DS18" s="318"/>
      <c r="DT18" s="318"/>
      <c r="DU18" s="318"/>
      <c r="DV18" s="318"/>
      <c r="DW18" s="318"/>
      <c r="DX18" s="318"/>
      <c r="DY18" s="318"/>
      <c r="DZ18" s="318"/>
      <c r="EA18" s="318"/>
      <c r="EB18" s="318"/>
      <c r="EC18" s="318"/>
      <c r="ED18" s="318"/>
      <c r="EE18" s="318"/>
      <c r="EF18" s="318"/>
      <c r="EG18" s="318"/>
      <c r="EH18" s="318"/>
      <c r="EI18" s="318"/>
      <c r="EJ18" s="318"/>
      <c r="EK18" s="318"/>
      <c r="EL18" s="318"/>
      <c r="EM18" s="318"/>
      <c r="EN18" s="318"/>
      <c r="EO18" s="318"/>
      <c r="EP18" s="318"/>
      <c r="EQ18" s="318"/>
      <c r="ER18" s="318"/>
      <c r="ES18" s="318"/>
      <c r="ET18" s="318"/>
      <c r="EU18" s="318"/>
      <c r="EV18" s="318"/>
      <c r="EW18" s="318"/>
      <c r="EX18" s="318"/>
      <c r="EY18" s="318"/>
      <c r="EZ18" s="318"/>
      <c r="FA18" s="318"/>
      <c r="FB18" s="318"/>
      <c r="FC18" s="318"/>
      <c r="FD18" s="318"/>
      <c r="FE18" s="318"/>
      <c r="FF18" s="318"/>
      <c r="FG18" s="318"/>
      <c r="FH18" s="318"/>
      <c r="FI18" s="318"/>
      <c r="FJ18" s="318"/>
      <c r="FK18" s="318"/>
      <c r="FL18" s="318"/>
      <c r="FM18" s="318"/>
      <c r="FN18" s="318"/>
      <c r="FO18" s="318"/>
      <c r="FP18" s="318"/>
      <c r="FQ18" s="318"/>
      <c r="FR18" s="318"/>
      <c r="FS18" s="318"/>
      <c r="FT18" s="318"/>
      <c r="FU18" s="318"/>
      <c r="FV18" s="318"/>
      <c r="FW18" s="318"/>
      <c r="FX18" s="318"/>
      <c r="FY18" s="318"/>
      <c r="FZ18" s="318"/>
      <c r="GA18" s="318"/>
      <c r="GB18" s="318"/>
      <c r="GC18" s="318"/>
      <c r="GD18" s="318"/>
      <c r="GE18" s="318"/>
      <c r="GF18" s="318"/>
      <c r="GG18" s="318"/>
      <c r="GH18" s="318"/>
      <c r="GI18" s="318"/>
      <c r="GJ18" s="318"/>
      <c r="GK18" s="318"/>
      <c r="GL18" s="318"/>
      <c r="GM18" s="318"/>
      <c r="GN18" s="318"/>
      <c r="GO18" s="318"/>
      <c r="GP18" s="318"/>
      <c r="GQ18" s="318"/>
      <c r="GR18" s="318"/>
      <c r="GS18" s="318"/>
      <c r="GT18" s="318"/>
      <c r="GU18" s="318"/>
      <c r="GV18" s="318"/>
      <c r="GW18" s="318"/>
      <c r="GX18" s="318"/>
      <c r="GY18" s="318"/>
      <c r="GZ18" s="318"/>
      <c r="HA18" s="318"/>
      <c r="HB18" s="318"/>
      <c r="HC18" s="318"/>
      <c r="HD18" s="318"/>
      <c r="HE18" s="318"/>
      <c r="HF18" s="318"/>
      <c r="HG18" s="318"/>
      <c r="HH18" s="318"/>
      <c r="HI18" s="318"/>
      <c r="HJ18" s="318"/>
      <c r="HK18" s="318"/>
      <c r="HL18" s="318"/>
      <c r="HM18" s="318"/>
      <c r="HN18" s="318"/>
      <c r="HO18" s="318"/>
      <c r="HP18" s="318"/>
      <c r="HQ18" s="318"/>
      <c r="HR18" s="318"/>
      <c r="HS18" s="318"/>
      <c r="HT18" s="318"/>
      <c r="HU18" s="318"/>
      <c r="HV18" s="318"/>
      <c r="HW18" s="318"/>
      <c r="HX18" s="318"/>
      <c r="HY18" s="318"/>
      <c r="HZ18" s="318"/>
      <c r="IA18" s="318"/>
      <c r="IB18" s="318"/>
      <c r="IC18" s="318"/>
      <c r="ID18" s="318"/>
      <c r="IE18" s="318"/>
      <c r="IF18" s="318"/>
      <c r="IG18" s="318"/>
    </row>
    <row r="19" spans="1:241" s="280" customFormat="1" ht="11.45" customHeight="1">
      <c r="A19" s="303"/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  <c r="U19" s="290"/>
      <c r="V19" s="290"/>
    </row>
    <row r="20" spans="1:241" ht="21.95" customHeight="1" thickBot="1">
      <c r="A20" s="318" t="s">
        <v>504</v>
      </c>
      <c r="B20" s="323"/>
      <c r="C20" s="382"/>
      <c r="D20" s="328">
        <f>SUM(D13,D18)</f>
        <v>618068</v>
      </c>
      <c r="E20" s="382"/>
      <c r="F20" s="328">
        <f>SUM(F13,F18)</f>
        <v>724228</v>
      </c>
      <c r="G20" s="382"/>
      <c r="H20" s="328">
        <f>SUM(H13,H18)</f>
        <v>3064</v>
      </c>
      <c r="I20" s="382"/>
      <c r="J20" s="328">
        <f>SUM(J13,J18)</f>
        <v>7500</v>
      </c>
      <c r="K20" s="323"/>
      <c r="L20" s="328">
        <f>SUM(L13,L18)</f>
        <v>49635</v>
      </c>
      <c r="M20" s="355"/>
      <c r="N20" s="328">
        <f>SUM(N13,N18)</f>
        <v>61004</v>
      </c>
      <c r="O20" s="323"/>
      <c r="P20" s="328">
        <f>SUM(P13,P18)</f>
        <v>-49635</v>
      </c>
      <c r="Q20" s="355"/>
      <c r="R20" s="328">
        <f>SUM(R13,R18)</f>
        <v>-9220</v>
      </c>
      <c r="S20" s="323"/>
      <c r="T20" s="328">
        <f>SUM(T13,T18)</f>
        <v>-9220</v>
      </c>
      <c r="U20" s="355"/>
      <c r="V20" s="328">
        <f>SUM(V13,V18)</f>
        <v>1404644</v>
      </c>
      <c r="W20" s="383"/>
      <c r="X20" s="302"/>
      <c r="Y20" s="302"/>
      <c r="Z20" s="302"/>
      <c r="AA20" s="302"/>
      <c r="AB20" s="302"/>
      <c r="AC20" s="302"/>
      <c r="AD20" s="302"/>
      <c r="AE20" s="302"/>
      <c r="AF20" s="302"/>
      <c r="AG20" s="302"/>
      <c r="AH20" s="302"/>
      <c r="AI20" s="302"/>
      <c r="AJ20" s="302"/>
      <c r="AK20" s="302"/>
      <c r="AL20" s="302"/>
      <c r="AM20" s="302"/>
      <c r="AN20" s="302"/>
      <c r="AO20" s="302"/>
      <c r="AP20" s="302"/>
      <c r="AQ20" s="302"/>
      <c r="AR20" s="302"/>
      <c r="AS20" s="302"/>
      <c r="AT20" s="302"/>
      <c r="AU20" s="302"/>
      <c r="AV20" s="302"/>
      <c r="AW20" s="302"/>
      <c r="AX20" s="302"/>
      <c r="AY20" s="302"/>
      <c r="AZ20" s="302"/>
      <c r="BA20" s="302"/>
      <c r="BB20" s="302"/>
      <c r="BC20" s="302"/>
      <c r="BD20" s="302"/>
      <c r="BE20" s="302"/>
      <c r="BF20" s="302"/>
      <c r="BG20" s="302"/>
      <c r="BH20" s="302"/>
      <c r="BI20" s="302"/>
      <c r="BJ20" s="302"/>
      <c r="BK20" s="302"/>
      <c r="BL20" s="302"/>
      <c r="BM20" s="302"/>
      <c r="BN20" s="302"/>
      <c r="BO20" s="302"/>
      <c r="BP20" s="302"/>
      <c r="BQ20" s="302"/>
      <c r="BR20" s="302"/>
      <c r="BS20" s="302"/>
      <c r="BT20" s="302"/>
      <c r="BU20" s="302"/>
      <c r="BV20" s="302"/>
      <c r="BW20" s="302"/>
      <c r="BX20" s="302"/>
      <c r="BY20" s="302"/>
      <c r="BZ20" s="302"/>
      <c r="CA20" s="302"/>
      <c r="CB20" s="302"/>
      <c r="CC20" s="302"/>
      <c r="CD20" s="302"/>
      <c r="CE20" s="302"/>
      <c r="CF20" s="302"/>
      <c r="CG20" s="302"/>
      <c r="CH20" s="302"/>
      <c r="CI20" s="302"/>
      <c r="CJ20" s="302"/>
      <c r="CK20" s="302"/>
      <c r="CL20" s="302"/>
      <c r="CM20" s="302"/>
      <c r="CN20" s="302"/>
      <c r="CO20" s="302"/>
      <c r="CP20" s="302"/>
      <c r="CQ20" s="302"/>
      <c r="CR20" s="302"/>
      <c r="CS20" s="302"/>
      <c r="CT20" s="302"/>
      <c r="CU20" s="302"/>
      <c r="CV20" s="302"/>
      <c r="CW20" s="302"/>
      <c r="CX20" s="302"/>
      <c r="CY20" s="302"/>
      <c r="CZ20" s="302"/>
      <c r="DA20" s="302"/>
      <c r="DB20" s="302"/>
      <c r="DC20" s="302"/>
      <c r="DD20" s="302"/>
      <c r="DE20" s="302"/>
      <c r="DF20" s="302"/>
      <c r="DG20" s="302"/>
      <c r="DH20" s="302"/>
      <c r="DI20" s="302"/>
      <c r="DJ20" s="302"/>
      <c r="DK20" s="302"/>
      <c r="DL20" s="302"/>
      <c r="DM20" s="302"/>
      <c r="DN20" s="302"/>
      <c r="DO20" s="302"/>
      <c r="DP20" s="302"/>
      <c r="DQ20" s="302"/>
      <c r="DR20" s="302"/>
      <c r="DS20" s="302"/>
      <c r="DT20" s="302"/>
      <c r="DU20" s="302"/>
      <c r="DV20" s="302"/>
      <c r="DW20" s="302"/>
      <c r="DX20" s="302"/>
      <c r="DY20" s="302"/>
      <c r="DZ20" s="302"/>
      <c r="EA20" s="302"/>
      <c r="EB20" s="302"/>
      <c r="EC20" s="302"/>
      <c r="ED20" s="302"/>
      <c r="EE20" s="302"/>
      <c r="EF20" s="302"/>
      <c r="EG20" s="302"/>
      <c r="EH20" s="302"/>
      <c r="EI20" s="302"/>
      <c r="EJ20" s="302"/>
      <c r="EK20" s="302"/>
      <c r="EL20" s="302"/>
      <c r="EM20" s="302"/>
      <c r="EN20" s="302"/>
      <c r="EO20" s="302"/>
      <c r="EP20" s="302"/>
      <c r="EQ20" s="302"/>
      <c r="ER20" s="302"/>
      <c r="ES20" s="302"/>
      <c r="ET20" s="302"/>
      <c r="EU20" s="302"/>
      <c r="EV20" s="302"/>
      <c r="EW20" s="302"/>
      <c r="EX20" s="302"/>
      <c r="EY20" s="302"/>
      <c r="EZ20" s="302"/>
      <c r="FA20" s="302"/>
      <c r="FB20" s="302"/>
      <c r="FC20" s="302"/>
      <c r="FD20" s="302"/>
      <c r="FE20" s="302"/>
      <c r="FF20" s="302"/>
      <c r="FG20" s="302"/>
      <c r="FH20" s="302"/>
      <c r="FI20" s="302"/>
      <c r="FJ20" s="302"/>
      <c r="FK20" s="302"/>
      <c r="FL20" s="302"/>
      <c r="FM20" s="302"/>
      <c r="FN20" s="302"/>
      <c r="FO20" s="302"/>
      <c r="FP20" s="302"/>
      <c r="FQ20" s="302"/>
      <c r="FR20" s="302"/>
      <c r="FS20" s="302"/>
      <c r="FT20" s="302"/>
      <c r="FU20" s="302"/>
      <c r="FV20" s="302"/>
      <c r="FW20" s="302"/>
      <c r="FX20" s="302"/>
      <c r="FY20" s="302"/>
      <c r="FZ20" s="302"/>
      <c r="GA20" s="302"/>
      <c r="GB20" s="302"/>
      <c r="GC20" s="302"/>
      <c r="GD20" s="302"/>
      <c r="GE20" s="302"/>
      <c r="GF20" s="302"/>
      <c r="GG20" s="302"/>
      <c r="GH20" s="302"/>
      <c r="GI20" s="302"/>
      <c r="GJ20" s="302"/>
      <c r="GK20" s="302"/>
      <c r="GL20" s="302"/>
      <c r="GM20" s="302"/>
      <c r="GN20" s="302"/>
      <c r="GO20" s="302"/>
      <c r="GP20" s="302"/>
      <c r="GQ20" s="302"/>
      <c r="GR20" s="302"/>
      <c r="GS20" s="302"/>
      <c r="GT20" s="302"/>
      <c r="GU20" s="302"/>
      <c r="GV20" s="302"/>
      <c r="GW20" s="302"/>
      <c r="GX20" s="302"/>
      <c r="GY20" s="302"/>
      <c r="GZ20" s="302"/>
      <c r="HA20" s="302"/>
      <c r="HB20" s="302"/>
      <c r="HC20" s="302"/>
      <c r="HD20" s="302"/>
      <c r="HE20" s="302"/>
      <c r="HF20" s="302"/>
      <c r="HG20" s="302"/>
      <c r="HH20" s="302"/>
      <c r="HI20" s="302"/>
      <c r="HJ20" s="302"/>
      <c r="HK20" s="302"/>
      <c r="HL20" s="302"/>
      <c r="HM20" s="302"/>
      <c r="HN20" s="302"/>
      <c r="HO20" s="302"/>
      <c r="HP20" s="302"/>
      <c r="HQ20" s="302"/>
      <c r="HR20" s="302"/>
      <c r="HS20" s="302"/>
      <c r="HT20" s="302"/>
      <c r="HU20" s="302"/>
      <c r="HV20" s="302"/>
      <c r="HW20" s="302"/>
      <c r="HX20" s="302"/>
      <c r="HY20" s="302"/>
      <c r="HZ20" s="302"/>
      <c r="IA20" s="302"/>
      <c r="IB20" s="302"/>
      <c r="IC20" s="302"/>
      <c r="ID20" s="302"/>
      <c r="IE20" s="302"/>
      <c r="IF20" s="302"/>
      <c r="IG20" s="302"/>
    </row>
    <row r="21" spans="1:241" ht="22.5" customHeight="1" thickTop="1">
      <c r="B21" s="287"/>
      <c r="D21" s="287"/>
      <c r="F21" s="287"/>
      <c r="H21" s="287"/>
      <c r="J21" s="287"/>
      <c r="K21" s="287"/>
      <c r="L21" s="287"/>
      <c r="N21" s="376"/>
      <c r="O21" s="287"/>
      <c r="P21" s="287"/>
      <c r="Q21" s="327"/>
      <c r="R21" s="376"/>
      <c r="S21" s="376"/>
      <c r="T21" s="376"/>
      <c r="U21" s="327"/>
      <c r="V21" s="376"/>
    </row>
    <row r="22" spans="1:241" ht="22.5" customHeight="1">
      <c r="V22" s="287"/>
    </row>
    <row r="23" spans="1:241" ht="22.5" customHeight="1">
      <c r="D23" s="287"/>
      <c r="E23" s="287"/>
      <c r="F23" s="287"/>
      <c r="G23" s="287"/>
      <c r="H23" s="287"/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87"/>
      <c r="T23" s="287"/>
      <c r="U23" s="287"/>
      <c r="V23" s="287"/>
    </row>
    <row r="31" spans="1:241" ht="22.5" customHeight="1">
      <c r="Q31" s="278">
        <f>D31-H31</f>
        <v>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J5:N5"/>
    <mergeCell ref="R5:T5"/>
    <mergeCell ref="U2:W2"/>
    <mergeCell ref="D4:V4"/>
    <mergeCell ref="D11:V11"/>
  </mergeCells>
  <pageMargins left="0.8" right="0.5" top="0.48" bottom="0.5" header="0.5" footer="0.5"/>
  <pageSetup paperSize="9" scale="66" firstPageNumber="9" orientation="landscape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4B074-F974-430E-B2C3-D3A4D3DF6526}">
  <sheetPr>
    <tabColor rgb="FF002060"/>
  </sheetPr>
  <dimension ref="A1:IG36"/>
  <sheetViews>
    <sheetView view="pageBreakPreview" zoomScale="70" zoomScaleNormal="82" zoomScaleSheetLayoutView="70" workbookViewId="0">
      <selection activeCell="J13" sqref="J13"/>
    </sheetView>
  </sheetViews>
  <sheetFormatPr defaultColWidth="9.140625" defaultRowHeight="22.5" customHeight="1"/>
  <cols>
    <col min="1" max="1" width="59" style="278" customWidth="1"/>
    <col min="2" max="2" width="7.140625" style="278" customWidth="1"/>
    <col min="3" max="3" width="0.85546875" style="278" customWidth="1"/>
    <col min="4" max="4" width="15.140625" style="278" bestFit="1" customWidth="1"/>
    <col min="5" max="5" width="0.85546875" style="278" customWidth="1"/>
    <col min="6" max="6" width="15.140625" style="278" bestFit="1" customWidth="1"/>
    <col min="7" max="7" width="0.85546875" style="278" customWidth="1"/>
    <col min="8" max="8" width="16.140625" style="278" customWidth="1"/>
    <col min="9" max="9" width="0.85546875" style="278" customWidth="1"/>
    <col min="10" max="10" width="13.7109375" style="278" customWidth="1"/>
    <col min="11" max="11" width="1.140625" style="278" customWidth="1"/>
    <col min="12" max="12" width="13.7109375" style="278" customWidth="1"/>
    <col min="13" max="13" width="0.85546875" style="278" customWidth="1"/>
    <col min="14" max="14" width="16.7109375" style="278" customWidth="1"/>
    <col min="15" max="15" width="1" style="278" customWidth="1"/>
    <col min="16" max="16" width="15.7109375" style="278" bestFit="1" customWidth="1"/>
    <col min="17" max="17" width="0.85546875" style="278" customWidth="1"/>
    <col min="18" max="18" width="18.42578125" style="278" customWidth="1"/>
    <col min="19" max="19" width="0.7109375" style="278" customWidth="1"/>
    <col min="20" max="20" width="16.42578125" style="278" customWidth="1"/>
    <col min="21" max="21" width="0.85546875" style="278" customWidth="1"/>
    <col min="22" max="22" width="16.85546875" style="278" bestFit="1" customWidth="1"/>
    <col min="23" max="23" width="11" style="278" bestFit="1" customWidth="1"/>
    <col min="24" max="16384" width="9.140625" style="278"/>
  </cols>
  <sheetData>
    <row r="1" spans="1:241" s="276" customFormat="1" ht="21.95" customHeight="1">
      <c r="A1" s="334" t="s">
        <v>431</v>
      </c>
      <c r="B1" s="275"/>
    </row>
    <row r="2" spans="1:241" ht="21.95" customHeight="1">
      <c r="A2" s="335" t="s">
        <v>498</v>
      </c>
      <c r="B2" s="318"/>
      <c r="C2" s="318"/>
      <c r="D2" s="318"/>
      <c r="O2" s="318"/>
      <c r="P2" s="318"/>
      <c r="U2" s="519"/>
      <c r="V2" s="519"/>
      <c r="W2" s="519"/>
    </row>
    <row r="3" spans="1:241" s="280" customFormat="1" ht="21.95" customHeight="1">
      <c r="A3" s="297"/>
      <c r="B3" s="297"/>
      <c r="C3" s="297"/>
      <c r="D3" s="297"/>
      <c r="E3" s="297"/>
      <c r="F3" s="297"/>
      <c r="G3" s="297"/>
      <c r="I3" s="297"/>
      <c r="J3" s="318"/>
      <c r="K3" s="318"/>
      <c r="L3" s="318"/>
      <c r="M3" s="318"/>
      <c r="N3" s="278"/>
      <c r="O3" s="297"/>
      <c r="P3" s="297"/>
      <c r="Q3" s="318"/>
      <c r="R3" s="279"/>
      <c r="S3" s="279"/>
      <c r="T3" s="279"/>
      <c r="U3" s="297"/>
      <c r="V3" s="297"/>
    </row>
    <row r="4" spans="1:241" s="280" customFormat="1" ht="21.95" customHeight="1">
      <c r="A4" s="297"/>
      <c r="B4" s="297"/>
      <c r="C4" s="297"/>
      <c r="D4" s="510" t="s">
        <v>346</v>
      </c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10"/>
      <c r="S4" s="510"/>
      <c r="T4" s="510"/>
      <c r="U4" s="510"/>
      <c r="V4" s="510"/>
    </row>
    <row r="5" spans="1:241" s="280" customFormat="1" ht="21.95" customHeight="1">
      <c r="A5" s="297"/>
      <c r="B5" s="297"/>
      <c r="D5" s="297"/>
      <c r="J5" s="518" t="s">
        <v>310</v>
      </c>
      <c r="K5" s="518"/>
      <c r="L5" s="518"/>
      <c r="M5" s="518"/>
      <c r="N5" s="518"/>
      <c r="O5" s="297"/>
      <c r="P5" s="297"/>
      <c r="Q5" s="278"/>
      <c r="R5" s="518" t="s">
        <v>415</v>
      </c>
      <c r="S5" s="518"/>
      <c r="T5" s="518"/>
    </row>
    <row r="6" spans="1:241" s="280" customFormat="1" ht="21.95" customHeight="1">
      <c r="A6" s="297"/>
      <c r="B6" s="297"/>
      <c r="D6" s="297"/>
      <c r="O6" s="297"/>
      <c r="P6" s="297"/>
      <c r="Q6" s="278"/>
      <c r="R6" s="280" t="s">
        <v>475</v>
      </c>
    </row>
    <row r="7" spans="1:241" s="280" customFormat="1" ht="21.95" customHeight="1">
      <c r="A7" s="297"/>
      <c r="B7" s="297"/>
      <c r="D7" s="297"/>
      <c r="F7" s="280" t="s">
        <v>377</v>
      </c>
      <c r="H7" s="280" t="s">
        <v>379</v>
      </c>
      <c r="O7" s="297"/>
      <c r="P7" s="297"/>
      <c r="Q7" s="278"/>
      <c r="R7" s="280" t="s">
        <v>416</v>
      </c>
    </row>
    <row r="8" spans="1:241" s="280" customFormat="1" ht="21.95" customHeight="1">
      <c r="D8" s="280" t="s">
        <v>347</v>
      </c>
      <c r="F8" s="280" t="s">
        <v>378</v>
      </c>
      <c r="H8" s="280" t="s">
        <v>380</v>
      </c>
      <c r="L8" s="280" t="s">
        <v>383</v>
      </c>
      <c r="R8" s="280" t="s">
        <v>417</v>
      </c>
      <c r="T8" s="280" t="s">
        <v>419</v>
      </c>
    </row>
    <row r="9" spans="1:241" s="280" customFormat="1" ht="21.95" customHeight="1">
      <c r="D9" s="280" t="s">
        <v>348</v>
      </c>
      <c r="F9" s="280" t="s">
        <v>446</v>
      </c>
      <c r="H9" s="280" t="s">
        <v>385</v>
      </c>
      <c r="J9" s="280" t="s">
        <v>351</v>
      </c>
      <c r="L9" s="280" t="s">
        <v>384</v>
      </c>
      <c r="P9" s="280" t="s">
        <v>383</v>
      </c>
      <c r="R9" s="280" t="s">
        <v>474</v>
      </c>
      <c r="T9" s="280" t="s">
        <v>420</v>
      </c>
      <c r="V9" s="280" t="s">
        <v>337</v>
      </c>
    </row>
    <row r="10" spans="1:241" s="280" customFormat="1" ht="21.95" customHeight="1">
      <c r="B10" s="311" t="s">
        <v>285</v>
      </c>
      <c r="D10" s="280" t="s">
        <v>349</v>
      </c>
      <c r="F10" s="280" t="s">
        <v>447</v>
      </c>
      <c r="H10" s="280" t="s">
        <v>381</v>
      </c>
      <c r="J10" s="280" t="s">
        <v>350</v>
      </c>
      <c r="L10" s="280" t="s">
        <v>386</v>
      </c>
      <c r="N10" s="280" t="s">
        <v>382</v>
      </c>
      <c r="P10" s="280" t="s">
        <v>384</v>
      </c>
      <c r="R10" s="280" t="s">
        <v>418</v>
      </c>
      <c r="T10" s="280" t="s">
        <v>338</v>
      </c>
      <c r="V10" s="280" t="s">
        <v>338</v>
      </c>
    </row>
    <row r="11" spans="1:241" s="280" customFormat="1" ht="21.95" customHeight="1">
      <c r="D11" s="517" t="s">
        <v>499</v>
      </c>
      <c r="E11" s="517"/>
      <c r="F11" s="517"/>
      <c r="G11" s="517"/>
      <c r="H11" s="517"/>
      <c r="I11" s="517"/>
      <c r="J11" s="517"/>
      <c r="K11" s="517"/>
      <c r="L11" s="517"/>
      <c r="M11" s="517"/>
      <c r="N11" s="517"/>
      <c r="O11" s="517"/>
      <c r="P11" s="517"/>
      <c r="Q11" s="517"/>
      <c r="R11" s="517"/>
      <c r="S11" s="517"/>
      <c r="T11" s="517"/>
      <c r="U11" s="517"/>
      <c r="V11" s="517"/>
    </row>
    <row r="12" spans="1:241" s="280" customFormat="1" ht="21.95" customHeight="1">
      <c r="A12" s="303" t="s">
        <v>505</v>
      </c>
      <c r="B12" s="336"/>
      <c r="C12" s="278"/>
      <c r="D12" s="336"/>
      <c r="E12" s="278"/>
      <c r="F12" s="336"/>
      <c r="G12" s="278"/>
      <c r="H12" s="336"/>
      <c r="I12" s="278"/>
      <c r="J12" s="336"/>
      <c r="K12" s="336"/>
      <c r="L12" s="336"/>
      <c r="M12" s="278"/>
      <c r="N12" s="376"/>
      <c r="O12" s="336"/>
      <c r="P12" s="336"/>
      <c r="Q12" s="327"/>
      <c r="R12" s="376"/>
      <c r="S12" s="376"/>
      <c r="T12" s="376"/>
      <c r="U12" s="327"/>
      <c r="V12" s="323"/>
    </row>
    <row r="13" spans="1:241" s="280" customFormat="1" ht="21.95" customHeight="1">
      <c r="A13" s="313" t="s">
        <v>506</v>
      </c>
      <c r="B13" s="290"/>
      <c r="C13" s="290"/>
      <c r="D13" s="433">
        <v>587500</v>
      </c>
      <c r="E13" s="290"/>
      <c r="F13" s="433">
        <v>724228</v>
      </c>
      <c r="G13" s="290"/>
      <c r="H13" s="433">
        <v>3064</v>
      </c>
      <c r="I13" s="290"/>
      <c r="J13" s="433">
        <v>11000</v>
      </c>
      <c r="K13" s="290"/>
      <c r="L13" s="433">
        <v>21167</v>
      </c>
      <c r="M13" s="290"/>
      <c r="N13" s="433">
        <v>84091</v>
      </c>
      <c r="O13" s="290"/>
      <c r="P13" s="433">
        <v>-21167</v>
      </c>
      <c r="Q13" s="290"/>
      <c r="R13" s="433">
        <v>-36276</v>
      </c>
      <c r="S13" s="290"/>
      <c r="T13" s="433">
        <f>R13</f>
        <v>-36276</v>
      </c>
      <c r="U13" s="290"/>
      <c r="V13" s="364">
        <f>SUM(D13:P13,T13)</f>
        <v>1373607</v>
      </c>
    </row>
    <row r="14" spans="1:241" s="280" customFormat="1" ht="11.45" customHeight="1">
      <c r="A14" s="303"/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</row>
    <row r="15" spans="1:241" ht="21.95" customHeight="1">
      <c r="A15" s="477" t="s">
        <v>511</v>
      </c>
      <c r="B15" s="377"/>
      <c r="C15" s="377"/>
      <c r="D15" s="377"/>
      <c r="E15" s="377"/>
      <c r="F15" s="377"/>
      <c r="G15" s="377"/>
      <c r="H15" s="377"/>
      <c r="I15" s="378"/>
      <c r="J15" s="377"/>
      <c r="K15" s="377"/>
      <c r="L15" s="377"/>
      <c r="M15" s="378"/>
      <c r="N15" s="290"/>
      <c r="O15" s="377"/>
      <c r="P15" s="377"/>
      <c r="Q15" s="377"/>
      <c r="R15" s="377"/>
      <c r="S15" s="377"/>
      <c r="T15" s="377"/>
      <c r="U15" s="378"/>
      <c r="V15" s="355"/>
      <c r="W15" s="318"/>
      <c r="X15" s="318"/>
      <c r="Y15" s="318"/>
      <c r="Z15" s="318"/>
      <c r="AA15" s="318"/>
      <c r="AB15" s="318"/>
      <c r="AC15" s="318"/>
      <c r="AD15" s="318"/>
      <c r="AE15" s="318"/>
      <c r="AF15" s="318"/>
      <c r="AG15" s="318"/>
      <c r="AH15" s="318"/>
      <c r="AI15" s="318"/>
      <c r="AJ15" s="318"/>
      <c r="AK15" s="318"/>
      <c r="AL15" s="318"/>
      <c r="AM15" s="318"/>
      <c r="AN15" s="318"/>
      <c r="AO15" s="318"/>
      <c r="AP15" s="318"/>
      <c r="AQ15" s="318"/>
      <c r="AR15" s="318"/>
      <c r="AS15" s="318"/>
      <c r="AT15" s="318"/>
      <c r="AU15" s="318"/>
      <c r="AV15" s="318"/>
      <c r="AW15" s="318"/>
      <c r="AX15" s="318"/>
      <c r="AY15" s="318"/>
      <c r="AZ15" s="318"/>
      <c r="BA15" s="318"/>
      <c r="BB15" s="318"/>
      <c r="BC15" s="318"/>
      <c r="BD15" s="318"/>
      <c r="BE15" s="318"/>
      <c r="BF15" s="318"/>
      <c r="BG15" s="318"/>
      <c r="BH15" s="318"/>
      <c r="BI15" s="318"/>
      <c r="BJ15" s="318"/>
      <c r="BK15" s="318"/>
      <c r="BL15" s="318"/>
      <c r="BM15" s="318"/>
      <c r="BN15" s="318"/>
      <c r="BO15" s="318"/>
      <c r="BP15" s="318"/>
      <c r="BQ15" s="318"/>
      <c r="BR15" s="318"/>
      <c r="BS15" s="318"/>
      <c r="BT15" s="318"/>
      <c r="BU15" s="318"/>
      <c r="BV15" s="318"/>
      <c r="BW15" s="318"/>
      <c r="BX15" s="318"/>
      <c r="BY15" s="318"/>
      <c r="BZ15" s="318"/>
      <c r="CA15" s="318"/>
      <c r="CB15" s="318"/>
      <c r="CC15" s="318"/>
      <c r="CD15" s="318"/>
      <c r="CE15" s="318"/>
      <c r="CF15" s="318"/>
      <c r="CG15" s="318"/>
      <c r="CH15" s="318"/>
      <c r="CI15" s="318"/>
      <c r="CJ15" s="318"/>
      <c r="CK15" s="318"/>
      <c r="CL15" s="318"/>
      <c r="CM15" s="318"/>
      <c r="CN15" s="318"/>
      <c r="CO15" s="318"/>
      <c r="CP15" s="318"/>
      <c r="CQ15" s="318"/>
      <c r="CR15" s="318"/>
      <c r="CS15" s="318"/>
      <c r="CT15" s="318"/>
      <c r="CU15" s="318"/>
      <c r="CV15" s="318"/>
      <c r="CW15" s="318"/>
      <c r="CX15" s="318"/>
      <c r="CY15" s="318"/>
      <c r="CZ15" s="318"/>
      <c r="DA15" s="318"/>
      <c r="DB15" s="318"/>
      <c r="DC15" s="318"/>
      <c r="DD15" s="318"/>
      <c r="DE15" s="318"/>
      <c r="DF15" s="318"/>
      <c r="DG15" s="318"/>
      <c r="DH15" s="318"/>
      <c r="DI15" s="318"/>
      <c r="DJ15" s="318"/>
      <c r="DK15" s="318"/>
      <c r="DL15" s="318"/>
      <c r="DM15" s="318"/>
      <c r="DN15" s="318"/>
      <c r="DO15" s="318"/>
      <c r="DP15" s="318"/>
      <c r="DQ15" s="318"/>
      <c r="DR15" s="318"/>
      <c r="DS15" s="318"/>
      <c r="DT15" s="318"/>
      <c r="DU15" s="318"/>
      <c r="DV15" s="318"/>
      <c r="DW15" s="318"/>
      <c r="DX15" s="318"/>
      <c r="DY15" s="318"/>
      <c r="DZ15" s="318"/>
      <c r="EA15" s="318"/>
      <c r="EB15" s="318"/>
      <c r="EC15" s="318"/>
      <c r="ED15" s="318"/>
      <c r="EE15" s="318"/>
      <c r="EF15" s="318"/>
      <c r="EG15" s="318"/>
      <c r="EH15" s="318"/>
      <c r="EI15" s="318"/>
      <c r="EJ15" s="318"/>
      <c r="EK15" s="318"/>
      <c r="EL15" s="318"/>
      <c r="EM15" s="318"/>
      <c r="EN15" s="318"/>
      <c r="EO15" s="318"/>
      <c r="EP15" s="318"/>
      <c r="EQ15" s="318"/>
      <c r="ER15" s="318"/>
      <c r="ES15" s="318"/>
      <c r="ET15" s="318"/>
      <c r="EU15" s="318"/>
      <c r="EV15" s="318"/>
      <c r="EW15" s="318"/>
      <c r="EX15" s="318"/>
      <c r="EY15" s="318"/>
      <c r="EZ15" s="318"/>
      <c r="FA15" s="318"/>
      <c r="FB15" s="318"/>
      <c r="FC15" s="318"/>
      <c r="FD15" s="318"/>
      <c r="FE15" s="318"/>
      <c r="FF15" s="318"/>
      <c r="FG15" s="318"/>
      <c r="FH15" s="318"/>
      <c r="FI15" s="318"/>
      <c r="FJ15" s="318"/>
      <c r="FK15" s="318"/>
      <c r="FL15" s="318"/>
      <c r="FM15" s="318"/>
      <c r="FN15" s="318"/>
      <c r="FO15" s="318"/>
      <c r="FP15" s="318"/>
      <c r="FQ15" s="318"/>
      <c r="FR15" s="318"/>
      <c r="FS15" s="318"/>
      <c r="FT15" s="318"/>
      <c r="FU15" s="318"/>
      <c r="FV15" s="318"/>
      <c r="FW15" s="318"/>
      <c r="FX15" s="318"/>
      <c r="FY15" s="318"/>
      <c r="FZ15" s="318"/>
      <c r="GA15" s="318"/>
      <c r="GB15" s="318"/>
      <c r="GC15" s="318"/>
      <c r="GD15" s="318"/>
      <c r="GE15" s="318"/>
      <c r="GF15" s="318"/>
      <c r="GG15" s="318"/>
      <c r="GH15" s="318"/>
      <c r="GI15" s="318"/>
      <c r="GJ15" s="318"/>
      <c r="GK15" s="318"/>
      <c r="GL15" s="318"/>
      <c r="GM15" s="318"/>
      <c r="GN15" s="318"/>
      <c r="GO15" s="318"/>
      <c r="GP15" s="318"/>
      <c r="GQ15" s="318"/>
      <c r="GR15" s="318"/>
      <c r="GS15" s="318"/>
      <c r="GT15" s="318"/>
      <c r="GU15" s="318"/>
      <c r="GV15" s="318"/>
      <c r="GW15" s="318"/>
      <c r="GX15" s="318"/>
      <c r="GY15" s="318"/>
      <c r="GZ15" s="318"/>
      <c r="HA15" s="318"/>
      <c r="HB15" s="318"/>
      <c r="HC15" s="318"/>
      <c r="HD15" s="318"/>
      <c r="HE15" s="318"/>
      <c r="HF15" s="318"/>
      <c r="HG15" s="318"/>
      <c r="HH15" s="318"/>
      <c r="HI15" s="318"/>
      <c r="HJ15" s="318"/>
      <c r="HK15" s="318"/>
      <c r="HL15" s="318"/>
      <c r="HM15" s="318"/>
      <c r="HN15" s="318"/>
      <c r="HO15" s="318"/>
      <c r="HP15" s="318"/>
      <c r="HQ15" s="318"/>
      <c r="HR15" s="318"/>
      <c r="HS15" s="318"/>
      <c r="HT15" s="318"/>
      <c r="HU15" s="318"/>
      <c r="HV15" s="318"/>
      <c r="HW15" s="318"/>
      <c r="HX15" s="318"/>
      <c r="HY15" s="318"/>
      <c r="HZ15" s="318"/>
      <c r="IA15" s="318"/>
      <c r="IB15" s="318"/>
      <c r="IC15" s="318"/>
      <c r="ID15" s="318"/>
      <c r="IE15" s="318"/>
      <c r="IF15" s="318"/>
      <c r="IG15" s="318"/>
    </row>
    <row r="16" spans="1:241" ht="21.95" customHeight="1">
      <c r="A16" s="478" t="s">
        <v>512</v>
      </c>
      <c r="B16" s="377"/>
      <c r="C16" s="377"/>
      <c r="D16" s="377"/>
      <c r="E16" s="377"/>
      <c r="F16" s="377"/>
      <c r="G16" s="377"/>
      <c r="H16" s="377"/>
      <c r="I16" s="378"/>
      <c r="J16" s="377"/>
      <c r="K16" s="377"/>
      <c r="L16" s="377"/>
      <c r="M16" s="378"/>
      <c r="N16" s="290"/>
      <c r="O16" s="377"/>
      <c r="P16" s="377"/>
      <c r="Q16" s="377"/>
      <c r="R16" s="377"/>
      <c r="S16" s="377"/>
      <c r="T16" s="377"/>
      <c r="U16" s="378"/>
      <c r="V16" s="355"/>
      <c r="W16" s="318"/>
      <c r="X16" s="318"/>
      <c r="Y16" s="318"/>
      <c r="Z16" s="318"/>
      <c r="AA16" s="318"/>
      <c r="AB16" s="318"/>
      <c r="AC16" s="318"/>
      <c r="AD16" s="318"/>
      <c r="AE16" s="318"/>
      <c r="AF16" s="318"/>
      <c r="AG16" s="318"/>
      <c r="AH16" s="318"/>
      <c r="AI16" s="318"/>
      <c r="AJ16" s="318"/>
      <c r="AK16" s="318"/>
      <c r="AL16" s="318"/>
      <c r="AM16" s="318"/>
      <c r="AN16" s="318"/>
      <c r="AO16" s="318"/>
      <c r="AP16" s="318"/>
      <c r="AQ16" s="318"/>
      <c r="AR16" s="318"/>
      <c r="AS16" s="318"/>
      <c r="AT16" s="318"/>
      <c r="AU16" s="318"/>
      <c r="AV16" s="318"/>
      <c r="AW16" s="318"/>
      <c r="AX16" s="318"/>
      <c r="AY16" s="318"/>
      <c r="AZ16" s="318"/>
      <c r="BA16" s="318"/>
      <c r="BB16" s="318"/>
      <c r="BC16" s="318"/>
      <c r="BD16" s="318"/>
      <c r="BE16" s="318"/>
      <c r="BF16" s="318"/>
      <c r="BG16" s="318"/>
      <c r="BH16" s="318"/>
      <c r="BI16" s="318"/>
      <c r="BJ16" s="318"/>
      <c r="BK16" s="318"/>
      <c r="BL16" s="318"/>
      <c r="BM16" s="318"/>
      <c r="BN16" s="318"/>
      <c r="BO16" s="318"/>
      <c r="BP16" s="318"/>
      <c r="BQ16" s="318"/>
      <c r="BR16" s="318"/>
      <c r="BS16" s="318"/>
      <c r="BT16" s="318"/>
      <c r="BU16" s="318"/>
      <c r="BV16" s="318"/>
      <c r="BW16" s="318"/>
      <c r="BX16" s="318"/>
      <c r="BY16" s="318"/>
      <c r="BZ16" s="318"/>
      <c r="CA16" s="318"/>
      <c r="CB16" s="318"/>
      <c r="CC16" s="318"/>
      <c r="CD16" s="318"/>
      <c r="CE16" s="318"/>
      <c r="CF16" s="318"/>
      <c r="CG16" s="318"/>
      <c r="CH16" s="318"/>
      <c r="CI16" s="318"/>
      <c r="CJ16" s="318"/>
      <c r="CK16" s="318"/>
      <c r="CL16" s="318"/>
      <c r="CM16" s="318"/>
      <c r="CN16" s="318"/>
      <c r="CO16" s="318"/>
      <c r="CP16" s="318"/>
      <c r="CQ16" s="318"/>
      <c r="CR16" s="318"/>
      <c r="CS16" s="318"/>
      <c r="CT16" s="318"/>
      <c r="CU16" s="318"/>
      <c r="CV16" s="318"/>
      <c r="CW16" s="318"/>
      <c r="CX16" s="318"/>
      <c r="CY16" s="318"/>
      <c r="CZ16" s="318"/>
      <c r="DA16" s="318"/>
      <c r="DB16" s="318"/>
      <c r="DC16" s="318"/>
      <c r="DD16" s="318"/>
      <c r="DE16" s="318"/>
      <c r="DF16" s="318"/>
      <c r="DG16" s="318"/>
      <c r="DH16" s="318"/>
      <c r="DI16" s="318"/>
      <c r="DJ16" s="318"/>
      <c r="DK16" s="318"/>
      <c r="DL16" s="318"/>
      <c r="DM16" s="318"/>
      <c r="DN16" s="318"/>
      <c r="DO16" s="318"/>
      <c r="DP16" s="318"/>
      <c r="DQ16" s="318"/>
      <c r="DR16" s="318"/>
      <c r="DS16" s="318"/>
      <c r="DT16" s="318"/>
      <c r="DU16" s="318"/>
      <c r="DV16" s="318"/>
      <c r="DW16" s="318"/>
      <c r="DX16" s="318"/>
      <c r="DY16" s="318"/>
      <c r="DZ16" s="318"/>
      <c r="EA16" s="318"/>
      <c r="EB16" s="318"/>
      <c r="EC16" s="318"/>
      <c r="ED16" s="318"/>
      <c r="EE16" s="318"/>
      <c r="EF16" s="318"/>
      <c r="EG16" s="318"/>
      <c r="EH16" s="318"/>
      <c r="EI16" s="318"/>
      <c r="EJ16" s="318"/>
      <c r="EK16" s="318"/>
      <c r="EL16" s="318"/>
      <c r="EM16" s="318"/>
      <c r="EN16" s="318"/>
      <c r="EO16" s="318"/>
      <c r="EP16" s="318"/>
      <c r="EQ16" s="318"/>
      <c r="ER16" s="318"/>
      <c r="ES16" s="318"/>
      <c r="ET16" s="318"/>
      <c r="EU16" s="318"/>
      <c r="EV16" s="318"/>
      <c r="EW16" s="318"/>
      <c r="EX16" s="318"/>
      <c r="EY16" s="318"/>
      <c r="EZ16" s="318"/>
      <c r="FA16" s="318"/>
      <c r="FB16" s="318"/>
      <c r="FC16" s="318"/>
      <c r="FD16" s="318"/>
      <c r="FE16" s="318"/>
      <c r="FF16" s="318"/>
      <c r="FG16" s="318"/>
      <c r="FH16" s="318"/>
      <c r="FI16" s="318"/>
      <c r="FJ16" s="318"/>
      <c r="FK16" s="318"/>
      <c r="FL16" s="318"/>
      <c r="FM16" s="318"/>
      <c r="FN16" s="318"/>
      <c r="FO16" s="318"/>
      <c r="FP16" s="318"/>
      <c r="FQ16" s="318"/>
      <c r="FR16" s="318"/>
      <c r="FS16" s="318"/>
      <c r="FT16" s="318"/>
      <c r="FU16" s="318"/>
      <c r="FV16" s="318"/>
      <c r="FW16" s="318"/>
      <c r="FX16" s="318"/>
      <c r="FY16" s="318"/>
      <c r="FZ16" s="318"/>
      <c r="GA16" s="318"/>
      <c r="GB16" s="318"/>
      <c r="GC16" s="318"/>
      <c r="GD16" s="318"/>
      <c r="GE16" s="318"/>
      <c r="GF16" s="318"/>
      <c r="GG16" s="318"/>
      <c r="GH16" s="318"/>
      <c r="GI16" s="318"/>
      <c r="GJ16" s="318"/>
      <c r="GK16" s="318"/>
      <c r="GL16" s="318"/>
      <c r="GM16" s="318"/>
      <c r="GN16" s="318"/>
      <c r="GO16" s="318"/>
      <c r="GP16" s="318"/>
      <c r="GQ16" s="318"/>
      <c r="GR16" s="318"/>
      <c r="GS16" s="318"/>
      <c r="GT16" s="318"/>
      <c r="GU16" s="318"/>
      <c r="GV16" s="318"/>
      <c r="GW16" s="318"/>
      <c r="GX16" s="318"/>
      <c r="GY16" s="318"/>
      <c r="GZ16" s="318"/>
      <c r="HA16" s="318"/>
      <c r="HB16" s="318"/>
      <c r="HC16" s="318"/>
      <c r="HD16" s="318"/>
      <c r="HE16" s="318"/>
      <c r="HF16" s="318"/>
      <c r="HG16" s="318"/>
      <c r="HH16" s="318"/>
      <c r="HI16" s="318"/>
      <c r="HJ16" s="318"/>
      <c r="HK16" s="318"/>
      <c r="HL16" s="318"/>
      <c r="HM16" s="318"/>
      <c r="HN16" s="318"/>
      <c r="HO16" s="318"/>
      <c r="HP16" s="318"/>
      <c r="HQ16" s="318"/>
      <c r="HR16" s="318"/>
      <c r="HS16" s="318"/>
      <c r="HT16" s="318"/>
      <c r="HU16" s="318"/>
      <c r="HV16" s="318"/>
      <c r="HW16" s="318"/>
      <c r="HX16" s="318"/>
      <c r="HY16" s="318"/>
      <c r="HZ16" s="318"/>
      <c r="IA16" s="318"/>
      <c r="IB16" s="318"/>
      <c r="IC16" s="318"/>
      <c r="ID16" s="318"/>
      <c r="IE16" s="318"/>
      <c r="IF16" s="318"/>
      <c r="IG16" s="318"/>
    </row>
    <row r="17" spans="1:241" ht="21.95" customHeight="1">
      <c r="A17" s="479" t="s">
        <v>513</v>
      </c>
      <c r="B17" s="277">
        <v>11</v>
      </c>
      <c r="C17" s="377"/>
      <c r="D17" s="498">
        <v>0</v>
      </c>
      <c r="E17" s="295"/>
      <c r="F17" s="498">
        <v>0</v>
      </c>
      <c r="G17" s="295"/>
      <c r="H17" s="498">
        <v>0</v>
      </c>
      <c r="I17" s="283"/>
      <c r="J17" s="498">
        <v>0</v>
      </c>
      <c r="K17" s="295"/>
      <c r="L17" s="499">
        <v>6750</v>
      </c>
      <c r="M17" s="283"/>
      <c r="N17" s="500">
        <v>-6750</v>
      </c>
      <c r="O17" s="295"/>
      <c r="P17" s="499">
        <v>-6750</v>
      </c>
      <c r="Q17" s="295"/>
      <c r="R17" s="499">
        <v>0</v>
      </c>
      <c r="S17" s="295"/>
      <c r="T17" s="499">
        <v>0</v>
      </c>
      <c r="U17" s="283"/>
      <c r="V17" s="288">
        <f>SUM(D17:P17,T17)</f>
        <v>-6750</v>
      </c>
      <c r="W17" s="318"/>
      <c r="X17" s="318"/>
      <c r="Y17" s="318"/>
      <c r="Z17" s="318"/>
      <c r="AA17" s="318"/>
      <c r="AB17" s="318"/>
      <c r="AC17" s="318"/>
      <c r="AD17" s="318"/>
      <c r="AE17" s="318"/>
      <c r="AF17" s="318"/>
      <c r="AG17" s="318"/>
      <c r="AH17" s="318"/>
      <c r="AI17" s="318"/>
      <c r="AJ17" s="318"/>
      <c r="AK17" s="318"/>
      <c r="AL17" s="318"/>
      <c r="AM17" s="318"/>
      <c r="AN17" s="318"/>
      <c r="AO17" s="318"/>
      <c r="AP17" s="318"/>
      <c r="AQ17" s="318"/>
      <c r="AR17" s="318"/>
      <c r="AS17" s="318"/>
      <c r="AT17" s="318"/>
      <c r="AU17" s="318"/>
      <c r="AV17" s="318"/>
      <c r="AW17" s="318"/>
      <c r="AX17" s="318"/>
      <c r="AY17" s="318"/>
      <c r="AZ17" s="318"/>
      <c r="BA17" s="318"/>
      <c r="BB17" s="318"/>
      <c r="BC17" s="318"/>
      <c r="BD17" s="318"/>
      <c r="BE17" s="318"/>
      <c r="BF17" s="318"/>
      <c r="BG17" s="318"/>
      <c r="BH17" s="318"/>
      <c r="BI17" s="318"/>
      <c r="BJ17" s="318"/>
      <c r="BK17" s="318"/>
      <c r="BL17" s="318"/>
      <c r="BM17" s="318"/>
      <c r="BN17" s="318"/>
      <c r="BO17" s="318"/>
      <c r="BP17" s="318"/>
      <c r="BQ17" s="318"/>
      <c r="BR17" s="318"/>
      <c r="BS17" s="318"/>
      <c r="BT17" s="318"/>
      <c r="BU17" s="318"/>
      <c r="BV17" s="318"/>
      <c r="BW17" s="318"/>
      <c r="BX17" s="318"/>
      <c r="BY17" s="318"/>
      <c r="BZ17" s="318"/>
      <c r="CA17" s="318"/>
      <c r="CB17" s="318"/>
      <c r="CC17" s="318"/>
      <c r="CD17" s="318"/>
      <c r="CE17" s="318"/>
      <c r="CF17" s="318"/>
      <c r="CG17" s="318"/>
      <c r="CH17" s="318"/>
      <c r="CI17" s="318"/>
      <c r="CJ17" s="318"/>
      <c r="CK17" s="318"/>
      <c r="CL17" s="318"/>
      <c r="CM17" s="318"/>
      <c r="CN17" s="318"/>
      <c r="CO17" s="318"/>
      <c r="CP17" s="318"/>
      <c r="CQ17" s="318"/>
      <c r="CR17" s="318"/>
      <c r="CS17" s="318"/>
      <c r="CT17" s="318"/>
      <c r="CU17" s="318"/>
      <c r="CV17" s="318"/>
      <c r="CW17" s="318"/>
      <c r="CX17" s="318"/>
      <c r="CY17" s="318"/>
      <c r="CZ17" s="318"/>
      <c r="DA17" s="318"/>
      <c r="DB17" s="318"/>
      <c r="DC17" s="318"/>
      <c r="DD17" s="318"/>
      <c r="DE17" s="318"/>
      <c r="DF17" s="318"/>
      <c r="DG17" s="318"/>
      <c r="DH17" s="318"/>
      <c r="DI17" s="318"/>
      <c r="DJ17" s="318"/>
      <c r="DK17" s="318"/>
      <c r="DL17" s="318"/>
      <c r="DM17" s="318"/>
      <c r="DN17" s="318"/>
      <c r="DO17" s="318"/>
      <c r="DP17" s="318"/>
      <c r="DQ17" s="318"/>
      <c r="DR17" s="318"/>
      <c r="DS17" s="318"/>
      <c r="DT17" s="318"/>
      <c r="DU17" s="318"/>
      <c r="DV17" s="318"/>
      <c r="DW17" s="318"/>
      <c r="DX17" s="318"/>
      <c r="DY17" s="318"/>
      <c r="DZ17" s="318"/>
      <c r="EA17" s="318"/>
      <c r="EB17" s="318"/>
      <c r="EC17" s="318"/>
      <c r="ED17" s="318"/>
      <c r="EE17" s="318"/>
      <c r="EF17" s="318"/>
      <c r="EG17" s="318"/>
      <c r="EH17" s="318"/>
      <c r="EI17" s="318"/>
      <c r="EJ17" s="318"/>
      <c r="EK17" s="318"/>
      <c r="EL17" s="318"/>
      <c r="EM17" s="318"/>
      <c r="EN17" s="318"/>
      <c r="EO17" s="318"/>
      <c r="EP17" s="318"/>
      <c r="EQ17" s="318"/>
      <c r="ER17" s="318"/>
      <c r="ES17" s="318"/>
      <c r="ET17" s="318"/>
      <c r="EU17" s="318"/>
      <c r="EV17" s="318"/>
      <c r="EW17" s="318"/>
      <c r="EX17" s="318"/>
      <c r="EY17" s="318"/>
      <c r="EZ17" s="318"/>
      <c r="FA17" s="318"/>
      <c r="FB17" s="318"/>
      <c r="FC17" s="318"/>
      <c r="FD17" s="318"/>
      <c r="FE17" s="318"/>
      <c r="FF17" s="318"/>
      <c r="FG17" s="318"/>
      <c r="FH17" s="318"/>
      <c r="FI17" s="318"/>
      <c r="FJ17" s="318"/>
      <c r="FK17" s="318"/>
      <c r="FL17" s="318"/>
      <c r="FM17" s="318"/>
      <c r="FN17" s="318"/>
      <c r="FO17" s="318"/>
      <c r="FP17" s="318"/>
      <c r="FQ17" s="318"/>
      <c r="FR17" s="318"/>
      <c r="FS17" s="318"/>
      <c r="FT17" s="318"/>
      <c r="FU17" s="318"/>
      <c r="FV17" s="318"/>
      <c r="FW17" s="318"/>
      <c r="FX17" s="318"/>
      <c r="FY17" s="318"/>
      <c r="FZ17" s="318"/>
      <c r="GA17" s="318"/>
      <c r="GB17" s="318"/>
      <c r="GC17" s="318"/>
      <c r="GD17" s="318"/>
      <c r="GE17" s="318"/>
      <c r="GF17" s="318"/>
      <c r="GG17" s="318"/>
      <c r="GH17" s="318"/>
      <c r="GI17" s="318"/>
      <c r="GJ17" s="318"/>
      <c r="GK17" s="318"/>
      <c r="GL17" s="318"/>
      <c r="GM17" s="318"/>
      <c r="GN17" s="318"/>
      <c r="GO17" s="318"/>
      <c r="GP17" s="318"/>
      <c r="GQ17" s="318"/>
      <c r="GR17" s="318"/>
      <c r="GS17" s="318"/>
      <c r="GT17" s="318"/>
      <c r="GU17" s="318"/>
      <c r="GV17" s="318"/>
      <c r="GW17" s="318"/>
      <c r="GX17" s="318"/>
      <c r="GY17" s="318"/>
      <c r="GZ17" s="318"/>
      <c r="HA17" s="318"/>
      <c r="HB17" s="318"/>
      <c r="HC17" s="318"/>
      <c r="HD17" s="318"/>
      <c r="HE17" s="318"/>
      <c r="HF17" s="318"/>
      <c r="HG17" s="318"/>
      <c r="HH17" s="318"/>
      <c r="HI17" s="318"/>
      <c r="HJ17" s="318"/>
      <c r="HK17" s="318"/>
      <c r="HL17" s="318"/>
      <c r="HM17" s="318"/>
      <c r="HN17" s="318"/>
      <c r="HO17" s="318"/>
      <c r="HP17" s="318"/>
      <c r="HQ17" s="318"/>
      <c r="HR17" s="318"/>
      <c r="HS17" s="318"/>
      <c r="HT17" s="318"/>
      <c r="HU17" s="318"/>
      <c r="HV17" s="318"/>
      <c r="HW17" s="318"/>
      <c r="HX17" s="318"/>
      <c r="HY17" s="318"/>
      <c r="HZ17" s="318"/>
      <c r="IA17" s="318"/>
      <c r="IB17" s="318"/>
      <c r="IC17" s="318"/>
      <c r="ID17" s="318"/>
      <c r="IE17" s="318"/>
      <c r="IF17" s="318"/>
      <c r="IG17" s="318"/>
    </row>
    <row r="18" spans="1:241" ht="21.95" customHeight="1">
      <c r="A18" s="477" t="s">
        <v>514</v>
      </c>
      <c r="B18" s="377"/>
      <c r="C18" s="377"/>
      <c r="D18" s="496">
        <f>SUM(D17)</f>
        <v>0</v>
      </c>
      <c r="E18" s="377"/>
      <c r="F18" s="496">
        <f>SUM(F17)</f>
        <v>0</v>
      </c>
      <c r="G18" s="377"/>
      <c r="H18" s="496">
        <f>SUM(H17)</f>
        <v>0</v>
      </c>
      <c r="I18" s="378"/>
      <c r="J18" s="496">
        <f>SUM(J17)</f>
        <v>0</v>
      </c>
      <c r="K18" s="377"/>
      <c r="L18" s="496">
        <f>SUM(L17)</f>
        <v>6750</v>
      </c>
      <c r="M18" s="378"/>
      <c r="N18" s="496">
        <f>SUM(N17)</f>
        <v>-6750</v>
      </c>
      <c r="O18" s="377"/>
      <c r="P18" s="496">
        <f>SUM(P17)</f>
        <v>-6750</v>
      </c>
      <c r="Q18" s="377"/>
      <c r="R18" s="496">
        <f>SUM(R17)</f>
        <v>0</v>
      </c>
      <c r="S18" s="377"/>
      <c r="T18" s="496">
        <f>SUM(T17)</f>
        <v>0</v>
      </c>
      <c r="U18" s="378"/>
      <c r="V18" s="495">
        <f>SUM(V17)</f>
        <v>-6750</v>
      </c>
      <c r="W18" s="318"/>
      <c r="X18" s="318"/>
      <c r="Y18" s="318"/>
      <c r="Z18" s="318"/>
      <c r="AA18" s="318"/>
      <c r="AB18" s="318"/>
      <c r="AC18" s="318"/>
      <c r="AD18" s="318"/>
      <c r="AE18" s="318"/>
      <c r="AF18" s="318"/>
      <c r="AG18" s="318"/>
      <c r="AH18" s="318"/>
      <c r="AI18" s="318"/>
      <c r="AJ18" s="318"/>
      <c r="AK18" s="318"/>
      <c r="AL18" s="318"/>
      <c r="AM18" s="318"/>
      <c r="AN18" s="318"/>
      <c r="AO18" s="318"/>
      <c r="AP18" s="318"/>
      <c r="AQ18" s="318"/>
      <c r="AR18" s="318"/>
      <c r="AS18" s="318"/>
      <c r="AT18" s="318"/>
      <c r="AU18" s="318"/>
      <c r="AV18" s="318"/>
      <c r="AW18" s="318"/>
      <c r="AX18" s="318"/>
      <c r="AY18" s="318"/>
      <c r="AZ18" s="318"/>
      <c r="BA18" s="318"/>
      <c r="BB18" s="318"/>
      <c r="BC18" s="318"/>
      <c r="BD18" s="318"/>
      <c r="BE18" s="318"/>
      <c r="BF18" s="318"/>
      <c r="BG18" s="318"/>
      <c r="BH18" s="318"/>
      <c r="BI18" s="318"/>
      <c r="BJ18" s="318"/>
      <c r="BK18" s="318"/>
      <c r="BL18" s="318"/>
      <c r="BM18" s="318"/>
      <c r="BN18" s="318"/>
      <c r="BO18" s="318"/>
      <c r="BP18" s="318"/>
      <c r="BQ18" s="318"/>
      <c r="BR18" s="318"/>
      <c r="BS18" s="318"/>
      <c r="BT18" s="318"/>
      <c r="BU18" s="318"/>
      <c r="BV18" s="318"/>
      <c r="BW18" s="318"/>
      <c r="BX18" s="318"/>
      <c r="BY18" s="318"/>
      <c r="BZ18" s="318"/>
      <c r="CA18" s="318"/>
      <c r="CB18" s="318"/>
      <c r="CC18" s="318"/>
      <c r="CD18" s="318"/>
      <c r="CE18" s="318"/>
      <c r="CF18" s="318"/>
      <c r="CG18" s="318"/>
      <c r="CH18" s="318"/>
      <c r="CI18" s="318"/>
      <c r="CJ18" s="318"/>
      <c r="CK18" s="318"/>
      <c r="CL18" s="318"/>
      <c r="CM18" s="318"/>
      <c r="CN18" s="318"/>
      <c r="CO18" s="318"/>
      <c r="CP18" s="318"/>
      <c r="CQ18" s="318"/>
      <c r="CR18" s="318"/>
      <c r="CS18" s="318"/>
      <c r="CT18" s="318"/>
      <c r="CU18" s="318"/>
      <c r="CV18" s="318"/>
      <c r="CW18" s="318"/>
      <c r="CX18" s="318"/>
      <c r="CY18" s="318"/>
      <c r="CZ18" s="318"/>
      <c r="DA18" s="318"/>
      <c r="DB18" s="318"/>
      <c r="DC18" s="318"/>
      <c r="DD18" s="318"/>
      <c r="DE18" s="318"/>
      <c r="DF18" s="318"/>
      <c r="DG18" s="318"/>
      <c r="DH18" s="318"/>
      <c r="DI18" s="318"/>
      <c r="DJ18" s="318"/>
      <c r="DK18" s="318"/>
      <c r="DL18" s="318"/>
      <c r="DM18" s="318"/>
      <c r="DN18" s="318"/>
      <c r="DO18" s="318"/>
      <c r="DP18" s="318"/>
      <c r="DQ18" s="318"/>
      <c r="DR18" s="318"/>
      <c r="DS18" s="318"/>
      <c r="DT18" s="318"/>
      <c r="DU18" s="318"/>
      <c r="DV18" s="318"/>
      <c r="DW18" s="318"/>
      <c r="DX18" s="318"/>
      <c r="DY18" s="318"/>
      <c r="DZ18" s="318"/>
      <c r="EA18" s="318"/>
      <c r="EB18" s="318"/>
      <c r="EC18" s="318"/>
      <c r="ED18" s="318"/>
      <c r="EE18" s="318"/>
      <c r="EF18" s="318"/>
      <c r="EG18" s="318"/>
      <c r="EH18" s="318"/>
      <c r="EI18" s="318"/>
      <c r="EJ18" s="318"/>
      <c r="EK18" s="318"/>
      <c r="EL18" s="318"/>
      <c r="EM18" s="318"/>
      <c r="EN18" s="318"/>
      <c r="EO18" s="318"/>
      <c r="EP18" s="318"/>
      <c r="EQ18" s="318"/>
      <c r="ER18" s="318"/>
      <c r="ES18" s="318"/>
      <c r="ET18" s="318"/>
      <c r="EU18" s="318"/>
      <c r="EV18" s="318"/>
      <c r="EW18" s="318"/>
      <c r="EX18" s="318"/>
      <c r="EY18" s="318"/>
      <c r="EZ18" s="318"/>
      <c r="FA18" s="318"/>
      <c r="FB18" s="318"/>
      <c r="FC18" s="318"/>
      <c r="FD18" s="318"/>
      <c r="FE18" s="318"/>
      <c r="FF18" s="318"/>
      <c r="FG18" s="318"/>
      <c r="FH18" s="318"/>
      <c r="FI18" s="318"/>
      <c r="FJ18" s="318"/>
      <c r="FK18" s="318"/>
      <c r="FL18" s="318"/>
      <c r="FM18" s="318"/>
      <c r="FN18" s="318"/>
      <c r="FO18" s="318"/>
      <c r="FP18" s="318"/>
      <c r="FQ18" s="318"/>
      <c r="FR18" s="318"/>
      <c r="FS18" s="318"/>
      <c r="FT18" s="318"/>
      <c r="FU18" s="318"/>
      <c r="FV18" s="318"/>
      <c r="FW18" s="318"/>
      <c r="FX18" s="318"/>
      <c r="FY18" s="318"/>
      <c r="FZ18" s="318"/>
      <c r="GA18" s="318"/>
      <c r="GB18" s="318"/>
      <c r="GC18" s="318"/>
      <c r="GD18" s="318"/>
      <c r="GE18" s="318"/>
      <c r="GF18" s="318"/>
      <c r="GG18" s="318"/>
      <c r="GH18" s="318"/>
      <c r="GI18" s="318"/>
      <c r="GJ18" s="318"/>
      <c r="GK18" s="318"/>
      <c r="GL18" s="318"/>
      <c r="GM18" s="318"/>
      <c r="GN18" s="318"/>
      <c r="GO18" s="318"/>
      <c r="GP18" s="318"/>
      <c r="GQ18" s="318"/>
      <c r="GR18" s="318"/>
      <c r="GS18" s="318"/>
      <c r="GT18" s="318"/>
      <c r="GU18" s="318"/>
      <c r="GV18" s="318"/>
      <c r="GW18" s="318"/>
      <c r="GX18" s="318"/>
      <c r="GY18" s="318"/>
      <c r="GZ18" s="318"/>
      <c r="HA18" s="318"/>
      <c r="HB18" s="318"/>
      <c r="HC18" s="318"/>
      <c r="HD18" s="318"/>
      <c r="HE18" s="318"/>
      <c r="HF18" s="318"/>
      <c r="HG18" s="318"/>
      <c r="HH18" s="318"/>
      <c r="HI18" s="318"/>
      <c r="HJ18" s="318"/>
      <c r="HK18" s="318"/>
      <c r="HL18" s="318"/>
      <c r="HM18" s="318"/>
      <c r="HN18" s="318"/>
      <c r="HO18" s="318"/>
      <c r="HP18" s="318"/>
      <c r="HQ18" s="318"/>
      <c r="HR18" s="318"/>
      <c r="HS18" s="318"/>
      <c r="HT18" s="318"/>
      <c r="HU18" s="318"/>
      <c r="HV18" s="318"/>
      <c r="HW18" s="318"/>
      <c r="HX18" s="318"/>
      <c r="HY18" s="318"/>
      <c r="HZ18" s="318"/>
      <c r="IA18" s="318"/>
      <c r="IB18" s="318"/>
      <c r="IC18" s="318"/>
      <c r="ID18" s="318"/>
      <c r="IE18" s="318"/>
      <c r="IF18" s="318"/>
      <c r="IG18" s="318"/>
    </row>
    <row r="19" spans="1:241" ht="11.45" customHeight="1">
      <c r="A19" s="477"/>
      <c r="B19" s="377"/>
      <c r="C19" s="377"/>
      <c r="D19" s="377"/>
      <c r="E19" s="377"/>
      <c r="F19" s="377"/>
      <c r="G19" s="377"/>
      <c r="H19" s="377"/>
      <c r="I19" s="378"/>
      <c r="J19" s="377"/>
      <c r="K19" s="377"/>
      <c r="L19" s="377"/>
      <c r="M19" s="378"/>
      <c r="N19" s="290"/>
      <c r="O19" s="377"/>
      <c r="P19" s="377"/>
      <c r="Q19" s="377"/>
      <c r="R19" s="377"/>
      <c r="S19" s="377"/>
      <c r="T19" s="377"/>
      <c r="U19" s="378"/>
      <c r="V19" s="355"/>
      <c r="W19" s="318"/>
      <c r="X19" s="318"/>
      <c r="Y19" s="318"/>
      <c r="Z19" s="318"/>
      <c r="AA19" s="318"/>
      <c r="AB19" s="318"/>
      <c r="AC19" s="318"/>
      <c r="AD19" s="318"/>
      <c r="AE19" s="318"/>
      <c r="AF19" s="318"/>
      <c r="AG19" s="318"/>
      <c r="AH19" s="318"/>
      <c r="AI19" s="318"/>
      <c r="AJ19" s="318"/>
      <c r="AK19" s="318"/>
      <c r="AL19" s="318"/>
      <c r="AM19" s="318"/>
      <c r="AN19" s="318"/>
      <c r="AO19" s="318"/>
      <c r="AP19" s="318"/>
      <c r="AQ19" s="318"/>
      <c r="AR19" s="318"/>
      <c r="AS19" s="318"/>
      <c r="AT19" s="318"/>
      <c r="AU19" s="318"/>
      <c r="AV19" s="318"/>
      <c r="AW19" s="318"/>
      <c r="AX19" s="318"/>
      <c r="AY19" s="318"/>
      <c r="AZ19" s="318"/>
      <c r="BA19" s="318"/>
      <c r="BB19" s="318"/>
      <c r="BC19" s="318"/>
      <c r="BD19" s="318"/>
      <c r="BE19" s="318"/>
      <c r="BF19" s="318"/>
      <c r="BG19" s="318"/>
      <c r="BH19" s="318"/>
      <c r="BI19" s="318"/>
      <c r="BJ19" s="318"/>
      <c r="BK19" s="318"/>
      <c r="BL19" s="318"/>
      <c r="BM19" s="318"/>
      <c r="BN19" s="318"/>
      <c r="BO19" s="318"/>
      <c r="BP19" s="318"/>
      <c r="BQ19" s="318"/>
      <c r="BR19" s="318"/>
      <c r="BS19" s="318"/>
      <c r="BT19" s="318"/>
      <c r="BU19" s="318"/>
      <c r="BV19" s="318"/>
      <c r="BW19" s="318"/>
      <c r="BX19" s="318"/>
      <c r="BY19" s="318"/>
      <c r="BZ19" s="318"/>
      <c r="CA19" s="318"/>
      <c r="CB19" s="318"/>
      <c r="CC19" s="318"/>
      <c r="CD19" s="318"/>
      <c r="CE19" s="318"/>
      <c r="CF19" s="318"/>
      <c r="CG19" s="318"/>
      <c r="CH19" s="318"/>
      <c r="CI19" s="318"/>
      <c r="CJ19" s="318"/>
      <c r="CK19" s="318"/>
      <c r="CL19" s="318"/>
      <c r="CM19" s="318"/>
      <c r="CN19" s="318"/>
      <c r="CO19" s="318"/>
      <c r="CP19" s="318"/>
      <c r="CQ19" s="318"/>
      <c r="CR19" s="318"/>
      <c r="CS19" s="318"/>
      <c r="CT19" s="318"/>
      <c r="CU19" s="318"/>
      <c r="CV19" s="318"/>
      <c r="CW19" s="318"/>
      <c r="CX19" s="318"/>
      <c r="CY19" s="318"/>
      <c r="CZ19" s="318"/>
      <c r="DA19" s="318"/>
      <c r="DB19" s="318"/>
      <c r="DC19" s="318"/>
      <c r="DD19" s="318"/>
      <c r="DE19" s="318"/>
      <c r="DF19" s="318"/>
      <c r="DG19" s="318"/>
      <c r="DH19" s="318"/>
      <c r="DI19" s="318"/>
      <c r="DJ19" s="318"/>
      <c r="DK19" s="318"/>
      <c r="DL19" s="318"/>
      <c r="DM19" s="318"/>
      <c r="DN19" s="318"/>
      <c r="DO19" s="318"/>
      <c r="DP19" s="318"/>
      <c r="DQ19" s="318"/>
      <c r="DR19" s="318"/>
      <c r="DS19" s="318"/>
      <c r="DT19" s="318"/>
      <c r="DU19" s="318"/>
      <c r="DV19" s="318"/>
      <c r="DW19" s="318"/>
      <c r="DX19" s="318"/>
      <c r="DY19" s="318"/>
      <c r="DZ19" s="318"/>
      <c r="EA19" s="318"/>
      <c r="EB19" s="318"/>
      <c r="EC19" s="318"/>
      <c r="ED19" s="318"/>
      <c r="EE19" s="318"/>
      <c r="EF19" s="318"/>
      <c r="EG19" s="318"/>
      <c r="EH19" s="318"/>
      <c r="EI19" s="318"/>
      <c r="EJ19" s="318"/>
      <c r="EK19" s="318"/>
      <c r="EL19" s="318"/>
      <c r="EM19" s="318"/>
      <c r="EN19" s="318"/>
      <c r="EO19" s="318"/>
      <c r="EP19" s="318"/>
      <c r="EQ19" s="318"/>
      <c r="ER19" s="318"/>
      <c r="ES19" s="318"/>
      <c r="ET19" s="318"/>
      <c r="EU19" s="318"/>
      <c r="EV19" s="318"/>
      <c r="EW19" s="318"/>
      <c r="EX19" s="318"/>
      <c r="EY19" s="318"/>
      <c r="EZ19" s="318"/>
      <c r="FA19" s="318"/>
      <c r="FB19" s="318"/>
      <c r="FC19" s="318"/>
      <c r="FD19" s="318"/>
      <c r="FE19" s="318"/>
      <c r="FF19" s="318"/>
      <c r="FG19" s="318"/>
      <c r="FH19" s="318"/>
      <c r="FI19" s="318"/>
      <c r="FJ19" s="318"/>
      <c r="FK19" s="318"/>
      <c r="FL19" s="318"/>
      <c r="FM19" s="318"/>
      <c r="FN19" s="318"/>
      <c r="FO19" s="318"/>
      <c r="FP19" s="318"/>
      <c r="FQ19" s="318"/>
      <c r="FR19" s="318"/>
      <c r="FS19" s="318"/>
      <c r="FT19" s="318"/>
      <c r="FU19" s="318"/>
      <c r="FV19" s="318"/>
      <c r="FW19" s="318"/>
      <c r="FX19" s="318"/>
      <c r="FY19" s="318"/>
      <c r="FZ19" s="318"/>
      <c r="GA19" s="318"/>
      <c r="GB19" s="318"/>
      <c r="GC19" s="318"/>
      <c r="GD19" s="318"/>
      <c r="GE19" s="318"/>
      <c r="GF19" s="318"/>
      <c r="GG19" s="318"/>
      <c r="GH19" s="318"/>
      <c r="GI19" s="318"/>
      <c r="GJ19" s="318"/>
      <c r="GK19" s="318"/>
      <c r="GL19" s="318"/>
      <c r="GM19" s="318"/>
      <c r="GN19" s="318"/>
      <c r="GO19" s="318"/>
      <c r="GP19" s="318"/>
      <c r="GQ19" s="318"/>
      <c r="GR19" s="318"/>
      <c r="GS19" s="318"/>
      <c r="GT19" s="318"/>
      <c r="GU19" s="318"/>
      <c r="GV19" s="318"/>
      <c r="GW19" s="318"/>
      <c r="GX19" s="318"/>
      <c r="GY19" s="318"/>
      <c r="GZ19" s="318"/>
      <c r="HA19" s="318"/>
      <c r="HB19" s="318"/>
      <c r="HC19" s="318"/>
      <c r="HD19" s="318"/>
      <c r="HE19" s="318"/>
      <c r="HF19" s="318"/>
      <c r="HG19" s="318"/>
      <c r="HH19" s="318"/>
      <c r="HI19" s="318"/>
      <c r="HJ19" s="318"/>
      <c r="HK19" s="318"/>
      <c r="HL19" s="318"/>
      <c r="HM19" s="318"/>
      <c r="HN19" s="318"/>
      <c r="HO19" s="318"/>
      <c r="HP19" s="318"/>
      <c r="HQ19" s="318"/>
      <c r="HR19" s="318"/>
      <c r="HS19" s="318"/>
      <c r="HT19" s="318"/>
      <c r="HU19" s="318"/>
      <c r="HV19" s="318"/>
      <c r="HW19" s="318"/>
      <c r="HX19" s="318"/>
      <c r="HY19" s="318"/>
      <c r="HZ19" s="318"/>
      <c r="IA19" s="318"/>
      <c r="IB19" s="318"/>
      <c r="IC19" s="318"/>
      <c r="ID19" s="318"/>
      <c r="IE19" s="318"/>
      <c r="IF19" s="318"/>
      <c r="IG19" s="318"/>
    </row>
    <row r="20" spans="1:241" ht="21.95" customHeight="1">
      <c r="A20" s="303" t="s">
        <v>502</v>
      </c>
      <c r="B20" s="377"/>
      <c r="C20" s="377"/>
      <c r="D20" s="377"/>
      <c r="E20" s="377"/>
      <c r="F20" s="377"/>
      <c r="G20" s="377"/>
      <c r="H20" s="377"/>
      <c r="I20" s="378"/>
      <c r="J20" s="377"/>
      <c r="K20" s="377"/>
      <c r="L20" s="377"/>
      <c r="M20" s="378"/>
      <c r="N20" s="290"/>
      <c r="O20" s="377"/>
      <c r="P20" s="377"/>
      <c r="Q20" s="377"/>
      <c r="R20" s="377"/>
      <c r="S20" s="377"/>
      <c r="T20" s="377"/>
      <c r="U20" s="378"/>
      <c r="V20" s="355"/>
      <c r="W20" s="318"/>
      <c r="X20" s="318"/>
      <c r="Y20" s="318"/>
      <c r="Z20" s="318"/>
      <c r="AA20" s="318"/>
      <c r="AB20" s="318"/>
      <c r="AC20" s="318"/>
      <c r="AD20" s="318"/>
      <c r="AE20" s="318"/>
      <c r="AF20" s="318"/>
      <c r="AG20" s="318"/>
      <c r="AH20" s="318"/>
      <c r="AI20" s="318"/>
      <c r="AJ20" s="318"/>
      <c r="AK20" s="318"/>
      <c r="AL20" s="318"/>
      <c r="AM20" s="318"/>
      <c r="AN20" s="318"/>
      <c r="AO20" s="318"/>
      <c r="AP20" s="318"/>
      <c r="AQ20" s="318"/>
      <c r="AR20" s="318"/>
      <c r="AS20" s="318"/>
      <c r="AT20" s="318"/>
      <c r="AU20" s="318"/>
      <c r="AV20" s="318"/>
      <c r="AW20" s="318"/>
      <c r="AX20" s="318"/>
      <c r="AY20" s="318"/>
      <c r="AZ20" s="318"/>
      <c r="BA20" s="318"/>
      <c r="BB20" s="318"/>
      <c r="BC20" s="318"/>
      <c r="BD20" s="318"/>
      <c r="BE20" s="318"/>
      <c r="BF20" s="318"/>
      <c r="BG20" s="318"/>
      <c r="BH20" s="318"/>
      <c r="BI20" s="318"/>
      <c r="BJ20" s="318"/>
      <c r="BK20" s="318"/>
      <c r="BL20" s="318"/>
      <c r="BM20" s="318"/>
      <c r="BN20" s="318"/>
      <c r="BO20" s="318"/>
      <c r="BP20" s="318"/>
      <c r="BQ20" s="318"/>
      <c r="BR20" s="318"/>
      <c r="BS20" s="318"/>
      <c r="BT20" s="318"/>
      <c r="BU20" s="318"/>
      <c r="BV20" s="318"/>
      <c r="BW20" s="318"/>
      <c r="BX20" s="318"/>
      <c r="BY20" s="318"/>
      <c r="BZ20" s="318"/>
      <c r="CA20" s="318"/>
      <c r="CB20" s="318"/>
      <c r="CC20" s="318"/>
      <c r="CD20" s="318"/>
      <c r="CE20" s="318"/>
      <c r="CF20" s="318"/>
      <c r="CG20" s="318"/>
      <c r="CH20" s="318"/>
      <c r="CI20" s="318"/>
      <c r="CJ20" s="318"/>
      <c r="CK20" s="318"/>
      <c r="CL20" s="318"/>
      <c r="CM20" s="318"/>
      <c r="CN20" s="318"/>
      <c r="CO20" s="318"/>
      <c r="CP20" s="318"/>
      <c r="CQ20" s="318"/>
      <c r="CR20" s="318"/>
      <c r="CS20" s="318"/>
      <c r="CT20" s="318"/>
      <c r="CU20" s="318"/>
      <c r="CV20" s="318"/>
      <c r="CW20" s="318"/>
      <c r="CX20" s="318"/>
      <c r="CY20" s="318"/>
      <c r="CZ20" s="318"/>
      <c r="DA20" s="318"/>
      <c r="DB20" s="318"/>
      <c r="DC20" s="318"/>
      <c r="DD20" s="318"/>
      <c r="DE20" s="318"/>
      <c r="DF20" s="318"/>
      <c r="DG20" s="318"/>
      <c r="DH20" s="318"/>
      <c r="DI20" s="318"/>
      <c r="DJ20" s="318"/>
      <c r="DK20" s="318"/>
      <c r="DL20" s="318"/>
      <c r="DM20" s="318"/>
      <c r="DN20" s="318"/>
      <c r="DO20" s="318"/>
      <c r="DP20" s="318"/>
      <c r="DQ20" s="318"/>
      <c r="DR20" s="318"/>
      <c r="DS20" s="318"/>
      <c r="DT20" s="318"/>
      <c r="DU20" s="318"/>
      <c r="DV20" s="318"/>
      <c r="DW20" s="318"/>
      <c r="DX20" s="318"/>
      <c r="DY20" s="318"/>
      <c r="DZ20" s="318"/>
      <c r="EA20" s="318"/>
      <c r="EB20" s="318"/>
      <c r="EC20" s="318"/>
      <c r="ED20" s="318"/>
      <c r="EE20" s="318"/>
      <c r="EF20" s="318"/>
      <c r="EG20" s="318"/>
      <c r="EH20" s="318"/>
      <c r="EI20" s="318"/>
      <c r="EJ20" s="318"/>
      <c r="EK20" s="318"/>
      <c r="EL20" s="318"/>
      <c r="EM20" s="318"/>
      <c r="EN20" s="318"/>
      <c r="EO20" s="318"/>
      <c r="EP20" s="318"/>
      <c r="EQ20" s="318"/>
      <c r="ER20" s="318"/>
      <c r="ES20" s="318"/>
      <c r="ET20" s="318"/>
      <c r="EU20" s="318"/>
      <c r="EV20" s="318"/>
      <c r="EW20" s="318"/>
      <c r="EX20" s="318"/>
      <c r="EY20" s="318"/>
      <c r="EZ20" s="318"/>
      <c r="FA20" s="318"/>
      <c r="FB20" s="318"/>
      <c r="FC20" s="318"/>
      <c r="FD20" s="318"/>
      <c r="FE20" s="318"/>
      <c r="FF20" s="318"/>
      <c r="FG20" s="318"/>
      <c r="FH20" s="318"/>
      <c r="FI20" s="318"/>
      <c r="FJ20" s="318"/>
      <c r="FK20" s="318"/>
      <c r="FL20" s="318"/>
      <c r="FM20" s="318"/>
      <c r="FN20" s="318"/>
      <c r="FO20" s="318"/>
      <c r="FP20" s="318"/>
      <c r="FQ20" s="318"/>
      <c r="FR20" s="318"/>
      <c r="FS20" s="318"/>
      <c r="FT20" s="318"/>
      <c r="FU20" s="318"/>
      <c r="FV20" s="318"/>
      <c r="FW20" s="318"/>
      <c r="FX20" s="318"/>
      <c r="FY20" s="318"/>
      <c r="FZ20" s="318"/>
      <c r="GA20" s="318"/>
      <c r="GB20" s="318"/>
      <c r="GC20" s="318"/>
      <c r="GD20" s="318"/>
      <c r="GE20" s="318"/>
      <c r="GF20" s="318"/>
      <c r="GG20" s="318"/>
      <c r="GH20" s="318"/>
      <c r="GI20" s="318"/>
      <c r="GJ20" s="318"/>
      <c r="GK20" s="318"/>
      <c r="GL20" s="318"/>
      <c r="GM20" s="318"/>
      <c r="GN20" s="318"/>
      <c r="GO20" s="318"/>
      <c r="GP20" s="318"/>
      <c r="GQ20" s="318"/>
      <c r="GR20" s="318"/>
      <c r="GS20" s="318"/>
      <c r="GT20" s="318"/>
      <c r="GU20" s="318"/>
      <c r="GV20" s="318"/>
      <c r="GW20" s="318"/>
      <c r="GX20" s="318"/>
      <c r="GY20" s="318"/>
      <c r="GZ20" s="318"/>
      <c r="HA20" s="318"/>
      <c r="HB20" s="318"/>
      <c r="HC20" s="318"/>
      <c r="HD20" s="318"/>
      <c r="HE20" s="318"/>
      <c r="HF20" s="318"/>
      <c r="HG20" s="318"/>
      <c r="HH20" s="318"/>
      <c r="HI20" s="318"/>
      <c r="HJ20" s="318"/>
      <c r="HK20" s="318"/>
      <c r="HL20" s="318"/>
      <c r="HM20" s="318"/>
      <c r="HN20" s="318"/>
      <c r="HO20" s="318"/>
      <c r="HP20" s="318"/>
      <c r="HQ20" s="318"/>
      <c r="HR20" s="318"/>
      <c r="HS20" s="318"/>
      <c r="HT20" s="318"/>
      <c r="HU20" s="318"/>
      <c r="HV20" s="318"/>
      <c r="HW20" s="318"/>
      <c r="HX20" s="318"/>
      <c r="HY20" s="318"/>
      <c r="HZ20" s="318"/>
      <c r="IA20" s="318"/>
      <c r="IB20" s="318"/>
      <c r="IC20" s="318"/>
      <c r="ID20" s="318"/>
      <c r="IE20" s="318"/>
      <c r="IF20" s="318"/>
      <c r="IG20" s="318"/>
    </row>
    <row r="21" spans="1:241" ht="21.95" customHeight="1">
      <c r="A21" s="312" t="s">
        <v>450</v>
      </c>
      <c r="B21" s="291"/>
      <c r="C21" s="295"/>
      <c r="D21" s="291">
        <v>0</v>
      </c>
      <c r="E21" s="295"/>
      <c r="F21" s="291">
        <v>0</v>
      </c>
      <c r="G21" s="295"/>
      <c r="H21" s="291">
        <v>0</v>
      </c>
      <c r="I21" s="295"/>
      <c r="J21" s="291">
        <v>0</v>
      </c>
      <c r="K21" s="291"/>
      <c r="L21" s="291">
        <v>0</v>
      </c>
      <c r="M21" s="283"/>
      <c r="N21" s="371">
        <f>'PL 5-6 3M'!G36</f>
        <v>4216</v>
      </c>
      <c r="O21" s="291"/>
      <c r="P21" s="291">
        <v>0</v>
      </c>
      <c r="Q21" s="295"/>
      <c r="R21" s="291">
        <v>0</v>
      </c>
      <c r="S21" s="291"/>
      <c r="T21" s="285">
        <f>R21</f>
        <v>0</v>
      </c>
      <c r="U21" s="283"/>
      <c r="V21" s="308">
        <f>SUM(D21:P21,T21)</f>
        <v>4216</v>
      </c>
    </row>
    <row r="22" spans="1:241" s="318" customFormat="1" ht="21.95" customHeight="1">
      <c r="A22" s="312" t="s">
        <v>451</v>
      </c>
      <c r="B22" s="319"/>
      <c r="C22" s="295"/>
      <c r="D22" s="379">
        <v>0</v>
      </c>
      <c r="E22" s="295"/>
      <c r="F22" s="379">
        <v>0</v>
      </c>
      <c r="G22" s="295"/>
      <c r="H22" s="301">
        <v>0</v>
      </c>
      <c r="I22" s="295"/>
      <c r="J22" s="379">
        <v>0</v>
      </c>
      <c r="K22" s="319"/>
      <c r="L22" s="379">
        <v>0</v>
      </c>
      <c r="M22" s="283"/>
      <c r="N22" s="309">
        <v>0</v>
      </c>
      <c r="O22" s="319"/>
      <c r="P22" s="319">
        <v>0</v>
      </c>
      <c r="Q22" s="295"/>
      <c r="R22" s="300">
        <f>'PL 5-6 3M'!G55</f>
        <v>-640</v>
      </c>
      <c r="S22" s="294"/>
      <c r="T22" s="384">
        <f>R22</f>
        <v>-640</v>
      </c>
      <c r="U22" s="283"/>
      <c r="V22" s="365">
        <f>SUM(D22:P22,T22)</f>
        <v>-640</v>
      </c>
      <c r="W22" s="287"/>
      <c r="X22" s="278"/>
      <c r="Y22" s="278"/>
      <c r="Z22" s="278"/>
      <c r="AA22" s="278"/>
      <c r="AB22" s="278"/>
      <c r="AC22" s="278"/>
      <c r="AD22" s="278"/>
      <c r="AE22" s="278"/>
      <c r="AF22" s="278"/>
      <c r="AG22" s="278"/>
      <c r="AH22" s="278"/>
      <c r="AI22" s="278"/>
      <c r="AJ22" s="278"/>
      <c r="AK22" s="278"/>
      <c r="AL22" s="278"/>
      <c r="AM22" s="278"/>
      <c r="AN22" s="278"/>
      <c r="AO22" s="278"/>
      <c r="AP22" s="278"/>
      <c r="AQ22" s="278"/>
      <c r="AR22" s="278"/>
      <c r="AS22" s="278"/>
      <c r="AT22" s="278"/>
      <c r="AU22" s="278"/>
      <c r="AV22" s="278"/>
      <c r="AW22" s="278"/>
      <c r="AX22" s="278"/>
      <c r="AY22" s="278"/>
      <c r="AZ22" s="278"/>
      <c r="BA22" s="278"/>
      <c r="BB22" s="278"/>
      <c r="BC22" s="278"/>
      <c r="BD22" s="278"/>
      <c r="BE22" s="278"/>
      <c r="BF22" s="278"/>
      <c r="BG22" s="278"/>
      <c r="BH22" s="278"/>
      <c r="BI22" s="278"/>
      <c r="BJ22" s="278"/>
      <c r="BK22" s="278"/>
      <c r="BL22" s="278"/>
      <c r="BM22" s="278"/>
      <c r="BN22" s="278"/>
      <c r="BO22" s="278"/>
      <c r="BP22" s="278"/>
      <c r="BQ22" s="278"/>
      <c r="BR22" s="278"/>
      <c r="BS22" s="278"/>
      <c r="BT22" s="278"/>
      <c r="BU22" s="278"/>
      <c r="BV22" s="278"/>
      <c r="BW22" s="278"/>
      <c r="BX22" s="278"/>
      <c r="BY22" s="278"/>
      <c r="BZ22" s="278"/>
      <c r="CA22" s="278"/>
      <c r="CB22" s="278"/>
      <c r="CC22" s="278"/>
      <c r="CD22" s="278"/>
      <c r="CE22" s="278"/>
      <c r="CF22" s="278"/>
      <c r="CG22" s="278"/>
      <c r="CH22" s="278"/>
      <c r="CI22" s="278"/>
      <c r="CJ22" s="278"/>
      <c r="CK22" s="278"/>
      <c r="CL22" s="278"/>
      <c r="CM22" s="278"/>
      <c r="CN22" s="278"/>
      <c r="CO22" s="278"/>
      <c r="CP22" s="278"/>
      <c r="CQ22" s="278"/>
      <c r="CR22" s="278"/>
      <c r="CS22" s="278"/>
      <c r="CT22" s="278"/>
      <c r="CU22" s="278"/>
      <c r="CV22" s="278"/>
      <c r="CW22" s="278"/>
      <c r="CX22" s="278"/>
      <c r="CY22" s="278"/>
      <c r="CZ22" s="278"/>
      <c r="DA22" s="278"/>
      <c r="DB22" s="278"/>
      <c r="DC22" s="278"/>
      <c r="DD22" s="278"/>
      <c r="DE22" s="278"/>
      <c r="DF22" s="278"/>
      <c r="DG22" s="278"/>
      <c r="DH22" s="278"/>
      <c r="DI22" s="278"/>
      <c r="DJ22" s="278"/>
      <c r="DK22" s="278"/>
      <c r="DL22" s="278"/>
      <c r="DM22" s="278"/>
      <c r="DN22" s="278"/>
      <c r="DO22" s="278"/>
      <c r="DP22" s="278"/>
      <c r="DQ22" s="278"/>
      <c r="DR22" s="278"/>
      <c r="DS22" s="278"/>
      <c r="DT22" s="278"/>
      <c r="DU22" s="278"/>
      <c r="DV22" s="278"/>
      <c r="DW22" s="278"/>
      <c r="DX22" s="278"/>
      <c r="DY22" s="278"/>
      <c r="DZ22" s="278"/>
      <c r="EA22" s="278"/>
      <c r="EB22" s="278"/>
      <c r="EC22" s="278"/>
      <c r="ED22" s="278"/>
      <c r="EE22" s="278"/>
      <c r="EF22" s="278"/>
      <c r="EG22" s="278"/>
      <c r="EH22" s="278"/>
      <c r="EI22" s="278"/>
      <c r="EJ22" s="278"/>
      <c r="EK22" s="278"/>
      <c r="EL22" s="278"/>
      <c r="EM22" s="278"/>
      <c r="EN22" s="278"/>
      <c r="EO22" s="278"/>
      <c r="EP22" s="278"/>
      <c r="EQ22" s="278"/>
      <c r="ER22" s="278"/>
      <c r="ES22" s="278"/>
      <c r="ET22" s="278"/>
      <c r="EU22" s="278"/>
      <c r="EV22" s="278"/>
      <c r="EW22" s="278"/>
      <c r="EX22" s="278"/>
      <c r="EY22" s="278"/>
      <c r="EZ22" s="278"/>
      <c r="FA22" s="278"/>
      <c r="FB22" s="278"/>
      <c r="FC22" s="278"/>
      <c r="FD22" s="278"/>
      <c r="FE22" s="278"/>
      <c r="FF22" s="278"/>
      <c r="FG22" s="278"/>
      <c r="FH22" s="278"/>
      <c r="FI22" s="278"/>
      <c r="FJ22" s="278"/>
      <c r="FK22" s="278"/>
      <c r="FL22" s="278"/>
      <c r="FM22" s="278"/>
      <c r="FN22" s="278"/>
      <c r="FO22" s="278"/>
      <c r="FP22" s="278"/>
      <c r="FQ22" s="278"/>
      <c r="FR22" s="278"/>
      <c r="FS22" s="278"/>
      <c r="FT22" s="278"/>
      <c r="FU22" s="278"/>
      <c r="FV22" s="278"/>
      <c r="FW22" s="278"/>
      <c r="FX22" s="278"/>
      <c r="FY22" s="278"/>
      <c r="FZ22" s="278"/>
      <c r="GA22" s="278"/>
      <c r="GB22" s="278"/>
      <c r="GC22" s="278"/>
      <c r="GD22" s="278"/>
      <c r="GE22" s="278"/>
      <c r="GF22" s="278"/>
      <c r="GG22" s="278"/>
      <c r="GH22" s="278"/>
      <c r="GI22" s="278"/>
      <c r="GJ22" s="278"/>
      <c r="GK22" s="278"/>
      <c r="GL22" s="278"/>
      <c r="GM22" s="278"/>
      <c r="GN22" s="278"/>
      <c r="GO22" s="278"/>
      <c r="GP22" s="278"/>
      <c r="GQ22" s="278"/>
      <c r="GR22" s="278"/>
      <c r="GS22" s="278"/>
      <c r="GT22" s="278"/>
      <c r="GU22" s="278"/>
      <c r="GV22" s="278"/>
      <c r="GW22" s="278"/>
      <c r="GX22" s="278"/>
      <c r="GY22" s="278"/>
      <c r="GZ22" s="278"/>
      <c r="HA22" s="278"/>
      <c r="HB22" s="278"/>
      <c r="HC22" s="278"/>
      <c r="HD22" s="278"/>
      <c r="HE22" s="278"/>
      <c r="HF22" s="278"/>
      <c r="HG22" s="278"/>
      <c r="HH22" s="278"/>
      <c r="HI22" s="278"/>
      <c r="HJ22" s="278"/>
      <c r="HK22" s="278"/>
      <c r="HL22" s="278"/>
      <c r="HM22" s="278"/>
      <c r="HN22" s="278"/>
      <c r="HO22" s="278"/>
      <c r="HP22" s="278"/>
      <c r="HQ22" s="278"/>
      <c r="HR22" s="278"/>
      <c r="HS22" s="278"/>
      <c r="HT22" s="278"/>
      <c r="HU22" s="278"/>
      <c r="HV22" s="278"/>
      <c r="HW22" s="278"/>
      <c r="HX22" s="278"/>
      <c r="HY22" s="278"/>
      <c r="HZ22" s="278"/>
      <c r="IA22" s="278"/>
      <c r="IB22" s="278"/>
      <c r="IC22" s="278"/>
      <c r="ID22" s="278"/>
      <c r="IE22" s="278"/>
      <c r="IF22" s="278"/>
      <c r="IG22" s="278"/>
    </row>
    <row r="23" spans="1:241" ht="21.95" customHeight="1">
      <c r="A23" s="303" t="s">
        <v>503</v>
      </c>
      <c r="B23" s="380"/>
      <c r="C23" s="343"/>
      <c r="D23" s="386">
        <f>SUM(D21:D22)</f>
        <v>0</v>
      </c>
      <c r="E23" s="343"/>
      <c r="F23" s="386">
        <f>SUM(F21:F22)</f>
        <v>0</v>
      </c>
      <c r="G23" s="343"/>
      <c r="H23" s="386">
        <f>SUM(H21:H22)</f>
        <v>0</v>
      </c>
      <c r="I23" s="343"/>
      <c r="J23" s="386">
        <f>SUM(J21:J22)</f>
        <v>0</v>
      </c>
      <c r="K23" s="380"/>
      <c r="L23" s="386">
        <f>SUM(L21:L22)</f>
        <v>0</v>
      </c>
      <c r="M23" s="344"/>
      <c r="N23" s="372">
        <f>SUM(N21:N22)</f>
        <v>4216</v>
      </c>
      <c r="O23" s="380"/>
      <c r="P23" s="386">
        <f>SUM(P21:P22)</f>
        <v>0</v>
      </c>
      <c r="Q23" s="343"/>
      <c r="R23" s="385">
        <f>SUM(R21:R22)</f>
        <v>-640</v>
      </c>
      <c r="S23" s="381"/>
      <c r="T23" s="372">
        <f>SUM(R23:S23)</f>
        <v>-640</v>
      </c>
      <c r="U23" s="344"/>
      <c r="V23" s="372">
        <f>V21+V22</f>
        <v>3576</v>
      </c>
      <c r="W23" s="350">
        <f>V23-'PL 5-6 3M'!G56</f>
        <v>0</v>
      </c>
      <c r="X23" s="318"/>
      <c r="Y23" s="318"/>
      <c r="Z23" s="318"/>
      <c r="AA23" s="318"/>
      <c r="AB23" s="318"/>
      <c r="AC23" s="318"/>
      <c r="AD23" s="318"/>
      <c r="AE23" s="318"/>
      <c r="AF23" s="318"/>
      <c r="AG23" s="318"/>
      <c r="AH23" s="318"/>
      <c r="AI23" s="318"/>
      <c r="AJ23" s="318"/>
      <c r="AK23" s="318"/>
      <c r="AL23" s="318"/>
      <c r="AM23" s="318"/>
      <c r="AN23" s="318"/>
      <c r="AO23" s="318"/>
      <c r="AP23" s="318"/>
      <c r="AQ23" s="318"/>
      <c r="AR23" s="318"/>
      <c r="AS23" s="318"/>
      <c r="AT23" s="318"/>
      <c r="AU23" s="318"/>
      <c r="AV23" s="318"/>
      <c r="AW23" s="318"/>
      <c r="AX23" s="318"/>
      <c r="AY23" s="318"/>
      <c r="AZ23" s="318"/>
      <c r="BA23" s="318"/>
      <c r="BB23" s="318"/>
      <c r="BC23" s="318"/>
      <c r="BD23" s="318"/>
      <c r="BE23" s="318"/>
      <c r="BF23" s="318"/>
      <c r="BG23" s="318"/>
      <c r="BH23" s="318"/>
      <c r="BI23" s="318"/>
      <c r="BJ23" s="318"/>
      <c r="BK23" s="318"/>
      <c r="BL23" s="318"/>
      <c r="BM23" s="318"/>
      <c r="BN23" s="318"/>
      <c r="BO23" s="318"/>
      <c r="BP23" s="318"/>
      <c r="BQ23" s="318"/>
      <c r="BR23" s="318"/>
      <c r="BS23" s="318"/>
      <c r="BT23" s="318"/>
      <c r="BU23" s="318"/>
      <c r="BV23" s="318"/>
      <c r="BW23" s="318"/>
      <c r="BX23" s="318"/>
      <c r="BY23" s="318"/>
      <c r="BZ23" s="318"/>
      <c r="CA23" s="318"/>
      <c r="CB23" s="318"/>
      <c r="CC23" s="318"/>
      <c r="CD23" s="318"/>
      <c r="CE23" s="318"/>
      <c r="CF23" s="318"/>
      <c r="CG23" s="318"/>
      <c r="CH23" s="318"/>
      <c r="CI23" s="318"/>
      <c r="CJ23" s="318"/>
      <c r="CK23" s="318"/>
      <c r="CL23" s="318"/>
      <c r="CM23" s="318"/>
      <c r="CN23" s="318"/>
      <c r="CO23" s="318"/>
      <c r="CP23" s="318"/>
      <c r="CQ23" s="318"/>
      <c r="CR23" s="318"/>
      <c r="CS23" s="318"/>
      <c r="CT23" s="318"/>
      <c r="CU23" s="318"/>
      <c r="CV23" s="318"/>
      <c r="CW23" s="318"/>
      <c r="CX23" s="318"/>
      <c r="CY23" s="318"/>
      <c r="CZ23" s="318"/>
      <c r="DA23" s="318"/>
      <c r="DB23" s="318"/>
      <c r="DC23" s="318"/>
      <c r="DD23" s="318"/>
      <c r="DE23" s="318"/>
      <c r="DF23" s="318"/>
      <c r="DG23" s="318"/>
      <c r="DH23" s="318"/>
      <c r="DI23" s="318"/>
      <c r="DJ23" s="318"/>
      <c r="DK23" s="318"/>
      <c r="DL23" s="318"/>
      <c r="DM23" s="318"/>
      <c r="DN23" s="318"/>
      <c r="DO23" s="318"/>
      <c r="DP23" s="318"/>
      <c r="DQ23" s="318"/>
      <c r="DR23" s="318"/>
      <c r="DS23" s="318"/>
      <c r="DT23" s="318"/>
      <c r="DU23" s="318"/>
      <c r="DV23" s="318"/>
      <c r="DW23" s="318"/>
      <c r="DX23" s="318"/>
      <c r="DY23" s="318"/>
      <c r="DZ23" s="318"/>
      <c r="EA23" s="318"/>
      <c r="EB23" s="318"/>
      <c r="EC23" s="318"/>
      <c r="ED23" s="318"/>
      <c r="EE23" s="318"/>
      <c r="EF23" s="318"/>
      <c r="EG23" s="318"/>
      <c r="EH23" s="318"/>
      <c r="EI23" s="318"/>
      <c r="EJ23" s="318"/>
      <c r="EK23" s="318"/>
      <c r="EL23" s="318"/>
      <c r="EM23" s="318"/>
      <c r="EN23" s="318"/>
      <c r="EO23" s="318"/>
      <c r="EP23" s="318"/>
      <c r="EQ23" s="318"/>
      <c r="ER23" s="318"/>
      <c r="ES23" s="318"/>
      <c r="ET23" s="318"/>
      <c r="EU23" s="318"/>
      <c r="EV23" s="318"/>
      <c r="EW23" s="318"/>
      <c r="EX23" s="318"/>
      <c r="EY23" s="318"/>
      <c r="EZ23" s="318"/>
      <c r="FA23" s="318"/>
      <c r="FB23" s="318"/>
      <c r="FC23" s="318"/>
      <c r="FD23" s="318"/>
      <c r="FE23" s="318"/>
      <c r="FF23" s="318"/>
      <c r="FG23" s="318"/>
      <c r="FH23" s="318"/>
      <c r="FI23" s="318"/>
      <c r="FJ23" s="318"/>
      <c r="FK23" s="318"/>
      <c r="FL23" s="318"/>
      <c r="FM23" s="318"/>
      <c r="FN23" s="318"/>
      <c r="FO23" s="318"/>
      <c r="FP23" s="318"/>
      <c r="FQ23" s="318"/>
      <c r="FR23" s="318"/>
      <c r="FS23" s="318"/>
      <c r="FT23" s="318"/>
      <c r="FU23" s="318"/>
      <c r="FV23" s="318"/>
      <c r="FW23" s="318"/>
      <c r="FX23" s="318"/>
      <c r="FY23" s="318"/>
      <c r="FZ23" s="318"/>
      <c r="GA23" s="318"/>
      <c r="GB23" s="318"/>
      <c r="GC23" s="318"/>
      <c r="GD23" s="318"/>
      <c r="GE23" s="318"/>
      <c r="GF23" s="318"/>
      <c r="GG23" s="318"/>
      <c r="GH23" s="318"/>
      <c r="GI23" s="318"/>
      <c r="GJ23" s="318"/>
      <c r="GK23" s="318"/>
      <c r="GL23" s="318"/>
      <c r="GM23" s="318"/>
      <c r="GN23" s="318"/>
      <c r="GO23" s="318"/>
      <c r="GP23" s="318"/>
      <c r="GQ23" s="318"/>
      <c r="GR23" s="318"/>
      <c r="GS23" s="318"/>
      <c r="GT23" s="318"/>
      <c r="GU23" s="318"/>
      <c r="GV23" s="318"/>
      <c r="GW23" s="318"/>
      <c r="GX23" s="318"/>
      <c r="GY23" s="318"/>
      <c r="GZ23" s="318"/>
      <c r="HA23" s="318"/>
      <c r="HB23" s="318"/>
      <c r="HC23" s="318"/>
      <c r="HD23" s="318"/>
      <c r="HE23" s="318"/>
      <c r="HF23" s="318"/>
      <c r="HG23" s="318"/>
      <c r="HH23" s="318"/>
      <c r="HI23" s="318"/>
      <c r="HJ23" s="318"/>
      <c r="HK23" s="318"/>
      <c r="HL23" s="318"/>
      <c r="HM23" s="318"/>
      <c r="HN23" s="318"/>
      <c r="HO23" s="318"/>
      <c r="HP23" s="318"/>
      <c r="HQ23" s="318"/>
      <c r="HR23" s="318"/>
      <c r="HS23" s="318"/>
      <c r="HT23" s="318"/>
      <c r="HU23" s="318"/>
      <c r="HV23" s="318"/>
      <c r="HW23" s="318"/>
      <c r="HX23" s="318"/>
      <c r="HY23" s="318"/>
      <c r="HZ23" s="318"/>
      <c r="IA23" s="318"/>
      <c r="IB23" s="318"/>
      <c r="IC23" s="318"/>
      <c r="ID23" s="318"/>
      <c r="IE23" s="318"/>
      <c r="IF23" s="318"/>
      <c r="IG23" s="318"/>
    </row>
    <row r="24" spans="1:241" s="280" customFormat="1" ht="11.45" customHeight="1">
      <c r="A24" s="303"/>
      <c r="B24" s="290"/>
      <c r="C24" s="290"/>
      <c r="D24" s="382"/>
      <c r="E24" s="382"/>
      <c r="F24" s="382"/>
      <c r="G24" s="290"/>
      <c r="H24" s="290"/>
      <c r="I24" s="290"/>
      <c r="J24" s="290"/>
      <c r="K24" s="290"/>
      <c r="L24" s="290"/>
      <c r="M24" s="290"/>
      <c r="N24" s="290"/>
      <c r="O24" s="290"/>
      <c r="P24" s="290"/>
      <c r="Q24" s="290"/>
      <c r="R24" s="290"/>
      <c r="S24" s="290"/>
      <c r="T24" s="290"/>
      <c r="U24" s="290"/>
      <c r="V24" s="290"/>
    </row>
    <row r="25" spans="1:241" ht="21.95" customHeight="1" thickBot="1">
      <c r="A25" s="318" t="s">
        <v>507</v>
      </c>
      <c r="B25" s="323"/>
      <c r="C25" s="382"/>
      <c r="D25" s="328">
        <f>SUM(D13,D18,D23)</f>
        <v>587500</v>
      </c>
      <c r="E25" s="382"/>
      <c r="F25" s="328">
        <f>SUM(F13,F18,F23)</f>
        <v>724228</v>
      </c>
      <c r="G25" s="382"/>
      <c r="H25" s="328">
        <f>SUM(H13,H18,H23)</f>
        <v>3064</v>
      </c>
      <c r="I25" s="382"/>
      <c r="J25" s="328">
        <f>SUM(J13,J18,J23)</f>
        <v>11000</v>
      </c>
      <c r="K25" s="323"/>
      <c r="L25" s="328">
        <f>SUM(L13,L18,L23)</f>
        <v>27917</v>
      </c>
      <c r="M25" s="355"/>
      <c r="N25" s="328">
        <f>SUM(N13,N18,N23)</f>
        <v>81557</v>
      </c>
      <c r="O25" s="323"/>
      <c r="P25" s="328">
        <f>SUM(P13,P18,P23)</f>
        <v>-27917</v>
      </c>
      <c r="Q25" s="355"/>
      <c r="R25" s="328">
        <f>SUM(R13,R18,R23)</f>
        <v>-36916</v>
      </c>
      <c r="S25" s="323"/>
      <c r="T25" s="328">
        <f>SUM(T13,T18,T23)</f>
        <v>-36916</v>
      </c>
      <c r="U25" s="355"/>
      <c r="V25" s="328">
        <f>SUM(V13,V18,V23)</f>
        <v>1370433</v>
      </c>
      <c r="W25" s="293"/>
      <c r="X25" s="302"/>
      <c r="Y25" s="302"/>
      <c r="Z25" s="302"/>
      <c r="AA25" s="302"/>
      <c r="AB25" s="302"/>
      <c r="AC25" s="302"/>
      <c r="AD25" s="302"/>
      <c r="AE25" s="302"/>
      <c r="AF25" s="302"/>
      <c r="AG25" s="302"/>
      <c r="AH25" s="302"/>
      <c r="AI25" s="302"/>
      <c r="AJ25" s="302"/>
      <c r="AK25" s="302"/>
      <c r="AL25" s="302"/>
      <c r="AM25" s="302"/>
      <c r="AN25" s="302"/>
      <c r="AO25" s="302"/>
      <c r="AP25" s="302"/>
      <c r="AQ25" s="302"/>
      <c r="AR25" s="302"/>
      <c r="AS25" s="302"/>
      <c r="AT25" s="302"/>
      <c r="AU25" s="302"/>
      <c r="AV25" s="302"/>
      <c r="AW25" s="302"/>
      <c r="AX25" s="302"/>
      <c r="AY25" s="302"/>
      <c r="AZ25" s="302"/>
      <c r="BA25" s="302"/>
      <c r="BB25" s="302"/>
      <c r="BC25" s="302"/>
      <c r="BD25" s="302"/>
      <c r="BE25" s="302"/>
      <c r="BF25" s="302"/>
      <c r="BG25" s="302"/>
      <c r="BH25" s="302"/>
      <c r="BI25" s="302"/>
      <c r="BJ25" s="302"/>
      <c r="BK25" s="302"/>
      <c r="BL25" s="302"/>
      <c r="BM25" s="302"/>
      <c r="BN25" s="302"/>
      <c r="BO25" s="302"/>
      <c r="BP25" s="302"/>
      <c r="BQ25" s="302"/>
      <c r="BR25" s="302"/>
      <c r="BS25" s="302"/>
      <c r="BT25" s="302"/>
      <c r="BU25" s="302"/>
      <c r="BV25" s="302"/>
      <c r="BW25" s="302"/>
      <c r="BX25" s="302"/>
      <c r="BY25" s="302"/>
      <c r="BZ25" s="302"/>
      <c r="CA25" s="302"/>
      <c r="CB25" s="302"/>
      <c r="CC25" s="302"/>
      <c r="CD25" s="302"/>
      <c r="CE25" s="302"/>
      <c r="CF25" s="302"/>
      <c r="CG25" s="302"/>
      <c r="CH25" s="302"/>
      <c r="CI25" s="302"/>
      <c r="CJ25" s="302"/>
      <c r="CK25" s="302"/>
      <c r="CL25" s="302"/>
      <c r="CM25" s="302"/>
      <c r="CN25" s="302"/>
      <c r="CO25" s="302"/>
      <c r="CP25" s="302"/>
      <c r="CQ25" s="302"/>
      <c r="CR25" s="302"/>
      <c r="CS25" s="302"/>
      <c r="CT25" s="302"/>
      <c r="CU25" s="302"/>
      <c r="CV25" s="302"/>
      <c r="CW25" s="302"/>
      <c r="CX25" s="302"/>
      <c r="CY25" s="302"/>
      <c r="CZ25" s="302"/>
      <c r="DA25" s="302"/>
      <c r="DB25" s="302"/>
      <c r="DC25" s="302"/>
      <c r="DD25" s="302"/>
      <c r="DE25" s="302"/>
      <c r="DF25" s="302"/>
      <c r="DG25" s="302"/>
      <c r="DH25" s="302"/>
      <c r="DI25" s="302"/>
      <c r="DJ25" s="302"/>
      <c r="DK25" s="302"/>
      <c r="DL25" s="302"/>
      <c r="DM25" s="302"/>
      <c r="DN25" s="302"/>
      <c r="DO25" s="302"/>
      <c r="DP25" s="302"/>
      <c r="DQ25" s="302"/>
      <c r="DR25" s="302"/>
      <c r="DS25" s="302"/>
      <c r="DT25" s="302"/>
      <c r="DU25" s="302"/>
      <c r="DV25" s="302"/>
      <c r="DW25" s="302"/>
      <c r="DX25" s="302"/>
      <c r="DY25" s="302"/>
      <c r="DZ25" s="302"/>
      <c r="EA25" s="302"/>
      <c r="EB25" s="302"/>
      <c r="EC25" s="302"/>
      <c r="ED25" s="302"/>
      <c r="EE25" s="302"/>
      <c r="EF25" s="302"/>
      <c r="EG25" s="302"/>
      <c r="EH25" s="302"/>
      <c r="EI25" s="302"/>
      <c r="EJ25" s="302"/>
      <c r="EK25" s="302"/>
      <c r="EL25" s="302"/>
      <c r="EM25" s="302"/>
      <c r="EN25" s="302"/>
      <c r="EO25" s="302"/>
      <c r="EP25" s="302"/>
      <c r="EQ25" s="302"/>
      <c r="ER25" s="302"/>
      <c r="ES25" s="302"/>
      <c r="ET25" s="302"/>
      <c r="EU25" s="302"/>
      <c r="EV25" s="302"/>
      <c r="EW25" s="302"/>
      <c r="EX25" s="302"/>
      <c r="EY25" s="302"/>
      <c r="EZ25" s="302"/>
      <c r="FA25" s="302"/>
      <c r="FB25" s="302"/>
      <c r="FC25" s="302"/>
      <c r="FD25" s="302"/>
      <c r="FE25" s="302"/>
      <c r="FF25" s="302"/>
      <c r="FG25" s="302"/>
      <c r="FH25" s="302"/>
      <c r="FI25" s="302"/>
      <c r="FJ25" s="302"/>
      <c r="FK25" s="302"/>
      <c r="FL25" s="302"/>
      <c r="FM25" s="302"/>
      <c r="FN25" s="302"/>
      <c r="FO25" s="302"/>
      <c r="FP25" s="302"/>
      <c r="FQ25" s="302"/>
      <c r="FR25" s="302"/>
      <c r="FS25" s="302"/>
      <c r="FT25" s="302"/>
      <c r="FU25" s="302"/>
      <c r="FV25" s="302"/>
      <c r="FW25" s="302"/>
      <c r="FX25" s="302"/>
      <c r="FY25" s="302"/>
      <c r="FZ25" s="302"/>
      <c r="GA25" s="302"/>
      <c r="GB25" s="302"/>
      <c r="GC25" s="302"/>
      <c r="GD25" s="302"/>
      <c r="GE25" s="302"/>
      <c r="GF25" s="302"/>
      <c r="GG25" s="302"/>
      <c r="GH25" s="302"/>
      <c r="GI25" s="302"/>
      <c r="GJ25" s="302"/>
      <c r="GK25" s="302"/>
      <c r="GL25" s="302"/>
      <c r="GM25" s="302"/>
      <c r="GN25" s="302"/>
      <c r="GO25" s="302"/>
      <c r="GP25" s="302"/>
      <c r="GQ25" s="302"/>
      <c r="GR25" s="302"/>
      <c r="GS25" s="302"/>
      <c r="GT25" s="302"/>
      <c r="GU25" s="302"/>
      <c r="GV25" s="302"/>
      <c r="GW25" s="302"/>
      <c r="GX25" s="302"/>
      <c r="GY25" s="302"/>
      <c r="GZ25" s="302"/>
      <c r="HA25" s="302"/>
      <c r="HB25" s="302"/>
      <c r="HC25" s="302"/>
      <c r="HD25" s="302"/>
      <c r="HE25" s="302"/>
      <c r="HF25" s="302"/>
      <c r="HG25" s="302"/>
      <c r="HH25" s="302"/>
      <c r="HI25" s="302"/>
      <c r="HJ25" s="302"/>
      <c r="HK25" s="302"/>
      <c r="HL25" s="302"/>
      <c r="HM25" s="302"/>
      <c r="HN25" s="302"/>
      <c r="HO25" s="302"/>
      <c r="HP25" s="302"/>
      <c r="HQ25" s="302"/>
      <c r="HR25" s="302"/>
      <c r="HS25" s="302"/>
      <c r="HT25" s="302"/>
      <c r="HU25" s="302"/>
      <c r="HV25" s="302"/>
      <c r="HW25" s="302"/>
      <c r="HX25" s="302"/>
      <c r="HY25" s="302"/>
      <c r="HZ25" s="302"/>
      <c r="IA25" s="302"/>
      <c r="IB25" s="302"/>
      <c r="IC25" s="302"/>
      <c r="ID25" s="302"/>
      <c r="IE25" s="302"/>
      <c r="IF25" s="302"/>
      <c r="IG25" s="302"/>
    </row>
    <row r="26" spans="1:241" ht="22.5" customHeight="1" thickTop="1">
      <c r="B26" s="287"/>
      <c r="D26" s="287"/>
      <c r="F26" s="287"/>
      <c r="H26" s="287"/>
      <c r="J26" s="287"/>
      <c r="K26" s="287"/>
      <c r="L26" s="287"/>
      <c r="N26" s="376"/>
      <c r="O26" s="287"/>
      <c r="P26" s="287"/>
      <c r="Q26" s="327"/>
      <c r="R26" s="376"/>
      <c r="S26" s="376"/>
      <c r="T26" s="376"/>
      <c r="U26" s="327"/>
      <c r="V26" s="376"/>
    </row>
    <row r="27" spans="1:241" ht="22.5" customHeight="1">
      <c r="V27" s="287">
        <f>V25-'BS 2-4'!H96</f>
        <v>0</v>
      </c>
    </row>
    <row r="28" spans="1:241" ht="22.5" customHeight="1">
      <c r="D28" s="287"/>
      <c r="E28" s="287"/>
      <c r="F28" s="287"/>
      <c r="G28" s="287"/>
      <c r="H28" s="287"/>
      <c r="I28" s="287"/>
      <c r="J28" s="287"/>
      <c r="K28" s="287"/>
      <c r="L28" s="287"/>
      <c r="M28" s="287"/>
      <c r="N28" s="287"/>
      <c r="O28" s="287"/>
      <c r="P28" s="287"/>
      <c r="Q28" s="287"/>
      <c r="R28" s="287"/>
      <c r="S28" s="287"/>
      <c r="T28" s="287"/>
      <c r="U28" s="287"/>
      <c r="V28" s="287"/>
    </row>
    <row r="36" spans="17:17" ht="22.5" customHeight="1">
      <c r="Q36" s="278">
        <f>D36-H36</f>
        <v>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U2:W2"/>
    <mergeCell ref="D4:V4"/>
    <mergeCell ref="J5:N5"/>
    <mergeCell ref="R5:T5"/>
    <mergeCell ref="D11:V11"/>
  </mergeCells>
  <pageMargins left="0.8" right="0.5" top="0.48" bottom="0.5" header="0.5" footer="0.5"/>
  <pageSetup paperSize="9" scale="65" firstPageNumber="10" orientation="landscape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2060"/>
  </sheetPr>
  <dimension ref="A1:R94"/>
  <sheetViews>
    <sheetView view="pageBreakPreview" zoomScale="80" zoomScaleNormal="80" zoomScaleSheetLayoutView="80" workbookViewId="0">
      <selection activeCell="I67" sqref="I67"/>
    </sheetView>
  </sheetViews>
  <sheetFormatPr defaultColWidth="9.140625" defaultRowHeight="23.25" customHeight="1"/>
  <cols>
    <col min="1" max="1" width="80.7109375" style="312" customWidth="1"/>
    <col min="2" max="2" width="9.85546875" style="312" customWidth="1"/>
    <col min="3" max="3" width="16.5703125" style="278" customWidth="1"/>
    <col min="4" max="4" width="1.42578125" style="278" customWidth="1"/>
    <col min="5" max="5" width="16.5703125" style="278" customWidth="1"/>
    <col min="6" max="6" width="1.42578125" style="278" customWidth="1"/>
    <col min="7" max="7" width="16.5703125" style="278" customWidth="1"/>
    <col min="8" max="8" width="1.42578125" style="278" customWidth="1"/>
    <col min="9" max="9" width="16.5703125" style="278" customWidth="1"/>
    <col min="10" max="10" width="6.7109375" style="278" customWidth="1"/>
    <col min="11" max="11" width="2.42578125" style="278" customWidth="1"/>
    <col min="12" max="12" width="5.42578125" style="278" customWidth="1"/>
    <col min="13" max="13" width="5.140625" style="278" customWidth="1"/>
    <col min="14" max="14" width="9.140625" style="278" bestFit="1" customWidth="1"/>
    <col min="15" max="15" width="11.42578125" style="278" bestFit="1" customWidth="1"/>
    <col min="16" max="16" width="10.140625" style="278" bestFit="1" customWidth="1"/>
    <col min="17" max="17" width="11.42578125" style="278" bestFit="1" customWidth="1"/>
    <col min="18" max="16384" width="9.140625" style="278"/>
  </cols>
  <sheetData>
    <row r="1" spans="1:18" s="276" customFormat="1" ht="21.95" customHeight="1">
      <c r="A1" s="480" t="s">
        <v>431</v>
      </c>
      <c r="B1" s="481"/>
      <c r="C1" s="482"/>
      <c r="D1" s="482"/>
      <c r="E1" s="482"/>
      <c r="F1" s="482"/>
      <c r="G1" s="482"/>
      <c r="H1" s="482"/>
      <c r="I1" s="482"/>
      <c r="J1" s="483"/>
    </row>
    <row r="2" spans="1:18" ht="21.95" customHeight="1">
      <c r="A2" s="408" t="s">
        <v>508</v>
      </c>
      <c r="C2" s="290"/>
      <c r="D2" s="290"/>
      <c r="E2" s="290"/>
      <c r="F2" s="290"/>
      <c r="G2" s="290"/>
      <c r="H2" s="290"/>
      <c r="I2" s="290"/>
      <c r="J2" s="283"/>
    </row>
    <row r="3" spans="1:18" ht="21.95" customHeight="1">
      <c r="A3" s="409"/>
    </row>
    <row r="4" spans="1:18" ht="21.95" customHeight="1">
      <c r="A4" s="409"/>
      <c r="C4" s="511" t="s">
        <v>281</v>
      </c>
      <c r="D4" s="511"/>
      <c r="E4" s="511"/>
      <c r="F4" s="410"/>
      <c r="G4" s="511" t="s">
        <v>282</v>
      </c>
      <c r="H4" s="511"/>
      <c r="I4" s="511"/>
    </row>
    <row r="5" spans="1:18" ht="21.95" customHeight="1">
      <c r="C5" s="511" t="s">
        <v>283</v>
      </c>
      <c r="D5" s="511"/>
      <c r="E5" s="511"/>
      <c r="F5" s="410"/>
      <c r="G5" s="511" t="s">
        <v>283</v>
      </c>
      <c r="H5" s="511"/>
      <c r="I5" s="511"/>
    </row>
    <row r="6" spans="1:18" ht="21.95" customHeight="1">
      <c r="C6" s="516" t="s">
        <v>494</v>
      </c>
      <c r="D6" s="516"/>
      <c r="E6" s="516"/>
      <c r="F6" s="450"/>
      <c r="G6" s="516" t="s">
        <v>494</v>
      </c>
      <c r="H6" s="516"/>
      <c r="I6" s="516"/>
    </row>
    <row r="7" spans="1:18" ht="21.95" customHeight="1">
      <c r="C7" s="515" t="s">
        <v>487</v>
      </c>
      <c r="D7" s="515"/>
      <c r="E7" s="515"/>
      <c r="F7" s="279"/>
      <c r="G7" s="515" t="s">
        <v>487</v>
      </c>
      <c r="H7" s="515"/>
      <c r="I7" s="515"/>
    </row>
    <row r="8" spans="1:18" ht="21.95" customHeight="1">
      <c r="B8" s="277"/>
      <c r="C8" s="280">
        <v>2026</v>
      </c>
      <c r="D8" s="280"/>
      <c r="E8" s="280">
        <v>2025</v>
      </c>
      <c r="F8" s="280"/>
      <c r="G8" s="280">
        <v>2026</v>
      </c>
      <c r="H8" s="280"/>
      <c r="I8" s="280">
        <v>2025</v>
      </c>
    </row>
    <row r="9" spans="1:18" ht="21.95" customHeight="1">
      <c r="B9" s="278"/>
      <c r="C9" s="509" t="s">
        <v>489</v>
      </c>
      <c r="D9" s="509"/>
      <c r="E9" s="509"/>
      <c r="F9" s="509"/>
      <c r="G9" s="509"/>
      <c r="H9" s="509"/>
      <c r="I9" s="509"/>
    </row>
    <row r="10" spans="1:18" ht="21.95" customHeight="1">
      <c r="A10" s="451" t="s">
        <v>315</v>
      </c>
      <c r="C10" s="415"/>
      <c r="D10" s="415"/>
      <c r="E10" s="415"/>
      <c r="F10" s="415"/>
      <c r="G10" s="420"/>
      <c r="H10" s="415"/>
      <c r="I10" s="415"/>
    </row>
    <row r="11" spans="1:18" ht="21.95" customHeight="1">
      <c r="A11" s="417" t="s">
        <v>495</v>
      </c>
      <c r="C11" s="331">
        <f>'PL 5-6 3M'!C61</f>
        <v>12722</v>
      </c>
      <c r="D11" s="415"/>
      <c r="E11" s="468">
        <f>'PL 5-6 3M'!E36</f>
        <v>27389</v>
      </c>
      <c r="F11" s="387"/>
      <c r="G11" s="397">
        <f>'PL 5-6 3M'!G61</f>
        <v>4216</v>
      </c>
      <c r="H11" s="387"/>
      <c r="I11" s="397">
        <f>'PL 5-6 3M'!I61</f>
        <v>22015</v>
      </c>
      <c r="O11" s="283"/>
      <c r="P11" s="283"/>
      <c r="Q11" s="283"/>
      <c r="R11" s="283"/>
    </row>
    <row r="12" spans="1:18" ht="21.95" customHeight="1">
      <c r="A12" s="484" t="s">
        <v>316</v>
      </c>
      <c r="C12" s="388"/>
      <c r="D12" s="387"/>
      <c r="E12" s="388"/>
      <c r="G12" s="388"/>
      <c r="I12" s="388"/>
    </row>
    <row r="13" spans="1:18" ht="21.95" customHeight="1">
      <c r="A13" s="312" t="s">
        <v>467</v>
      </c>
      <c r="C13" s="397">
        <f>-'PL 5-6 3M'!C34</f>
        <v>4958</v>
      </c>
      <c r="D13" s="387"/>
      <c r="E13" s="397">
        <f>-'PL 5-6 3M'!E34</f>
        <v>5706</v>
      </c>
      <c r="F13" s="387"/>
      <c r="G13" s="397">
        <f>-'PL 5-6 3M'!G34</f>
        <v>1526</v>
      </c>
      <c r="H13" s="387"/>
      <c r="I13" s="397">
        <f>-'PL 5-6 3M'!I34</f>
        <v>4424</v>
      </c>
    </row>
    <row r="14" spans="1:18" ht="21.95" customHeight="1">
      <c r="A14" s="312" t="s">
        <v>317</v>
      </c>
      <c r="C14" s="388">
        <v>16365</v>
      </c>
      <c r="D14" s="387"/>
      <c r="E14" s="388">
        <v>17946</v>
      </c>
      <c r="F14" s="387"/>
      <c r="G14" s="388">
        <v>384</v>
      </c>
      <c r="H14" s="387"/>
      <c r="I14" s="388">
        <v>359</v>
      </c>
      <c r="J14" s="283"/>
      <c r="N14" s="485"/>
    </row>
    <row r="15" spans="1:18" ht="21.95" customHeight="1">
      <c r="A15" s="452" t="s">
        <v>469</v>
      </c>
      <c r="C15" s="397">
        <f>-'PL 5-6 3M'!C30</f>
        <v>2483</v>
      </c>
      <c r="D15" s="387"/>
      <c r="E15" s="397">
        <f>-'PL 5-6 3M'!E30</f>
        <v>4148</v>
      </c>
      <c r="F15" s="387"/>
      <c r="G15" s="397">
        <f>-'PL 5-6 3M'!G30</f>
        <v>-2</v>
      </c>
      <c r="H15" s="387"/>
      <c r="I15" s="397">
        <f>-'PL 5-6 3M'!I30</f>
        <v>3553</v>
      </c>
      <c r="J15" s="283"/>
      <c r="N15" s="485"/>
    </row>
    <row r="16" spans="1:18" ht="21.95" customHeight="1">
      <c r="A16" s="312" t="s">
        <v>389</v>
      </c>
      <c r="C16" s="388">
        <v>780</v>
      </c>
      <c r="D16" s="387"/>
      <c r="E16" s="388">
        <v>781</v>
      </c>
      <c r="F16" s="387"/>
      <c r="G16" s="388">
        <v>92</v>
      </c>
      <c r="H16" s="387"/>
      <c r="I16" s="388">
        <v>49</v>
      </c>
    </row>
    <row r="17" spans="1:10" ht="21.95" customHeight="1">
      <c r="A17" s="312" t="s">
        <v>509</v>
      </c>
      <c r="C17" s="388">
        <v>-220</v>
      </c>
      <c r="D17" s="387"/>
      <c r="E17" s="388">
        <v>263</v>
      </c>
      <c r="F17" s="387"/>
      <c r="G17" s="388">
        <v>0</v>
      </c>
      <c r="H17" s="387"/>
      <c r="I17" s="388">
        <v>0</v>
      </c>
    </row>
    <row r="18" spans="1:10" ht="21.95" customHeight="1">
      <c r="A18" s="312" t="s">
        <v>517</v>
      </c>
      <c r="C18" s="388">
        <v>-116</v>
      </c>
      <c r="D18" s="387"/>
      <c r="E18" s="388">
        <v>-448</v>
      </c>
      <c r="F18" s="387"/>
      <c r="G18" s="388">
        <v>35</v>
      </c>
      <c r="H18" s="387">
        <v>5541</v>
      </c>
      <c r="I18" s="388">
        <v>-144</v>
      </c>
    </row>
    <row r="19" spans="1:10" ht="21.95" customHeight="1">
      <c r="A19" s="312" t="s">
        <v>510</v>
      </c>
      <c r="C19" s="388">
        <v>0</v>
      </c>
      <c r="D19" s="387"/>
      <c r="E19" s="388">
        <v>-8200</v>
      </c>
      <c r="F19" s="387"/>
      <c r="G19" s="388">
        <v>0</v>
      </c>
      <c r="H19" s="387"/>
      <c r="I19" s="388">
        <v>0</v>
      </c>
    </row>
    <row r="20" spans="1:10" ht="21.95" customHeight="1">
      <c r="A20" s="312" t="s">
        <v>479</v>
      </c>
      <c r="B20" s="277"/>
      <c r="C20" s="388">
        <f>-'PL 5-6 3M'!C16</f>
        <v>0</v>
      </c>
      <c r="D20" s="387"/>
      <c r="E20" s="388">
        <f>-'PL 5-6 3M'!E16</f>
        <v>-18632</v>
      </c>
      <c r="F20" s="387"/>
      <c r="G20" s="388">
        <f>-'PL 5-6 3M'!G16</f>
        <v>0</v>
      </c>
      <c r="H20" s="387"/>
      <c r="I20" s="388">
        <f>-'PL 5-6 3M'!I16</f>
        <v>-11877</v>
      </c>
    </row>
    <row r="21" spans="1:10" ht="21.95" customHeight="1">
      <c r="A21" s="312" t="s">
        <v>443</v>
      </c>
      <c r="C21" s="388">
        <f>-'PL 5-6 3M'!C15</f>
        <v>-910</v>
      </c>
      <c r="D21" s="387"/>
      <c r="E21" s="388">
        <f>-'PL 5-6 3M'!E15</f>
        <v>-6882</v>
      </c>
      <c r="F21" s="387"/>
      <c r="G21" s="388">
        <f>-'PL 5-6 3M'!G15</f>
        <v>-910</v>
      </c>
      <c r="H21" s="387"/>
      <c r="I21" s="388">
        <f>-'PL 5-6 3M'!I15</f>
        <v>-6882</v>
      </c>
    </row>
    <row r="22" spans="1:10" ht="21.95" customHeight="1">
      <c r="A22" s="312" t="s">
        <v>522</v>
      </c>
      <c r="C22" s="388">
        <v>-139</v>
      </c>
      <c r="D22" s="387"/>
      <c r="E22" s="388">
        <v>-28</v>
      </c>
      <c r="F22" s="387"/>
      <c r="G22" s="388">
        <v>0</v>
      </c>
      <c r="H22" s="387"/>
      <c r="I22" s="388">
        <v>0</v>
      </c>
    </row>
    <row r="23" spans="1:10" ht="21.95" customHeight="1">
      <c r="A23" s="312" t="s">
        <v>483</v>
      </c>
      <c r="C23" s="388">
        <f>-'PL 5-6 3M'!C32</f>
        <v>910</v>
      </c>
      <c r="D23" s="387"/>
      <c r="E23" s="388">
        <f>-'PL 5-6 3M'!E32</f>
        <v>669</v>
      </c>
      <c r="F23" s="387"/>
      <c r="G23" s="388">
        <f>-'PL 5-6 3M'!G32</f>
        <v>0</v>
      </c>
      <c r="H23" s="387"/>
      <c r="I23" s="388">
        <f>-'PL 5-6 3M'!I32</f>
        <v>0</v>
      </c>
    </row>
    <row r="24" spans="1:10" ht="21.95" customHeight="1">
      <c r="A24" s="312" t="s">
        <v>470</v>
      </c>
      <c r="C24" s="388">
        <v>-193</v>
      </c>
      <c r="D24" s="387"/>
      <c r="E24" s="388">
        <v>-3901</v>
      </c>
      <c r="F24" s="387"/>
      <c r="G24" s="388">
        <v>0</v>
      </c>
      <c r="H24" s="387"/>
      <c r="I24" s="388">
        <v>0</v>
      </c>
    </row>
    <row r="25" spans="1:10" ht="21.95" customHeight="1">
      <c r="A25" s="312" t="s">
        <v>428</v>
      </c>
      <c r="C25" s="388">
        <v>-1250</v>
      </c>
      <c r="D25" s="387"/>
      <c r="E25" s="388">
        <v>2804</v>
      </c>
      <c r="F25" s="387"/>
      <c r="G25" s="388">
        <v>0</v>
      </c>
      <c r="H25" s="387"/>
      <c r="I25" s="388">
        <v>0</v>
      </c>
    </row>
    <row r="26" spans="1:10" ht="21.95" customHeight="1">
      <c r="A26" s="312" t="s">
        <v>452</v>
      </c>
      <c r="C26" s="388">
        <v>0</v>
      </c>
      <c r="D26" s="387"/>
      <c r="E26" s="388">
        <v>-4706</v>
      </c>
      <c r="F26" s="387"/>
      <c r="G26" s="388">
        <v>0</v>
      </c>
      <c r="H26" s="387"/>
      <c r="I26" s="388">
        <v>0</v>
      </c>
    </row>
    <row r="27" spans="1:10" ht="21.95" customHeight="1">
      <c r="A27" s="312" t="s">
        <v>523</v>
      </c>
      <c r="C27" s="388">
        <v>-961</v>
      </c>
      <c r="D27" s="387"/>
      <c r="E27" s="388">
        <v>-179</v>
      </c>
      <c r="F27" s="387"/>
      <c r="G27" s="388">
        <v>-224</v>
      </c>
      <c r="H27" s="387"/>
      <c r="I27" s="388">
        <v>0</v>
      </c>
    </row>
    <row r="28" spans="1:10" ht="21.95" customHeight="1">
      <c r="A28" s="312" t="s">
        <v>318</v>
      </c>
      <c r="C28" s="397">
        <f>-'PL 5-6 3M'!C14</f>
        <v>-17116</v>
      </c>
      <c r="D28" s="387"/>
      <c r="E28" s="397">
        <f>-'PL 5-6 3M'!E14</f>
        <v>-20462</v>
      </c>
      <c r="F28" s="387"/>
      <c r="G28" s="397">
        <f>-'PL 5-6 3M'!G14</f>
        <v>-12486</v>
      </c>
      <c r="H28" s="387"/>
      <c r="I28" s="397">
        <f>-'PL 5-6 3M'!I14</f>
        <v>-19066</v>
      </c>
    </row>
    <row r="29" spans="1:10" ht="21.95" customHeight="1">
      <c r="A29" s="312" t="s">
        <v>429</v>
      </c>
      <c r="C29" s="388">
        <v>15597</v>
      </c>
      <c r="D29" s="387"/>
      <c r="E29" s="388">
        <v>23567</v>
      </c>
      <c r="F29" s="387"/>
      <c r="G29" s="388">
        <v>8966</v>
      </c>
      <c r="H29" s="387"/>
      <c r="I29" s="388">
        <v>15272</v>
      </c>
    </row>
    <row r="30" spans="1:10" ht="21.95" customHeight="1">
      <c r="A30" s="278" t="s">
        <v>335</v>
      </c>
      <c r="C30" s="398">
        <f>-'PL 5-6 3M'!C29</f>
        <v>3883</v>
      </c>
      <c r="D30" s="387"/>
      <c r="E30" s="398">
        <f>-'PL 5-6 3M'!E29</f>
        <v>4658</v>
      </c>
      <c r="F30" s="387"/>
      <c r="G30" s="398">
        <f>-'PL 5-6 3M'!G29</f>
        <v>2015</v>
      </c>
      <c r="H30" s="387"/>
      <c r="I30" s="398">
        <f>-'PL 5-6 3M'!I29</f>
        <v>1551</v>
      </c>
    </row>
    <row r="31" spans="1:10" ht="21.95" customHeight="1">
      <c r="A31" s="417"/>
      <c r="C31" s="399">
        <f>SUM(C11:C30)</f>
        <v>36793</v>
      </c>
      <c r="D31" s="387"/>
      <c r="E31" s="399">
        <f>SUM(E11:E30)</f>
        <v>24493</v>
      </c>
      <c r="F31" s="387"/>
      <c r="G31" s="399">
        <f>SUM(G11:G30)</f>
        <v>3612</v>
      </c>
      <c r="H31" s="387"/>
      <c r="I31" s="399">
        <f>SUM(I11:I30)</f>
        <v>9254</v>
      </c>
      <c r="J31" s="296"/>
    </row>
    <row r="32" spans="1:10" ht="21.95" customHeight="1">
      <c r="A32" s="486" t="s">
        <v>319</v>
      </c>
      <c r="C32" s="390"/>
      <c r="D32" s="387"/>
      <c r="E32" s="390"/>
      <c r="F32" s="387"/>
      <c r="G32" s="390"/>
      <c r="H32" s="387"/>
      <c r="I32" s="390"/>
      <c r="J32" s="283"/>
    </row>
    <row r="33" spans="1:14" ht="21.95" customHeight="1">
      <c r="A33" s="312" t="s">
        <v>359</v>
      </c>
      <c r="C33" s="388">
        <v>4501</v>
      </c>
      <c r="D33" s="387"/>
      <c r="E33" s="388">
        <v>111000</v>
      </c>
      <c r="F33" s="391"/>
      <c r="G33" s="388">
        <v>0</v>
      </c>
      <c r="H33" s="391"/>
      <c r="I33" s="388">
        <v>130000</v>
      </c>
      <c r="K33" s="487"/>
      <c r="L33" s="487"/>
      <c r="N33" s="283"/>
    </row>
    <row r="34" spans="1:14" ht="21.95" customHeight="1">
      <c r="A34" s="312" t="s">
        <v>425</v>
      </c>
      <c r="C34" s="388">
        <v>-40338</v>
      </c>
      <c r="D34" s="387"/>
      <c r="E34" s="388">
        <v>-12595</v>
      </c>
      <c r="F34" s="391"/>
      <c r="G34" s="388">
        <v>1</v>
      </c>
      <c r="H34" s="391"/>
      <c r="I34" s="388">
        <v>-2</v>
      </c>
      <c r="K34" s="283"/>
    </row>
    <row r="35" spans="1:14" ht="21.95" customHeight="1">
      <c r="A35" s="312" t="s">
        <v>426</v>
      </c>
      <c r="C35" s="388">
        <v>2183</v>
      </c>
      <c r="D35" s="387"/>
      <c r="E35" s="388">
        <v>190</v>
      </c>
      <c r="F35" s="391"/>
      <c r="G35" s="388">
        <v>0</v>
      </c>
      <c r="H35" s="391"/>
      <c r="I35" s="388">
        <v>0</v>
      </c>
      <c r="K35" s="283"/>
    </row>
    <row r="36" spans="1:14" ht="21.95" customHeight="1">
      <c r="A36" s="312" t="s">
        <v>292</v>
      </c>
      <c r="C36" s="388">
        <v>11921</v>
      </c>
      <c r="D36" s="387"/>
      <c r="E36" s="388">
        <v>23163</v>
      </c>
      <c r="F36" s="391"/>
      <c r="G36" s="388">
        <v>0</v>
      </c>
      <c r="H36" s="391"/>
      <c r="I36" s="388">
        <v>0</v>
      </c>
      <c r="J36" s="283"/>
      <c r="K36" s="336"/>
    </row>
    <row r="37" spans="1:14" ht="21.95" customHeight="1">
      <c r="A37" s="312" t="s">
        <v>356</v>
      </c>
      <c r="C37" s="388">
        <v>-9912</v>
      </c>
      <c r="D37" s="387"/>
      <c r="E37" s="388">
        <v>-6155</v>
      </c>
      <c r="F37" s="391"/>
      <c r="G37" s="388">
        <v>0</v>
      </c>
      <c r="H37" s="391"/>
      <c r="I37" s="388">
        <v>0</v>
      </c>
      <c r="J37" s="283"/>
      <c r="K37" s="336"/>
      <c r="N37" s="283"/>
    </row>
    <row r="38" spans="1:14" ht="21.95" customHeight="1">
      <c r="A38" s="312" t="s">
        <v>290</v>
      </c>
      <c r="C38" s="388">
        <v>-2351</v>
      </c>
      <c r="D38" s="387"/>
      <c r="E38" s="388">
        <v>15660</v>
      </c>
      <c r="F38" s="391"/>
      <c r="G38" s="388">
        <v>-292</v>
      </c>
      <c r="H38" s="391"/>
      <c r="I38" s="388">
        <v>-285</v>
      </c>
      <c r="J38" s="283"/>
      <c r="K38" s="336"/>
      <c r="N38" s="283"/>
    </row>
    <row r="39" spans="1:14" ht="21.95" customHeight="1">
      <c r="A39" s="312" t="s">
        <v>296</v>
      </c>
      <c r="C39" s="388">
        <v>217</v>
      </c>
      <c r="D39" s="387"/>
      <c r="E39" s="388">
        <v>270</v>
      </c>
      <c r="F39" s="391"/>
      <c r="G39" s="388">
        <v>0</v>
      </c>
      <c r="H39" s="391"/>
      <c r="I39" s="388">
        <v>0</v>
      </c>
      <c r="J39" s="283"/>
      <c r="K39" s="336"/>
      <c r="N39" s="283"/>
    </row>
    <row r="40" spans="1:14" ht="21.95" customHeight="1">
      <c r="A40" s="312" t="s">
        <v>427</v>
      </c>
      <c r="C40" s="388">
        <v>15040</v>
      </c>
      <c r="D40" s="387"/>
      <c r="E40" s="388">
        <v>176</v>
      </c>
      <c r="F40" s="391"/>
      <c r="G40" s="388">
        <v>-451</v>
      </c>
      <c r="H40" s="391"/>
      <c r="I40" s="388">
        <v>535</v>
      </c>
      <c r="J40" s="283"/>
      <c r="N40" s="283"/>
    </row>
    <row r="41" spans="1:14" ht="21.95" customHeight="1">
      <c r="A41" s="312" t="s">
        <v>302</v>
      </c>
      <c r="C41" s="388">
        <v>4480</v>
      </c>
      <c r="D41" s="387"/>
      <c r="E41" s="388">
        <v>512</v>
      </c>
      <c r="F41" s="387"/>
      <c r="G41" s="390">
        <v>0</v>
      </c>
      <c r="H41" s="387"/>
      <c r="I41" s="390">
        <v>0</v>
      </c>
      <c r="J41" s="283"/>
      <c r="N41" s="287"/>
    </row>
    <row r="42" spans="1:14" ht="21.95" customHeight="1">
      <c r="A42" s="312" t="s">
        <v>390</v>
      </c>
      <c r="C42" s="389">
        <v>-489</v>
      </c>
      <c r="D42" s="387"/>
      <c r="E42" s="389">
        <v>200</v>
      </c>
      <c r="F42" s="387"/>
      <c r="G42" s="389">
        <v>0</v>
      </c>
      <c r="H42" s="387"/>
      <c r="I42" s="389">
        <v>0</v>
      </c>
      <c r="J42" s="283"/>
      <c r="N42" s="283"/>
    </row>
    <row r="43" spans="1:14" ht="21.95" customHeight="1">
      <c r="A43" s="303" t="s">
        <v>471</v>
      </c>
      <c r="C43" s="400">
        <f>SUM(C31:C42)</f>
        <v>22045</v>
      </c>
      <c r="D43" s="393"/>
      <c r="E43" s="400">
        <f>SUM(E31:E42)</f>
        <v>156914</v>
      </c>
      <c r="F43" s="393"/>
      <c r="G43" s="400">
        <f>SUM(G31:G42)</f>
        <v>2870</v>
      </c>
      <c r="H43" s="393"/>
      <c r="I43" s="400">
        <f>SUM(I31:I42)</f>
        <v>139502</v>
      </c>
    </row>
    <row r="44" spans="1:14" ht="21.95" customHeight="1">
      <c r="A44" s="312" t="s">
        <v>407</v>
      </c>
      <c r="C44" s="390">
        <v>-2386</v>
      </c>
      <c r="D44" s="387"/>
      <c r="E44" s="390">
        <v>-2378</v>
      </c>
      <c r="F44" s="387"/>
      <c r="G44" s="390">
        <v>-76</v>
      </c>
      <c r="H44" s="387"/>
      <c r="I44" s="390">
        <v>-146</v>
      </c>
    </row>
    <row r="45" spans="1:14" ht="21.95" customHeight="1">
      <c r="A45" s="312" t="s">
        <v>391</v>
      </c>
      <c r="C45" s="390">
        <v>0</v>
      </c>
      <c r="D45" s="387"/>
      <c r="E45" s="390">
        <v>-5295</v>
      </c>
      <c r="F45" s="387"/>
      <c r="G45" s="390">
        <v>0</v>
      </c>
      <c r="H45" s="387"/>
      <c r="I45" s="390">
        <v>0</v>
      </c>
    </row>
    <row r="46" spans="1:14" ht="21.95" customHeight="1">
      <c r="A46" s="488" t="s">
        <v>472</v>
      </c>
      <c r="C46" s="401">
        <f>SUM(C43:C45)</f>
        <v>19659</v>
      </c>
      <c r="D46" s="393"/>
      <c r="E46" s="401">
        <f>SUM(E43:E45)</f>
        <v>149241</v>
      </c>
      <c r="F46" s="393"/>
      <c r="G46" s="401">
        <f>SUM(F43:G45)</f>
        <v>2794</v>
      </c>
      <c r="H46" s="393"/>
      <c r="I46" s="401">
        <f>SUM(H43:I45)</f>
        <v>139356</v>
      </c>
    </row>
    <row r="47" spans="1:14" s="276" customFormat="1" ht="21.95" customHeight="1">
      <c r="A47" s="480" t="str">
        <f>A1</f>
        <v>CL Venture Public Company Limited and its Subsidiaries</v>
      </c>
      <c r="B47" s="481"/>
      <c r="C47" s="482"/>
      <c r="D47" s="482"/>
      <c r="E47" s="482"/>
      <c r="F47" s="482"/>
      <c r="G47" s="482"/>
      <c r="H47" s="482"/>
      <c r="I47" s="482"/>
      <c r="J47" s="483"/>
    </row>
    <row r="48" spans="1:14" ht="21.95" customHeight="1">
      <c r="A48" s="408" t="s">
        <v>508</v>
      </c>
      <c r="C48" s="290"/>
      <c r="D48" s="290"/>
      <c r="E48" s="290"/>
      <c r="F48" s="290"/>
      <c r="G48" s="290"/>
      <c r="H48" s="290"/>
      <c r="I48" s="290"/>
      <c r="J48" s="283"/>
    </row>
    <row r="49" spans="1:10" ht="21.95" customHeight="1">
      <c r="A49" s="409"/>
      <c r="C49" s="290"/>
      <c r="D49" s="290"/>
      <c r="E49" s="290"/>
      <c r="F49" s="290"/>
      <c r="G49" s="290"/>
      <c r="H49" s="290"/>
      <c r="I49" s="290"/>
      <c r="J49" s="283"/>
    </row>
    <row r="50" spans="1:10" ht="21.95" customHeight="1">
      <c r="A50" s="409"/>
      <c r="C50" s="511" t="s">
        <v>281</v>
      </c>
      <c r="D50" s="511"/>
      <c r="E50" s="511"/>
      <c r="F50" s="410"/>
      <c r="G50" s="511" t="s">
        <v>282</v>
      </c>
      <c r="H50" s="511"/>
      <c r="I50" s="511"/>
      <c r="J50" s="283"/>
    </row>
    <row r="51" spans="1:10" ht="21.95" customHeight="1">
      <c r="C51" s="511" t="s">
        <v>283</v>
      </c>
      <c r="D51" s="511"/>
      <c r="E51" s="511"/>
      <c r="F51" s="410"/>
      <c r="G51" s="511" t="s">
        <v>283</v>
      </c>
      <c r="H51" s="511"/>
      <c r="I51" s="511"/>
    </row>
    <row r="52" spans="1:10" ht="21.95" customHeight="1">
      <c r="C52" s="516" t="s">
        <v>494</v>
      </c>
      <c r="D52" s="516"/>
      <c r="E52" s="516"/>
      <c r="F52" s="450"/>
      <c r="G52" s="516" t="s">
        <v>494</v>
      </c>
      <c r="H52" s="516"/>
      <c r="I52" s="516"/>
    </row>
    <row r="53" spans="1:10" ht="21.95" customHeight="1">
      <c r="C53" s="515" t="s">
        <v>487</v>
      </c>
      <c r="D53" s="515"/>
      <c r="E53" s="515"/>
      <c r="F53" s="279"/>
      <c r="G53" s="515" t="s">
        <v>487</v>
      </c>
      <c r="H53" s="515"/>
      <c r="I53" s="515"/>
    </row>
    <row r="54" spans="1:10" ht="21.95" customHeight="1">
      <c r="B54" s="277" t="s">
        <v>285</v>
      </c>
      <c r="C54" s="280">
        <v>2026</v>
      </c>
      <c r="D54" s="280"/>
      <c r="E54" s="280">
        <v>2025</v>
      </c>
      <c r="F54" s="280"/>
      <c r="G54" s="280">
        <v>2026</v>
      </c>
      <c r="H54" s="280"/>
      <c r="I54" s="280">
        <v>2025</v>
      </c>
    </row>
    <row r="55" spans="1:10" ht="21.95" customHeight="1">
      <c r="B55" s="278"/>
      <c r="C55" s="509" t="s">
        <v>489</v>
      </c>
      <c r="D55" s="509"/>
      <c r="E55" s="509"/>
      <c r="F55" s="509"/>
      <c r="G55" s="509"/>
      <c r="H55" s="509"/>
      <c r="I55" s="509"/>
    </row>
    <row r="56" spans="1:10" ht="21.95" customHeight="1">
      <c r="A56" s="489" t="s">
        <v>325</v>
      </c>
      <c r="C56" s="415"/>
      <c r="D56" s="415"/>
      <c r="E56" s="415"/>
      <c r="F56" s="415"/>
      <c r="G56" s="415"/>
      <c r="H56" s="415"/>
      <c r="I56" s="415"/>
    </row>
    <row r="57" spans="1:10" ht="21.95" customHeight="1">
      <c r="A57" s="312" t="s">
        <v>392</v>
      </c>
      <c r="B57" s="277">
        <v>2</v>
      </c>
      <c r="C57" s="394">
        <v>0</v>
      </c>
      <c r="D57" s="387"/>
      <c r="E57" s="394">
        <v>0</v>
      </c>
      <c r="F57" s="387"/>
      <c r="G57" s="388">
        <v>3500</v>
      </c>
      <c r="H57" s="387"/>
      <c r="I57" s="388">
        <v>-29450</v>
      </c>
    </row>
    <row r="58" spans="1:10" ht="21.95" customHeight="1">
      <c r="A58" s="312" t="s">
        <v>393</v>
      </c>
      <c r="B58" s="278"/>
      <c r="C58" s="388">
        <v>-7058</v>
      </c>
      <c r="D58" s="393"/>
      <c r="E58" s="388">
        <v>-7912</v>
      </c>
      <c r="F58" s="393"/>
      <c r="G58" s="388">
        <v>0</v>
      </c>
      <c r="H58" s="393"/>
      <c r="I58" s="388">
        <v>0</v>
      </c>
    </row>
    <row r="59" spans="1:10" ht="21.95" customHeight="1">
      <c r="A59" s="312" t="s">
        <v>394</v>
      </c>
      <c r="B59" s="278"/>
      <c r="C59" s="388">
        <v>12803</v>
      </c>
      <c r="D59" s="387"/>
      <c r="E59" s="388">
        <v>14132</v>
      </c>
      <c r="F59" s="387"/>
      <c r="G59" s="388">
        <v>0</v>
      </c>
      <c r="H59" s="387"/>
      <c r="I59" s="388">
        <v>0</v>
      </c>
    </row>
    <row r="60" spans="1:10" ht="21.95" customHeight="1">
      <c r="A60" s="312" t="s">
        <v>395</v>
      </c>
      <c r="B60" s="278"/>
      <c r="C60" s="388">
        <v>-32</v>
      </c>
      <c r="D60" s="387"/>
      <c r="E60" s="388">
        <v>-7088</v>
      </c>
      <c r="F60" s="387"/>
      <c r="G60" s="388">
        <v>0</v>
      </c>
      <c r="H60" s="387"/>
      <c r="I60" s="388">
        <v>0</v>
      </c>
    </row>
    <row r="61" spans="1:10" ht="21.95" customHeight="1">
      <c r="A61" s="278" t="s">
        <v>453</v>
      </c>
      <c r="B61" s="278"/>
      <c r="C61" s="388">
        <v>0</v>
      </c>
      <c r="D61" s="387"/>
      <c r="E61" s="388">
        <v>7400</v>
      </c>
      <c r="F61" s="387"/>
      <c r="G61" s="388">
        <v>0</v>
      </c>
      <c r="H61" s="387"/>
      <c r="I61" s="388">
        <v>0</v>
      </c>
    </row>
    <row r="62" spans="1:10" ht="21.95" customHeight="1">
      <c r="A62" s="450" t="s">
        <v>396</v>
      </c>
      <c r="B62" s="278"/>
      <c r="C62" s="388">
        <v>-67</v>
      </c>
      <c r="D62" s="387"/>
      <c r="E62" s="388">
        <v>0</v>
      </c>
      <c r="F62" s="387"/>
      <c r="G62" s="388">
        <v>0</v>
      </c>
      <c r="H62" s="387"/>
      <c r="I62" s="388">
        <v>0</v>
      </c>
    </row>
    <row r="63" spans="1:10" ht="21.95" customHeight="1">
      <c r="A63" s="450" t="s">
        <v>397</v>
      </c>
      <c r="B63" s="278"/>
      <c r="C63" s="388">
        <v>-358</v>
      </c>
      <c r="D63" s="387"/>
      <c r="E63" s="388">
        <v>-320</v>
      </c>
      <c r="F63" s="387"/>
      <c r="G63" s="388">
        <v>0</v>
      </c>
      <c r="H63" s="387"/>
      <c r="I63" s="388">
        <v>0</v>
      </c>
    </row>
    <row r="64" spans="1:10" ht="21.95" customHeight="1">
      <c r="A64" s="490" t="s">
        <v>466</v>
      </c>
      <c r="B64" s="278"/>
      <c r="C64" s="388">
        <v>1610</v>
      </c>
      <c r="D64" s="387"/>
      <c r="E64" s="388">
        <v>-125732</v>
      </c>
      <c r="F64" s="387"/>
      <c r="G64" s="388">
        <v>11599</v>
      </c>
      <c r="H64" s="387"/>
      <c r="I64" s="388">
        <v>-90100</v>
      </c>
    </row>
    <row r="65" spans="1:14" ht="21.95" customHeight="1">
      <c r="A65" s="490" t="s">
        <v>454</v>
      </c>
      <c r="B65" s="278"/>
      <c r="C65" s="388">
        <v>0</v>
      </c>
      <c r="D65" s="387"/>
      <c r="E65" s="388">
        <v>-25288</v>
      </c>
      <c r="F65" s="387"/>
      <c r="G65" s="388">
        <v>0</v>
      </c>
      <c r="H65" s="387"/>
      <c r="I65" s="388">
        <v>-25288</v>
      </c>
    </row>
    <row r="66" spans="1:14" ht="21.95" customHeight="1">
      <c r="A66" s="450" t="s">
        <v>485</v>
      </c>
      <c r="B66" s="277"/>
      <c r="C66" s="395">
        <v>0</v>
      </c>
      <c r="D66" s="387"/>
      <c r="E66" s="395">
        <v>26959</v>
      </c>
      <c r="F66" s="387"/>
      <c r="G66" s="388">
        <v>0</v>
      </c>
      <c r="H66" s="387"/>
      <c r="I66" s="388">
        <v>26959</v>
      </c>
    </row>
    <row r="67" spans="1:14" ht="21.95" customHeight="1">
      <c r="A67" s="312" t="s">
        <v>486</v>
      </c>
      <c r="B67" s="278"/>
      <c r="C67" s="388">
        <v>0</v>
      </c>
      <c r="D67" s="387"/>
      <c r="E67" s="388">
        <v>-25310</v>
      </c>
      <c r="F67" s="387"/>
      <c r="G67" s="388">
        <v>0</v>
      </c>
      <c r="H67" s="387"/>
      <c r="I67" s="388">
        <v>0</v>
      </c>
    </row>
    <row r="68" spans="1:14" ht="21.95" customHeight="1">
      <c r="A68" s="488" t="s">
        <v>408</v>
      </c>
      <c r="C68" s="401">
        <f>SUM(C57:C67)</f>
        <v>6898</v>
      </c>
      <c r="D68" s="393"/>
      <c r="E68" s="401">
        <f>SUM(E57:E67)</f>
        <v>-143159</v>
      </c>
      <c r="F68" s="393"/>
      <c r="G68" s="401">
        <f>SUM(G57:G67)</f>
        <v>15099</v>
      </c>
      <c r="H68" s="393"/>
      <c r="I68" s="401">
        <f>SUM(I57:I67)</f>
        <v>-117879</v>
      </c>
      <c r="J68" s="283"/>
    </row>
    <row r="69" spans="1:14" ht="11.45" customHeight="1">
      <c r="A69" s="318"/>
      <c r="C69" s="392"/>
      <c r="D69" s="393"/>
      <c r="E69" s="392"/>
      <c r="F69" s="393"/>
      <c r="G69" s="392"/>
      <c r="H69" s="393"/>
      <c r="I69" s="392"/>
      <c r="J69" s="283"/>
    </row>
    <row r="70" spans="1:14" ht="21.95" customHeight="1">
      <c r="A70" s="491" t="s">
        <v>324</v>
      </c>
      <c r="C70" s="393"/>
      <c r="D70" s="393"/>
      <c r="E70" s="393"/>
      <c r="F70" s="393"/>
      <c r="G70" s="393"/>
      <c r="H70" s="393"/>
      <c r="I70" s="393"/>
    </row>
    <row r="71" spans="1:14" ht="21.95" customHeight="1">
      <c r="A71" s="490" t="s">
        <v>518</v>
      </c>
      <c r="B71" s="277"/>
      <c r="C71" s="388">
        <v>0</v>
      </c>
      <c r="D71" s="393"/>
      <c r="E71" s="388">
        <v>0</v>
      </c>
      <c r="F71" s="393"/>
      <c r="G71" s="388">
        <v>-9000</v>
      </c>
      <c r="H71" s="393"/>
      <c r="I71" s="388">
        <v>0</v>
      </c>
    </row>
    <row r="72" spans="1:14" ht="21.95" customHeight="1">
      <c r="A72" s="490" t="s">
        <v>484</v>
      </c>
      <c r="B72" s="277"/>
      <c r="C72" s="388">
        <v>19388</v>
      </c>
      <c r="D72" s="393"/>
      <c r="E72" s="388">
        <v>29147</v>
      </c>
      <c r="F72" s="393"/>
      <c r="G72" s="388">
        <v>0</v>
      </c>
      <c r="H72" s="393"/>
      <c r="I72" s="388">
        <v>0</v>
      </c>
    </row>
    <row r="73" spans="1:14" ht="21.95" customHeight="1">
      <c r="A73" s="450" t="s">
        <v>460</v>
      </c>
      <c r="B73" s="277"/>
      <c r="C73" s="388">
        <v>-7612</v>
      </c>
      <c r="D73" s="393"/>
      <c r="E73" s="388">
        <v>-27382</v>
      </c>
      <c r="F73" s="393"/>
      <c r="G73" s="388">
        <v>0</v>
      </c>
      <c r="H73" s="393"/>
      <c r="I73" s="388">
        <v>0</v>
      </c>
      <c r="J73" s="283"/>
    </row>
    <row r="74" spans="1:14" ht="21.95" customHeight="1">
      <c r="A74" s="312" t="s">
        <v>455</v>
      </c>
      <c r="B74" s="277">
        <v>2</v>
      </c>
      <c r="C74" s="388">
        <v>800</v>
      </c>
      <c r="D74" s="387"/>
      <c r="E74" s="388">
        <v>0</v>
      </c>
      <c r="F74" s="387"/>
      <c r="G74" s="388">
        <v>0</v>
      </c>
      <c r="H74" s="387"/>
      <c r="I74" s="388">
        <v>0</v>
      </c>
      <c r="J74" s="283"/>
      <c r="N74" s="485"/>
    </row>
    <row r="75" spans="1:14" ht="21.95" customHeight="1">
      <c r="A75" s="450" t="s">
        <v>456</v>
      </c>
      <c r="B75" s="277"/>
      <c r="C75" s="388">
        <v>0</v>
      </c>
      <c r="D75" s="393"/>
      <c r="E75" s="388">
        <v>2866</v>
      </c>
      <c r="F75" s="393"/>
      <c r="G75" s="388">
        <v>0</v>
      </c>
      <c r="H75" s="393"/>
      <c r="I75" s="388">
        <v>0</v>
      </c>
    </row>
    <row r="76" spans="1:14" ht="21.95" customHeight="1">
      <c r="A76" s="450" t="s">
        <v>457</v>
      </c>
      <c r="B76" s="277">
        <v>2</v>
      </c>
      <c r="C76" s="388">
        <v>0</v>
      </c>
      <c r="D76" s="393"/>
      <c r="E76" s="388">
        <v>0</v>
      </c>
      <c r="F76" s="393"/>
      <c r="G76" s="388">
        <v>0</v>
      </c>
      <c r="H76" s="393"/>
      <c r="I76" s="388">
        <v>10000</v>
      </c>
      <c r="J76" s="283"/>
    </row>
    <row r="77" spans="1:14" ht="21.95" customHeight="1">
      <c r="A77" s="450" t="s">
        <v>458</v>
      </c>
      <c r="B77" s="277"/>
      <c r="C77" s="388">
        <v>0</v>
      </c>
      <c r="D77" s="393"/>
      <c r="E77" s="388">
        <v>40000</v>
      </c>
      <c r="F77" s="393"/>
      <c r="G77" s="388">
        <v>0</v>
      </c>
      <c r="H77" s="393"/>
      <c r="I77" s="388">
        <v>0</v>
      </c>
      <c r="J77" s="283"/>
    </row>
    <row r="78" spans="1:14" ht="21.95" customHeight="1">
      <c r="A78" s="450" t="s">
        <v>459</v>
      </c>
      <c r="B78" s="277"/>
      <c r="C78" s="388">
        <v>-3139</v>
      </c>
      <c r="D78" s="393"/>
      <c r="E78" s="388">
        <v>-1368</v>
      </c>
      <c r="F78" s="393"/>
      <c r="G78" s="388">
        <v>0</v>
      </c>
      <c r="H78" s="393"/>
      <c r="I78" s="388">
        <v>0</v>
      </c>
      <c r="J78" s="283"/>
    </row>
    <row r="79" spans="1:14" ht="21.95" customHeight="1">
      <c r="A79" s="490" t="s">
        <v>398</v>
      </c>
      <c r="B79" s="277">
        <v>7</v>
      </c>
      <c r="C79" s="388">
        <v>-11568</v>
      </c>
      <c r="D79" s="387"/>
      <c r="E79" s="388">
        <v>-13942</v>
      </c>
      <c r="F79" s="393"/>
      <c r="G79" s="388">
        <v>-154</v>
      </c>
      <c r="H79" s="393"/>
      <c r="I79" s="388">
        <v>-120</v>
      </c>
      <c r="J79" s="283"/>
      <c r="N79" s="485"/>
    </row>
    <row r="80" spans="1:14" ht="21.95" customHeight="1">
      <c r="A80" s="490" t="s">
        <v>399</v>
      </c>
      <c r="B80" s="278"/>
      <c r="C80" s="388">
        <v>-3681</v>
      </c>
      <c r="D80" s="387"/>
      <c r="E80" s="388">
        <v>-4632</v>
      </c>
      <c r="F80" s="387"/>
      <c r="G80" s="388">
        <v>-30</v>
      </c>
      <c r="H80" s="387"/>
      <c r="I80" s="388">
        <v>-485</v>
      </c>
      <c r="N80" s="485"/>
    </row>
    <row r="81" spans="1:14" ht="21.95" customHeight="1">
      <c r="A81" s="490" t="s">
        <v>400</v>
      </c>
      <c r="B81" s="278"/>
      <c r="C81" s="388">
        <v>-6750</v>
      </c>
      <c r="D81" s="387"/>
      <c r="E81" s="388">
        <v>0</v>
      </c>
      <c r="F81" s="387"/>
      <c r="G81" s="388">
        <v>-6750</v>
      </c>
      <c r="H81" s="387"/>
      <c r="I81" s="388">
        <v>0</v>
      </c>
      <c r="N81" s="485"/>
    </row>
    <row r="82" spans="1:14" ht="21.95" customHeight="1">
      <c r="A82" s="492" t="s">
        <v>519</v>
      </c>
      <c r="C82" s="401">
        <f>SUM(C71:C81)</f>
        <v>-12562</v>
      </c>
      <c r="D82" s="393"/>
      <c r="E82" s="401">
        <f>SUM(E71:E81)</f>
        <v>24689</v>
      </c>
      <c r="F82" s="393"/>
      <c r="G82" s="401">
        <f>SUM(G71:G81)</f>
        <v>-15934</v>
      </c>
      <c r="H82" s="393"/>
      <c r="I82" s="401">
        <f>SUM(I71:I81)</f>
        <v>9395</v>
      </c>
    </row>
    <row r="83" spans="1:14" ht="11.1" customHeight="1">
      <c r="A83" s="318"/>
      <c r="C83" s="396"/>
      <c r="D83" s="393"/>
      <c r="E83" s="396"/>
      <c r="F83" s="393"/>
      <c r="G83" s="396"/>
      <c r="H83" s="393"/>
      <c r="I83" s="396"/>
    </row>
    <row r="84" spans="1:14" ht="21.95" customHeight="1">
      <c r="A84" s="493" t="s">
        <v>520</v>
      </c>
    </row>
    <row r="85" spans="1:14" ht="21.95" customHeight="1">
      <c r="A85" s="278" t="s">
        <v>322</v>
      </c>
      <c r="C85" s="397">
        <f>SUM(C46,C68,C82)</f>
        <v>13995</v>
      </c>
      <c r="D85" s="387"/>
      <c r="E85" s="397">
        <f>SUM(E46,E68,E82)</f>
        <v>30771</v>
      </c>
      <c r="F85" s="387"/>
      <c r="G85" s="397">
        <f>SUM(G46,G68,G82)</f>
        <v>1959</v>
      </c>
      <c r="H85" s="387"/>
      <c r="I85" s="397">
        <f>SUM(I46,I68,I82)</f>
        <v>30872</v>
      </c>
    </row>
    <row r="86" spans="1:14" ht="21.95" customHeight="1">
      <c r="A86" s="278" t="s">
        <v>323</v>
      </c>
      <c r="C86" s="389">
        <v>46</v>
      </c>
      <c r="D86" s="393"/>
      <c r="E86" s="389">
        <v>-3</v>
      </c>
      <c r="F86" s="393"/>
      <c r="G86" s="389">
        <v>0</v>
      </c>
      <c r="H86" s="387"/>
      <c r="I86" s="389">
        <v>0</v>
      </c>
    </row>
    <row r="87" spans="1:14" ht="21.95" customHeight="1">
      <c r="A87" s="318" t="s">
        <v>521</v>
      </c>
      <c r="C87" s="399">
        <f>SUM(C85:C86)</f>
        <v>14041</v>
      </c>
      <c r="D87" s="393"/>
      <c r="E87" s="399">
        <f>SUM(E85:E86)</f>
        <v>30768</v>
      </c>
      <c r="F87" s="393"/>
      <c r="G87" s="399">
        <f>SUM(G85:G86)</f>
        <v>1959</v>
      </c>
      <c r="H87" s="393"/>
      <c r="I87" s="399">
        <f>SUM(I85:I86)</f>
        <v>30872</v>
      </c>
    </row>
    <row r="88" spans="1:14" ht="21.95" customHeight="1">
      <c r="A88" s="278" t="s">
        <v>321</v>
      </c>
      <c r="C88" s="402">
        <f>'BS 2-4'!F11</f>
        <v>31124</v>
      </c>
      <c r="D88" s="387"/>
      <c r="E88" s="390">
        <v>61816</v>
      </c>
      <c r="F88" s="393"/>
      <c r="G88" s="402">
        <f>'BS 2-4'!J11</f>
        <v>7905</v>
      </c>
      <c r="H88" s="393"/>
      <c r="I88" s="390">
        <v>17278</v>
      </c>
    </row>
    <row r="89" spans="1:14" ht="21.95" customHeight="1" thickBot="1">
      <c r="A89" s="318" t="s">
        <v>515</v>
      </c>
      <c r="C89" s="403">
        <f>SUM(C87:C88)</f>
        <v>45165</v>
      </c>
      <c r="D89" s="393"/>
      <c r="E89" s="403">
        <f>SUM(E87:E88)</f>
        <v>92584</v>
      </c>
      <c r="F89" s="393"/>
      <c r="G89" s="403">
        <f>SUM(G87:G88)</f>
        <v>9864</v>
      </c>
      <c r="H89" s="393"/>
      <c r="I89" s="403">
        <f>SUM(I87:I88)</f>
        <v>48150</v>
      </c>
      <c r="J89" s="485"/>
    </row>
    <row r="90" spans="1:14" ht="21.95" customHeight="1" thickTop="1">
      <c r="A90" s="318"/>
      <c r="C90" s="400"/>
      <c r="D90" s="393"/>
      <c r="E90" s="400"/>
      <c r="F90" s="393"/>
      <c r="G90" s="400"/>
      <c r="H90" s="393"/>
      <c r="I90" s="400"/>
      <c r="J90" s="485"/>
    </row>
    <row r="91" spans="1:14" ht="21.95" customHeight="1">
      <c r="A91" s="489" t="s">
        <v>320</v>
      </c>
      <c r="C91" s="435"/>
      <c r="D91" s="435"/>
      <c r="E91" s="435"/>
      <c r="F91" s="435"/>
      <c r="G91" s="435"/>
      <c r="H91" s="435"/>
      <c r="I91" s="435"/>
    </row>
    <row r="92" spans="1:14" ht="21.95" customHeight="1">
      <c r="A92" s="494" t="s">
        <v>516</v>
      </c>
      <c r="B92" s="277">
        <v>7</v>
      </c>
      <c r="C92" s="288">
        <v>20584</v>
      </c>
      <c r="D92" s="435"/>
      <c r="E92" s="288">
        <v>16567</v>
      </c>
      <c r="F92" s="435"/>
      <c r="G92" s="288">
        <v>3931</v>
      </c>
      <c r="H92" s="435"/>
      <c r="I92" s="288">
        <v>0</v>
      </c>
    </row>
    <row r="93" spans="1:14" ht="21.95" customHeight="1">
      <c r="A93" s="494" t="s">
        <v>421</v>
      </c>
      <c r="B93" s="277"/>
      <c r="C93" s="315">
        <v>408</v>
      </c>
      <c r="D93" s="435"/>
      <c r="E93" s="315">
        <v>62</v>
      </c>
      <c r="F93" s="435"/>
      <c r="G93" s="288">
        <v>0</v>
      </c>
      <c r="H93" s="435"/>
      <c r="I93" s="288">
        <v>0</v>
      </c>
    </row>
    <row r="94" spans="1:14" ht="23.25" customHeight="1">
      <c r="C94" s="485">
        <f>C89-'BS 2-4'!D11</f>
        <v>0</v>
      </c>
      <c r="E94" s="485"/>
      <c r="G94" s="292">
        <f>G89-'BS 2-4'!H11</f>
        <v>0</v>
      </c>
      <c r="I94" s="485"/>
    </row>
  </sheetData>
  <sheetProtection formatCells="0" formatColumns="0" formatRows="0" insertColumns="0" insertRows="0" insertHyperlinks="0" deleteColumns="0" deleteRows="0" sort="0" autoFilter="0" pivotTables="0"/>
  <mergeCells count="18">
    <mergeCell ref="C53:E53"/>
    <mergeCell ref="G53:I53"/>
    <mergeCell ref="C4:E4"/>
    <mergeCell ref="G4:I4"/>
    <mergeCell ref="C50:E50"/>
    <mergeCell ref="G50:I50"/>
    <mergeCell ref="C55:I55"/>
    <mergeCell ref="C5:E5"/>
    <mergeCell ref="G5:I5"/>
    <mergeCell ref="C7:E7"/>
    <mergeCell ref="G7:I7"/>
    <mergeCell ref="C9:I9"/>
    <mergeCell ref="C6:E6"/>
    <mergeCell ref="G6:I6"/>
    <mergeCell ref="C51:E51"/>
    <mergeCell ref="G51:I51"/>
    <mergeCell ref="C52:E52"/>
    <mergeCell ref="G52:I52"/>
  </mergeCells>
  <pageMargins left="0.7" right="0.7" top="0.48" bottom="0.5" header="0.5" footer="0.5"/>
  <pageSetup paperSize="9" scale="62" firstPageNumber="11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1" manualBreakCount="1">
    <brk id="46" max="16383" man="1"/>
  </rowBreaks>
  <customProperties>
    <customPr name="OrphanNamesChecked" r:id="rId2"/>
  </customProperties>
  <ignoredErrors>
    <ignoredError sqref="D68 F68 H68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7DACE-E988-4F41-84B3-E7FBACF8D4B5}">
  <sheetPr>
    <tabColor rgb="FF99FFCC"/>
  </sheetPr>
  <dimension ref="B3:U56"/>
  <sheetViews>
    <sheetView zoomScale="115" zoomScaleNormal="115" workbookViewId="0">
      <selection activeCell="J8" sqref="J8"/>
    </sheetView>
  </sheetViews>
  <sheetFormatPr defaultColWidth="8.7109375" defaultRowHeight="14.25"/>
  <cols>
    <col min="1" max="1" width="8.7109375" style="195"/>
    <col min="2" max="2" width="20.140625" style="195" bestFit="1" customWidth="1"/>
    <col min="3" max="3" width="19.42578125" style="195" customWidth="1"/>
    <col min="4" max="4" width="22.42578125" style="195" customWidth="1"/>
    <col min="5" max="5" width="20.85546875" style="195" customWidth="1"/>
    <col min="6" max="6" width="5.140625" style="195" hidden="1" customWidth="1"/>
    <col min="7" max="7" width="8.42578125" style="195" hidden="1" customWidth="1"/>
    <col min="8" max="8" width="5.140625" style="195" hidden="1" customWidth="1"/>
    <col min="9" max="9" width="8.42578125" style="195" hidden="1" customWidth="1"/>
    <col min="10" max="10" width="26.85546875" style="195" customWidth="1"/>
    <col min="11" max="11" width="22.7109375" style="195" customWidth="1"/>
    <col min="12" max="12" width="5.140625" style="195" customWidth="1"/>
    <col min="13" max="13" width="20.140625" style="195" customWidth="1"/>
    <col min="14" max="14" width="23.85546875" style="195" customWidth="1"/>
    <col min="15" max="15" width="22.140625" style="195" customWidth="1"/>
    <col min="16" max="16" width="28.7109375" style="195" bestFit="1" customWidth="1"/>
    <col min="17" max="17" width="12" style="195" customWidth="1"/>
    <col min="18" max="19" width="20.140625" style="195" customWidth="1"/>
    <col min="20" max="20" width="22.140625" style="195" customWidth="1"/>
    <col min="21" max="21" width="25.5703125" style="195" customWidth="1"/>
    <col min="22" max="16384" width="8.7109375" style="195"/>
  </cols>
  <sheetData>
    <row r="3" spans="2:17" ht="19.5">
      <c r="B3" s="193" t="s">
        <v>247</v>
      </c>
      <c r="C3" s="194"/>
    </row>
    <row r="4" spans="2:17" s="241" customFormat="1" ht="19.5">
      <c r="B4" s="269"/>
      <c r="E4" s="195"/>
      <c r="F4" s="195"/>
      <c r="G4" s="195"/>
      <c r="H4" s="195"/>
      <c r="I4" s="195"/>
      <c r="J4" s="195"/>
      <c r="K4" s="195"/>
    </row>
    <row r="5" spans="2:17" s="241" customFormat="1" ht="19.5">
      <c r="B5" s="269"/>
      <c r="E5" s="195"/>
      <c r="F5" s="195"/>
      <c r="G5" s="195"/>
      <c r="H5" s="195"/>
      <c r="I5" s="195"/>
      <c r="J5" s="264" t="s">
        <v>270</v>
      </c>
      <c r="K5" s="265" t="s">
        <v>269</v>
      </c>
    </row>
    <row r="6" spans="2:17" s="241" customFormat="1" ht="19.5">
      <c r="B6" s="269"/>
      <c r="E6" s="195"/>
      <c r="F6" s="195"/>
      <c r="G6" s="195"/>
      <c r="H6" s="195"/>
      <c r="I6" s="195"/>
      <c r="J6" s="264" t="s">
        <v>218</v>
      </c>
      <c r="K6" s="265" t="s">
        <v>218</v>
      </c>
    </row>
    <row r="7" spans="2:17" s="241" customFormat="1" ht="19.5">
      <c r="B7" s="269"/>
      <c r="E7" s="195"/>
      <c r="F7" s="195"/>
      <c r="G7" s="195"/>
      <c r="H7" s="195"/>
      <c r="I7" s="195"/>
      <c r="J7" s="258">
        <f>P36</f>
        <v>2467177648.8563533</v>
      </c>
      <c r="K7" s="266">
        <f>'Weighted share Q2''22'!E8</f>
        <v>2472271703</v>
      </c>
    </row>
    <row r="8" spans="2:17" s="241" customFormat="1" ht="19.5">
      <c r="B8" s="269"/>
      <c r="E8" s="267" t="s">
        <v>34</v>
      </c>
      <c r="F8" s="195"/>
      <c r="G8" s="195"/>
      <c r="H8" s="195"/>
      <c r="I8" s="195"/>
      <c r="J8" s="270">
        <f>ROUND(J7/1000,0)</f>
        <v>2467178</v>
      </c>
      <c r="K8" s="270">
        <f>ROUND(K7/1000,0)</f>
        <v>2472272</v>
      </c>
    </row>
    <row r="9" spans="2:17" s="241" customFormat="1" ht="19.5">
      <c r="B9" s="269"/>
      <c r="E9" s="195"/>
      <c r="F9" s="195"/>
      <c r="G9" s="195"/>
      <c r="H9" s="195"/>
      <c r="I9" s="195"/>
      <c r="J9" s="195"/>
      <c r="K9" s="195"/>
    </row>
    <row r="10" spans="2:17" s="241" customFormat="1" ht="19.5">
      <c r="B10" s="269"/>
      <c r="E10" s="195"/>
      <c r="F10" s="195"/>
      <c r="G10" s="195"/>
      <c r="H10" s="195"/>
      <c r="I10" s="195"/>
      <c r="J10" s="264" t="s">
        <v>270</v>
      </c>
      <c r="K10" s="265" t="s">
        <v>269</v>
      </c>
    </row>
    <row r="11" spans="2:17" s="241" customFormat="1" ht="19.5">
      <c r="B11" s="269"/>
      <c r="E11" s="195"/>
      <c r="F11" s="195"/>
      <c r="G11" s="195"/>
      <c r="H11" s="195"/>
      <c r="I11" s="195"/>
      <c r="J11" s="264" t="s">
        <v>217</v>
      </c>
      <c r="K11" s="265" t="s">
        <v>217</v>
      </c>
    </row>
    <row r="12" spans="2:17" s="241" customFormat="1" ht="19.5">
      <c r="B12" s="269"/>
      <c r="E12" s="195"/>
      <c r="F12" s="195"/>
      <c r="G12" s="195"/>
      <c r="H12" s="195"/>
      <c r="I12" s="195"/>
      <c r="J12" s="258">
        <f>E47</f>
        <v>2455128845.8571429</v>
      </c>
      <c r="K12" s="266">
        <f>'Weighted share Q2''22'!C8</f>
        <v>1437677131</v>
      </c>
    </row>
    <row r="13" spans="2:17" s="241" customFormat="1" ht="19.5">
      <c r="B13" s="269"/>
      <c r="E13" s="267" t="s">
        <v>34</v>
      </c>
      <c r="F13" s="195"/>
      <c r="G13" s="195"/>
      <c r="H13" s="195"/>
      <c r="I13" s="195"/>
      <c r="J13" s="270">
        <f>ROUND(J12/1000,0)</f>
        <v>2455129</v>
      </c>
      <c r="K13" s="270">
        <f>ROUND(K12/1000,0)</f>
        <v>1437677</v>
      </c>
    </row>
    <row r="14" spans="2:17" s="241" customFormat="1" ht="19.5">
      <c r="B14" s="269"/>
      <c r="E14" s="195"/>
      <c r="F14" s="195"/>
      <c r="G14" s="195"/>
      <c r="H14" s="195"/>
      <c r="I14" s="195"/>
      <c r="J14" s="195"/>
      <c r="K14" s="195"/>
    </row>
    <row r="15" spans="2:17" s="241" customFormat="1" ht="19.5">
      <c r="B15" s="269"/>
    </row>
    <row r="16" spans="2:17">
      <c r="B16" s="196" t="s">
        <v>248</v>
      </c>
      <c r="C16" s="197"/>
      <c r="D16" s="198" t="s">
        <v>249</v>
      </c>
      <c r="E16" s="199"/>
      <c r="F16" s="199"/>
      <c r="G16" s="199"/>
      <c r="H16" s="199"/>
      <c r="I16" s="199"/>
      <c r="J16" s="199"/>
      <c r="K16" s="200" t="s">
        <v>250</v>
      </c>
      <c r="L16" s="197"/>
      <c r="M16" s="197"/>
      <c r="N16" s="197"/>
      <c r="O16" s="197"/>
      <c r="P16" s="201" t="s">
        <v>251</v>
      </c>
      <c r="Q16" s="201"/>
    </row>
    <row r="17" spans="2:21">
      <c r="B17" s="520" t="s">
        <v>222</v>
      </c>
      <c r="C17" s="520" t="s">
        <v>253</v>
      </c>
      <c r="D17" s="520" t="s">
        <v>254</v>
      </c>
      <c r="E17" s="202" t="s">
        <v>255</v>
      </c>
      <c r="F17" s="203"/>
      <c r="G17" s="203" t="s">
        <v>255</v>
      </c>
      <c r="H17" s="203"/>
      <c r="I17" s="203" t="s">
        <v>255</v>
      </c>
      <c r="J17" s="520" t="s">
        <v>256</v>
      </c>
      <c r="K17" s="204" t="s">
        <v>257</v>
      </c>
      <c r="L17" s="205"/>
      <c r="M17" s="520" t="s">
        <v>258</v>
      </c>
      <c r="N17" s="520" t="s">
        <v>258</v>
      </c>
      <c r="O17" s="520" t="s">
        <v>259</v>
      </c>
      <c r="P17" s="520" t="s">
        <v>260</v>
      </c>
      <c r="Q17" s="268"/>
    </row>
    <row r="18" spans="2:21">
      <c r="B18" s="520"/>
      <c r="C18" s="520"/>
      <c r="D18" s="520"/>
      <c r="E18" s="206" t="s">
        <v>263</v>
      </c>
      <c r="F18" s="207"/>
      <c r="G18" s="208" t="s">
        <v>263</v>
      </c>
      <c r="H18" s="207"/>
      <c r="I18" s="208" t="s">
        <v>263</v>
      </c>
      <c r="J18" s="520"/>
      <c r="K18" s="209" t="s">
        <v>263</v>
      </c>
      <c r="L18" s="210"/>
      <c r="M18" s="520"/>
      <c r="N18" s="520"/>
      <c r="O18" s="520"/>
      <c r="P18" s="520"/>
      <c r="Q18" s="268"/>
    </row>
    <row r="19" spans="2:21">
      <c r="B19" s="211">
        <v>44927</v>
      </c>
      <c r="C19" s="212" t="s">
        <v>264</v>
      </c>
      <c r="D19" s="213">
        <v>2472271703</v>
      </c>
      <c r="E19" s="213">
        <f>D19*0.25</f>
        <v>618067925.75</v>
      </c>
      <c r="F19" s="213"/>
      <c r="G19" s="214">
        <v>0</v>
      </c>
      <c r="H19" s="213"/>
      <c r="I19" s="214"/>
      <c r="J19" s="213">
        <f>D19</f>
        <v>2472271703</v>
      </c>
      <c r="K19" s="215">
        <v>618067925.75</v>
      </c>
      <c r="L19" s="216"/>
      <c r="M19" s="214">
        <f>D19</f>
        <v>2472271703</v>
      </c>
      <c r="N19" s="214">
        <f>M19</f>
        <v>2472271703</v>
      </c>
      <c r="O19" s="213">
        <f>B20-B19</f>
        <v>152</v>
      </c>
      <c r="P19" s="213">
        <f t="shared" ref="P19:P35" si="0">N19*O19/$O$36</f>
        <v>2076161872.1325967</v>
      </c>
      <c r="Q19" s="228"/>
    </row>
    <row r="20" spans="2:21">
      <c r="B20" s="220">
        <v>45079</v>
      </c>
      <c r="C20" s="221" t="s">
        <v>265</v>
      </c>
      <c r="D20" s="219">
        <v>-1400000</v>
      </c>
      <c r="E20" s="219">
        <f>D20*0.44</f>
        <v>-616000</v>
      </c>
      <c r="F20" s="219"/>
      <c r="G20" s="219"/>
      <c r="H20" s="219"/>
      <c r="I20" s="219"/>
      <c r="J20" s="219">
        <f t="shared" ref="J20:J35" si="1">D20</f>
        <v>-1400000</v>
      </c>
      <c r="K20" s="222">
        <v>609840</v>
      </c>
      <c r="L20" s="223"/>
      <c r="M20" s="224">
        <f t="shared" ref="M20:M35" si="2">D20</f>
        <v>-1400000</v>
      </c>
      <c r="N20" s="224">
        <f>M20+N19</f>
        <v>2470871703</v>
      </c>
      <c r="O20" s="219">
        <f t="shared" ref="O20:O34" si="3">B21-B20</f>
        <v>4</v>
      </c>
      <c r="P20" s="219">
        <f t="shared" si="0"/>
        <v>54604899.513812155</v>
      </c>
      <c r="Q20" s="228"/>
    </row>
    <row r="21" spans="2:21">
      <c r="B21" s="220">
        <v>45083</v>
      </c>
      <c r="C21" s="221" t="s">
        <v>265</v>
      </c>
      <c r="D21" s="219">
        <v>-2100000</v>
      </c>
      <c r="E21" s="219">
        <f t="shared" ref="E21:E35" si="4">D21*0.44</f>
        <v>-924000</v>
      </c>
      <c r="F21" s="219"/>
      <c r="G21" s="219"/>
      <c r="H21" s="219"/>
      <c r="I21" s="219"/>
      <c r="J21" s="219">
        <f t="shared" si="1"/>
        <v>-2100000</v>
      </c>
      <c r="K21" s="222">
        <v>924000</v>
      </c>
      <c r="L21" s="223"/>
      <c r="M21" s="224">
        <f t="shared" si="2"/>
        <v>-2100000</v>
      </c>
      <c r="N21" s="224">
        <f t="shared" ref="N21:N35" si="5">M21+N20</f>
        <v>2468771703</v>
      </c>
      <c r="O21" s="219">
        <f t="shared" si="3"/>
        <v>1</v>
      </c>
      <c r="P21" s="219">
        <f t="shared" si="0"/>
        <v>13639622.668508288</v>
      </c>
      <c r="Q21" s="228"/>
    </row>
    <row r="22" spans="2:21">
      <c r="B22" s="220">
        <v>45084</v>
      </c>
      <c r="C22" s="221" t="s">
        <v>265</v>
      </c>
      <c r="D22" s="219">
        <v>-7500000</v>
      </c>
      <c r="E22" s="219">
        <f t="shared" si="4"/>
        <v>-3300000</v>
      </c>
      <c r="F22" s="219"/>
      <c r="G22" s="219"/>
      <c r="H22" s="219"/>
      <c r="I22" s="219"/>
      <c r="J22" s="219">
        <f t="shared" si="1"/>
        <v>-7500000</v>
      </c>
      <c r="K22" s="222">
        <v>3300000</v>
      </c>
      <c r="L22" s="223"/>
      <c r="M22" s="224">
        <f t="shared" si="2"/>
        <v>-7500000</v>
      </c>
      <c r="N22" s="224">
        <f t="shared" si="5"/>
        <v>2461271703</v>
      </c>
      <c r="O22" s="219">
        <f t="shared" si="3"/>
        <v>1</v>
      </c>
      <c r="P22" s="219">
        <f t="shared" si="0"/>
        <v>13598186.20441989</v>
      </c>
      <c r="Q22" s="228"/>
    </row>
    <row r="23" spans="2:21">
      <c r="B23" s="220">
        <v>45085</v>
      </c>
      <c r="C23" s="221" t="s">
        <v>265</v>
      </c>
      <c r="D23" s="219">
        <v>-16000000</v>
      </c>
      <c r="E23" s="219">
        <f t="shared" si="4"/>
        <v>-7040000</v>
      </c>
      <c r="F23" s="219"/>
      <c r="G23" s="219"/>
      <c r="H23" s="219"/>
      <c r="I23" s="219"/>
      <c r="J23" s="219">
        <f t="shared" si="1"/>
        <v>-16000000</v>
      </c>
      <c r="K23" s="222">
        <v>7040000</v>
      </c>
      <c r="L23" s="223"/>
      <c r="M23" s="224">
        <f t="shared" si="2"/>
        <v>-16000000</v>
      </c>
      <c r="N23" s="224">
        <f t="shared" si="5"/>
        <v>2445271703</v>
      </c>
      <c r="O23" s="219">
        <f t="shared" si="3"/>
        <v>5</v>
      </c>
      <c r="P23" s="219">
        <f t="shared" si="0"/>
        <v>67548942.07182321</v>
      </c>
      <c r="Q23" s="228"/>
      <c r="R23" s="229"/>
      <c r="S23" s="229"/>
      <c r="T23" s="229"/>
      <c r="U23" s="230"/>
    </row>
    <row r="24" spans="2:21">
      <c r="B24" s="220">
        <v>45090</v>
      </c>
      <c r="C24" s="221" t="s">
        <v>265</v>
      </c>
      <c r="D24" s="219">
        <v>-4500000</v>
      </c>
      <c r="E24" s="219">
        <f t="shared" si="4"/>
        <v>-1980000</v>
      </c>
      <c r="F24" s="219"/>
      <c r="G24" s="219"/>
      <c r="H24" s="219"/>
      <c r="I24" s="219"/>
      <c r="J24" s="219">
        <f t="shared" si="1"/>
        <v>-4500000</v>
      </c>
      <c r="K24" s="222">
        <v>2016900</v>
      </c>
      <c r="L24" s="223"/>
      <c r="M24" s="224">
        <f t="shared" si="2"/>
        <v>-4500000</v>
      </c>
      <c r="N24" s="224">
        <f t="shared" si="5"/>
        <v>2440771703</v>
      </c>
      <c r="O24" s="219">
        <f t="shared" si="3"/>
        <v>1</v>
      </c>
      <c r="P24" s="219">
        <f t="shared" si="0"/>
        <v>13484926.535911603</v>
      </c>
      <c r="Q24" s="228"/>
      <c r="R24" s="229"/>
      <c r="S24" s="229"/>
      <c r="T24" s="229"/>
    </row>
    <row r="25" spans="2:21">
      <c r="B25" s="220">
        <v>45091</v>
      </c>
      <c r="C25" s="221" t="s">
        <v>265</v>
      </c>
      <c r="D25" s="219">
        <v>-5000000</v>
      </c>
      <c r="E25" s="219">
        <f t="shared" si="4"/>
        <v>-2200000</v>
      </c>
      <c r="F25" s="219"/>
      <c r="G25" s="219"/>
      <c r="H25" s="219"/>
      <c r="I25" s="219"/>
      <c r="J25" s="219">
        <f t="shared" si="1"/>
        <v>-5000000</v>
      </c>
      <c r="K25" s="222">
        <v>2250000</v>
      </c>
      <c r="L25" s="223"/>
      <c r="M25" s="224">
        <f t="shared" si="2"/>
        <v>-5000000</v>
      </c>
      <c r="N25" s="224">
        <f t="shared" si="5"/>
        <v>2435771703</v>
      </c>
      <c r="O25" s="219">
        <f t="shared" si="3"/>
        <v>1</v>
      </c>
      <c r="P25" s="219">
        <f t="shared" si="0"/>
        <v>13457302.226519337</v>
      </c>
      <c r="Q25" s="228"/>
    </row>
    <row r="26" spans="2:21">
      <c r="B26" s="220">
        <v>45092</v>
      </c>
      <c r="C26" s="221" t="s">
        <v>265</v>
      </c>
      <c r="D26" s="219">
        <v>-1000000</v>
      </c>
      <c r="E26" s="219">
        <f t="shared" si="4"/>
        <v>-440000</v>
      </c>
      <c r="F26" s="219"/>
      <c r="G26" s="219"/>
      <c r="H26" s="219"/>
      <c r="I26" s="219"/>
      <c r="J26" s="219">
        <f t="shared" si="1"/>
        <v>-1000000</v>
      </c>
      <c r="K26" s="222">
        <v>440000</v>
      </c>
      <c r="L26" s="223"/>
      <c r="M26" s="224">
        <f t="shared" si="2"/>
        <v>-1000000</v>
      </c>
      <c r="N26" s="224">
        <f t="shared" si="5"/>
        <v>2434771703</v>
      </c>
      <c r="O26" s="219">
        <f t="shared" si="3"/>
        <v>1</v>
      </c>
      <c r="P26" s="219">
        <f t="shared" si="0"/>
        <v>13451777.364640884</v>
      </c>
      <c r="Q26" s="228"/>
      <c r="R26" s="231"/>
      <c r="S26" s="231"/>
      <c r="T26" s="232"/>
    </row>
    <row r="27" spans="2:21" s="241" customFormat="1">
      <c r="B27" s="233">
        <v>45093</v>
      </c>
      <c r="C27" s="234" t="s">
        <v>265</v>
      </c>
      <c r="D27" s="235">
        <v>-500000</v>
      </c>
      <c r="E27" s="235">
        <f t="shared" si="4"/>
        <v>-220000</v>
      </c>
      <c r="F27" s="235"/>
      <c r="G27" s="235"/>
      <c r="H27" s="235"/>
      <c r="I27" s="235"/>
      <c r="J27" s="235">
        <f t="shared" si="1"/>
        <v>-500000</v>
      </c>
      <c r="K27" s="236">
        <v>220000</v>
      </c>
      <c r="L27" s="237"/>
      <c r="M27" s="238">
        <f t="shared" si="2"/>
        <v>-500000</v>
      </c>
      <c r="N27" s="238">
        <f t="shared" si="5"/>
        <v>2434271703</v>
      </c>
      <c r="O27" s="235">
        <f t="shared" si="3"/>
        <v>3</v>
      </c>
      <c r="P27" s="235">
        <f t="shared" si="0"/>
        <v>40347044.80110497</v>
      </c>
      <c r="Q27" s="239"/>
      <c r="R27" s="231"/>
      <c r="S27" s="231"/>
      <c r="T27" s="240"/>
    </row>
    <row r="28" spans="2:21" s="241" customFormat="1">
      <c r="B28" s="233">
        <v>45096</v>
      </c>
      <c r="C28" s="234" t="s">
        <v>265</v>
      </c>
      <c r="D28" s="235">
        <v>-500000</v>
      </c>
      <c r="E28" s="235">
        <f t="shared" si="4"/>
        <v>-220000</v>
      </c>
      <c r="F28" s="235"/>
      <c r="G28" s="235"/>
      <c r="H28" s="235"/>
      <c r="I28" s="235"/>
      <c r="J28" s="235">
        <f t="shared" si="1"/>
        <v>-500000</v>
      </c>
      <c r="K28" s="236">
        <v>220000</v>
      </c>
      <c r="L28" s="237"/>
      <c r="M28" s="238">
        <f t="shared" si="2"/>
        <v>-500000</v>
      </c>
      <c r="N28" s="238">
        <f t="shared" si="5"/>
        <v>2433771703</v>
      </c>
      <c r="O28" s="235">
        <f t="shared" si="3"/>
        <v>1</v>
      </c>
      <c r="P28" s="235">
        <f t="shared" si="0"/>
        <v>13446252.502762431</v>
      </c>
      <c r="Q28" s="239"/>
      <c r="R28" s="242"/>
      <c r="S28" s="242"/>
      <c r="T28" s="240"/>
    </row>
    <row r="29" spans="2:21" s="241" customFormat="1">
      <c r="B29" s="233">
        <v>45097</v>
      </c>
      <c r="C29" s="234" t="s">
        <v>265</v>
      </c>
      <c r="D29" s="235">
        <v>-1000000</v>
      </c>
      <c r="E29" s="235">
        <f t="shared" si="4"/>
        <v>-440000</v>
      </c>
      <c r="F29" s="235"/>
      <c r="G29" s="235"/>
      <c r="H29" s="235"/>
      <c r="I29" s="235"/>
      <c r="J29" s="235">
        <f t="shared" si="1"/>
        <v>-1000000</v>
      </c>
      <c r="K29" s="236">
        <v>443700</v>
      </c>
      <c r="L29" s="237"/>
      <c r="M29" s="238">
        <f t="shared" si="2"/>
        <v>-1000000</v>
      </c>
      <c r="N29" s="238">
        <f t="shared" si="5"/>
        <v>2432771703</v>
      </c>
      <c r="O29" s="235">
        <f t="shared" si="3"/>
        <v>1</v>
      </c>
      <c r="P29" s="235">
        <f t="shared" si="0"/>
        <v>13440727.640883978</v>
      </c>
      <c r="Q29" s="239"/>
    </row>
    <row r="30" spans="2:21" s="241" customFormat="1">
      <c r="B30" s="233">
        <v>45098</v>
      </c>
      <c r="C30" s="234" t="s">
        <v>265</v>
      </c>
      <c r="D30" s="235">
        <v>-2000000</v>
      </c>
      <c r="E30" s="235">
        <f t="shared" si="4"/>
        <v>-880000</v>
      </c>
      <c r="F30" s="235"/>
      <c r="G30" s="235"/>
      <c r="H30" s="235"/>
      <c r="I30" s="235"/>
      <c r="J30" s="235">
        <f t="shared" si="1"/>
        <v>-2000000</v>
      </c>
      <c r="K30" s="236">
        <v>880000</v>
      </c>
      <c r="L30" s="237"/>
      <c r="M30" s="238">
        <f t="shared" si="2"/>
        <v>-2000000</v>
      </c>
      <c r="N30" s="238">
        <f t="shared" si="5"/>
        <v>2430771703</v>
      </c>
      <c r="O30" s="235">
        <f t="shared" si="3"/>
        <v>1</v>
      </c>
      <c r="P30" s="235">
        <f t="shared" si="0"/>
        <v>13429677.917127071</v>
      </c>
      <c r="Q30" s="239"/>
      <c r="S30" s="243"/>
    </row>
    <row r="31" spans="2:21" s="241" customFormat="1">
      <c r="B31" s="233">
        <v>45099</v>
      </c>
      <c r="C31" s="234" t="s">
        <v>265</v>
      </c>
      <c r="D31" s="235">
        <v>-500000</v>
      </c>
      <c r="E31" s="235">
        <f t="shared" si="4"/>
        <v>-220000</v>
      </c>
      <c r="F31" s="235"/>
      <c r="G31" s="235"/>
      <c r="H31" s="235"/>
      <c r="I31" s="235"/>
      <c r="J31" s="235">
        <f t="shared" si="1"/>
        <v>-500000</v>
      </c>
      <c r="K31" s="236">
        <v>220000</v>
      </c>
      <c r="L31" s="237"/>
      <c r="M31" s="238">
        <f t="shared" si="2"/>
        <v>-500000</v>
      </c>
      <c r="N31" s="238">
        <f t="shared" si="5"/>
        <v>2430271703</v>
      </c>
      <c r="O31" s="235">
        <f t="shared" si="3"/>
        <v>1</v>
      </c>
      <c r="P31" s="235">
        <f t="shared" si="0"/>
        <v>13426915.486187845</v>
      </c>
      <c r="Q31" s="239"/>
      <c r="S31" s="243"/>
    </row>
    <row r="32" spans="2:21" s="241" customFormat="1">
      <c r="B32" s="233">
        <v>45100</v>
      </c>
      <c r="C32" s="234" t="s">
        <v>265</v>
      </c>
      <c r="D32" s="235">
        <v>-2474600</v>
      </c>
      <c r="E32" s="235">
        <f t="shared" si="4"/>
        <v>-1088824</v>
      </c>
      <c r="F32" s="235"/>
      <c r="G32" s="235"/>
      <c r="H32" s="235"/>
      <c r="I32" s="235"/>
      <c r="J32" s="235">
        <f t="shared" si="1"/>
        <v>-2474600</v>
      </c>
      <c r="K32" s="236">
        <v>1080657.82</v>
      </c>
      <c r="L32" s="237"/>
      <c r="M32" s="238">
        <f t="shared" si="2"/>
        <v>-2474600</v>
      </c>
      <c r="N32" s="238">
        <f t="shared" si="5"/>
        <v>2427797103</v>
      </c>
      <c r="O32" s="235">
        <f t="shared" si="3"/>
        <v>3</v>
      </c>
      <c r="P32" s="235">
        <f t="shared" si="0"/>
        <v>40239730.988950275</v>
      </c>
      <c r="Q32" s="239"/>
      <c r="S32" s="243"/>
    </row>
    <row r="33" spans="2:17" s="241" customFormat="1">
      <c r="B33" s="233">
        <v>45103</v>
      </c>
      <c r="C33" s="234" t="s">
        <v>265</v>
      </c>
      <c r="D33" s="235">
        <v>-3025400</v>
      </c>
      <c r="E33" s="235">
        <f t="shared" si="4"/>
        <v>-1331176</v>
      </c>
      <c r="F33" s="235"/>
      <c r="G33" s="235"/>
      <c r="H33" s="235"/>
      <c r="I33" s="235"/>
      <c r="J33" s="235">
        <f t="shared" si="1"/>
        <v>-3025400</v>
      </c>
      <c r="K33" s="236">
        <v>1331176</v>
      </c>
      <c r="L33" s="237"/>
      <c r="M33" s="238">
        <f t="shared" si="2"/>
        <v>-3025400</v>
      </c>
      <c r="N33" s="238">
        <f t="shared" si="5"/>
        <v>2424771703</v>
      </c>
      <c r="O33" s="235">
        <f t="shared" si="3"/>
        <v>1</v>
      </c>
      <c r="P33" s="235">
        <f t="shared" si="0"/>
        <v>13396528.745856354</v>
      </c>
      <c r="Q33" s="239"/>
    </row>
    <row r="34" spans="2:17" s="241" customFormat="1">
      <c r="B34" s="233">
        <v>45104</v>
      </c>
      <c r="C34" s="234" t="s">
        <v>265</v>
      </c>
      <c r="D34" s="235">
        <v>-1500000</v>
      </c>
      <c r="E34" s="235">
        <f t="shared" si="4"/>
        <v>-660000</v>
      </c>
      <c r="F34" s="235"/>
      <c r="G34" s="235"/>
      <c r="H34" s="235"/>
      <c r="I34" s="235"/>
      <c r="J34" s="235">
        <f t="shared" si="1"/>
        <v>-1500000</v>
      </c>
      <c r="K34" s="236">
        <v>660000</v>
      </c>
      <c r="L34" s="237"/>
      <c r="M34" s="238">
        <f t="shared" si="2"/>
        <v>-1500000</v>
      </c>
      <c r="N34" s="238">
        <f t="shared" si="5"/>
        <v>2423271703</v>
      </c>
      <c r="O34" s="235">
        <f t="shared" si="3"/>
        <v>1</v>
      </c>
      <c r="P34" s="235">
        <f t="shared" si="0"/>
        <v>13388241.453038674</v>
      </c>
      <c r="Q34" s="239"/>
    </row>
    <row r="35" spans="2:17" s="241" customFormat="1">
      <c r="B35" s="233">
        <v>45105</v>
      </c>
      <c r="C35" s="234" t="s">
        <v>265</v>
      </c>
      <c r="D35" s="235">
        <v>-3000000</v>
      </c>
      <c r="E35" s="235">
        <f t="shared" si="4"/>
        <v>-1320000</v>
      </c>
      <c r="F35" s="235"/>
      <c r="G35" s="235"/>
      <c r="H35" s="235"/>
      <c r="I35" s="235"/>
      <c r="J35" s="235">
        <f t="shared" si="1"/>
        <v>-3000000</v>
      </c>
      <c r="K35" s="236">
        <v>1320000</v>
      </c>
      <c r="L35" s="237"/>
      <c r="M35" s="238">
        <f t="shared" si="2"/>
        <v>-3000000</v>
      </c>
      <c r="N35" s="238">
        <f t="shared" si="5"/>
        <v>2420271703</v>
      </c>
      <c r="O35" s="235">
        <f>B36-B35+1</f>
        <v>3</v>
      </c>
      <c r="P35" s="235">
        <f t="shared" si="0"/>
        <v>40115000.602209948</v>
      </c>
      <c r="Q35" s="239"/>
    </row>
    <row r="36" spans="2:17" ht="15" thickBot="1">
      <c r="B36" s="244">
        <v>45107</v>
      </c>
      <c r="C36" s="245" t="s">
        <v>266</v>
      </c>
      <c r="D36" s="227">
        <f>SUM(D19:D35)</f>
        <v>2420271703</v>
      </c>
      <c r="E36" s="227">
        <f>SUM(E19:E35)</f>
        <v>595187925.75</v>
      </c>
      <c r="F36" s="227">
        <v>0</v>
      </c>
      <c r="G36" s="227">
        <v>0</v>
      </c>
      <c r="H36" s="227">
        <v>0</v>
      </c>
      <c r="I36" s="227">
        <v>0</v>
      </c>
      <c r="J36" s="227">
        <f>SUM(J19:J35)</f>
        <v>2420271703</v>
      </c>
      <c r="K36" s="246">
        <f>E36</f>
        <v>595187925.75</v>
      </c>
      <c r="L36" s="247"/>
      <c r="M36" s="248">
        <f>SUM(M19:M35)</f>
        <v>2420271703</v>
      </c>
      <c r="N36" s="248">
        <f>SUM(N19:N35)</f>
        <v>41487744351</v>
      </c>
      <c r="O36" s="227">
        <f>SUM(O19:O35)</f>
        <v>181</v>
      </c>
      <c r="P36" s="227">
        <f>SUM(P19:P35)</f>
        <v>2467177648.8563533</v>
      </c>
      <c r="Q36" s="249"/>
    </row>
    <row r="37" spans="2:17" ht="15" thickTop="1">
      <c r="B37" s="250"/>
      <c r="D37" s="251"/>
      <c r="E37" s="251"/>
      <c r="F37" s="251"/>
      <c r="G37" s="251"/>
      <c r="H37" s="251"/>
      <c r="I37" s="251"/>
      <c r="J37" s="252" t="s">
        <v>267</v>
      </c>
      <c r="K37" s="253">
        <v>618067925.75</v>
      </c>
      <c r="L37" s="253"/>
      <c r="M37" s="251"/>
      <c r="N37" s="251"/>
      <c r="O37" s="251"/>
      <c r="P37" s="254">
        <f>D19-P36</f>
        <v>5094054.1436467171</v>
      </c>
      <c r="Q37" s="229"/>
    </row>
    <row r="38" spans="2:17" ht="15" thickBot="1">
      <c r="B38" s="250"/>
      <c r="D38" s="251"/>
      <c r="E38" s="251"/>
      <c r="F38" s="251"/>
      <c r="G38" s="251"/>
      <c r="H38" s="251"/>
      <c r="I38" s="251"/>
      <c r="J38" s="255" t="s">
        <v>268</v>
      </c>
      <c r="K38" s="256">
        <f>K37-K36</f>
        <v>22880000</v>
      </c>
      <c r="L38" s="257"/>
      <c r="M38" s="251"/>
      <c r="N38" s="251"/>
      <c r="O38" s="251"/>
      <c r="P38" s="251"/>
      <c r="Q38" s="229"/>
    </row>
    <row r="39" spans="2:17" ht="15" thickTop="1">
      <c r="D39" s="258"/>
      <c r="M39" s="258"/>
    </row>
    <row r="40" spans="2:17">
      <c r="D40" s="258"/>
      <c r="M40" s="258"/>
    </row>
    <row r="41" spans="2:17">
      <c r="B41" s="201"/>
      <c r="C41" s="201"/>
      <c r="D41" s="197"/>
      <c r="E41" s="201" t="s">
        <v>252</v>
      </c>
    </row>
    <row r="42" spans="2:17">
      <c r="B42" s="520" t="s">
        <v>261</v>
      </c>
      <c r="C42" s="520" t="s">
        <v>262</v>
      </c>
      <c r="D42" s="520" t="s">
        <v>259</v>
      </c>
      <c r="E42" s="520" t="s">
        <v>260</v>
      </c>
    </row>
    <row r="43" spans="2:17">
      <c r="B43" s="520"/>
      <c r="C43" s="520"/>
      <c r="D43" s="520"/>
      <c r="E43" s="520"/>
    </row>
    <row r="44" spans="2:17">
      <c r="B44" s="217">
        <v>45017</v>
      </c>
      <c r="C44" s="218">
        <v>45046</v>
      </c>
      <c r="D44" s="219">
        <f>C44-B44+1</f>
        <v>30</v>
      </c>
      <c r="E44" s="219">
        <f>N19*D44/$D$47</f>
        <v>815034627.3626374</v>
      </c>
    </row>
    <row r="45" spans="2:17">
      <c r="B45" s="225">
        <v>45047</v>
      </c>
      <c r="C45" s="218">
        <v>45077</v>
      </c>
      <c r="D45" s="219">
        <f>C45-B45+1</f>
        <v>31</v>
      </c>
      <c r="E45" s="219">
        <f>N19*D45/$D$47</f>
        <v>842202448.27472532</v>
      </c>
    </row>
    <row r="46" spans="2:17">
      <c r="B46" s="225">
        <v>45078</v>
      </c>
      <c r="C46" s="225">
        <v>45107</v>
      </c>
      <c r="D46" s="219">
        <f>C46-B46+1</f>
        <v>30</v>
      </c>
      <c r="E46" s="219">
        <f>N35*D46/D47</f>
        <v>797891770.21978021</v>
      </c>
    </row>
    <row r="47" spans="2:17" ht="15" thickBot="1">
      <c r="B47" s="226"/>
      <c r="C47" s="226"/>
      <c r="D47" s="226">
        <f>SUM(D44:D46)</f>
        <v>91</v>
      </c>
      <c r="E47" s="227">
        <f>SUM(E44:E46)</f>
        <v>2455128845.8571429</v>
      </c>
    </row>
    <row r="48" spans="2:17" ht="15" thickTop="1">
      <c r="D48" s="258"/>
    </row>
    <row r="49" spans="4:17">
      <c r="D49" s="258"/>
      <c r="N49" s="272" t="s">
        <v>273</v>
      </c>
    </row>
    <row r="50" spans="4:17">
      <c r="D50" s="258"/>
      <c r="N50" s="272" t="s">
        <v>274</v>
      </c>
    </row>
    <row r="51" spans="4:17">
      <c r="D51" s="258"/>
    </row>
    <row r="52" spans="4:17">
      <c r="D52" s="258"/>
    </row>
    <row r="53" spans="4:17">
      <c r="D53" s="258"/>
    </row>
    <row r="54" spans="4:17" ht="21.75">
      <c r="D54" s="259"/>
      <c r="J54" s="198"/>
      <c r="K54" s="260"/>
      <c r="Q54" s="261"/>
    </row>
    <row r="55" spans="4:17" ht="21.75">
      <c r="D55" s="259"/>
      <c r="Q55" s="261"/>
    </row>
    <row r="56" spans="4:17">
      <c r="J56" s="200"/>
      <c r="K56" s="262"/>
      <c r="Q56" s="263"/>
    </row>
  </sheetData>
  <mergeCells count="12">
    <mergeCell ref="O17:O18"/>
    <mergeCell ref="P17:P18"/>
    <mergeCell ref="B42:B43"/>
    <mergeCell ref="C42:C43"/>
    <mergeCell ref="D42:D43"/>
    <mergeCell ref="E42:E43"/>
    <mergeCell ref="B17:B18"/>
    <mergeCell ref="C17:C18"/>
    <mergeCell ref="D17:D18"/>
    <mergeCell ref="J17:J18"/>
    <mergeCell ref="M17:M18"/>
    <mergeCell ref="N17:N18"/>
  </mergeCells>
  <pageMargins left="0.7" right="0.7" top="0.75" bottom="0.75" header="0.3" footer="0.3"/>
  <pageSetup orientation="portrait" horizontalDpi="1200" verticalDpi="1200" r:id="rId1"/>
  <customProperties>
    <customPr name="OrphanNamesChecke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99ACE-7F76-4760-88D0-94FA22819CA7}">
  <sheetPr>
    <tabColor rgb="FF99FFCC"/>
  </sheetPr>
  <dimension ref="A1:O37"/>
  <sheetViews>
    <sheetView showGridLines="0" view="pageBreakPreview" zoomScale="90" zoomScaleNormal="70" zoomScaleSheetLayoutView="90" workbookViewId="0">
      <selection activeCell="J8" sqref="J8"/>
    </sheetView>
  </sheetViews>
  <sheetFormatPr defaultColWidth="9" defaultRowHeight="12.75"/>
  <cols>
    <col min="1" max="1" width="17.85546875" style="135" customWidth="1"/>
    <col min="2" max="2" width="20" style="135" customWidth="1"/>
    <col min="3" max="3" width="18.140625" style="135" bestFit="1" customWidth="1"/>
    <col min="4" max="4" width="20.140625" style="135" customWidth="1"/>
    <col min="5" max="5" width="19" style="135" customWidth="1"/>
    <col min="6" max="6" width="21.42578125" style="135" bestFit="1" customWidth="1"/>
    <col min="7" max="7" width="9" style="135"/>
    <col min="8" max="8" width="18.140625" style="135" bestFit="1" customWidth="1"/>
    <col min="9" max="9" width="15.42578125" style="135" customWidth="1"/>
    <col min="10" max="10" width="9" style="135"/>
    <col min="11" max="11" width="15.140625" style="135" bestFit="1" customWidth="1"/>
    <col min="12" max="12" width="14.42578125" style="135" bestFit="1" customWidth="1"/>
    <col min="13" max="13" width="15.85546875" style="135" customWidth="1"/>
    <col min="14" max="14" width="17" style="135" bestFit="1" customWidth="1"/>
    <col min="15" max="15" width="16.42578125" style="135" bestFit="1" customWidth="1"/>
    <col min="16" max="16384" width="9" style="135"/>
  </cols>
  <sheetData>
    <row r="1" spans="1:12">
      <c r="A1" s="134" t="s">
        <v>210</v>
      </c>
      <c r="B1" s="134" t="s">
        <v>211</v>
      </c>
      <c r="C1" s="134" t="s">
        <v>212</v>
      </c>
    </row>
    <row r="2" spans="1:12">
      <c r="A2" s="134" t="s">
        <v>213</v>
      </c>
      <c r="B2" s="136">
        <v>85750</v>
      </c>
      <c r="C2" s="137">
        <v>221304</v>
      </c>
    </row>
    <row r="3" spans="1:12">
      <c r="A3" s="134" t="s">
        <v>214</v>
      </c>
      <c r="B3" s="137">
        <f>B4-B2</f>
        <v>318068</v>
      </c>
      <c r="C3" s="137">
        <f>C4-C2</f>
        <v>316781</v>
      </c>
    </row>
    <row r="4" spans="1:12">
      <c r="B4" s="137">
        <v>403818</v>
      </c>
      <c r="C4" s="137">
        <f>538086-1</f>
        <v>538085</v>
      </c>
    </row>
    <row r="6" spans="1:12">
      <c r="B6" s="134" t="s">
        <v>217</v>
      </c>
      <c r="C6" s="134" t="s">
        <v>217</v>
      </c>
      <c r="E6" s="134" t="s">
        <v>218</v>
      </c>
      <c r="F6" s="134" t="s">
        <v>218</v>
      </c>
    </row>
    <row r="7" spans="1:12">
      <c r="A7" s="135" t="s">
        <v>219</v>
      </c>
      <c r="B7" s="138">
        <v>2472271.7030000002</v>
      </c>
      <c r="C7" s="138">
        <v>1132544.2819999999</v>
      </c>
      <c r="E7" s="138"/>
      <c r="F7" s="138"/>
    </row>
    <row r="8" spans="1:12">
      <c r="A8" s="135" t="s">
        <v>220</v>
      </c>
      <c r="B8" s="191">
        <v>2472271703</v>
      </c>
      <c r="C8" s="192">
        <v>1437677131</v>
      </c>
      <c r="E8" s="191">
        <v>2472271703</v>
      </c>
      <c r="F8" s="192">
        <v>1285953615</v>
      </c>
    </row>
    <row r="9" spans="1:12">
      <c r="B9" s="138">
        <f>B8/1000</f>
        <v>2472271.7030000002</v>
      </c>
      <c r="C9" s="138">
        <f>C8/1000</f>
        <v>1437677.1310000001</v>
      </c>
      <c r="E9" s="138">
        <f>E8/1000</f>
        <v>2472271.7030000002</v>
      </c>
      <c r="F9" s="138">
        <f>F8/1000</f>
        <v>1285953.615</v>
      </c>
    </row>
    <row r="11" spans="1:12">
      <c r="A11" s="165" t="s">
        <v>228</v>
      </c>
    </row>
    <row r="12" spans="1:12">
      <c r="A12" s="166" t="s">
        <v>238</v>
      </c>
    </row>
    <row r="13" spans="1:12">
      <c r="A13" s="174" t="s">
        <v>222</v>
      </c>
      <c r="B13" s="175"/>
      <c r="C13" s="174" t="s">
        <v>231</v>
      </c>
      <c r="D13" s="174" t="s">
        <v>225</v>
      </c>
      <c r="E13" s="174" t="s">
        <v>226</v>
      </c>
      <c r="F13" s="174" t="s">
        <v>227</v>
      </c>
      <c r="G13" s="175"/>
      <c r="H13" s="174" t="s">
        <v>215</v>
      </c>
      <c r="I13" s="175"/>
      <c r="J13" s="175" t="s">
        <v>234</v>
      </c>
      <c r="K13" s="175"/>
      <c r="L13" s="175" t="s">
        <v>235</v>
      </c>
    </row>
    <row r="14" spans="1:12">
      <c r="A14" s="159">
        <v>44562</v>
      </c>
      <c r="B14" s="135" t="s">
        <v>224</v>
      </c>
      <c r="C14" s="162">
        <v>1250000000</v>
      </c>
      <c r="D14" s="162">
        <f>C14</f>
        <v>1250000000</v>
      </c>
      <c r="E14" s="160"/>
      <c r="F14" s="161"/>
      <c r="J14" s="135">
        <v>0.25</v>
      </c>
      <c r="K14" s="162">
        <f>C14*J14</f>
        <v>312500000</v>
      </c>
    </row>
    <row r="15" spans="1:12">
      <c r="A15" s="159">
        <v>44713</v>
      </c>
      <c r="B15" s="135" t="s">
        <v>216</v>
      </c>
      <c r="C15" s="162">
        <v>-50000000</v>
      </c>
      <c r="D15" s="162">
        <f>D14+C15</f>
        <v>1200000000</v>
      </c>
      <c r="E15" s="160"/>
      <c r="F15" s="161"/>
      <c r="J15" s="135">
        <v>0.25</v>
      </c>
      <c r="K15" s="162">
        <f>C15*J15</f>
        <v>-12500000</v>
      </c>
    </row>
    <row r="16" spans="1:12">
      <c r="A16" s="159">
        <v>44722</v>
      </c>
      <c r="B16" s="135" t="s">
        <v>244</v>
      </c>
      <c r="C16" s="162">
        <v>1800000000</v>
      </c>
      <c r="D16" s="162">
        <f>D15+C16</f>
        <v>3000000000</v>
      </c>
      <c r="J16" s="135">
        <v>0.25</v>
      </c>
      <c r="K16" s="162">
        <f>C16*J16</f>
        <v>450000000</v>
      </c>
    </row>
    <row r="17" spans="1:15" ht="13.5" thickBot="1">
      <c r="A17" s="177">
        <v>44742</v>
      </c>
      <c r="B17" s="165" t="s">
        <v>230</v>
      </c>
      <c r="C17" s="178">
        <f>SUM(C14:C16)</f>
        <v>3000000000</v>
      </c>
      <c r="D17" s="179">
        <f>C17</f>
        <v>3000000000</v>
      </c>
      <c r="J17" s="165">
        <v>0.25</v>
      </c>
      <c r="K17" s="179">
        <f>C17*J17</f>
        <v>750000000</v>
      </c>
    </row>
    <row r="19" spans="1:15">
      <c r="A19" s="166" t="s">
        <v>232</v>
      </c>
    </row>
    <row r="20" spans="1:15">
      <c r="A20" s="135" t="s">
        <v>228</v>
      </c>
    </row>
    <row r="21" spans="1:15" s="168" customFormat="1" ht="25.5">
      <c r="A21" s="174" t="s">
        <v>222</v>
      </c>
      <c r="B21" s="175"/>
      <c r="C21" s="174" t="s">
        <v>231</v>
      </c>
      <c r="D21" s="174" t="s">
        <v>225</v>
      </c>
      <c r="E21" s="174" t="s">
        <v>226</v>
      </c>
      <c r="F21" s="174" t="s">
        <v>227</v>
      </c>
      <c r="G21" s="175"/>
      <c r="H21" s="174" t="s">
        <v>215</v>
      </c>
      <c r="I21" s="175"/>
      <c r="J21" s="175" t="s">
        <v>234</v>
      </c>
      <c r="K21" s="175"/>
      <c r="L21" s="175" t="s">
        <v>235</v>
      </c>
      <c r="M21" s="176" t="s">
        <v>236</v>
      </c>
      <c r="N21" s="176" t="s">
        <v>246</v>
      </c>
      <c r="O21" s="176" t="s">
        <v>245</v>
      </c>
    </row>
    <row r="22" spans="1:15">
      <c r="A22" s="159">
        <v>44562</v>
      </c>
      <c r="B22" s="135" t="s">
        <v>224</v>
      </c>
      <c r="C22" s="162">
        <v>857000000</v>
      </c>
      <c r="D22" s="162">
        <f>C22</f>
        <v>857000000</v>
      </c>
      <c r="E22" s="160">
        <f>A24-A22</f>
        <v>5</v>
      </c>
      <c r="F22" s="161">
        <f>D22*E22/$E$29</f>
        <v>23805555.555555556</v>
      </c>
      <c r="J22" s="135">
        <v>0.25</v>
      </c>
      <c r="K22" s="162">
        <f>C22*J22</f>
        <v>214250000</v>
      </c>
      <c r="L22" s="162">
        <v>319821962.93000001</v>
      </c>
      <c r="O22" s="162">
        <f>SUM(L22:N22)</f>
        <v>319821962.93000001</v>
      </c>
    </row>
    <row r="23" spans="1:15">
      <c r="A23" s="163" t="s">
        <v>233</v>
      </c>
      <c r="C23" s="162"/>
      <c r="D23" s="162"/>
      <c r="E23" s="160"/>
      <c r="F23" s="161"/>
    </row>
    <row r="24" spans="1:15">
      <c r="A24" s="190">
        <v>44567</v>
      </c>
      <c r="B24" s="135" t="s">
        <v>240</v>
      </c>
      <c r="C24" s="164">
        <v>65000000</v>
      </c>
      <c r="D24" s="164">
        <f>D22+C24</f>
        <v>922000000</v>
      </c>
      <c r="E24" s="171">
        <f>A25-A24</f>
        <v>8</v>
      </c>
      <c r="F24" s="172">
        <f>D24*E24/$E$29</f>
        <v>40977777.777777776</v>
      </c>
      <c r="H24" s="169">
        <v>0.90300000000000002</v>
      </c>
      <c r="I24" s="164">
        <f>C24*H24</f>
        <v>58695000</v>
      </c>
      <c r="J24" s="170">
        <v>0.25</v>
      </c>
      <c r="K24" s="164">
        <f>C24*J24</f>
        <v>16250000</v>
      </c>
      <c r="L24" s="164">
        <f>I24-K24</f>
        <v>42445000</v>
      </c>
      <c r="M24" s="170"/>
      <c r="N24" s="170"/>
      <c r="O24" s="162">
        <f>SUM(L24:N24)</f>
        <v>42445000</v>
      </c>
    </row>
    <row r="25" spans="1:15">
      <c r="A25" s="190">
        <v>44575</v>
      </c>
      <c r="B25" s="135" t="s">
        <v>241</v>
      </c>
      <c r="C25" s="164">
        <v>55520000</v>
      </c>
      <c r="D25" s="164">
        <f>D24+C25</f>
        <v>977520000</v>
      </c>
      <c r="E25" s="171">
        <f t="shared" ref="E25:E28" si="0">A26-A25</f>
        <v>3</v>
      </c>
      <c r="F25" s="172">
        <f t="shared" ref="F25:F28" si="1">D25*E25/$E$29</f>
        <v>16292000</v>
      </c>
      <c r="H25" s="169">
        <v>0.89300000000000002</v>
      </c>
      <c r="I25" s="164">
        <f>C25*H25</f>
        <v>49579360</v>
      </c>
      <c r="J25" s="170">
        <v>0.25</v>
      </c>
      <c r="K25" s="164">
        <f t="shared" ref="K25:K27" si="2">C25*J25</f>
        <v>13880000</v>
      </c>
      <c r="L25" s="164">
        <f t="shared" ref="L25:L28" si="3">I25-K25</f>
        <v>35699360</v>
      </c>
      <c r="M25" s="170"/>
      <c r="N25" s="170"/>
      <c r="O25" s="162">
        <f>SUM(L25:N25)</f>
        <v>35699360</v>
      </c>
    </row>
    <row r="26" spans="1:15">
      <c r="A26" s="190">
        <v>44578</v>
      </c>
      <c r="B26" s="135" t="s">
        <v>242</v>
      </c>
      <c r="C26" s="164">
        <v>183080000</v>
      </c>
      <c r="D26" s="164">
        <f t="shared" ref="D26:D28" si="4">D25+C26</f>
        <v>1160600000</v>
      </c>
      <c r="E26" s="171">
        <f t="shared" si="0"/>
        <v>21</v>
      </c>
      <c r="F26" s="172">
        <f t="shared" si="1"/>
        <v>135403333.33333334</v>
      </c>
      <c r="H26" s="169">
        <v>0.89300000000000002</v>
      </c>
      <c r="I26" s="164">
        <f>C26*H26</f>
        <v>163490440</v>
      </c>
      <c r="J26" s="170">
        <v>0.25</v>
      </c>
      <c r="K26" s="164">
        <f t="shared" si="2"/>
        <v>45770000</v>
      </c>
      <c r="L26" s="164">
        <f t="shared" si="3"/>
        <v>117720440</v>
      </c>
      <c r="M26" s="170"/>
      <c r="N26" s="170"/>
      <c r="O26" s="162">
        <f>SUM(L26:N26)</f>
        <v>117720440</v>
      </c>
    </row>
    <row r="27" spans="1:15">
      <c r="A27" s="190">
        <v>44599</v>
      </c>
      <c r="B27" s="135" t="s">
        <v>243</v>
      </c>
      <c r="C27" s="164">
        <v>39400000</v>
      </c>
      <c r="D27" s="164">
        <f t="shared" si="4"/>
        <v>1200000000</v>
      </c>
      <c r="E27" s="171">
        <f t="shared" si="0"/>
        <v>123</v>
      </c>
      <c r="F27" s="172">
        <f t="shared" si="1"/>
        <v>820000000</v>
      </c>
      <c r="H27" s="169">
        <v>0.9000639289340101</v>
      </c>
      <c r="I27" s="164">
        <f>C27*H27</f>
        <v>35462518.799999997</v>
      </c>
      <c r="J27" s="170">
        <v>0.25</v>
      </c>
      <c r="K27" s="164">
        <f t="shared" si="2"/>
        <v>9850000</v>
      </c>
      <c r="L27" s="164">
        <f t="shared" si="3"/>
        <v>25612518.799999997</v>
      </c>
      <c r="M27" s="171">
        <v>-170620</v>
      </c>
      <c r="N27" s="171"/>
      <c r="O27" s="162">
        <f>SUM(L27:N27)</f>
        <v>25441898.799999997</v>
      </c>
    </row>
    <row r="28" spans="1:15">
      <c r="A28" s="190">
        <v>44722</v>
      </c>
      <c r="B28" s="135" t="s">
        <v>229</v>
      </c>
      <c r="C28" s="181">
        <v>1272271703</v>
      </c>
      <c r="D28" s="181">
        <f t="shared" si="4"/>
        <v>2472271703</v>
      </c>
      <c r="E28" s="182">
        <f t="shared" si="0"/>
        <v>20</v>
      </c>
      <c r="F28" s="183">
        <f t="shared" si="1"/>
        <v>274696855.8888889</v>
      </c>
      <c r="H28" s="184">
        <v>0.5</v>
      </c>
      <c r="I28" s="181">
        <f>C28*H28</f>
        <v>636135851.5</v>
      </c>
      <c r="J28" s="185">
        <v>0.25</v>
      </c>
      <c r="K28" s="181">
        <f t="shared" ref="K28" si="5">C28*J28</f>
        <v>318067925.75</v>
      </c>
      <c r="L28" s="181">
        <f t="shared" si="3"/>
        <v>318067925.75</v>
      </c>
      <c r="M28" s="187">
        <f>-1456939.52-M27</f>
        <v>-1286319.52</v>
      </c>
      <c r="N28" s="187">
        <v>-133679384.17</v>
      </c>
      <c r="O28" s="162">
        <f>SUM(L28:N28)</f>
        <v>183102222.06</v>
      </c>
    </row>
    <row r="29" spans="1:15" ht="13.5" thickBot="1">
      <c r="A29" s="177">
        <v>44742</v>
      </c>
      <c r="B29" s="165" t="s">
        <v>230</v>
      </c>
      <c r="C29" s="178">
        <f>SUM(C22:C28)</f>
        <v>2472271703</v>
      </c>
      <c r="D29" s="179">
        <f>C29</f>
        <v>2472271703</v>
      </c>
      <c r="E29" s="180">
        <f>SUM(E22:E28)</f>
        <v>180</v>
      </c>
      <c r="F29" s="173">
        <f>SUM(F22:F28)</f>
        <v>1311175522.5555556</v>
      </c>
      <c r="I29" s="179">
        <f>SUM(I24:I28)</f>
        <v>943363170.29999995</v>
      </c>
      <c r="K29" s="179">
        <f>SUM(K24:K28)</f>
        <v>403817925.75</v>
      </c>
      <c r="L29" s="179">
        <f>SUM(L24:L28)</f>
        <v>539545244.54999995</v>
      </c>
      <c r="M29" s="186">
        <f>SUM(M22:M28)</f>
        <v>-1456939.52</v>
      </c>
      <c r="N29" s="186">
        <f>SUM(N22:N28)</f>
        <v>-133679384.17</v>
      </c>
      <c r="O29" s="186">
        <f>SUM(O22:O28)</f>
        <v>724230883.78999996</v>
      </c>
    </row>
    <row r="32" spans="1:15">
      <c r="C32" s="162"/>
    </row>
    <row r="33" spans="1:14">
      <c r="A33" s="135" t="s">
        <v>223</v>
      </c>
    </row>
    <row r="34" spans="1:14" ht="25.5">
      <c r="A34" s="174" t="s">
        <v>222</v>
      </c>
      <c r="B34" s="175"/>
      <c r="C34" s="174" t="s">
        <v>231</v>
      </c>
      <c r="D34" s="174" t="s">
        <v>225</v>
      </c>
      <c r="E34" s="174" t="s">
        <v>226</v>
      </c>
      <c r="F34" s="174" t="s">
        <v>227</v>
      </c>
      <c r="G34" s="175"/>
      <c r="H34" s="175" t="s">
        <v>215</v>
      </c>
      <c r="I34" s="175"/>
      <c r="J34" s="175" t="s">
        <v>234</v>
      </c>
      <c r="K34" s="175"/>
      <c r="L34" s="175" t="s">
        <v>235</v>
      </c>
      <c r="M34" s="176" t="s">
        <v>236</v>
      </c>
      <c r="N34" s="176"/>
    </row>
    <row r="35" spans="1:14">
      <c r="A35" s="159">
        <v>44652</v>
      </c>
      <c r="B35" s="135" t="s">
        <v>224</v>
      </c>
      <c r="C35" s="162">
        <f>SUM(C22:C27)</f>
        <v>1200000000</v>
      </c>
      <c r="D35" s="162">
        <f>C35</f>
        <v>1200000000</v>
      </c>
      <c r="E35" s="160">
        <f>A36-A35</f>
        <v>70</v>
      </c>
      <c r="F35" s="161">
        <f>D35*E35/$E$37</f>
        <v>933333333.33333337</v>
      </c>
    </row>
    <row r="36" spans="1:14">
      <c r="A36" s="190">
        <v>44722</v>
      </c>
      <c r="B36" s="135" t="s">
        <v>229</v>
      </c>
      <c r="C36" s="162">
        <v>1272271703</v>
      </c>
      <c r="D36" s="162">
        <f>D35+C36</f>
        <v>2472271703</v>
      </c>
      <c r="E36" s="160">
        <f t="shared" ref="E36" si="6">A37-A36</f>
        <v>20</v>
      </c>
      <c r="F36" s="161">
        <f>D36*E36/$E$37</f>
        <v>549393711.77777779</v>
      </c>
      <c r="H36" s="167">
        <v>0.5</v>
      </c>
      <c r="I36" s="162">
        <f>C36*H36</f>
        <v>636135851.5</v>
      </c>
      <c r="J36" s="135">
        <v>0.25</v>
      </c>
      <c r="K36" s="162">
        <f t="shared" ref="K36" si="7">C36*J36</f>
        <v>318067925.75</v>
      </c>
      <c r="L36" s="162">
        <f t="shared" ref="L36" si="8">I36-K36</f>
        <v>318067925.75</v>
      </c>
    </row>
    <row r="37" spans="1:14" ht="13.5" thickBot="1">
      <c r="A37" s="177">
        <v>44742</v>
      </c>
      <c r="B37" s="165" t="s">
        <v>230</v>
      </c>
      <c r="C37" s="178">
        <f>SUM(C35:C36)</f>
        <v>2472271703</v>
      </c>
      <c r="D37" s="179">
        <f>C37</f>
        <v>2472271703</v>
      </c>
      <c r="E37" s="180">
        <f>SUM(E35:E36)</f>
        <v>90</v>
      </c>
      <c r="F37" s="188">
        <f>SUM(F35:F36)</f>
        <v>1482727045.1111112</v>
      </c>
      <c r="H37" s="161"/>
      <c r="I37" s="179">
        <f>SUM(I36)</f>
        <v>636135851.5</v>
      </c>
      <c r="K37" s="179">
        <f>SUM(K36)</f>
        <v>318067925.75</v>
      </c>
      <c r="L37" s="179">
        <f>SUM(L36)</f>
        <v>318067925.75</v>
      </c>
    </row>
  </sheetData>
  <pageMargins left="0.7" right="0.7" top="0.75" bottom="0.75" header="0.3" footer="0.3"/>
  <pageSetup paperSize="9" scale="31" orientation="portrait" r:id="rId1"/>
  <customProperties>
    <customPr name="OrphanNamesChecked" r:id="rId2"/>
  </customProperties>
  <ignoredErrors>
    <ignoredError sqref="D29 D36:D37" formula="1"/>
    <ignoredError sqref="C35" formulaRange="1"/>
  </ignoredErrors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23596-10EC-47EB-A9E6-40A1B402EF48}">
  <sheetPr>
    <tabColor rgb="FF99FFCC"/>
  </sheetPr>
  <dimension ref="A1:M22"/>
  <sheetViews>
    <sheetView showGridLines="0" zoomScale="85" zoomScaleNormal="85" workbookViewId="0">
      <selection activeCell="J8" sqref="J8"/>
    </sheetView>
  </sheetViews>
  <sheetFormatPr defaultColWidth="9" defaultRowHeight="12.75"/>
  <cols>
    <col min="1" max="1" width="14.85546875" style="135" customWidth="1"/>
    <col min="2" max="2" width="19.140625" style="135" bestFit="1" customWidth="1"/>
    <col min="3" max="3" width="15.85546875" style="135" bestFit="1" customWidth="1"/>
    <col min="4" max="4" width="16" style="135" bestFit="1" customWidth="1"/>
    <col min="5" max="5" width="8.85546875" style="135" bestFit="1" customWidth="1"/>
    <col min="6" max="6" width="22" style="135" bestFit="1" customWidth="1"/>
    <col min="7" max="7" width="9" style="135"/>
    <col min="8" max="8" width="9.5703125" style="135" bestFit="1" customWidth="1"/>
    <col min="9" max="9" width="14.140625" style="135" bestFit="1" customWidth="1"/>
    <col min="10" max="10" width="9.42578125" style="135" bestFit="1" customWidth="1"/>
    <col min="11" max="11" width="14.140625" style="135" bestFit="1" customWidth="1"/>
    <col min="12" max="12" width="14.7109375" style="135" bestFit="1" customWidth="1"/>
    <col min="13" max="13" width="13.7109375" style="135" bestFit="1" customWidth="1"/>
    <col min="14" max="16384" width="9" style="135"/>
  </cols>
  <sheetData>
    <row r="1" spans="1:13">
      <c r="A1" s="165" t="s">
        <v>237</v>
      </c>
    </row>
    <row r="2" spans="1:13">
      <c r="A2" s="166" t="s">
        <v>238</v>
      </c>
    </row>
    <row r="3" spans="1:13">
      <c r="A3" s="174" t="s">
        <v>222</v>
      </c>
      <c r="B3" s="175"/>
      <c r="C3" s="174" t="s">
        <v>231</v>
      </c>
      <c r="D3" s="174" t="s">
        <v>225</v>
      </c>
      <c r="E3" s="174" t="s">
        <v>226</v>
      </c>
      <c r="F3" s="174" t="s">
        <v>227</v>
      </c>
      <c r="G3" s="175"/>
      <c r="H3" s="175" t="s">
        <v>215</v>
      </c>
      <c r="I3" s="175"/>
      <c r="J3" s="175" t="s">
        <v>234</v>
      </c>
      <c r="K3" s="175"/>
      <c r="L3" s="175" t="s">
        <v>235</v>
      </c>
    </row>
    <row r="4" spans="1:13">
      <c r="A4" s="159">
        <v>44562</v>
      </c>
      <c r="B4" s="135" t="s">
        <v>224</v>
      </c>
      <c r="C4" s="162">
        <v>1250000000</v>
      </c>
      <c r="D4" s="162">
        <f>C4</f>
        <v>1250000000</v>
      </c>
      <c r="E4" s="160"/>
      <c r="F4" s="161"/>
      <c r="J4" s="135">
        <v>0.25</v>
      </c>
      <c r="K4" s="162">
        <f>C4*J4</f>
        <v>312500000</v>
      </c>
    </row>
    <row r="5" spans="1:13">
      <c r="A5" s="159"/>
      <c r="B5" s="135" t="s">
        <v>244</v>
      </c>
      <c r="C5" s="162">
        <v>0</v>
      </c>
      <c r="D5" s="162">
        <f>D4+C5</f>
        <v>1250000000</v>
      </c>
      <c r="J5" s="135">
        <v>0.25</v>
      </c>
      <c r="K5" s="162">
        <f>C5*J5</f>
        <v>0</v>
      </c>
    </row>
    <row r="6" spans="1:13" ht="13.5" thickBot="1">
      <c r="A6" s="177">
        <v>44651</v>
      </c>
      <c r="B6" s="165" t="s">
        <v>230</v>
      </c>
      <c r="C6" s="178">
        <f>SUM(C4:C5)</f>
        <v>1250000000</v>
      </c>
      <c r="D6" s="179">
        <f>C6</f>
        <v>1250000000</v>
      </c>
      <c r="J6" s="165">
        <v>0.25</v>
      </c>
      <c r="K6" s="179">
        <f>C6*J6</f>
        <v>312500000</v>
      </c>
    </row>
    <row r="7" spans="1:13">
      <c r="A7" s="165"/>
    </row>
    <row r="8" spans="1:13">
      <c r="A8" s="166" t="s">
        <v>232</v>
      </c>
    </row>
    <row r="9" spans="1:13" ht="25.5">
      <c r="A9" s="174" t="s">
        <v>222</v>
      </c>
      <c r="B9" s="175"/>
      <c r="C9" s="174" t="s">
        <v>231</v>
      </c>
      <c r="D9" s="174" t="s">
        <v>225</v>
      </c>
      <c r="E9" s="174" t="s">
        <v>226</v>
      </c>
      <c r="F9" s="174" t="s">
        <v>227</v>
      </c>
      <c r="G9" s="175"/>
      <c r="H9" s="175" t="s">
        <v>215</v>
      </c>
      <c r="I9" s="175"/>
      <c r="J9" s="175" t="s">
        <v>234</v>
      </c>
      <c r="K9" s="175"/>
      <c r="L9" s="175" t="s">
        <v>235</v>
      </c>
      <c r="M9" s="176" t="s">
        <v>236</v>
      </c>
    </row>
    <row r="10" spans="1:13">
      <c r="A10" s="159">
        <v>44562</v>
      </c>
      <c r="B10" s="135" t="s">
        <v>224</v>
      </c>
      <c r="C10" s="162">
        <v>857000000</v>
      </c>
      <c r="D10" s="162">
        <f>C10</f>
        <v>857000000</v>
      </c>
      <c r="E10" s="160">
        <f>A12-A10</f>
        <v>5</v>
      </c>
      <c r="F10" s="161">
        <f>D10*E10/$E$16</f>
        <v>48146067.415730335</v>
      </c>
      <c r="J10" s="135">
        <v>0.25</v>
      </c>
      <c r="K10" s="162">
        <f>C10*J10</f>
        <v>214250000</v>
      </c>
    </row>
    <row r="11" spans="1:13">
      <c r="A11" s="163" t="s">
        <v>239</v>
      </c>
      <c r="C11" s="162"/>
      <c r="D11" s="162"/>
      <c r="E11" s="160"/>
      <c r="F11" s="161"/>
    </row>
    <row r="12" spans="1:13">
      <c r="A12" s="190">
        <v>44567</v>
      </c>
      <c r="B12" s="135" t="s">
        <v>240</v>
      </c>
      <c r="C12" s="164">
        <v>65000000</v>
      </c>
      <c r="D12" s="164">
        <f>D10+C12</f>
        <v>922000000</v>
      </c>
      <c r="E12" s="171">
        <f>A13-A12</f>
        <v>8</v>
      </c>
      <c r="F12" s="161">
        <f>D12*E12/$E$16</f>
        <v>82876404.494382024</v>
      </c>
      <c r="H12" s="169">
        <v>0.90300000000000002</v>
      </c>
      <c r="I12" s="164">
        <f>C12*H12</f>
        <v>58695000</v>
      </c>
      <c r="J12" s="170">
        <v>0.25</v>
      </c>
      <c r="K12" s="164">
        <f>C12*J12</f>
        <v>16250000</v>
      </c>
      <c r="L12" s="164">
        <f>I12-K12</f>
        <v>42445000</v>
      </c>
      <c r="M12" s="170"/>
    </row>
    <row r="13" spans="1:13">
      <c r="A13" s="190">
        <v>44575</v>
      </c>
      <c r="B13" s="135" t="s">
        <v>241</v>
      </c>
      <c r="C13" s="164">
        <v>55520000</v>
      </c>
      <c r="D13" s="164">
        <f>D12+C13</f>
        <v>977520000</v>
      </c>
      <c r="E13" s="171">
        <f t="shared" ref="E13:E15" si="0">A14-A13</f>
        <v>3</v>
      </c>
      <c r="F13" s="161">
        <f t="shared" ref="F13:F15" si="1">D13*E13/$E$16</f>
        <v>32950112.359550562</v>
      </c>
      <c r="H13" s="169">
        <v>0.89300000000000002</v>
      </c>
      <c r="I13" s="164">
        <f>C13*H13</f>
        <v>49579360</v>
      </c>
      <c r="J13" s="170">
        <v>0.25</v>
      </c>
      <c r="K13" s="164">
        <f t="shared" ref="K13:K15" si="2">C13*J13</f>
        <v>13880000</v>
      </c>
      <c r="L13" s="164">
        <f t="shared" ref="L13:L15" si="3">I13-K13</f>
        <v>35699360</v>
      </c>
      <c r="M13" s="170"/>
    </row>
    <row r="14" spans="1:13">
      <c r="A14" s="190">
        <v>44578</v>
      </c>
      <c r="B14" s="135" t="s">
        <v>242</v>
      </c>
      <c r="C14" s="164">
        <v>183080000</v>
      </c>
      <c r="D14" s="164">
        <f t="shared" ref="D14:D15" si="4">D13+C14</f>
        <v>1160600000</v>
      </c>
      <c r="E14" s="171">
        <f t="shared" si="0"/>
        <v>21</v>
      </c>
      <c r="F14" s="161">
        <f t="shared" si="1"/>
        <v>273849438.2022472</v>
      </c>
      <c r="H14" s="169">
        <v>0.89300000000000002</v>
      </c>
      <c r="I14" s="164">
        <f>C14*H14</f>
        <v>163490440</v>
      </c>
      <c r="J14" s="170">
        <v>0.25</v>
      </c>
      <c r="K14" s="164">
        <f t="shared" si="2"/>
        <v>45770000</v>
      </c>
      <c r="L14" s="164">
        <f t="shared" si="3"/>
        <v>117720440</v>
      </c>
      <c r="M14" s="170"/>
    </row>
    <row r="15" spans="1:13">
      <c r="A15" s="190">
        <v>44599</v>
      </c>
      <c r="B15" s="135" t="s">
        <v>243</v>
      </c>
      <c r="C15" s="164">
        <v>39400000</v>
      </c>
      <c r="D15" s="164">
        <f t="shared" si="4"/>
        <v>1200000000</v>
      </c>
      <c r="E15" s="171">
        <f t="shared" si="0"/>
        <v>52</v>
      </c>
      <c r="F15" s="161">
        <f t="shared" si="1"/>
        <v>701123595.50561798</v>
      </c>
      <c r="H15" s="169">
        <v>0.9000639289340101</v>
      </c>
      <c r="I15" s="164">
        <f>C15*H15</f>
        <v>35462518.799999997</v>
      </c>
      <c r="J15" s="170">
        <v>0.25</v>
      </c>
      <c r="K15" s="164">
        <f t="shared" si="2"/>
        <v>9850000</v>
      </c>
      <c r="L15" s="164">
        <f t="shared" si="3"/>
        <v>25612518.799999997</v>
      </c>
      <c r="M15" s="171">
        <v>-170620</v>
      </c>
    </row>
    <row r="16" spans="1:13" s="165" customFormat="1" ht="13.5" thickBot="1">
      <c r="A16" s="177">
        <v>44651</v>
      </c>
      <c r="B16" s="165" t="s">
        <v>230</v>
      </c>
      <c r="C16" s="178">
        <f>SUM(C10:C15)</f>
        <v>1200000000</v>
      </c>
      <c r="D16" s="179">
        <f>C16</f>
        <v>1200000000</v>
      </c>
      <c r="E16" s="180">
        <f>SUM(E10:E15)</f>
        <v>89</v>
      </c>
      <c r="F16" s="173">
        <f>SUM(F10:F15)</f>
        <v>1138945617.9775281</v>
      </c>
      <c r="H16" s="189"/>
    </row>
    <row r="18" spans="3:3">
      <c r="C18" s="161"/>
    </row>
    <row r="19" spans="3:3">
      <c r="C19" s="162"/>
    </row>
    <row r="20" spans="3:3">
      <c r="C20" s="162"/>
    </row>
    <row r="22" spans="3:3">
      <c r="C22" s="162"/>
    </row>
  </sheetData>
  <pageMargins left="0.7" right="0.7" top="0.75" bottom="0.75" header="0.3" footer="0.3"/>
  <pageSetup paperSize="9" orientation="portrait" r:id="rId1"/>
  <customProperties>
    <customPr name="OrphanNamesChecked" r:id="rId2"/>
  </customProperties>
  <ignoredErrors>
    <ignoredError sqref="D5 D16" formula="1"/>
  </ignoredErrors>
  <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140625" defaultRowHeight="24.75" customHeight="1"/>
  <cols>
    <col min="1" max="2" width="1.85546875" style="101" customWidth="1"/>
    <col min="3" max="3" width="70.140625" style="101" customWidth="1"/>
    <col min="4" max="4" width="9.85546875" style="101" customWidth="1"/>
    <col min="5" max="5" width="17.140625" style="101" customWidth="1"/>
    <col min="6" max="6" width="1.42578125" style="101" customWidth="1"/>
    <col min="7" max="7" width="17.140625" style="101" customWidth="1"/>
    <col min="8" max="8" width="1.42578125" style="101" customWidth="1"/>
    <col min="9" max="9" width="17.140625" style="101" customWidth="1"/>
    <col min="10" max="10" width="1.42578125" style="101" customWidth="1"/>
    <col min="11" max="11" width="17.140625" style="101" customWidth="1"/>
    <col min="12" max="256" width="10.140625" style="101"/>
    <col min="257" max="258" width="1.85546875" style="101" customWidth="1"/>
    <col min="259" max="259" width="70.140625" style="101" customWidth="1"/>
    <col min="260" max="260" width="9.85546875" style="101" customWidth="1"/>
    <col min="261" max="261" width="17.140625" style="101" customWidth="1"/>
    <col min="262" max="262" width="1.42578125" style="101" customWidth="1"/>
    <col min="263" max="263" width="17.140625" style="101" customWidth="1"/>
    <col min="264" max="264" width="1.42578125" style="101" customWidth="1"/>
    <col min="265" max="265" width="17.140625" style="101" customWidth="1"/>
    <col min="266" max="266" width="1.42578125" style="101" customWidth="1"/>
    <col min="267" max="267" width="17.140625" style="101" customWidth="1"/>
    <col min="268" max="512" width="10.140625" style="101"/>
    <col min="513" max="514" width="1.85546875" style="101" customWidth="1"/>
    <col min="515" max="515" width="70.140625" style="101" customWidth="1"/>
    <col min="516" max="516" width="9.85546875" style="101" customWidth="1"/>
    <col min="517" max="517" width="17.140625" style="101" customWidth="1"/>
    <col min="518" max="518" width="1.42578125" style="101" customWidth="1"/>
    <col min="519" max="519" width="17.140625" style="101" customWidth="1"/>
    <col min="520" max="520" width="1.42578125" style="101" customWidth="1"/>
    <col min="521" max="521" width="17.140625" style="101" customWidth="1"/>
    <col min="522" max="522" width="1.42578125" style="101" customWidth="1"/>
    <col min="523" max="523" width="17.140625" style="101" customWidth="1"/>
    <col min="524" max="768" width="10.140625" style="101"/>
    <col min="769" max="770" width="1.85546875" style="101" customWidth="1"/>
    <col min="771" max="771" width="70.140625" style="101" customWidth="1"/>
    <col min="772" max="772" width="9.85546875" style="101" customWidth="1"/>
    <col min="773" max="773" width="17.140625" style="101" customWidth="1"/>
    <col min="774" max="774" width="1.42578125" style="101" customWidth="1"/>
    <col min="775" max="775" width="17.140625" style="101" customWidth="1"/>
    <col min="776" max="776" width="1.42578125" style="101" customWidth="1"/>
    <col min="777" max="777" width="17.140625" style="101" customWidth="1"/>
    <col min="778" max="778" width="1.42578125" style="101" customWidth="1"/>
    <col min="779" max="779" width="17.140625" style="101" customWidth="1"/>
    <col min="780" max="1024" width="10.140625" style="101"/>
    <col min="1025" max="1026" width="1.85546875" style="101" customWidth="1"/>
    <col min="1027" max="1027" width="70.140625" style="101" customWidth="1"/>
    <col min="1028" max="1028" width="9.85546875" style="101" customWidth="1"/>
    <col min="1029" max="1029" width="17.140625" style="101" customWidth="1"/>
    <col min="1030" max="1030" width="1.42578125" style="101" customWidth="1"/>
    <col min="1031" max="1031" width="17.140625" style="101" customWidth="1"/>
    <col min="1032" max="1032" width="1.42578125" style="101" customWidth="1"/>
    <col min="1033" max="1033" width="17.140625" style="101" customWidth="1"/>
    <col min="1034" max="1034" width="1.42578125" style="101" customWidth="1"/>
    <col min="1035" max="1035" width="17.140625" style="101" customWidth="1"/>
    <col min="1036" max="1280" width="10.140625" style="101"/>
    <col min="1281" max="1282" width="1.85546875" style="101" customWidth="1"/>
    <col min="1283" max="1283" width="70.140625" style="101" customWidth="1"/>
    <col min="1284" max="1284" width="9.85546875" style="101" customWidth="1"/>
    <col min="1285" max="1285" width="17.140625" style="101" customWidth="1"/>
    <col min="1286" max="1286" width="1.42578125" style="101" customWidth="1"/>
    <col min="1287" max="1287" width="17.140625" style="101" customWidth="1"/>
    <col min="1288" max="1288" width="1.42578125" style="101" customWidth="1"/>
    <col min="1289" max="1289" width="17.140625" style="101" customWidth="1"/>
    <col min="1290" max="1290" width="1.42578125" style="101" customWidth="1"/>
    <col min="1291" max="1291" width="17.140625" style="101" customWidth="1"/>
    <col min="1292" max="1536" width="10.140625" style="101"/>
    <col min="1537" max="1538" width="1.85546875" style="101" customWidth="1"/>
    <col min="1539" max="1539" width="70.140625" style="101" customWidth="1"/>
    <col min="1540" max="1540" width="9.85546875" style="101" customWidth="1"/>
    <col min="1541" max="1541" width="17.140625" style="101" customWidth="1"/>
    <col min="1542" max="1542" width="1.42578125" style="101" customWidth="1"/>
    <col min="1543" max="1543" width="17.140625" style="101" customWidth="1"/>
    <col min="1544" max="1544" width="1.42578125" style="101" customWidth="1"/>
    <col min="1545" max="1545" width="17.140625" style="101" customWidth="1"/>
    <col min="1546" max="1546" width="1.42578125" style="101" customWidth="1"/>
    <col min="1547" max="1547" width="17.140625" style="101" customWidth="1"/>
    <col min="1548" max="1792" width="10.140625" style="101"/>
    <col min="1793" max="1794" width="1.85546875" style="101" customWidth="1"/>
    <col min="1795" max="1795" width="70.140625" style="101" customWidth="1"/>
    <col min="1796" max="1796" width="9.85546875" style="101" customWidth="1"/>
    <col min="1797" max="1797" width="17.140625" style="101" customWidth="1"/>
    <col min="1798" max="1798" width="1.42578125" style="101" customWidth="1"/>
    <col min="1799" max="1799" width="17.140625" style="101" customWidth="1"/>
    <col min="1800" max="1800" width="1.42578125" style="101" customWidth="1"/>
    <col min="1801" max="1801" width="17.140625" style="101" customWidth="1"/>
    <col min="1802" max="1802" width="1.42578125" style="101" customWidth="1"/>
    <col min="1803" max="1803" width="17.140625" style="101" customWidth="1"/>
    <col min="1804" max="2048" width="10.140625" style="101"/>
    <col min="2049" max="2050" width="1.85546875" style="101" customWidth="1"/>
    <col min="2051" max="2051" width="70.140625" style="101" customWidth="1"/>
    <col min="2052" max="2052" width="9.85546875" style="101" customWidth="1"/>
    <col min="2053" max="2053" width="17.140625" style="101" customWidth="1"/>
    <col min="2054" max="2054" width="1.42578125" style="101" customWidth="1"/>
    <col min="2055" max="2055" width="17.140625" style="101" customWidth="1"/>
    <col min="2056" max="2056" width="1.42578125" style="101" customWidth="1"/>
    <col min="2057" max="2057" width="17.140625" style="101" customWidth="1"/>
    <col min="2058" max="2058" width="1.42578125" style="101" customWidth="1"/>
    <col min="2059" max="2059" width="17.140625" style="101" customWidth="1"/>
    <col min="2060" max="2304" width="10.140625" style="101"/>
    <col min="2305" max="2306" width="1.85546875" style="101" customWidth="1"/>
    <col min="2307" max="2307" width="70.140625" style="101" customWidth="1"/>
    <col min="2308" max="2308" width="9.85546875" style="101" customWidth="1"/>
    <col min="2309" max="2309" width="17.140625" style="101" customWidth="1"/>
    <col min="2310" max="2310" width="1.42578125" style="101" customWidth="1"/>
    <col min="2311" max="2311" width="17.140625" style="101" customWidth="1"/>
    <col min="2312" max="2312" width="1.42578125" style="101" customWidth="1"/>
    <col min="2313" max="2313" width="17.140625" style="101" customWidth="1"/>
    <col min="2314" max="2314" width="1.42578125" style="101" customWidth="1"/>
    <col min="2315" max="2315" width="17.140625" style="101" customWidth="1"/>
    <col min="2316" max="2560" width="10.140625" style="101"/>
    <col min="2561" max="2562" width="1.85546875" style="101" customWidth="1"/>
    <col min="2563" max="2563" width="70.140625" style="101" customWidth="1"/>
    <col min="2564" max="2564" width="9.85546875" style="101" customWidth="1"/>
    <col min="2565" max="2565" width="17.140625" style="101" customWidth="1"/>
    <col min="2566" max="2566" width="1.42578125" style="101" customWidth="1"/>
    <col min="2567" max="2567" width="17.140625" style="101" customWidth="1"/>
    <col min="2568" max="2568" width="1.42578125" style="101" customWidth="1"/>
    <col min="2569" max="2569" width="17.140625" style="101" customWidth="1"/>
    <col min="2570" max="2570" width="1.42578125" style="101" customWidth="1"/>
    <col min="2571" max="2571" width="17.140625" style="101" customWidth="1"/>
    <col min="2572" max="2816" width="10.140625" style="101"/>
    <col min="2817" max="2818" width="1.85546875" style="101" customWidth="1"/>
    <col min="2819" max="2819" width="70.140625" style="101" customWidth="1"/>
    <col min="2820" max="2820" width="9.85546875" style="101" customWidth="1"/>
    <col min="2821" max="2821" width="17.140625" style="101" customWidth="1"/>
    <col min="2822" max="2822" width="1.42578125" style="101" customWidth="1"/>
    <col min="2823" max="2823" width="17.140625" style="101" customWidth="1"/>
    <col min="2824" max="2824" width="1.42578125" style="101" customWidth="1"/>
    <col min="2825" max="2825" width="17.140625" style="101" customWidth="1"/>
    <col min="2826" max="2826" width="1.42578125" style="101" customWidth="1"/>
    <col min="2827" max="2827" width="17.140625" style="101" customWidth="1"/>
    <col min="2828" max="3072" width="10.140625" style="101"/>
    <col min="3073" max="3074" width="1.85546875" style="101" customWidth="1"/>
    <col min="3075" max="3075" width="70.140625" style="101" customWidth="1"/>
    <col min="3076" max="3076" width="9.85546875" style="101" customWidth="1"/>
    <col min="3077" max="3077" width="17.140625" style="101" customWidth="1"/>
    <col min="3078" max="3078" width="1.42578125" style="101" customWidth="1"/>
    <col min="3079" max="3079" width="17.140625" style="101" customWidth="1"/>
    <col min="3080" max="3080" width="1.42578125" style="101" customWidth="1"/>
    <col min="3081" max="3081" width="17.140625" style="101" customWidth="1"/>
    <col min="3082" max="3082" width="1.42578125" style="101" customWidth="1"/>
    <col min="3083" max="3083" width="17.140625" style="101" customWidth="1"/>
    <col min="3084" max="3328" width="10.140625" style="101"/>
    <col min="3329" max="3330" width="1.85546875" style="101" customWidth="1"/>
    <col min="3331" max="3331" width="70.140625" style="101" customWidth="1"/>
    <col min="3332" max="3332" width="9.85546875" style="101" customWidth="1"/>
    <col min="3333" max="3333" width="17.140625" style="101" customWidth="1"/>
    <col min="3334" max="3334" width="1.42578125" style="101" customWidth="1"/>
    <col min="3335" max="3335" width="17.140625" style="101" customWidth="1"/>
    <col min="3336" max="3336" width="1.42578125" style="101" customWidth="1"/>
    <col min="3337" max="3337" width="17.140625" style="101" customWidth="1"/>
    <col min="3338" max="3338" width="1.42578125" style="101" customWidth="1"/>
    <col min="3339" max="3339" width="17.140625" style="101" customWidth="1"/>
    <col min="3340" max="3584" width="10.140625" style="101"/>
    <col min="3585" max="3586" width="1.85546875" style="101" customWidth="1"/>
    <col min="3587" max="3587" width="70.140625" style="101" customWidth="1"/>
    <col min="3588" max="3588" width="9.85546875" style="101" customWidth="1"/>
    <col min="3589" max="3589" width="17.140625" style="101" customWidth="1"/>
    <col min="3590" max="3590" width="1.42578125" style="101" customWidth="1"/>
    <col min="3591" max="3591" width="17.140625" style="101" customWidth="1"/>
    <col min="3592" max="3592" width="1.42578125" style="101" customWidth="1"/>
    <col min="3593" max="3593" width="17.140625" style="101" customWidth="1"/>
    <col min="3594" max="3594" width="1.42578125" style="101" customWidth="1"/>
    <col min="3595" max="3595" width="17.140625" style="101" customWidth="1"/>
    <col min="3596" max="3840" width="10.140625" style="101"/>
    <col min="3841" max="3842" width="1.85546875" style="101" customWidth="1"/>
    <col min="3843" max="3843" width="70.140625" style="101" customWidth="1"/>
    <col min="3844" max="3844" width="9.85546875" style="101" customWidth="1"/>
    <col min="3845" max="3845" width="17.140625" style="101" customWidth="1"/>
    <col min="3846" max="3846" width="1.42578125" style="101" customWidth="1"/>
    <col min="3847" max="3847" width="17.140625" style="101" customWidth="1"/>
    <col min="3848" max="3848" width="1.42578125" style="101" customWidth="1"/>
    <col min="3849" max="3849" width="17.140625" style="101" customWidth="1"/>
    <col min="3850" max="3850" width="1.42578125" style="101" customWidth="1"/>
    <col min="3851" max="3851" width="17.140625" style="101" customWidth="1"/>
    <col min="3852" max="4096" width="10.140625" style="101"/>
    <col min="4097" max="4098" width="1.85546875" style="101" customWidth="1"/>
    <col min="4099" max="4099" width="70.140625" style="101" customWidth="1"/>
    <col min="4100" max="4100" width="9.85546875" style="101" customWidth="1"/>
    <col min="4101" max="4101" width="17.140625" style="101" customWidth="1"/>
    <col min="4102" max="4102" width="1.42578125" style="101" customWidth="1"/>
    <col min="4103" max="4103" width="17.140625" style="101" customWidth="1"/>
    <col min="4104" max="4104" width="1.42578125" style="101" customWidth="1"/>
    <col min="4105" max="4105" width="17.140625" style="101" customWidth="1"/>
    <col min="4106" max="4106" width="1.42578125" style="101" customWidth="1"/>
    <col min="4107" max="4107" width="17.140625" style="101" customWidth="1"/>
    <col min="4108" max="4352" width="10.140625" style="101"/>
    <col min="4353" max="4354" width="1.85546875" style="101" customWidth="1"/>
    <col min="4355" max="4355" width="70.140625" style="101" customWidth="1"/>
    <col min="4356" max="4356" width="9.85546875" style="101" customWidth="1"/>
    <col min="4357" max="4357" width="17.140625" style="101" customWidth="1"/>
    <col min="4358" max="4358" width="1.42578125" style="101" customWidth="1"/>
    <col min="4359" max="4359" width="17.140625" style="101" customWidth="1"/>
    <col min="4360" max="4360" width="1.42578125" style="101" customWidth="1"/>
    <col min="4361" max="4361" width="17.140625" style="101" customWidth="1"/>
    <col min="4362" max="4362" width="1.42578125" style="101" customWidth="1"/>
    <col min="4363" max="4363" width="17.140625" style="101" customWidth="1"/>
    <col min="4364" max="4608" width="10.140625" style="101"/>
    <col min="4609" max="4610" width="1.85546875" style="101" customWidth="1"/>
    <col min="4611" max="4611" width="70.140625" style="101" customWidth="1"/>
    <col min="4612" max="4612" width="9.85546875" style="101" customWidth="1"/>
    <col min="4613" max="4613" width="17.140625" style="101" customWidth="1"/>
    <col min="4614" max="4614" width="1.42578125" style="101" customWidth="1"/>
    <col min="4615" max="4615" width="17.140625" style="101" customWidth="1"/>
    <col min="4616" max="4616" width="1.42578125" style="101" customWidth="1"/>
    <col min="4617" max="4617" width="17.140625" style="101" customWidth="1"/>
    <col min="4618" max="4618" width="1.42578125" style="101" customWidth="1"/>
    <col min="4619" max="4619" width="17.140625" style="101" customWidth="1"/>
    <col min="4620" max="4864" width="10.140625" style="101"/>
    <col min="4865" max="4866" width="1.85546875" style="101" customWidth="1"/>
    <col min="4867" max="4867" width="70.140625" style="101" customWidth="1"/>
    <col min="4868" max="4868" width="9.85546875" style="101" customWidth="1"/>
    <col min="4869" max="4869" width="17.140625" style="101" customWidth="1"/>
    <col min="4870" max="4870" width="1.42578125" style="101" customWidth="1"/>
    <col min="4871" max="4871" width="17.140625" style="101" customWidth="1"/>
    <col min="4872" max="4872" width="1.42578125" style="101" customWidth="1"/>
    <col min="4873" max="4873" width="17.140625" style="101" customWidth="1"/>
    <col min="4874" max="4874" width="1.42578125" style="101" customWidth="1"/>
    <col min="4875" max="4875" width="17.140625" style="101" customWidth="1"/>
    <col min="4876" max="5120" width="10.140625" style="101"/>
    <col min="5121" max="5122" width="1.85546875" style="101" customWidth="1"/>
    <col min="5123" max="5123" width="70.140625" style="101" customWidth="1"/>
    <col min="5124" max="5124" width="9.85546875" style="101" customWidth="1"/>
    <col min="5125" max="5125" width="17.140625" style="101" customWidth="1"/>
    <col min="5126" max="5126" width="1.42578125" style="101" customWidth="1"/>
    <col min="5127" max="5127" width="17.140625" style="101" customWidth="1"/>
    <col min="5128" max="5128" width="1.42578125" style="101" customWidth="1"/>
    <col min="5129" max="5129" width="17.140625" style="101" customWidth="1"/>
    <col min="5130" max="5130" width="1.42578125" style="101" customWidth="1"/>
    <col min="5131" max="5131" width="17.140625" style="101" customWidth="1"/>
    <col min="5132" max="5376" width="10.140625" style="101"/>
    <col min="5377" max="5378" width="1.85546875" style="101" customWidth="1"/>
    <col min="5379" max="5379" width="70.140625" style="101" customWidth="1"/>
    <col min="5380" max="5380" width="9.85546875" style="101" customWidth="1"/>
    <col min="5381" max="5381" width="17.140625" style="101" customWidth="1"/>
    <col min="5382" max="5382" width="1.42578125" style="101" customWidth="1"/>
    <col min="5383" max="5383" width="17.140625" style="101" customWidth="1"/>
    <col min="5384" max="5384" width="1.42578125" style="101" customWidth="1"/>
    <col min="5385" max="5385" width="17.140625" style="101" customWidth="1"/>
    <col min="5386" max="5386" width="1.42578125" style="101" customWidth="1"/>
    <col min="5387" max="5387" width="17.140625" style="101" customWidth="1"/>
    <col min="5388" max="5632" width="10.140625" style="101"/>
    <col min="5633" max="5634" width="1.85546875" style="101" customWidth="1"/>
    <col min="5635" max="5635" width="70.140625" style="101" customWidth="1"/>
    <col min="5636" max="5636" width="9.85546875" style="101" customWidth="1"/>
    <col min="5637" max="5637" width="17.140625" style="101" customWidth="1"/>
    <col min="5638" max="5638" width="1.42578125" style="101" customWidth="1"/>
    <col min="5639" max="5639" width="17.140625" style="101" customWidth="1"/>
    <col min="5640" max="5640" width="1.42578125" style="101" customWidth="1"/>
    <col min="5641" max="5641" width="17.140625" style="101" customWidth="1"/>
    <col min="5642" max="5642" width="1.42578125" style="101" customWidth="1"/>
    <col min="5643" max="5643" width="17.140625" style="101" customWidth="1"/>
    <col min="5644" max="5888" width="10.140625" style="101"/>
    <col min="5889" max="5890" width="1.85546875" style="101" customWidth="1"/>
    <col min="5891" max="5891" width="70.140625" style="101" customWidth="1"/>
    <col min="5892" max="5892" width="9.85546875" style="101" customWidth="1"/>
    <col min="5893" max="5893" width="17.140625" style="101" customWidth="1"/>
    <col min="5894" max="5894" width="1.42578125" style="101" customWidth="1"/>
    <col min="5895" max="5895" width="17.140625" style="101" customWidth="1"/>
    <col min="5896" max="5896" width="1.42578125" style="101" customWidth="1"/>
    <col min="5897" max="5897" width="17.140625" style="101" customWidth="1"/>
    <col min="5898" max="5898" width="1.42578125" style="101" customWidth="1"/>
    <col min="5899" max="5899" width="17.140625" style="101" customWidth="1"/>
    <col min="5900" max="6144" width="10.140625" style="101"/>
    <col min="6145" max="6146" width="1.85546875" style="101" customWidth="1"/>
    <col min="6147" max="6147" width="70.140625" style="101" customWidth="1"/>
    <col min="6148" max="6148" width="9.85546875" style="101" customWidth="1"/>
    <col min="6149" max="6149" width="17.140625" style="101" customWidth="1"/>
    <col min="6150" max="6150" width="1.42578125" style="101" customWidth="1"/>
    <col min="6151" max="6151" width="17.140625" style="101" customWidth="1"/>
    <col min="6152" max="6152" width="1.42578125" style="101" customWidth="1"/>
    <col min="6153" max="6153" width="17.140625" style="101" customWidth="1"/>
    <col min="6154" max="6154" width="1.42578125" style="101" customWidth="1"/>
    <col min="6155" max="6155" width="17.140625" style="101" customWidth="1"/>
    <col min="6156" max="6400" width="10.140625" style="101"/>
    <col min="6401" max="6402" width="1.85546875" style="101" customWidth="1"/>
    <col min="6403" max="6403" width="70.140625" style="101" customWidth="1"/>
    <col min="6404" max="6404" width="9.85546875" style="101" customWidth="1"/>
    <col min="6405" max="6405" width="17.140625" style="101" customWidth="1"/>
    <col min="6406" max="6406" width="1.42578125" style="101" customWidth="1"/>
    <col min="6407" max="6407" width="17.140625" style="101" customWidth="1"/>
    <col min="6408" max="6408" width="1.42578125" style="101" customWidth="1"/>
    <col min="6409" max="6409" width="17.140625" style="101" customWidth="1"/>
    <col min="6410" max="6410" width="1.42578125" style="101" customWidth="1"/>
    <col min="6411" max="6411" width="17.140625" style="101" customWidth="1"/>
    <col min="6412" max="6656" width="10.140625" style="101"/>
    <col min="6657" max="6658" width="1.85546875" style="101" customWidth="1"/>
    <col min="6659" max="6659" width="70.140625" style="101" customWidth="1"/>
    <col min="6660" max="6660" width="9.85546875" style="101" customWidth="1"/>
    <col min="6661" max="6661" width="17.140625" style="101" customWidth="1"/>
    <col min="6662" max="6662" width="1.42578125" style="101" customWidth="1"/>
    <col min="6663" max="6663" width="17.140625" style="101" customWidth="1"/>
    <col min="6664" max="6664" width="1.42578125" style="101" customWidth="1"/>
    <col min="6665" max="6665" width="17.140625" style="101" customWidth="1"/>
    <col min="6666" max="6666" width="1.42578125" style="101" customWidth="1"/>
    <col min="6667" max="6667" width="17.140625" style="101" customWidth="1"/>
    <col min="6668" max="6912" width="10.140625" style="101"/>
    <col min="6913" max="6914" width="1.85546875" style="101" customWidth="1"/>
    <col min="6915" max="6915" width="70.140625" style="101" customWidth="1"/>
    <col min="6916" max="6916" width="9.85546875" style="101" customWidth="1"/>
    <col min="6917" max="6917" width="17.140625" style="101" customWidth="1"/>
    <col min="6918" max="6918" width="1.42578125" style="101" customWidth="1"/>
    <col min="6919" max="6919" width="17.140625" style="101" customWidth="1"/>
    <col min="6920" max="6920" width="1.42578125" style="101" customWidth="1"/>
    <col min="6921" max="6921" width="17.140625" style="101" customWidth="1"/>
    <col min="6922" max="6922" width="1.42578125" style="101" customWidth="1"/>
    <col min="6923" max="6923" width="17.140625" style="101" customWidth="1"/>
    <col min="6924" max="7168" width="10.140625" style="101"/>
    <col min="7169" max="7170" width="1.85546875" style="101" customWidth="1"/>
    <col min="7171" max="7171" width="70.140625" style="101" customWidth="1"/>
    <col min="7172" max="7172" width="9.85546875" style="101" customWidth="1"/>
    <col min="7173" max="7173" width="17.140625" style="101" customWidth="1"/>
    <col min="7174" max="7174" width="1.42578125" style="101" customWidth="1"/>
    <col min="7175" max="7175" width="17.140625" style="101" customWidth="1"/>
    <col min="7176" max="7176" width="1.42578125" style="101" customWidth="1"/>
    <col min="7177" max="7177" width="17.140625" style="101" customWidth="1"/>
    <col min="7178" max="7178" width="1.42578125" style="101" customWidth="1"/>
    <col min="7179" max="7179" width="17.140625" style="101" customWidth="1"/>
    <col min="7180" max="7424" width="10.140625" style="101"/>
    <col min="7425" max="7426" width="1.85546875" style="101" customWidth="1"/>
    <col min="7427" max="7427" width="70.140625" style="101" customWidth="1"/>
    <col min="7428" max="7428" width="9.85546875" style="101" customWidth="1"/>
    <col min="7429" max="7429" width="17.140625" style="101" customWidth="1"/>
    <col min="7430" max="7430" width="1.42578125" style="101" customWidth="1"/>
    <col min="7431" max="7431" width="17.140625" style="101" customWidth="1"/>
    <col min="7432" max="7432" width="1.42578125" style="101" customWidth="1"/>
    <col min="7433" max="7433" width="17.140625" style="101" customWidth="1"/>
    <col min="7434" max="7434" width="1.42578125" style="101" customWidth="1"/>
    <col min="7435" max="7435" width="17.140625" style="101" customWidth="1"/>
    <col min="7436" max="7680" width="10.140625" style="101"/>
    <col min="7681" max="7682" width="1.85546875" style="101" customWidth="1"/>
    <col min="7683" max="7683" width="70.140625" style="101" customWidth="1"/>
    <col min="7684" max="7684" width="9.85546875" style="101" customWidth="1"/>
    <col min="7685" max="7685" width="17.140625" style="101" customWidth="1"/>
    <col min="7686" max="7686" width="1.42578125" style="101" customWidth="1"/>
    <col min="7687" max="7687" width="17.140625" style="101" customWidth="1"/>
    <col min="7688" max="7688" width="1.42578125" style="101" customWidth="1"/>
    <col min="7689" max="7689" width="17.140625" style="101" customWidth="1"/>
    <col min="7690" max="7690" width="1.42578125" style="101" customWidth="1"/>
    <col min="7691" max="7691" width="17.140625" style="101" customWidth="1"/>
    <col min="7692" max="7936" width="10.140625" style="101"/>
    <col min="7937" max="7938" width="1.85546875" style="101" customWidth="1"/>
    <col min="7939" max="7939" width="70.140625" style="101" customWidth="1"/>
    <col min="7940" max="7940" width="9.85546875" style="101" customWidth="1"/>
    <col min="7941" max="7941" width="17.140625" style="101" customWidth="1"/>
    <col min="7942" max="7942" width="1.42578125" style="101" customWidth="1"/>
    <col min="7943" max="7943" width="17.140625" style="101" customWidth="1"/>
    <col min="7944" max="7944" width="1.42578125" style="101" customWidth="1"/>
    <col min="7945" max="7945" width="17.140625" style="101" customWidth="1"/>
    <col min="7946" max="7946" width="1.42578125" style="101" customWidth="1"/>
    <col min="7947" max="7947" width="17.140625" style="101" customWidth="1"/>
    <col min="7948" max="8192" width="10.140625" style="101"/>
    <col min="8193" max="8194" width="1.85546875" style="101" customWidth="1"/>
    <col min="8195" max="8195" width="70.140625" style="101" customWidth="1"/>
    <col min="8196" max="8196" width="9.85546875" style="101" customWidth="1"/>
    <col min="8197" max="8197" width="17.140625" style="101" customWidth="1"/>
    <col min="8198" max="8198" width="1.42578125" style="101" customWidth="1"/>
    <col min="8199" max="8199" width="17.140625" style="101" customWidth="1"/>
    <col min="8200" max="8200" width="1.42578125" style="101" customWidth="1"/>
    <col min="8201" max="8201" width="17.140625" style="101" customWidth="1"/>
    <col min="8202" max="8202" width="1.42578125" style="101" customWidth="1"/>
    <col min="8203" max="8203" width="17.140625" style="101" customWidth="1"/>
    <col min="8204" max="8448" width="10.140625" style="101"/>
    <col min="8449" max="8450" width="1.85546875" style="101" customWidth="1"/>
    <col min="8451" max="8451" width="70.140625" style="101" customWidth="1"/>
    <col min="8452" max="8452" width="9.85546875" style="101" customWidth="1"/>
    <col min="8453" max="8453" width="17.140625" style="101" customWidth="1"/>
    <col min="8454" max="8454" width="1.42578125" style="101" customWidth="1"/>
    <col min="8455" max="8455" width="17.140625" style="101" customWidth="1"/>
    <col min="8456" max="8456" width="1.42578125" style="101" customWidth="1"/>
    <col min="8457" max="8457" width="17.140625" style="101" customWidth="1"/>
    <col min="8458" max="8458" width="1.42578125" style="101" customWidth="1"/>
    <col min="8459" max="8459" width="17.140625" style="101" customWidth="1"/>
    <col min="8460" max="8704" width="10.140625" style="101"/>
    <col min="8705" max="8706" width="1.85546875" style="101" customWidth="1"/>
    <col min="8707" max="8707" width="70.140625" style="101" customWidth="1"/>
    <col min="8708" max="8708" width="9.85546875" style="101" customWidth="1"/>
    <col min="8709" max="8709" width="17.140625" style="101" customWidth="1"/>
    <col min="8710" max="8710" width="1.42578125" style="101" customWidth="1"/>
    <col min="8711" max="8711" width="17.140625" style="101" customWidth="1"/>
    <col min="8712" max="8712" width="1.42578125" style="101" customWidth="1"/>
    <col min="8713" max="8713" width="17.140625" style="101" customWidth="1"/>
    <col min="8714" max="8714" width="1.42578125" style="101" customWidth="1"/>
    <col min="8715" max="8715" width="17.140625" style="101" customWidth="1"/>
    <col min="8716" max="8960" width="10.140625" style="101"/>
    <col min="8961" max="8962" width="1.85546875" style="101" customWidth="1"/>
    <col min="8963" max="8963" width="70.140625" style="101" customWidth="1"/>
    <col min="8964" max="8964" width="9.85546875" style="101" customWidth="1"/>
    <col min="8965" max="8965" width="17.140625" style="101" customWidth="1"/>
    <col min="8966" max="8966" width="1.42578125" style="101" customWidth="1"/>
    <col min="8967" max="8967" width="17.140625" style="101" customWidth="1"/>
    <col min="8968" max="8968" width="1.42578125" style="101" customWidth="1"/>
    <col min="8969" max="8969" width="17.140625" style="101" customWidth="1"/>
    <col min="8970" max="8970" width="1.42578125" style="101" customWidth="1"/>
    <col min="8971" max="8971" width="17.140625" style="101" customWidth="1"/>
    <col min="8972" max="9216" width="10.140625" style="101"/>
    <col min="9217" max="9218" width="1.85546875" style="101" customWidth="1"/>
    <col min="9219" max="9219" width="70.140625" style="101" customWidth="1"/>
    <col min="9220" max="9220" width="9.85546875" style="101" customWidth="1"/>
    <col min="9221" max="9221" width="17.140625" style="101" customWidth="1"/>
    <col min="9222" max="9222" width="1.42578125" style="101" customWidth="1"/>
    <col min="9223" max="9223" width="17.140625" style="101" customWidth="1"/>
    <col min="9224" max="9224" width="1.42578125" style="101" customWidth="1"/>
    <col min="9225" max="9225" width="17.140625" style="101" customWidth="1"/>
    <col min="9226" max="9226" width="1.42578125" style="101" customWidth="1"/>
    <col min="9227" max="9227" width="17.140625" style="101" customWidth="1"/>
    <col min="9228" max="9472" width="10.140625" style="101"/>
    <col min="9473" max="9474" width="1.85546875" style="101" customWidth="1"/>
    <col min="9475" max="9475" width="70.140625" style="101" customWidth="1"/>
    <col min="9476" max="9476" width="9.85546875" style="101" customWidth="1"/>
    <col min="9477" max="9477" width="17.140625" style="101" customWidth="1"/>
    <col min="9478" max="9478" width="1.42578125" style="101" customWidth="1"/>
    <col min="9479" max="9479" width="17.140625" style="101" customWidth="1"/>
    <col min="9480" max="9480" width="1.42578125" style="101" customWidth="1"/>
    <col min="9481" max="9481" width="17.140625" style="101" customWidth="1"/>
    <col min="9482" max="9482" width="1.42578125" style="101" customWidth="1"/>
    <col min="9483" max="9483" width="17.140625" style="101" customWidth="1"/>
    <col min="9484" max="9728" width="10.140625" style="101"/>
    <col min="9729" max="9730" width="1.85546875" style="101" customWidth="1"/>
    <col min="9731" max="9731" width="70.140625" style="101" customWidth="1"/>
    <col min="9732" max="9732" width="9.85546875" style="101" customWidth="1"/>
    <col min="9733" max="9733" width="17.140625" style="101" customWidth="1"/>
    <col min="9734" max="9734" width="1.42578125" style="101" customWidth="1"/>
    <col min="9735" max="9735" width="17.140625" style="101" customWidth="1"/>
    <col min="9736" max="9736" width="1.42578125" style="101" customWidth="1"/>
    <col min="9737" max="9737" width="17.140625" style="101" customWidth="1"/>
    <col min="9738" max="9738" width="1.42578125" style="101" customWidth="1"/>
    <col min="9739" max="9739" width="17.140625" style="101" customWidth="1"/>
    <col min="9740" max="9984" width="10.140625" style="101"/>
    <col min="9985" max="9986" width="1.85546875" style="101" customWidth="1"/>
    <col min="9987" max="9987" width="70.140625" style="101" customWidth="1"/>
    <col min="9988" max="9988" width="9.85546875" style="101" customWidth="1"/>
    <col min="9989" max="9989" width="17.140625" style="101" customWidth="1"/>
    <col min="9990" max="9990" width="1.42578125" style="101" customWidth="1"/>
    <col min="9991" max="9991" width="17.140625" style="101" customWidth="1"/>
    <col min="9992" max="9992" width="1.42578125" style="101" customWidth="1"/>
    <col min="9993" max="9993" width="17.140625" style="101" customWidth="1"/>
    <col min="9994" max="9994" width="1.42578125" style="101" customWidth="1"/>
    <col min="9995" max="9995" width="17.140625" style="101" customWidth="1"/>
    <col min="9996" max="10240" width="10.140625" style="101"/>
    <col min="10241" max="10242" width="1.85546875" style="101" customWidth="1"/>
    <col min="10243" max="10243" width="70.140625" style="101" customWidth="1"/>
    <col min="10244" max="10244" width="9.85546875" style="101" customWidth="1"/>
    <col min="10245" max="10245" width="17.140625" style="101" customWidth="1"/>
    <col min="10246" max="10246" width="1.42578125" style="101" customWidth="1"/>
    <col min="10247" max="10247" width="17.140625" style="101" customWidth="1"/>
    <col min="10248" max="10248" width="1.42578125" style="101" customWidth="1"/>
    <col min="10249" max="10249" width="17.140625" style="101" customWidth="1"/>
    <col min="10250" max="10250" width="1.42578125" style="101" customWidth="1"/>
    <col min="10251" max="10251" width="17.140625" style="101" customWidth="1"/>
    <col min="10252" max="10496" width="10.140625" style="101"/>
    <col min="10497" max="10498" width="1.85546875" style="101" customWidth="1"/>
    <col min="10499" max="10499" width="70.140625" style="101" customWidth="1"/>
    <col min="10500" max="10500" width="9.85546875" style="101" customWidth="1"/>
    <col min="10501" max="10501" width="17.140625" style="101" customWidth="1"/>
    <col min="10502" max="10502" width="1.42578125" style="101" customWidth="1"/>
    <col min="10503" max="10503" width="17.140625" style="101" customWidth="1"/>
    <col min="10504" max="10504" width="1.42578125" style="101" customWidth="1"/>
    <col min="10505" max="10505" width="17.140625" style="101" customWidth="1"/>
    <col min="10506" max="10506" width="1.42578125" style="101" customWidth="1"/>
    <col min="10507" max="10507" width="17.140625" style="101" customWidth="1"/>
    <col min="10508" max="10752" width="10.140625" style="101"/>
    <col min="10753" max="10754" width="1.85546875" style="101" customWidth="1"/>
    <col min="10755" max="10755" width="70.140625" style="101" customWidth="1"/>
    <col min="10756" max="10756" width="9.85546875" style="101" customWidth="1"/>
    <col min="10757" max="10757" width="17.140625" style="101" customWidth="1"/>
    <col min="10758" max="10758" width="1.42578125" style="101" customWidth="1"/>
    <col min="10759" max="10759" width="17.140625" style="101" customWidth="1"/>
    <col min="10760" max="10760" width="1.42578125" style="101" customWidth="1"/>
    <col min="10761" max="10761" width="17.140625" style="101" customWidth="1"/>
    <col min="10762" max="10762" width="1.42578125" style="101" customWidth="1"/>
    <col min="10763" max="10763" width="17.140625" style="101" customWidth="1"/>
    <col min="10764" max="11008" width="10.140625" style="101"/>
    <col min="11009" max="11010" width="1.85546875" style="101" customWidth="1"/>
    <col min="11011" max="11011" width="70.140625" style="101" customWidth="1"/>
    <col min="11012" max="11012" width="9.85546875" style="101" customWidth="1"/>
    <col min="11013" max="11013" width="17.140625" style="101" customWidth="1"/>
    <col min="11014" max="11014" width="1.42578125" style="101" customWidth="1"/>
    <col min="11015" max="11015" width="17.140625" style="101" customWidth="1"/>
    <col min="11016" max="11016" width="1.42578125" style="101" customWidth="1"/>
    <col min="11017" max="11017" width="17.140625" style="101" customWidth="1"/>
    <col min="11018" max="11018" width="1.42578125" style="101" customWidth="1"/>
    <col min="11019" max="11019" width="17.140625" style="101" customWidth="1"/>
    <col min="11020" max="11264" width="10.140625" style="101"/>
    <col min="11265" max="11266" width="1.85546875" style="101" customWidth="1"/>
    <col min="11267" max="11267" width="70.140625" style="101" customWidth="1"/>
    <col min="11268" max="11268" width="9.85546875" style="101" customWidth="1"/>
    <col min="11269" max="11269" width="17.140625" style="101" customWidth="1"/>
    <col min="11270" max="11270" width="1.42578125" style="101" customWidth="1"/>
    <col min="11271" max="11271" width="17.140625" style="101" customWidth="1"/>
    <col min="11272" max="11272" width="1.42578125" style="101" customWidth="1"/>
    <col min="11273" max="11273" width="17.140625" style="101" customWidth="1"/>
    <col min="11274" max="11274" width="1.42578125" style="101" customWidth="1"/>
    <col min="11275" max="11275" width="17.140625" style="101" customWidth="1"/>
    <col min="11276" max="11520" width="10.140625" style="101"/>
    <col min="11521" max="11522" width="1.85546875" style="101" customWidth="1"/>
    <col min="11523" max="11523" width="70.140625" style="101" customWidth="1"/>
    <col min="11524" max="11524" width="9.85546875" style="101" customWidth="1"/>
    <col min="11525" max="11525" width="17.140625" style="101" customWidth="1"/>
    <col min="11526" max="11526" width="1.42578125" style="101" customWidth="1"/>
    <col min="11527" max="11527" width="17.140625" style="101" customWidth="1"/>
    <col min="11528" max="11528" width="1.42578125" style="101" customWidth="1"/>
    <col min="11529" max="11529" width="17.140625" style="101" customWidth="1"/>
    <col min="11530" max="11530" width="1.42578125" style="101" customWidth="1"/>
    <col min="11531" max="11531" width="17.140625" style="101" customWidth="1"/>
    <col min="11532" max="11776" width="10.140625" style="101"/>
    <col min="11777" max="11778" width="1.85546875" style="101" customWidth="1"/>
    <col min="11779" max="11779" width="70.140625" style="101" customWidth="1"/>
    <col min="11780" max="11780" width="9.85546875" style="101" customWidth="1"/>
    <col min="11781" max="11781" width="17.140625" style="101" customWidth="1"/>
    <col min="11782" max="11782" width="1.42578125" style="101" customWidth="1"/>
    <col min="11783" max="11783" width="17.140625" style="101" customWidth="1"/>
    <col min="11784" max="11784" width="1.42578125" style="101" customWidth="1"/>
    <col min="11785" max="11785" width="17.140625" style="101" customWidth="1"/>
    <col min="11786" max="11786" width="1.42578125" style="101" customWidth="1"/>
    <col min="11787" max="11787" width="17.140625" style="101" customWidth="1"/>
    <col min="11788" max="12032" width="10.140625" style="101"/>
    <col min="12033" max="12034" width="1.85546875" style="101" customWidth="1"/>
    <col min="12035" max="12035" width="70.140625" style="101" customWidth="1"/>
    <col min="12036" max="12036" width="9.85546875" style="101" customWidth="1"/>
    <col min="12037" max="12037" width="17.140625" style="101" customWidth="1"/>
    <col min="12038" max="12038" width="1.42578125" style="101" customWidth="1"/>
    <col min="12039" max="12039" width="17.140625" style="101" customWidth="1"/>
    <col min="12040" max="12040" width="1.42578125" style="101" customWidth="1"/>
    <col min="12041" max="12041" width="17.140625" style="101" customWidth="1"/>
    <col min="12042" max="12042" width="1.42578125" style="101" customWidth="1"/>
    <col min="12043" max="12043" width="17.140625" style="101" customWidth="1"/>
    <col min="12044" max="12288" width="10.140625" style="101"/>
    <col min="12289" max="12290" width="1.85546875" style="101" customWidth="1"/>
    <col min="12291" max="12291" width="70.140625" style="101" customWidth="1"/>
    <col min="12292" max="12292" width="9.85546875" style="101" customWidth="1"/>
    <col min="12293" max="12293" width="17.140625" style="101" customWidth="1"/>
    <col min="12294" max="12294" width="1.42578125" style="101" customWidth="1"/>
    <col min="12295" max="12295" width="17.140625" style="101" customWidth="1"/>
    <col min="12296" max="12296" width="1.42578125" style="101" customWidth="1"/>
    <col min="12297" max="12297" width="17.140625" style="101" customWidth="1"/>
    <col min="12298" max="12298" width="1.42578125" style="101" customWidth="1"/>
    <col min="12299" max="12299" width="17.140625" style="101" customWidth="1"/>
    <col min="12300" max="12544" width="10.140625" style="101"/>
    <col min="12545" max="12546" width="1.85546875" style="101" customWidth="1"/>
    <col min="12547" max="12547" width="70.140625" style="101" customWidth="1"/>
    <col min="12548" max="12548" width="9.85546875" style="101" customWidth="1"/>
    <col min="12549" max="12549" width="17.140625" style="101" customWidth="1"/>
    <col min="12550" max="12550" width="1.42578125" style="101" customWidth="1"/>
    <col min="12551" max="12551" width="17.140625" style="101" customWidth="1"/>
    <col min="12552" max="12552" width="1.42578125" style="101" customWidth="1"/>
    <col min="12553" max="12553" width="17.140625" style="101" customWidth="1"/>
    <col min="12554" max="12554" width="1.42578125" style="101" customWidth="1"/>
    <col min="12555" max="12555" width="17.140625" style="101" customWidth="1"/>
    <col min="12556" max="12800" width="10.140625" style="101"/>
    <col min="12801" max="12802" width="1.85546875" style="101" customWidth="1"/>
    <col min="12803" max="12803" width="70.140625" style="101" customWidth="1"/>
    <col min="12804" max="12804" width="9.85546875" style="101" customWidth="1"/>
    <col min="12805" max="12805" width="17.140625" style="101" customWidth="1"/>
    <col min="12806" max="12806" width="1.42578125" style="101" customWidth="1"/>
    <col min="12807" max="12807" width="17.140625" style="101" customWidth="1"/>
    <col min="12808" max="12808" width="1.42578125" style="101" customWidth="1"/>
    <col min="12809" max="12809" width="17.140625" style="101" customWidth="1"/>
    <col min="12810" max="12810" width="1.42578125" style="101" customWidth="1"/>
    <col min="12811" max="12811" width="17.140625" style="101" customWidth="1"/>
    <col min="12812" max="13056" width="10.140625" style="101"/>
    <col min="13057" max="13058" width="1.85546875" style="101" customWidth="1"/>
    <col min="13059" max="13059" width="70.140625" style="101" customWidth="1"/>
    <col min="13060" max="13060" width="9.85546875" style="101" customWidth="1"/>
    <col min="13061" max="13061" width="17.140625" style="101" customWidth="1"/>
    <col min="13062" max="13062" width="1.42578125" style="101" customWidth="1"/>
    <col min="13063" max="13063" width="17.140625" style="101" customWidth="1"/>
    <col min="13064" max="13064" width="1.42578125" style="101" customWidth="1"/>
    <col min="13065" max="13065" width="17.140625" style="101" customWidth="1"/>
    <col min="13066" max="13066" width="1.42578125" style="101" customWidth="1"/>
    <col min="13067" max="13067" width="17.140625" style="101" customWidth="1"/>
    <col min="13068" max="13312" width="10.140625" style="101"/>
    <col min="13313" max="13314" width="1.85546875" style="101" customWidth="1"/>
    <col min="13315" max="13315" width="70.140625" style="101" customWidth="1"/>
    <col min="13316" max="13316" width="9.85546875" style="101" customWidth="1"/>
    <col min="13317" max="13317" width="17.140625" style="101" customWidth="1"/>
    <col min="13318" max="13318" width="1.42578125" style="101" customWidth="1"/>
    <col min="13319" max="13319" width="17.140625" style="101" customWidth="1"/>
    <col min="13320" max="13320" width="1.42578125" style="101" customWidth="1"/>
    <col min="13321" max="13321" width="17.140625" style="101" customWidth="1"/>
    <col min="13322" max="13322" width="1.42578125" style="101" customWidth="1"/>
    <col min="13323" max="13323" width="17.140625" style="101" customWidth="1"/>
    <col min="13324" max="13568" width="10.140625" style="101"/>
    <col min="13569" max="13570" width="1.85546875" style="101" customWidth="1"/>
    <col min="13571" max="13571" width="70.140625" style="101" customWidth="1"/>
    <col min="13572" max="13572" width="9.85546875" style="101" customWidth="1"/>
    <col min="13573" max="13573" width="17.140625" style="101" customWidth="1"/>
    <col min="13574" max="13574" width="1.42578125" style="101" customWidth="1"/>
    <col min="13575" max="13575" width="17.140625" style="101" customWidth="1"/>
    <col min="13576" max="13576" width="1.42578125" style="101" customWidth="1"/>
    <col min="13577" max="13577" width="17.140625" style="101" customWidth="1"/>
    <col min="13578" max="13578" width="1.42578125" style="101" customWidth="1"/>
    <col min="13579" max="13579" width="17.140625" style="101" customWidth="1"/>
    <col min="13580" max="13824" width="10.140625" style="101"/>
    <col min="13825" max="13826" width="1.85546875" style="101" customWidth="1"/>
    <col min="13827" max="13827" width="70.140625" style="101" customWidth="1"/>
    <col min="13828" max="13828" width="9.85546875" style="101" customWidth="1"/>
    <col min="13829" max="13829" width="17.140625" style="101" customWidth="1"/>
    <col min="13830" max="13830" width="1.42578125" style="101" customWidth="1"/>
    <col min="13831" max="13831" width="17.140625" style="101" customWidth="1"/>
    <col min="13832" max="13832" width="1.42578125" style="101" customWidth="1"/>
    <col min="13833" max="13833" width="17.140625" style="101" customWidth="1"/>
    <col min="13834" max="13834" width="1.42578125" style="101" customWidth="1"/>
    <col min="13835" max="13835" width="17.140625" style="101" customWidth="1"/>
    <col min="13836" max="14080" width="10.140625" style="101"/>
    <col min="14081" max="14082" width="1.85546875" style="101" customWidth="1"/>
    <col min="14083" max="14083" width="70.140625" style="101" customWidth="1"/>
    <col min="14084" max="14084" width="9.85546875" style="101" customWidth="1"/>
    <col min="14085" max="14085" width="17.140625" style="101" customWidth="1"/>
    <col min="14086" max="14086" width="1.42578125" style="101" customWidth="1"/>
    <col min="14087" max="14087" width="17.140625" style="101" customWidth="1"/>
    <col min="14088" max="14088" width="1.42578125" style="101" customWidth="1"/>
    <col min="14089" max="14089" width="17.140625" style="101" customWidth="1"/>
    <col min="14090" max="14090" width="1.42578125" style="101" customWidth="1"/>
    <col min="14091" max="14091" width="17.140625" style="101" customWidth="1"/>
    <col min="14092" max="14336" width="10.140625" style="101"/>
    <col min="14337" max="14338" width="1.85546875" style="101" customWidth="1"/>
    <col min="14339" max="14339" width="70.140625" style="101" customWidth="1"/>
    <col min="14340" max="14340" width="9.85546875" style="101" customWidth="1"/>
    <col min="14341" max="14341" width="17.140625" style="101" customWidth="1"/>
    <col min="14342" max="14342" width="1.42578125" style="101" customWidth="1"/>
    <col min="14343" max="14343" width="17.140625" style="101" customWidth="1"/>
    <col min="14344" max="14344" width="1.42578125" style="101" customWidth="1"/>
    <col min="14345" max="14345" width="17.140625" style="101" customWidth="1"/>
    <col min="14346" max="14346" width="1.42578125" style="101" customWidth="1"/>
    <col min="14347" max="14347" width="17.140625" style="101" customWidth="1"/>
    <col min="14348" max="14592" width="10.140625" style="101"/>
    <col min="14593" max="14594" width="1.85546875" style="101" customWidth="1"/>
    <col min="14595" max="14595" width="70.140625" style="101" customWidth="1"/>
    <col min="14596" max="14596" width="9.85546875" style="101" customWidth="1"/>
    <col min="14597" max="14597" width="17.140625" style="101" customWidth="1"/>
    <col min="14598" max="14598" width="1.42578125" style="101" customWidth="1"/>
    <col min="14599" max="14599" width="17.140625" style="101" customWidth="1"/>
    <col min="14600" max="14600" width="1.42578125" style="101" customWidth="1"/>
    <col min="14601" max="14601" width="17.140625" style="101" customWidth="1"/>
    <col min="14602" max="14602" width="1.42578125" style="101" customWidth="1"/>
    <col min="14603" max="14603" width="17.140625" style="101" customWidth="1"/>
    <col min="14604" max="14848" width="10.140625" style="101"/>
    <col min="14849" max="14850" width="1.85546875" style="101" customWidth="1"/>
    <col min="14851" max="14851" width="70.140625" style="101" customWidth="1"/>
    <col min="14852" max="14852" width="9.85546875" style="101" customWidth="1"/>
    <col min="14853" max="14853" width="17.140625" style="101" customWidth="1"/>
    <col min="14854" max="14854" width="1.42578125" style="101" customWidth="1"/>
    <col min="14855" max="14855" width="17.140625" style="101" customWidth="1"/>
    <col min="14856" max="14856" width="1.42578125" style="101" customWidth="1"/>
    <col min="14857" max="14857" width="17.140625" style="101" customWidth="1"/>
    <col min="14858" max="14858" width="1.42578125" style="101" customWidth="1"/>
    <col min="14859" max="14859" width="17.140625" style="101" customWidth="1"/>
    <col min="14860" max="15104" width="10.140625" style="101"/>
    <col min="15105" max="15106" width="1.85546875" style="101" customWidth="1"/>
    <col min="15107" max="15107" width="70.140625" style="101" customWidth="1"/>
    <col min="15108" max="15108" width="9.85546875" style="101" customWidth="1"/>
    <col min="15109" max="15109" width="17.140625" style="101" customWidth="1"/>
    <col min="15110" max="15110" width="1.42578125" style="101" customWidth="1"/>
    <col min="15111" max="15111" width="17.140625" style="101" customWidth="1"/>
    <col min="15112" max="15112" width="1.42578125" style="101" customWidth="1"/>
    <col min="15113" max="15113" width="17.140625" style="101" customWidth="1"/>
    <col min="15114" max="15114" width="1.42578125" style="101" customWidth="1"/>
    <col min="15115" max="15115" width="17.140625" style="101" customWidth="1"/>
    <col min="15116" max="15360" width="10.140625" style="101"/>
    <col min="15361" max="15362" width="1.85546875" style="101" customWidth="1"/>
    <col min="15363" max="15363" width="70.140625" style="101" customWidth="1"/>
    <col min="15364" max="15364" width="9.85546875" style="101" customWidth="1"/>
    <col min="15365" max="15365" width="17.140625" style="101" customWidth="1"/>
    <col min="15366" max="15366" width="1.42578125" style="101" customWidth="1"/>
    <col min="15367" max="15367" width="17.140625" style="101" customWidth="1"/>
    <col min="15368" max="15368" width="1.42578125" style="101" customWidth="1"/>
    <col min="15369" max="15369" width="17.140625" style="101" customWidth="1"/>
    <col min="15370" max="15370" width="1.42578125" style="101" customWidth="1"/>
    <col min="15371" max="15371" width="17.140625" style="101" customWidth="1"/>
    <col min="15372" max="15616" width="10.140625" style="101"/>
    <col min="15617" max="15618" width="1.85546875" style="101" customWidth="1"/>
    <col min="15619" max="15619" width="70.140625" style="101" customWidth="1"/>
    <col min="15620" max="15620" width="9.85546875" style="101" customWidth="1"/>
    <col min="15621" max="15621" width="17.140625" style="101" customWidth="1"/>
    <col min="15622" max="15622" width="1.42578125" style="101" customWidth="1"/>
    <col min="15623" max="15623" width="17.140625" style="101" customWidth="1"/>
    <col min="15624" max="15624" width="1.42578125" style="101" customWidth="1"/>
    <col min="15625" max="15625" width="17.140625" style="101" customWidth="1"/>
    <col min="15626" max="15626" width="1.42578125" style="101" customWidth="1"/>
    <col min="15627" max="15627" width="17.140625" style="101" customWidth="1"/>
    <col min="15628" max="15872" width="10.140625" style="101"/>
    <col min="15873" max="15874" width="1.85546875" style="101" customWidth="1"/>
    <col min="15875" max="15875" width="70.140625" style="101" customWidth="1"/>
    <col min="15876" max="15876" width="9.85546875" style="101" customWidth="1"/>
    <col min="15877" max="15877" width="17.140625" style="101" customWidth="1"/>
    <col min="15878" max="15878" width="1.42578125" style="101" customWidth="1"/>
    <col min="15879" max="15879" width="17.140625" style="101" customWidth="1"/>
    <col min="15880" max="15880" width="1.42578125" style="101" customWidth="1"/>
    <col min="15881" max="15881" width="17.140625" style="101" customWidth="1"/>
    <col min="15882" max="15882" width="1.42578125" style="101" customWidth="1"/>
    <col min="15883" max="15883" width="17.140625" style="101" customWidth="1"/>
    <col min="15884" max="16128" width="10.140625" style="101"/>
    <col min="16129" max="16130" width="1.85546875" style="101" customWidth="1"/>
    <col min="16131" max="16131" width="70.140625" style="101" customWidth="1"/>
    <col min="16132" max="16132" width="9.85546875" style="101" customWidth="1"/>
    <col min="16133" max="16133" width="17.140625" style="101" customWidth="1"/>
    <col min="16134" max="16134" width="1.42578125" style="101" customWidth="1"/>
    <col min="16135" max="16135" width="17.140625" style="101" customWidth="1"/>
    <col min="16136" max="16136" width="1.42578125" style="101" customWidth="1"/>
    <col min="16137" max="16137" width="17.140625" style="101" customWidth="1"/>
    <col min="16138" max="16138" width="1.42578125" style="101" customWidth="1"/>
    <col min="16139" max="16139" width="17.140625" style="101" customWidth="1"/>
    <col min="16140" max="16384" width="10.140625" style="101"/>
  </cols>
  <sheetData>
    <row r="1" spans="1:11" ht="24" customHeight="1">
      <c r="A1" s="521" t="s">
        <v>128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</row>
    <row r="2" spans="1:11" ht="24" customHeight="1">
      <c r="A2" s="521" t="s">
        <v>81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</row>
    <row r="3" spans="1:11" ht="24" customHeight="1">
      <c r="A3" s="521" t="s">
        <v>182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</row>
    <row r="4" spans="1:11" ht="24" customHeight="1">
      <c r="A4" s="102"/>
      <c r="B4" s="102"/>
      <c r="C4" s="102"/>
      <c r="D4" s="102"/>
      <c r="E4" s="523" t="s">
        <v>27</v>
      </c>
      <c r="F4" s="523"/>
      <c r="G4" s="523"/>
      <c r="H4" s="102"/>
      <c r="I4" s="523" t="s">
        <v>40</v>
      </c>
      <c r="J4" s="523"/>
      <c r="K4" s="523"/>
    </row>
    <row r="5" spans="1:11" ht="24" customHeight="1">
      <c r="A5" s="102"/>
      <c r="B5" s="102"/>
      <c r="C5" s="102"/>
      <c r="D5" s="102"/>
      <c r="E5" s="522" t="s">
        <v>181</v>
      </c>
      <c r="F5" s="522"/>
      <c r="G5" s="522"/>
      <c r="H5" s="102"/>
      <c r="I5" s="522" t="s">
        <v>181</v>
      </c>
      <c r="J5" s="522"/>
      <c r="K5" s="522"/>
    </row>
    <row r="6" spans="1:11" ht="24" customHeight="1">
      <c r="A6" s="102"/>
      <c r="B6" s="102"/>
      <c r="C6" s="102"/>
      <c r="D6" s="102"/>
      <c r="E6" s="522" t="s">
        <v>122</v>
      </c>
      <c r="F6" s="522"/>
      <c r="G6" s="522"/>
      <c r="H6" s="102"/>
      <c r="I6" s="522" t="s">
        <v>122</v>
      </c>
      <c r="J6" s="522"/>
      <c r="K6" s="522"/>
    </row>
    <row r="7" spans="1:11" ht="24" customHeight="1">
      <c r="A7" s="102"/>
      <c r="B7" s="102"/>
      <c r="C7" s="102"/>
      <c r="D7" s="102"/>
      <c r="E7" s="119">
        <v>2562</v>
      </c>
      <c r="F7" s="119"/>
      <c r="G7" s="119">
        <v>2561</v>
      </c>
      <c r="H7" s="102"/>
      <c r="I7" s="119">
        <v>2562</v>
      </c>
      <c r="J7" s="119"/>
      <c r="K7" s="119">
        <v>2561</v>
      </c>
    </row>
    <row r="8" spans="1:11" ht="24" customHeight="1">
      <c r="A8" s="102"/>
      <c r="B8" s="102"/>
      <c r="C8" s="102"/>
      <c r="D8" s="102"/>
      <c r="E8" s="524" t="s">
        <v>34</v>
      </c>
      <c r="F8" s="524"/>
      <c r="G8" s="524"/>
      <c r="H8" s="524"/>
      <c r="I8" s="524"/>
      <c r="J8" s="524"/>
      <c r="K8" s="524"/>
    </row>
    <row r="9" spans="1:11" ht="24" customHeight="1">
      <c r="A9" s="103" t="s">
        <v>23</v>
      </c>
      <c r="G9" s="102"/>
      <c r="K9" s="102"/>
    </row>
    <row r="10" spans="1:11" ht="24" customHeight="1">
      <c r="A10" t="s">
        <v>183</v>
      </c>
      <c r="E10" s="104"/>
      <c r="F10" s="105"/>
      <c r="G10" s="104">
        <v>97165</v>
      </c>
      <c r="H10" s="105"/>
      <c r="I10" s="104"/>
      <c r="J10" s="105"/>
      <c r="K10" s="104">
        <v>113333</v>
      </c>
    </row>
    <row r="11" spans="1:11" ht="24" customHeight="1">
      <c r="A11" s="124" t="s">
        <v>127</v>
      </c>
      <c r="E11" s="106"/>
      <c r="F11" s="105"/>
      <c r="G11" s="106"/>
      <c r="H11" s="105"/>
      <c r="I11" s="106"/>
      <c r="J11" s="105"/>
      <c r="K11" s="106"/>
    </row>
    <row r="12" spans="1:11" ht="24" customHeight="1">
      <c r="C12" s="101" t="s">
        <v>130</v>
      </c>
      <c r="E12" s="104"/>
      <c r="F12" s="105"/>
      <c r="G12" s="104">
        <v>69</v>
      </c>
      <c r="H12" s="105"/>
      <c r="I12" s="104"/>
      <c r="J12" s="105"/>
      <c r="K12" s="104">
        <v>69</v>
      </c>
    </row>
    <row r="13" spans="1:11" ht="24" customHeight="1">
      <c r="C13" s="101" t="s">
        <v>131</v>
      </c>
      <c r="E13" s="104"/>
      <c r="F13" s="105"/>
      <c r="G13" s="104">
        <v>19939</v>
      </c>
      <c r="H13" s="105"/>
      <c r="I13" s="104"/>
      <c r="J13" s="105"/>
      <c r="K13" s="104">
        <v>1447</v>
      </c>
    </row>
    <row r="14" spans="1:11" ht="24" customHeight="1">
      <c r="C14" s="101" t="s">
        <v>132</v>
      </c>
      <c r="E14" s="104"/>
      <c r="F14" s="105"/>
      <c r="G14" s="104">
        <v>58</v>
      </c>
      <c r="H14" s="105"/>
      <c r="I14" s="104"/>
      <c r="J14" s="105"/>
      <c r="K14" s="104">
        <v>0</v>
      </c>
    </row>
    <row r="15" spans="1:11" ht="24" customHeight="1">
      <c r="C15" s="101" t="s">
        <v>133</v>
      </c>
      <c r="E15" s="104"/>
      <c r="F15" s="105"/>
      <c r="G15" s="104">
        <v>-341</v>
      </c>
      <c r="H15" s="105"/>
      <c r="I15" s="104"/>
      <c r="J15" s="105"/>
      <c r="K15" s="104">
        <v>1002</v>
      </c>
    </row>
    <row r="16" spans="1:11" ht="24" customHeight="1">
      <c r="C16" s="101" t="s">
        <v>134</v>
      </c>
      <c r="E16" s="104"/>
      <c r="F16" s="105"/>
      <c r="G16" s="104">
        <v>0</v>
      </c>
      <c r="H16" s="105"/>
      <c r="I16" s="104"/>
      <c r="J16" s="105"/>
      <c r="K16" s="104">
        <v>0</v>
      </c>
    </row>
    <row r="17" spans="1:11" ht="24" customHeight="1">
      <c r="C17" s="101" t="s">
        <v>135</v>
      </c>
      <c r="E17" s="104"/>
      <c r="F17" s="105"/>
      <c r="G17" s="104">
        <v>749</v>
      </c>
      <c r="H17" s="105"/>
      <c r="I17" s="104"/>
      <c r="J17" s="105"/>
      <c r="K17" s="104">
        <v>17</v>
      </c>
    </row>
    <row r="18" spans="1:11" ht="24" customHeight="1">
      <c r="C18" s="101" t="s">
        <v>136</v>
      </c>
      <c r="E18" s="104"/>
      <c r="F18" s="105"/>
      <c r="G18" s="104">
        <v>0</v>
      </c>
      <c r="H18" s="105"/>
      <c r="I18" s="104"/>
      <c r="J18" s="105"/>
      <c r="K18" s="104">
        <v>0</v>
      </c>
    </row>
    <row r="19" spans="1:11" ht="24" customHeight="1">
      <c r="C19" s="101" t="s">
        <v>137</v>
      </c>
      <c r="E19" s="104"/>
      <c r="F19" s="105"/>
      <c r="G19" s="104">
        <v>0</v>
      </c>
      <c r="H19" s="105"/>
      <c r="I19" s="104"/>
      <c r="J19" s="105"/>
      <c r="K19" s="104">
        <v>0</v>
      </c>
    </row>
    <row r="20" spans="1:11" ht="24" customHeight="1">
      <c r="C20" s="101" t="s">
        <v>138</v>
      </c>
      <c r="E20" s="104"/>
      <c r="F20" s="105"/>
      <c r="G20" s="104">
        <v>1151</v>
      </c>
      <c r="H20" s="105"/>
      <c r="I20" s="104"/>
      <c r="J20" s="105"/>
      <c r="K20" s="104">
        <v>200</v>
      </c>
    </row>
    <row r="21" spans="1:11" ht="24" customHeight="1">
      <c r="C21" s="101" t="s">
        <v>139</v>
      </c>
      <c r="E21" s="104"/>
      <c r="F21" s="105"/>
      <c r="G21" s="104">
        <v>0</v>
      </c>
      <c r="H21" s="105"/>
      <c r="I21" s="104"/>
      <c r="J21" s="105"/>
      <c r="K21" s="104">
        <v>-34440</v>
      </c>
    </row>
    <row r="22" spans="1:11" ht="24" customHeight="1">
      <c r="C22" s="101" t="s">
        <v>140</v>
      </c>
      <c r="E22" s="104"/>
      <c r="F22" s="105"/>
      <c r="G22" s="104">
        <v>-79027</v>
      </c>
      <c r="H22" s="105"/>
      <c r="I22" s="104"/>
      <c r="J22" s="105"/>
      <c r="K22" s="104">
        <v>-80697</v>
      </c>
    </row>
    <row r="23" spans="1:11" ht="24" customHeight="1">
      <c r="C23" s="101" t="s">
        <v>141</v>
      </c>
      <c r="E23" s="104"/>
      <c r="F23" s="105"/>
      <c r="G23" s="104">
        <v>0</v>
      </c>
      <c r="H23" s="105"/>
      <c r="I23" s="104"/>
      <c r="J23" s="105"/>
      <c r="K23" s="104">
        <v>17</v>
      </c>
    </row>
    <row r="24" spans="1:11" ht="24" customHeight="1">
      <c r="C24" s="101" t="s">
        <v>142</v>
      </c>
      <c r="E24" s="104"/>
      <c r="F24" s="105"/>
      <c r="G24" s="104">
        <v>294</v>
      </c>
      <c r="H24" s="105"/>
      <c r="I24" s="104"/>
      <c r="J24" s="105"/>
      <c r="K24" s="104">
        <v>294</v>
      </c>
    </row>
    <row r="25" spans="1:11" ht="24" customHeight="1">
      <c r="C25" s="101" t="s">
        <v>143</v>
      </c>
      <c r="E25" s="104"/>
      <c r="F25" s="105"/>
      <c r="G25" s="104">
        <v>-502</v>
      </c>
      <c r="H25" s="105"/>
      <c r="I25" s="104"/>
      <c r="J25" s="105"/>
      <c r="K25" s="104">
        <v>-502</v>
      </c>
    </row>
    <row r="26" spans="1:11" ht="24" customHeight="1">
      <c r="C26" s="101" t="s">
        <v>144</v>
      </c>
      <c r="E26" s="104"/>
      <c r="F26" s="105"/>
      <c r="G26" s="104">
        <v>-4</v>
      </c>
      <c r="H26" s="105"/>
      <c r="I26" s="104"/>
      <c r="J26" s="105"/>
      <c r="K26" s="104">
        <v>0</v>
      </c>
    </row>
    <row r="27" spans="1:11" ht="24" customHeight="1">
      <c r="C27" s="101" t="s">
        <v>145</v>
      </c>
      <c r="E27" s="104"/>
      <c r="F27" s="105"/>
      <c r="G27" s="104">
        <v>2023</v>
      </c>
      <c r="H27" s="105"/>
      <c r="I27" s="104"/>
      <c r="J27" s="105"/>
      <c r="K27" s="104">
        <v>1466</v>
      </c>
    </row>
    <row r="28" spans="1:11" ht="24" customHeight="1">
      <c r="C28" s="101" t="s">
        <v>146</v>
      </c>
      <c r="E28" s="104"/>
      <c r="F28" s="105"/>
      <c r="G28" s="104">
        <v>679</v>
      </c>
      <c r="H28" s="105"/>
      <c r="I28" s="104"/>
      <c r="J28" s="105"/>
      <c r="K28" s="104">
        <v>679</v>
      </c>
    </row>
    <row r="29" spans="1:11" ht="24" customHeight="1">
      <c r="A29" s="101" t="s">
        <v>147</v>
      </c>
      <c r="E29" s="107">
        <f>SUM(E10:E28)</f>
        <v>0</v>
      </c>
      <c r="F29" s="105"/>
      <c r="G29" s="107">
        <f>SUM(G10:G28)</f>
        <v>42253</v>
      </c>
      <c r="H29" s="106"/>
      <c r="I29" s="107">
        <f>SUM(I10:I28)</f>
        <v>0</v>
      </c>
      <c r="J29" s="106"/>
      <c r="K29" s="107">
        <f>SUM(K10:K28)</f>
        <v>2885</v>
      </c>
    </row>
    <row r="30" spans="1:11" ht="24" customHeight="1">
      <c r="A30" s="101" t="s">
        <v>148</v>
      </c>
      <c r="E30" s="105"/>
      <c r="F30" s="105"/>
      <c r="G30" s="105"/>
      <c r="H30" s="106"/>
      <c r="I30" s="105"/>
      <c r="J30" s="106"/>
      <c r="K30" s="105"/>
    </row>
    <row r="31" spans="1:11" ht="24" customHeight="1">
      <c r="C31" s="101" t="s">
        <v>149</v>
      </c>
      <c r="E31" s="104"/>
      <c r="F31" s="105"/>
      <c r="G31" s="104">
        <v>0</v>
      </c>
      <c r="H31" s="106"/>
      <c r="I31" s="104"/>
      <c r="J31" s="106"/>
      <c r="K31" s="104">
        <v>0</v>
      </c>
    </row>
    <row r="32" spans="1:11" ht="24" customHeight="1">
      <c r="C32" s="101" t="s">
        <v>150</v>
      </c>
      <c r="E32" s="104"/>
      <c r="F32" s="105"/>
      <c r="G32" s="104">
        <v>0</v>
      </c>
      <c r="H32" s="106"/>
      <c r="I32" s="104"/>
      <c r="J32" s="106"/>
      <c r="K32" s="104">
        <v>0</v>
      </c>
    </row>
    <row r="33" spans="1:11" ht="24" customHeight="1">
      <c r="C33" s="101" t="s">
        <v>151</v>
      </c>
      <c r="E33" s="104"/>
      <c r="F33" s="105"/>
      <c r="G33" s="104">
        <v>19352</v>
      </c>
      <c r="H33" s="106"/>
      <c r="I33" s="104"/>
      <c r="J33" s="106"/>
      <c r="K33" s="104">
        <v>18244</v>
      </c>
    </row>
    <row r="34" spans="1:11" ht="24" customHeight="1">
      <c r="C34" s="101" t="s">
        <v>24</v>
      </c>
      <c r="E34" s="104"/>
      <c r="F34" s="105"/>
      <c r="G34" s="104">
        <v>-4135</v>
      </c>
      <c r="H34" s="106"/>
      <c r="I34" s="104"/>
      <c r="J34" s="106"/>
      <c r="K34" s="104">
        <v>3221</v>
      </c>
    </row>
    <row r="35" spans="1:11" ht="24" customHeight="1">
      <c r="C35" s="101" t="s">
        <v>7</v>
      </c>
      <c r="E35" s="104"/>
      <c r="F35" s="105"/>
      <c r="G35" s="104">
        <v>5970</v>
      </c>
      <c r="H35" s="106"/>
      <c r="I35" s="104"/>
      <c r="J35" s="106"/>
      <c r="K35" s="104">
        <v>0</v>
      </c>
    </row>
    <row r="36" spans="1:11" ht="24" customHeight="1">
      <c r="A36" s="101" t="s">
        <v>152</v>
      </c>
      <c r="E36" s="104"/>
      <c r="F36" s="105"/>
      <c r="G36" s="104"/>
      <c r="H36" s="106"/>
      <c r="I36" s="104"/>
      <c r="J36" s="106"/>
      <c r="K36" s="104"/>
    </row>
    <row r="37" spans="1:11" ht="24" customHeight="1">
      <c r="C37" s="101" t="s">
        <v>153</v>
      </c>
      <c r="E37" s="104"/>
      <c r="F37" s="105"/>
      <c r="G37" s="104">
        <v>-27843</v>
      </c>
      <c r="H37" s="106"/>
      <c r="I37" s="104"/>
      <c r="J37" s="106"/>
      <c r="K37" s="104">
        <v>-16152</v>
      </c>
    </row>
    <row r="38" spans="1:11" ht="24" customHeight="1">
      <c r="C38" s="101" t="s">
        <v>154</v>
      </c>
      <c r="E38" s="104"/>
      <c r="F38" s="105"/>
      <c r="G38" s="104">
        <v>-324</v>
      </c>
      <c r="H38" s="106"/>
      <c r="I38" s="104"/>
      <c r="J38" s="106"/>
      <c r="K38" s="104">
        <v>-41</v>
      </c>
    </row>
    <row r="39" spans="1:11" ht="24" customHeight="1">
      <c r="C39" s="101" t="s">
        <v>155</v>
      </c>
      <c r="E39" s="108"/>
      <c r="F39" s="105"/>
      <c r="G39" s="108">
        <v>-3</v>
      </c>
      <c r="H39" s="106"/>
      <c r="I39" s="108"/>
      <c r="J39" s="106"/>
      <c r="K39" s="108">
        <v>-4</v>
      </c>
    </row>
    <row r="40" spans="1:11" ht="24" customHeight="1">
      <c r="A40" s="101" t="s">
        <v>156</v>
      </c>
      <c r="E40" s="109">
        <f>SUM(E29:E39)</f>
        <v>0</v>
      </c>
      <c r="F40" s="105"/>
      <c r="G40" s="109">
        <f>SUM(G29:G39)</f>
        <v>35270</v>
      </c>
      <c r="H40" s="106"/>
      <c r="I40" s="109">
        <f>SUM(I29:I39)</f>
        <v>0</v>
      </c>
      <c r="J40" s="106"/>
      <c r="K40" s="109">
        <f>SUM(K29:K39)</f>
        <v>8153</v>
      </c>
    </row>
    <row r="41" spans="1:11" ht="24" customHeight="1">
      <c r="C41" s="101" t="s">
        <v>157</v>
      </c>
      <c r="E41" s="109"/>
      <c r="F41" s="105"/>
      <c r="G41" s="109">
        <v>4</v>
      </c>
      <c r="H41" s="106"/>
      <c r="J41" s="106"/>
      <c r="K41" s="109">
        <v>0</v>
      </c>
    </row>
    <row r="42" spans="1:11" ht="24" customHeight="1">
      <c r="C42" s="101" t="s">
        <v>158</v>
      </c>
      <c r="E42" s="104"/>
      <c r="F42" s="105"/>
      <c r="G42" s="104">
        <v>-3637</v>
      </c>
      <c r="H42" s="106"/>
      <c r="J42" s="106"/>
      <c r="K42" s="104">
        <v>-830</v>
      </c>
    </row>
    <row r="43" spans="1:11" ht="24" customHeight="1">
      <c r="A43" s="103" t="s">
        <v>159</v>
      </c>
      <c r="E43" s="110">
        <f>SUM(E40:E42)</f>
        <v>0</v>
      </c>
      <c r="F43" s="105"/>
      <c r="G43" s="110">
        <f>SUM(G40:G42)</f>
        <v>31637</v>
      </c>
      <c r="H43" s="106"/>
      <c r="I43" s="110">
        <f>SUM(I40:I42)</f>
        <v>0</v>
      </c>
      <c r="J43" s="106"/>
      <c r="K43" s="110">
        <f>SUM(K40:K42)</f>
        <v>7323</v>
      </c>
    </row>
    <row r="44" spans="1:11" ht="24" customHeight="1">
      <c r="E44" s="112"/>
      <c r="F44" s="112"/>
      <c r="G44" s="112"/>
      <c r="H44" s="112"/>
      <c r="I44" s="112"/>
      <c r="J44" s="112"/>
      <c r="K44" s="112"/>
    </row>
    <row r="45" spans="1:11" ht="24" customHeight="1">
      <c r="A45" s="521" t="s">
        <v>128</v>
      </c>
      <c r="B45" s="521"/>
      <c r="C45" s="521"/>
      <c r="D45" s="521"/>
      <c r="E45" s="521"/>
      <c r="F45" s="521"/>
      <c r="G45" s="521"/>
      <c r="H45" s="521"/>
      <c r="I45" s="521"/>
      <c r="J45" s="521"/>
      <c r="K45" s="521"/>
    </row>
    <row r="46" spans="1:11" ht="24" customHeight="1">
      <c r="A46" s="521" t="s">
        <v>81</v>
      </c>
      <c r="B46" s="521"/>
      <c r="C46" s="521"/>
      <c r="D46" s="521"/>
      <c r="E46" s="521"/>
      <c r="F46" s="521"/>
      <c r="G46" s="521"/>
      <c r="H46" s="521"/>
      <c r="I46" s="521"/>
      <c r="J46" s="521"/>
      <c r="K46" s="521"/>
    </row>
    <row r="47" spans="1:11" ht="24" customHeight="1">
      <c r="A47" s="521" t="s">
        <v>129</v>
      </c>
      <c r="B47" s="521"/>
      <c r="C47" s="521"/>
      <c r="D47" s="521"/>
      <c r="E47" s="521"/>
      <c r="F47" s="521"/>
      <c r="G47" s="521"/>
      <c r="H47" s="521"/>
      <c r="I47" s="521"/>
      <c r="J47" s="521"/>
      <c r="K47" s="521"/>
    </row>
    <row r="48" spans="1:11" ht="24" customHeight="1">
      <c r="A48" s="125"/>
      <c r="B48" s="125"/>
      <c r="C48" s="125"/>
      <c r="D48" s="125"/>
      <c r="E48" s="523" t="s">
        <v>27</v>
      </c>
      <c r="F48" s="523"/>
      <c r="G48" s="523"/>
      <c r="H48" s="102"/>
      <c r="I48" s="523" t="s">
        <v>40</v>
      </c>
      <c r="J48" s="523"/>
      <c r="K48" s="523"/>
    </row>
    <row r="49" spans="1:11" ht="24" customHeight="1">
      <c r="A49" s="125"/>
      <c r="B49" s="125"/>
      <c r="C49" s="125"/>
      <c r="D49" s="125"/>
      <c r="E49" s="522" t="s">
        <v>181</v>
      </c>
      <c r="F49" s="522"/>
      <c r="G49" s="522"/>
      <c r="H49" s="102"/>
      <c r="I49" s="522" t="s">
        <v>181</v>
      </c>
      <c r="J49" s="522"/>
      <c r="K49" s="522"/>
    </row>
    <row r="50" spans="1:11" ht="24" customHeight="1">
      <c r="A50" s="125"/>
      <c r="B50" s="125"/>
      <c r="C50" s="125"/>
      <c r="D50" s="125"/>
      <c r="E50" s="522" t="s">
        <v>122</v>
      </c>
      <c r="F50" s="522"/>
      <c r="G50" s="522"/>
      <c r="H50" s="102"/>
      <c r="I50" s="522" t="s">
        <v>122</v>
      </c>
      <c r="J50" s="522"/>
      <c r="K50" s="522"/>
    </row>
    <row r="51" spans="1:11" ht="24" customHeight="1">
      <c r="A51" s="125"/>
      <c r="B51" s="125"/>
      <c r="C51" s="125"/>
      <c r="D51" s="125"/>
      <c r="E51" s="119">
        <v>2562</v>
      </c>
      <c r="F51" s="119"/>
      <c r="G51" s="119">
        <v>2561</v>
      </c>
      <c r="H51" s="102"/>
      <c r="I51" s="119">
        <v>2562</v>
      </c>
      <c r="J51" s="119"/>
      <c r="K51" s="119">
        <v>2561</v>
      </c>
    </row>
    <row r="52" spans="1:11" ht="24" customHeight="1">
      <c r="A52" s="125"/>
      <c r="B52" s="125"/>
      <c r="C52" s="125"/>
      <c r="D52" s="125"/>
      <c r="E52" s="524" t="s">
        <v>34</v>
      </c>
      <c r="F52" s="524"/>
      <c r="G52" s="524"/>
      <c r="H52" s="524"/>
      <c r="I52" s="524"/>
      <c r="J52" s="524"/>
      <c r="K52" s="524"/>
    </row>
    <row r="53" spans="1:11" ht="24" customHeight="1">
      <c r="A53" s="103" t="s">
        <v>25</v>
      </c>
      <c r="B53" s="103"/>
      <c r="E53" s="113"/>
      <c r="F53" s="112"/>
      <c r="G53" s="102"/>
      <c r="K53" s="102"/>
    </row>
    <row r="54" spans="1:11" ht="24" customHeight="1">
      <c r="A54" s="103"/>
      <c r="B54" s="103"/>
      <c r="C54" s="101" t="s">
        <v>160</v>
      </c>
      <c r="E54" s="104"/>
      <c r="F54" s="111"/>
      <c r="G54" s="104">
        <v>-138</v>
      </c>
      <c r="H54" s="111"/>
      <c r="I54" s="104"/>
      <c r="J54" s="111"/>
      <c r="K54" s="104">
        <v>-138</v>
      </c>
    </row>
    <row r="55" spans="1:11" ht="24" customHeight="1">
      <c r="C55" s="101" t="s">
        <v>161</v>
      </c>
      <c r="E55" s="104"/>
      <c r="F55" s="105"/>
      <c r="G55" s="104">
        <v>0</v>
      </c>
      <c r="H55" s="105"/>
      <c r="I55" s="104"/>
      <c r="J55" s="105"/>
      <c r="K55" s="104">
        <v>0</v>
      </c>
    </row>
    <row r="56" spans="1:11" ht="24" customHeight="1">
      <c r="C56" s="101" t="s">
        <v>162</v>
      </c>
      <c r="E56" s="104"/>
      <c r="F56" s="105"/>
      <c r="G56" s="104">
        <v>-934089</v>
      </c>
      <c r="H56" s="105"/>
      <c r="I56" s="104"/>
      <c r="J56" s="105"/>
      <c r="K56" s="104">
        <v>-934089</v>
      </c>
    </row>
    <row r="57" spans="1:11" ht="24" customHeight="1">
      <c r="C57" s="101" t="s">
        <v>163</v>
      </c>
      <c r="E57" s="104"/>
      <c r="F57" s="105"/>
      <c r="G57" s="104">
        <v>0</v>
      </c>
      <c r="H57" s="105"/>
      <c r="I57" s="104"/>
      <c r="J57" s="105"/>
      <c r="K57" s="104">
        <v>0</v>
      </c>
    </row>
    <row r="58" spans="1:11" ht="24" customHeight="1">
      <c r="C58" s="101" t="s">
        <v>164</v>
      </c>
      <c r="E58" s="104"/>
      <c r="F58" s="105"/>
      <c r="G58" s="104">
        <v>-41607</v>
      </c>
      <c r="H58" s="105"/>
      <c r="I58" s="104"/>
      <c r="J58" s="105"/>
      <c r="K58" s="104">
        <v>-143</v>
      </c>
    </row>
    <row r="59" spans="1:11" ht="24" customHeight="1">
      <c r="C59" s="101" t="s">
        <v>165</v>
      </c>
      <c r="E59" s="104"/>
      <c r="F59" s="105"/>
      <c r="G59" s="104">
        <v>0</v>
      </c>
      <c r="H59" s="105"/>
      <c r="I59" s="104"/>
      <c r="J59" s="105"/>
      <c r="K59" s="104">
        <v>0</v>
      </c>
    </row>
    <row r="60" spans="1:11" ht="24" customHeight="1">
      <c r="C60" s="101" t="s">
        <v>166</v>
      </c>
      <c r="E60" s="104"/>
      <c r="F60" s="105"/>
      <c r="G60" s="104">
        <v>-858</v>
      </c>
      <c r="H60" s="105"/>
      <c r="I60" s="104"/>
      <c r="J60" s="105"/>
      <c r="K60" s="104">
        <v>0</v>
      </c>
    </row>
    <row r="61" spans="1:11" ht="24" customHeight="1">
      <c r="A61" s="103" t="s">
        <v>167</v>
      </c>
      <c r="B61" s="103"/>
      <c r="C61" s="103"/>
      <c r="D61" s="103"/>
      <c r="E61" s="110">
        <f>SUM(E54:E60)</f>
        <v>0</v>
      </c>
      <c r="F61" s="111"/>
      <c r="G61" s="110">
        <f>SUM(G54:G60)</f>
        <v>-976692</v>
      </c>
      <c r="H61" s="111"/>
      <c r="I61" s="110">
        <f>SUM(I54:I60)</f>
        <v>0</v>
      </c>
      <c r="J61" s="111"/>
      <c r="K61" s="110">
        <f>SUM(K54:K60)</f>
        <v>-934370</v>
      </c>
    </row>
    <row r="62" spans="1:11" ht="24" customHeight="1">
      <c r="A62" s="103" t="s">
        <v>26</v>
      </c>
      <c r="B62" s="103"/>
      <c r="C62" s="103"/>
      <c r="E62" s="111"/>
      <c r="F62" s="111"/>
      <c r="G62" s="111"/>
      <c r="H62" s="111"/>
      <c r="I62" s="111"/>
      <c r="J62" s="111"/>
      <c r="K62" s="111"/>
    </row>
    <row r="63" spans="1:11" ht="24" customHeight="1">
      <c r="A63" s="103"/>
      <c r="B63" s="103"/>
      <c r="C63" s="101" t="s">
        <v>168</v>
      </c>
      <c r="E63" s="104"/>
      <c r="F63" s="111"/>
      <c r="G63" s="104">
        <v>655118</v>
      </c>
      <c r="H63" s="111"/>
      <c r="I63" s="104"/>
      <c r="J63" s="111"/>
      <c r="K63" s="104">
        <v>599118</v>
      </c>
    </row>
    <row r="64" spans="1:11" ht="24" customHeight="1">
      <c r="A64" s="103"/>
      <c r="B64" s="103"/>
      <c r="C64" s="101" t="s">
        <v>169</v>
      </c>
      <c r="E64" s="104"/>
      <c r="F64" s="111"/>
      <c r="G64" s="104">
        <v>-612618</v>
      </c>
      <c r="H64" s="111"/>
      <c r="I64" s="104"/>
      <c r="J64" s="111"/>
      <c r="K64" s="104">
        <v>-592618</v>
      </c>
    </row>
    <row r="65" spans="1:11" ht="23.25" customHeight="1">
      <c r="C65" s="101" t="s">
        <v>170</v>
      </c>
      <c r="E65" s="104"/>
      <c r="F65" s="106"/>
      <c r="G65" s="104">
        <v>377971</v>
      </c>
      <c r="H65" s="105"/>
      <c r="I65" s="104"/>
      <c r="J65" s="105"/>
      <c r="K65" s="104">
        <v>377971</v>
      </c>
    </row>
    <row r="66" spans="1:11" ht="24" customHeight="1">
      <c r="C66" s="101" t="s">
        <v>171</v>
      </c>
      <c r="E66" s="104"/>
      <c r="F66" s="105"/>
      <c r="G66" s="104">
        <v>-61812</v>
      </c>
      <c r="H66" s="105"/>
      <c r="I66" s="104"/>
      <c r="J66" s="105"/>
      <c r="K66" s="104">
        <v>-54147</v>
      </c>
    </row>
    <row r="67" spans="1:11" ht="24" customHeight="1">
      <c r="C67" s="101" t="s">
        <v>172</v>
      </c>
      <c r="E67" s="104"/>
      <c r="F67" s="105"/>
      <c r="G67" s="104">
        <v>-343</v>
      </c>
      <c r="H67" s="105"/>
      <c r="I67" s="104"/>
      <c r="J67" s="105"/>
      <c r="K67" s="104">
        <v>-343</v>
      </c>
    </row>
    <row r="68" spans="1:11" ht="24" customHeight="1">
      <c r="C68" s="101" t="s">
        <v>173</v>
      </c>
      <c r="D68" s="106"/>
      <c r="E68" s="104"/>
      <c r="F68" s="105"/>
      <c r="G68" s="104">
        <v>-11799</v>
      </c>
      <c r="H68" s="105"/>
      <c r="I68" s="104"/>
      <c r="J68" s="105"/>
      <c r="K68" s="104">
        <v>0</v>
      </c>
    </row>
    <row r="69" spans="1:11" ht="24" customHeight="1">
      <c r="C69" s="101" t="s">
        <v>174</v>
      </c>
      <c r="E69" s="104"/>
      <c r="F69" s="105"/>
      <c r="G69" s="104">
        <v>-1959</v>
      </c>
      <c r="H69" s="105"/>
      <c r="I69" s="104"/>
      <c r="J69" s="105"/>
      <c r="K69" s="104">
        <v>-1399</v>
      </c>
    </row>
    <row r="70" spans="1:11" ht="24" customHeight="1">
      <c r="C70" s="101" t="s">
        <v>175</v>
      </c>
      <c r="E70" s="104"/>
      <c r="F70" s="105"/>
      <c r="G70" s="104">
        <v>-2956</v>
      </c>
      <c r="H70" s="105"/>
      <c r="I70" s="104"/>
      <c r="J70" s="105"/>
      <c r="K70" s="104">
        <v>-2956</v>
      </c>
    </row>
    <row r="71" spans="1:11" ht="24" customHeight="1">
      <c r="C71" s="101" t="s">
        <v>176</v>
      </c>
      <c r="E71" s="104"/>
      <c r="F71" s="105"/>
      <c r="G71" s="104">
        <v>600000</v>
      </c>
      <c r="H71" s="105"/>
      <c r="I71" s="104"/>
      <c r="J71" s="105"/>
      <c r="K71" s="104">
        <v>600000</v>
      </c>
    </row>
    <row r="72" spans="1:11" ht="24" customHeight="1">
      <c r="A72" s="103" t="s">
        <v>177</v>
      </c>
      <c r="B72" s="103"/>
      <c r="C72" s="103"/>
      <c r="D72" s="103"/>
      <c r="E72" s="110">
        <f>SUM(E63:E71)</f>
        <v>0</v>
      </c>
      <c r="F72" s="111"/>
      <c r="G72" s="110">
        <f>SUM(G63:G71)</f>
        <v>941602</v>
      </c>
      <c r="H72" s="111"/>
      <c r="I72" s="110">
        <f>SUM(I63:I71)</f>
        <v>0</v>
      </c>
      <c r="J72" s="111"/>
      <c r="K72" s="110">
        <f>SUM(K63:K71)</f>
        <v>925626</v>
      </c>
    </row>
    <row r="73" spans="1:11" ht="24" customHeight="1">
      <c r="A73" s="103" t="s">
        <v>178</v>
      </c>
      <c r="B73" s="103"/>
      <c r="C73" s="103"/>
      <c r="D73" s="103"/>
      <c r="E73" s="114">
        <f>E72+E61+E43</f>
        <v>0</v>
      </c>
      <c r="F73" s="111"/>
      <c r="G73" s="114">
        <f>G72+G61+G43</f>
        <v>-3453</v>
      </c>
      <c r="H73" s="111"/>
      <c r="I73" s="114">
        <f>I72+I61+I43</f>
        <v>0</v>
      </c>
      <c r="J73" s="111"/>
      <c r="K73" s="114">
        <f>K72+K61+K43</f>
        <v>-1421</v>
      </c>
    </row>
    <row r="74" spans="1:11" ht="24" customHeight="1">
      <c r="A74" s="101" t="s">
        <v>179</v>
      </c>
      <c r="B74" s="103"/>
      <c r="C74" s="103"/>
      <c r="D74" s="103"/>
      <c r="E74" s="108"/>
      <c r="F74" s="111"/>
      <c r="G74" s="108">
        <v>-58</v>
      </c>
      <c r="H74" s="111"/>
      <c r="I74" s="108"/>
      <c r="J74" s="111"/>
      <c r="K74" s="108">
        <v>-2</v>
      </c>
    </row>
    <row r="75" spans="1:11" ht="24" customHeight="1">
      <c r="A75" s="103" t="s">
        <v>180</v>
      </c>
      <c r="B75" s="103"/>
      <c r="C75" s="103"/>
      <c r="D75" s="103"/>
      <c r="E75" s="115">
        <f>SUM(E73:E74)</f>
        <v>0</v>
      </c>
      <c r="F75" s="111"/>
      <c r="G75" s="115">
        <f>SUM(G73:G74)</f>
        <v>-3511</v>
      </c>
      <c r="H75" s="111"/>
      <c r="I75" s="115">
        <f>SUM(I73:I74)</f>
        <v>0</v>
      </c>
      <c r="J75" s="111"/>
      <c r="K75" s="115">
        <f>SUM(K73:K74)</f>
        <v>-1423</v>
      </c>
    </row>
    <row r="76" spans="1:11" ht="24" customHeight="1">
      <c r="A76" s="103" t="s">
        <v>123</v>
      </c>
      <c r="B76" s="103"/>
      <c r="C76" s="103"/>
      <c r="D76" s="102"/>
      <c r="E76" s="116"/>
      <c r="F76" s="111"/>
      <c r="G76" s="116">
        <v>47206</v>
      </c>
      <c r="H76" s="111"/>
      <c r="I76" s="116"/>
      <c r="J76" s="111"/>
      <c r="K76" s="116">
        <v>9930</v>
      </c>
    </row>
    <row r="77" spans="1:11" ht="24" customHeight="1" thickBot="1">
      <c r="A77" s="103" t="s">
        <v>124</v>
      </c>
      <c r="B77" s="103"/>
      <c r="C77" s="103"/>
      <c r="D77" s="102"/>
      <c r="E77" s="117">
        <f>SUM(E75:E76)</f>
        <v>0</v>
      </c>
      <c r="F77" s="111"/>
      <c r="G77" s="117">
        <f>SUM(G75:G76)</f>
        <v>43695</v>
      </c>
      <c r="H77" s="111"/>
      <c r="I77" s="117">
        <f>SUM(I75:I76)</f>
        <v>0</v>
      </c>
      <c r="J77" s="111"/>
      <c r="K77" s="117">
        <f>SUM(K75:K76)</f>
        <v>8507</v>
      </c>
    </row>
    <row r="78" spans="1:11" ht="24" customHeight="1" thickTop="1">
      <c r="A78" s="103"/>
      <c r="B78" s="103"/>
      <c r="C78" s="103"/>
      <c r="D78" s="102"/>
      <c r="E78" s="111"/>
      <c r="F78" s="118"/>
      <c r="G78" s="111"/>
      <c r="H78" s="118"/>
      <c r="I78" s="111"/>
      <c r="J78" s="118"/>
      <c r="K78" s="111"/>
    </row>
    <row r="79" spans="1:11" ht="24" customHeight="1">
      <c r="A79" s="103"/>
      <c r="B79" s="103"/>
      <c r="C79" s="103"/>
      <c r="D79" s="102"/>
      <c r="E79" s="111"/>
      <c r="F79" s="118"/>
      <c r="G79" s="111"/>
      <c r="H79" s="118"/>
      <c r="I79" s="111"/>
      <c r="J79" s="118"/>
      <c r="K79" s="111"/>
    </row>
    <row r="80" spans="1:11" ht="24" customHeight="1">
      <c r="A80" s="103"/>
      <c r="B80" s="103"/>
      <c r="C80" s="103"/>
      <c r="D80" s="102"/>
      <c r="E80" s="111"/>
      <c r="F80" s="118"/>
      <c r="G80" s="111"/>
      <c r="H80" s="118"/>
      <c r="I80" s="111"/>
      <c r="J80" s="118"/>
      <c r="K80" s="111"/>
    </row>
    <row r="81" spans="1:11" ht="24" customHeight="1">
      <c r="A81" s="103"/>
      <c r="B81" s="103"/>
      <c r="C81" s="103"/>
      <c r="D81" s="102"/>
      <c r="E81" s="111"/>
      <c r="F81" s="118"/>
      <c r="G81" s="111"/>
      <c r="H81" s="118"/>
      <c r="I81" s="111"/>
      <c r="J81" s="118"/>
      <c r="K81" s="111"/>
    </row>
    <row r="82" spans="1:11" ht="24" customHeight="1">
      <c r="A82" s="103"/>
      <c r="B82" s="103"/>
      <c r="C82" s="103"/>
      <c r="D82" s="102"/>
      <c r="E82" s="111"/>
      <c r="F82" s="118"/>
      <c r="G82" s="111"/>
      <c r="H82" s="118"/>
      <c r="I82" s="111"/>
      <c r="J82" s="118"/>
      <c r="K82" s="111"/>
    </row>
    <row r="83" spans="1:11" ht="24" customHeight="1">
      <c r="A83" s="103"/>
      <c r="B83" s="103"/>
      <c r="C83" s="103"/>
      <c r="D83" s="102"/>
      <c r="E83" s="111"/>
      <c r="F83" s="118"/>
      <c r="G83" s="111"/>
      <c r="H83" s="118"/>
      <c r="I83" s="111"/>
      <c r="J83" s="118"/>
      <c r="K83" s="111"/>
    </row>
    <row r="84" spans="1:11" ht="24" customHeight="1">
      <c r="A84" s="103"/>
      <c r="B84" s="103"/>
      <c r="C84" s="103"/>
      <c r="D84" s="102"/>
      <c r="E84" s="111"/>
      <c r="F84" s="118"/>
      <c r="G84" s="111"/>
      <c r="H84" s="118"/>
      <c r="I84" s="111"/>
      <c r="J84" s="118"/>
      <c r="K84" s="111"/>
    </row>
    <row r="85" spans="1:11" ht="24" customHeight="1">
      <c r="A85" s="103"/>
      <c r="B85" s="103"/>
      <c r="C85" s="103"/>
      <c r="D85" s="102"/>
      <c r="E85" s="111"/>
      <c r="F85" s="118"/>
      <c r="G85" s="111"/>
      <c r="H85" s="118"/>
      <c r="I85" s="111"/>
      <c r="J85" s="118"/>
      <c r="K85" s="111"/>
    </row>
    <row r="86" spans="1:11" ht="24" customHeight="1">
      <c r="A86" s="103"/>
      <c r="B86" s="103"/>
      <c r="C86" s="103"/>
      <c r="D86" s="102"/>
      <c r="E86" s="111"/>
      <c r="F86" s="118"/>
      <c r="G86" s="111"/>
      <c r="H86" s="118"/>
      <c r="I86" s="111"/>
      <c r="J86" s="118"/>
      <c r="K86" s="111"/>
    </row>
    <row r="87" spans="1:11" ht="24" customHeight="1">
      <c r="A87" s="103"/>
      <c r="B87" s="103"/>
      <c r="C87" s="103"/>
      <c r="D87" s="102"/>
      <c r="E87" s="111"/>
      <c r="F87" s="118"/>
      <c r="G87" s="111"/>
      <c r="H87" s="118"/>
      <c r="I87" s="111"/>
      <c r="J87" s="118"/>
      <c r="K87" s="111"/>
    </row>
    <row r="88" spans="1:11" ht="24" customHeight="1">
      <c r="A88" s="103"/>
      <c r="B88" s="103"/>
      <c r="C88" s="103"/>
      <c r="D88" s="102"/>
      <c r="E88" s="111"/>
      <c r="F88" s="118"/>
      <c r="G88" s="111"/>
      <c r="H88" s="118"/>
      <c r="I88" s="111"/>
      <c r="J88" s="118"/>
      <c r="K88" s="111"/>
    </row>
    <row r="89" spans="1:11" ht="24" customHeight="1">
      <c r="A89" s="103"/>
      <c r="B89" s="103"/>
      <c r="C89" s="103"/>
      <c r="D89" s="102"/>
      <c r="E89" s="111"/>
      <c r="F89" s="118"/>
      <c r="G89" s="111"/>
      <c r="H89" s="118"/>
      <c r="I89" s="111"/>
      <c r="J89" s="118"/>
      <c r="K89" s="111"/>
    </row>
    <row r="90" spans="1:11" ht="24" customHeight="1">
      <c r="D90" s="119"/>
      <c r="E90" s="112"/>
      <c r="F90" s="112"/>
      <c r="G90" s="112"/>
      <c r="H90" s="112"/>
      <c r="I90" s="112"/>
      <c r="J90" s="112"/>
      <c r="K90" s="112"/>
    </row>
    <row r="91" spans="1:11" ht="23.85" customHeight="1">
      <c r="E91" s="120">
        <v>-43695</v>
      </c>
      <c r="F91" s="121">
        <v>0</v>
      </c>
      <c r="G91" s="121">
        <v>72294</v>
      </c>
      <c r="H91" s="121"/>
      <c r="I91" s="106">
        <v>-8507</v>
      </c>
      <c r="J91" s="121"/>
      <c r="K91" s="122">
        <v>24361</v>
      </c>
    </row>
    <row r="92" spans="1:11" ht="23.85" customHeight="1">
      <c r="G92" s="121">
        <f>+G77-G91</f>
        <v>-28599</v>
      </c>
      <c r="K92" s="121">
        <f>+K77-K91</f>
        <v>-15854</v>
      </c>
    </row>
    <row r="93" spans="1:11" ht="23.85" customHeight="1"/>
    <row r="94" spans="1:11" ht="23.85" customHeight="1">
      <c r="G94" s="123"/>
    </row>
    <row r="95" spans="1:11" ht="23.85" customHeight="1"/>
    <row r="96" spans="1:11" ht="23.85" customHeight="1"/>
    <row r="97" ht="23.85" customHeight="1"/>
    <row r="98" ht="23.85" customHeight="1"/>
  </sheetData>
  <mergeCells count="20">
    <mergeCell ref="E52:K52"/>
    <mergeCell ref="E48:G48"/>
    <mergeCell ref="I48:K48"/>
    <mergeCell ref="E49:G49"/>
    <mergeCell ref="I49:K49"/>
    <mergeCell ref="E50:G50"/>
    <mergeCell ref="I50:K50"/>
    <mergeCell ref="A46:K46"/>
    <mergeCell ref="A47:K47"/>
    <mergeCell ref="I5:K5"/>
    <mergeCell ref="E5:G5"/>
    <mergeCell ref="E8:K8"/>
    <mergeCell ref="A45:K45"/>
    <mergeCell ref="A1:K1"/>
    <mergeCell ref="A2:K2"/>
    <mergeCell ref="A3:K3"/>
    <mergeCell ref="E6:G6"/>
    <mergeCell ref="I6:K6"/>
    <mergeCell ref="I4:K4"/>
    <mergeCell ref="E4:G4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F5E250-CCDD-4F1E-84B3-AFD8815F82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8A9872-92F1-454E-879D-273263962A9A}">
  <ds:schemaRefs>
    <ds:schemaRef ds:uri="http://schemas.microsoft.com/office/2006/documentManagement/types"/>
    <ds:schemaRef ds:uri="4243d5be-521d-4052-81ca-f0f31ea6f2da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05716746-add9-412a-97a9-1b5167d151a3"/>
    <ds:schemaRef ds:uri="http://purl.org/dc/dcmitype/"/>
    <ds:schemaRef ds:uri="http://purl.org/dc/terms/"/>
    <ds:schemaRef ds:uri="http://schemas.openxmlformats.org/package/2006/metadata/core-properties"/>
    <ds:schemaRef ds:uri="f6ba49b0-bcda-4796-8236-5b5cc1493ace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62791DAF-F9AC-4A1F-A79A-B87DF7A9A14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11</vt:i4>
      </vt:variant>
    </vt:vector>
  </HeadingPairs>
  <TitlesOfParts>
    <vt:vector size="25" baseType="lpstr">
      <vt:lpstr>BS 2-4</vt:lpstr>
      <vt:lpstr>PL6-7 (3)</vt:lpstr>
      <vt:lpstr>PL 5-6 3M</vt:lpstr>
      <vt:lpstr>SH 7</vt:lpstr>
      <vt:lpstr>SH 8</vt:lpstr>
      <vt:lpstr>BL (2)</vt:lpstr>
      <vt:lpstr>BL6-9 (2)</vt:lpstr>
      <vt:lpstr>SH 9</vt:lpstr>
      <vt:lpstr>SH 10</vt:lpstr>
      <vt:lpstr>CF 11-12</vt:lpstr>
      <vt:lpstr>Weighted share Q2'23</vt:lpstr>
      <vt:lpstr>Weighted share Q2'22</vt:lpstr>
      <vt:lpstr>Weighted share Q1'22</vt:lpstr>
      <vt:lpstr>งบกระแสเงินสด </vt:lpstr>
      <vt:lpstr>'BL (2)'!Print_Area</vt:lpstr>
      <vt:lpstr>'BL6-9 (2)'!Print_Area</vt:lpstr>
      <vt:lpstr>'BS 2-4'!Print_Area</vt:lpstr>
      <vt:lpstr>'CF 11-12'!Print_Area</vt:lpstr>
      <vt:lpstr>'PL 5-6 3M'!Print_Area</vt:lpstr>
      <vt:lpstr>'PL6-7 (3)'!Print_Area</vt:lpstr>
      <vt:lpstr>'SH 10'!Print_Area</vt:lpstr>
      <vt:lpstr>'SH 7'!Print_Area</vt:lpstr>
      <vt:lpstr>'SH 8'!Print_Area</vt:lpstr>
      <vt:lpstr>'SH 9'!Print_Area</vt:lpstr>
      <vt:lpstr>'งบกระแสเงินสด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Ratree Boonoui</cp:lastModifiedBy>
  <cp:lastPrinted>2026-05-15T07:55:30Z</cp:lastPrinted>
  <dcterms:created xsi:type="dcterms:W3CDTF">2004-12-22T08:07:18Z</dcterms:created>
  <dcterms:modified xsi:type="dcterms:W3CDTF">2026-05-15T09:05:28Z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</Properties>
</file>