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0" windowWidth="21075" windowHeight="15600" tabRatio="861"/>
  </bookViews>
  <sheets>
    <sheet name="งบฐานะการเงิน" sheetId="157" r:id="rId1"/>
    <sheet name="งบกำไรขาดทุนเบ็ดเสร็จ" sheetId="158" r:id="rId2"/>
    <sheet name="งบ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2">IF(งบส่วนของผู้ถือหุ้นรวม!Values_Entered,[0]!Header_Row+งบส่วนของผู้ถือหุ้นรวม!Number_of_Payments,[0]!Header_Row)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0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2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0">OFFSET([0]!Full_Print,0,0,งบฐานะการเงิน!Last_Row)</definedName>
    <definedName name="jhhj" localSheetId="2">OFFSET([0]!Full_Print,0,0,งบส่วนของผู้ถือหุ้นรวม!Last_Row)</definedName>
    <definedName name="jhhj" localSheetId="3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0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IF(งบกำไรขาดทุนเบ็ดเสร็จ!Values_Entered,[0]!Header_Row+งบกำไรขาดทุนเบ็ดเสร็จ!Number_of_Payments,[0]!Header_Row)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2">IF(งบส่วนของผู้ถือหุ้นรวม!Values_Entered,Header_Row+งบส่วนของผู้ถือหุ้นรวม!Number_of_Payments,Header_Row)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MATCH(0.01,[0]!End_Bal,-1)+1</definedName>
    <definedName name="Number_of_Payments" localSheetId="0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งบกระแสเงินสด!$A$1:$K$83</definedName>
    <definedName name="_xlnm.Print_Area" localSheetId="1">งบกำไรขาดทุนเบ็ดเสร็จ!$A$1:$O$72</definedName>
    <definedName name="_xlnm.Print_Area" localSheetId="0">งบฐานะการเงิน!$A$1:$N$109</definedName>
    <definedName name="_xlnm.Print_Area" localSheetId="2">งบส่วนของผู้ถือหุ้นรวม!$A$1:$V$22</definedName>
    <definedName name="_xlnm.Print_Area" localSheetId="3">งบแสดงเฉพาะกิจการ!$A$1:$O$20</definedName>
    <definedName name="Print_Area_MI">#REF!</definedName>
    <definedName name="Print_Area_Reset" localSheetId="1">OFFSET([0]!Full_Print,0,0,งบกำไรขาดทุนเบ็ดเสร็จ!Last_Row)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2">OFFSET(Full_Print,0,0,งบส่วนของผู้ถือหุ้นรวม!Last_Row)</definedName>
    <definedName name="Print_Area_Reset" localSheetId="3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IF([0]!Loan_Amount*[0]!Interest_Rate*[0]!Loan_Years*[0]!Loan_Start&gt;0,1,0)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2">#REF!</definedName>
    <definedName name="ดก" localSheetId="3">#REF!</definedName>
    <definedName name="ดก">#N/A</definedName>
    <definedName name="ดพพพ" localSheetId="0">#N/A</definedName>
    <definedName name="ดพพพ" localSheetId="2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T15" i="155" l="1"/>
  <c r="I23" i="158"/>
  <c r="I24" i="153"/>
  <c r="M15" i="156"/>
  <c r="O14" i="156"/>
  <c r="O15" i="156"/>
  <c r="M53" i="158"/>
  <c r="M56" i="158"/>
  <c r="M58" i="158"/>
  <c r="I53" i="158"/>
  <c r="I58" i="158"/>
  <c r="L60" i="157"/>
  <c r="L67" i="157"/>
  <c r="L30" i="157"/>
  <c r="L21" i="157"/>
  <c r="H21" i="157"/>
  <c r="I22" i="158"/>
  <c r="M22" i="158"/>
  <c r="M23" i="158"/>
  <c r="M25" i="158"/>
  <c r="M27" i="158"/>
  <c r="N105" i="157"/>
  <c r="L105" i="157"/>
  <c r="J105" i="157"/>
  <c r="N65" i="153"/>
  <c r="M65" i="153"/>
  <c r="L31" i="157"/>
  <c r="L68" i="157"/>
  <c r="I25" i="158" l="1"/>
  <c r="I27" i="158" s="1"/>
</calcChain>
</file>

<file path=xl/sharedStrings.xml><?xml version="1.0" encoding="utf-8"?>
<sst xmlns="http://schemas.openxmlformats.org/spreadsheetml/2006/main" count="331" uniqueCount="197">
  <si>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</si>
  <si>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</si>
  <si>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</si>
  <si>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</si>
  <si>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</si>
  <si>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</si>
  <si>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</si>
  <si>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</si>
  <si>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</si>
  <si>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</si>
  <si>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</si>
  <si>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</si>
  <si>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</si>
  <si>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</si>
  <si>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</si>
  <si>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</si>
  <si>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</si>
  <si>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</si>
  <si>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</si>
  <si>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</si>
  <si>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</si>
  <si>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</si>
  <si>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</si>
  <si>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</si>
  <si>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</si>
  <si>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</si>
  <si>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</si>
  <si>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</si>
  <si>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</si>
  <si>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</si>
  <si>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</si>
  <si>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</si>
  <si>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</si>
  <si>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</si>
  <si>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</si>
  <si>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</si>
  <si>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</si>
  <si>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</si>
  <si>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</si>
  <si>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</si>
  <si>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</si>
  <si>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</si>
  <si>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</si>
  <si>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</si>
  <si>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</si>
  <si>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</si>
  <si>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</si>
  <si>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</si>
  <si>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</si>
  <si>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</si>
  <si>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</si>
  <si>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</si>
  <si>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</si>
  <si>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</si>
  <si>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</si>
  <si>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</si>
  <si>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</si>
  <si>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</si>
  <si>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</si>
  <si>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</si>
  <si>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</si>
  <si>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</si>
  <si>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</si>
  <si>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</si>
  <si>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</si>
  <si>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</si>
  <si>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</si>
  <si>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</si>
  <si>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</si>
  <si>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</si>
  <si>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</si>
  <si>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</si>
  <si>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</si>
  <si>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</si>
  <si>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</si>
  <si>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</si>
  <si>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</si>
  <si>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</si>
  <si>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</si>
  <si>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</si>
  <si>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</si>
  <si>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</si>
  <si>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</si>
  <si>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</si>
  <si>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</si>
  <si>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>สำรอง</t>
  </si>
  <si>
    <t>ชำระแล้ว</t>
  </si>
  <si>
    <t>รายการปรับปรุงกระทบกำไรสำหรับงวดเป็นเงินสดรับ (จ่าย)</t>
  </si>
  <si>
    <t>เงินฝากธนาคารที่ติดภาระค้ำประกัน</t>
  </si>
  <si>
    <t>รายได้ค่าบริการทางการแพทย์ค้างรับ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</si>
  <si>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</si>
  <si>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</si>
  <si>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</si>
  <si>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</si>
  <si>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</si>
  <si>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</si>
  <si>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</si>
  <si>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</si>
  <si>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</si>
  <si>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</si>
  <si>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</si>
  <si>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</si>
  <si>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</si>
  <si>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</si>
  <si>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</si>
  <si>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</si>
  <si>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</si>
  <si>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</si>
  <si>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</si>
  <si>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</si>
  <si>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</si>
  <si>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</si>
  <si>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</si>
  <si>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</si>
  <si>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</si>
  <si>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</si>
  <si>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</si>
  <si>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</si>
  <si>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</si>
  <si>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</si>
  <si>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- 7 -</t>
  </si>
  <si>
    <t>ค่าเสื่อมราคาและค่าตัดจำหน่าย</t>
  </si>
  <si>
    <t>สินทรัพย์ทางการเงินหมุนเวียนอื่น</t>
  </si>
  <si>
    <t>ผลขาดทุนด้านเครดิตที่คาดว่าจะเกิดขึ้น (โอนกลับ)</t>
  </si>
  <si>
    <t>เงินสดจ่ายเงินมัดจำสินทรัพย์สิทธิการใช้</t>
  </si>
  <si>
    <t>เงินให้กู้ยืมระยะสั้นแก่บริษัทย่อย</t>
  </si>
  <si>
    <t>งบฐานะการเงิน</t>
  </si>
  <si>
    <t>งบฐานะการเงิน (ต่อ)</t>
  </si>
  <si>
    <t>เงินสดจ่ายจากการให้กู้ยืมระยะสั้นแก่บริษัทย่อย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</si>
  <si>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</si>
  <si>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</si>
  <si>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</si>
  <si>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</si>
  <si>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</si>
  <si>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</si>
  <si>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</si>
  <si>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</si>
  <si>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</si>
  <si>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ผลขาดทุนจากการจำหน่ายและเลิกใช้ทรัพย์สิน</t>
  </si>
  <si>
    <t>กำไรจากกิจกรรมดำเนินงาน</t>
  </si>
  <si>
    <t>เงินสดจ่ายซื้อและลงทุนในบริษัทย่อย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</si>
  <si>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</si>
  <si>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</si>
  <si>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เงินสดรับจากการคืนเงินให้กู้ยืมระยะสั้นจากบริษัทย่อย</t>
  </si>
  <si>
    <t>ส่วนของผู้มี</t>
  </si>
  <si>
    <t>อำนาจควบคุม</t>
  </si>
  <si>
    <t>ส่วนได้เสียที่ไม่มี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</si>
  <si>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</si>
  <si>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</si>
  <si>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เงินสดรับจากการจำหน่ายเงินลงทุนในบริษัทย่อย</t>
  </si>
  <si>
    <t>เจ้าหนี้ค่าซื้อสินทรัพย์เพิ่มขึ้น (ลดลง)</t>
  </si>
  <si>
    <t>เงินสดสุทธิใช้ไปในกิจกรรมจัดหาเงิน</t>
  </si>
  <si>
    <t>สินทรัพย์สิทธิการใช้และหนี้สินตามสัญญาเช่าเพิ่มขึ้น</t>
  </si>
  <si>
    <t>รายการที่มิใช่เงินสด ประกอบด้วย</t>
  </si>
  <si>
    <t>2568</t>
  </si>
  <si>
    <t>เงินสดสุทธิได้มาจาก (ใช้ไปใน) กิจกรรมลงทุน</t>
  </si>
  <si>
    <t>ณ วันที่ 31</t>
  </si>
  <si>
    <t>มีนาคม 2569</t>
  </si>
  <si>
    <t>ธันวาคม 2568</t>
  </si>
  <si>
    <t>ณ วันที่ 31 มีนาคม 2569</t>
  </si>
  <si>
    <t xml:space="preserve"> 4, 5</t>
  </si>
  <si>
    <t>4, 15</t>
  </si>
  <si>
    <t>สำหรับงวดสามเดือนสิ้นสุดวันที่ 31 มีนาคม 2569</t>
  </si>
  <si>
    <t>2569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</si>
  <si>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</si>
  <si>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</si>
  <si>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</si>
  <si>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</si>
  <si>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</si>
  <si>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</si>
  <si>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</si>
  <si>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</si>
  <si>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</si>
  <si>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</si>
  <si>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- 3 -</t>
  </si>
  <si>
    <t xml:space="preserve"> - 4 -</t>
  </si>
  <si>
    <t>- 5 -</t>
  </si>
  <si>
    <t>- 8 -</t>
  </si>
  <si>
    <t>- 6 -</t>
  </si>
  <si>
    <t>ผลขาดทุนจากการวัดมูลค่าใหม่ของผลประโยชน์พนักงาน</t>
  </si>
  <si>
    <t>ที่กำหนดไว้-สุทธิภาษีเงินได้</t>
  </si>
  <si>
    <t>เงินสดรับจากการให้กู้ยืมระยะสั้นแก่บริษัทย่อย</t>
  </si>
  <si>
    <t>เงินสดรับชำระเงินกู้ยืมระยะยาวจากสถาบันการเงิน</t>
  </si>
  <si>
    <t>กำไรจากการยกเลิกสัญญาเช่า</t>
  </si>
  <si>
    <t>เงินสดจ่ายหนี้สินผลประโยชน์พนักงาน</t>
  </si>
  <si>
    <t>เงินฝากธนาคารที่ติดภาระค้ำประกันเพิ่มขึ้น</t>
  </si>
  <si>
    <t>สินทรัพย์ทางการเงินหมุนเวียนอื่นลดลง</t>
  </si>
  <si>
    <t>เงินเบิกเกินบัญชีจากสถาบันการเงินเพิ่มขึ้น</t>
  </si>
  <si>
    <t>เงินสดจ่ายซื้อหุ้นคืน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</si>
  <si>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</si>
  <si>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</si>
  <si>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ผลกระทบ</t>
  </si>
  <si>
    <t>ผลกระทบจากรายการหุ้นทุนซื้อคืนของบริษัทย่อย</t>
  </si>
  <si>
    <t>จากรายการ</t>
  </si>
  <si>
    <t>หุ้นทุนซื้อคืน</t>
  </si>
  <si>
    <t>ส่วนเกินทุนจากการเปลี่ยนแปลงสัดส่วนการถือหุ้น</t>
  </si>
  <si>
    <t>ส่วนของผู้มีส่วนได้เสียที่ไม่มีอำนาจควบคุมของบริษัทย่อย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</si>
</sst>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#,##0.00\ ;\(#,###.00\);&quot;-       &quot;\ \ \ "/>
    <numFmt numFmtId="217" formatCode="_-* #,##0.00_-;\-* #,##0.00_-;_-* \-??_-;_-@_-"/>
    <numFmt numFmtId="218" formatCode="&quot;฿&quot;\t#,##0_);[Red]\(&quot;฿&quot;\t#,##0\)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#,##0.00\ ;&quot; (&quot;#,##0.00\);&quot; -&quot;#\ ;@\ "/>
    <numFmt numFmtId="223" formatCode="_(* #,##0.0_);_(* \(#,##0.0\);_(* &quot;-&quot;?_);@_)"/>
    <numFmt numFmtId="224" formatCode="_(\$* #,##0.00_);_(\$* \(#,##0.00\);_(\$* \-??_);_(@_)"/>
    <numFmt numFmtId="225" formatCode="_-&quot;$&quot;* #,##0.00_-;\-&quot;$&quot;* #,##0.00_-;_-&quot;$&quot;* &quot;-&quot;??_-;_-@_-"/>
    <numFmt numFmtId="226" formatCode="#,##0.00\ ;\-#,##0.00\ ;&quot; -&quot;#\ ;@\ "/>
    <numFmt numFmtId="227" formatCode="_-* #,##0.00_-;\-* #,##0.00_-;_-* &quot;-&quot;?????_-;_-@_-"/>
  </numFmts>
  <fonts count="13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1.5"/>
      <name val="Angsana New"/>
      <family val="1"/>
    </font>
    <font>
      <sz val="1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5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2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2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2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2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2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2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2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2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2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2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2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2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3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23" fontId="101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4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5" fillId="53" borderId="22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7" fontId="95" fillId="0" borderId="0" applyFill="0" applyBorder="0" applyAlignment="0" applyProtection="0"/>
    <xf numFmtId="217" fontId="95" fillId="0" borderId="0" applyFill="0" applyBorder="0" applyAlignment="0" applyProtection="0"/>
    <xf numFmtId="217" fontId="95" fillId="0" borderId="0" applyFill="0" applyBorder="0" applyAlignment="0" applyProtection="0"/>
    <xf numFmtId="43" fontId="79" fillId="0" borderId="0" applyFont="0" applyFill="0" applyBorder="0" applyAlignment="0" applyProtection="0"/>
    <xf numFmtId="21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ill="0" applyBorder="0" applyAlignment="0" applyProtection="0"/>
    <xf numFmtId="43" fontId="78" fillId="0" borderId="0" applyFont="0" applyFill="0" applyBorder="0" applyAlignment="0" applyProtection="0"/>
    <xf numFmtId="217" fontId="95" fillId="0" borderId="0" applyFill="0" applyBorder="0" applyAlignment="0" applyProtection="0"/>
    <xf numFmtId="198" fontId="3" fillId="0" borderId="0"/>
    <xf numFmtId="221" fontId="97" fillId="0" borderId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4" fontId="2" fillId="0" borderId="0" applyFill="0" applyBorder="0" applyAlignment="0" applyProtection="0"/>
    <xf numFmtId="196" fontId="3" fillId="0" borderId="0"/>
    <xf numFmtId="219" fontId="97" fillId="0" borderId="0"/>
    <xf numFmtId="0" fontId="33" fillId="0" borderId="0" applyProtection="0"/>
    <xf numFmtId="194" fontId="3" fillId="0" borderId="0"/>
    <xf numFmtId="220" fontId="97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7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8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19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0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1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2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3" fillId="56" borderId="0" applyNumberFormat="0" applyBorder="0" applyAlignment="0" applyProtection="0"/>
    <xf numFmtId="37" fontId="8" fillId="0" borderId="0"/>
    <xf numFmtId="197" fontId="9" fillId="0" borderId="0"/>
    <xf numFmtId="218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1" fillId="0" borderId="0"/>
    <xf numFmtId="0" fontId="111" fillId="0" borderId="0"/>
    <xf numFmtId="0" fontId="111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5" fillId="52" borderId="28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7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ill="0" applyBorder="0" applyAlignment="0" applyProtection="0"/>
    <xf numFmtId="217" fontId="4" fillId="0" borderId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91" fontId="1" fillId="0" borderId="0" applyFont="0" applyFill="0" applyBorder="0" applyAlignment="0" applyProtection="0"/>
  </cellStyleXfs>
  <cellXfs count="242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91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91" fontId="70" fillId="0" borderId="6" xfId="108" applyNumberFormat="1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91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91" fontId="70" fillId="0" borderId="0" xfId="135" applyNumberFormat="1" applyFont="1" applyFill="1" applyAlignment="1">
      <alignment horizontal="right" vertical="center"/>
    </xf>
    <xf numFmtId="191" fontId="70" fillId="0" borderId="0" xfId="108" applyNumberFormat="1" applyFont="1" applyFill="1" applyBorder="1" applyAlignment="1">
      <alignment horizontal="right" vertical="center"/>
    </xf>
    <xf numFmtId="191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91" fontId="70" fillId="0" borderId="0" xfId="131" applyNumberFormat="1" applyFont="1" applyFill="1" applyAlignment="1">
      <alignment vertic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89" fontId="70" fillId="0" borderId="0" xfId="149" applyNumberFormat="1" applyFont="1" applyFill="1" applyAlignment="1">
      <alignment vertical="center"/>
    </xf>
    <xf numFmtId="195" fontId="70" fillId="0" borderId="0" xfId="149" applyNumberFormat="1" applyFont="1" applyFill="1" applyAlignment="1">
      <alignment vertical="center"/>
    </xf>
    <xf numFmtId="191" fontId="70" fillId="0" borderId="6" xfId="108" applyNumberFormat="1" applyFont="1" applyFill="1" applyBorder="1" applyAlignment="1">
      <alignment horizontal="right" vertical="center"/>
    </xf>
    <xf numFmtId="215" fontId="70" fillId="0" borderId="18" xfId="131" applyNumberFormat="1" applyFont="1" applyFill="1" applyBorder="1" applyAlignment="1">
      <alignment horizontal="right"/>
    </xf>
    <xf numFmtId="191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43" fontId="109" fillId="0" borderId="0" xfId="131" applyFont="1" applyFill="1" applyBorder="1" applyAlignment="1">
      <alignment vertical="center"/>
    </xf>
    <xf numFmtId="191" fontId="109" fillId="0" borderId="18" xfId="131" applyNumberFormat="1" applyFont="1" applyFill="1" applyBorder="1" applyAlignment="1">
      <alignment vertical="center"/>
    </xf>
    <xf numFmtId="215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91" fontId="70" fillId="0" borderId="0" xfId="146" applyFont="1" applyFill="1" applyAlignment="1"/>
    <xf numFmtId="193" fontId="70" fillId="0" borderId="0" xfId="146" applyNumberFormat="1" applyFont="1" applyFill="1" applyAlignment="1"/>
    <xf numFmtId="191" fontId="70" fillId="0" borderId="0" xfId="146" applyFont="1" applyFill="1" applyBorder="1" applyAlignment="1"/>
    <xf numFmtId="215" fontId="70" fillId="0" borderId="0" xfId="108" applyNumberFormat="1" applyFont="1" applyFill="1" applyBorder="1" applyAlignment="1">
      <alignment horizontal="right"/>
    </xf>
    <xf numFmtId="193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216" fontId="70" fillId="0" borderId="0" xfId="138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92" fontId="70" fillId="0" borderId="0" xfId="108" applyNumberFormat="1" applyFont="1" applyFill="1" applyAlignment="1"/>
    <xf numFmtId="215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91" fontId="109" fillId="0" borderId="0" xfId="108" applyNumberFormat="1" applyFont="1" applyFill="1" applyAlignment="1">
      <alignment vertical="center"/>
    </xf>
    <xf numFmtId="191" fontId="109" fillId="0" borderId="18" xfId="108" applyNumberFormat="1" applyFont="1" applyFill="1" applyBorder="1" applyAlignment="1">
      <alignment vertical="center"/>
    </xf>
    <xf numFmtId="191" fontId="109" fillId="0" borderId="0" xfId="108" applyNumberFormat="1" applyFont="1" applyFill="1" applyBorder="1" applyAlignment="1">
      <alignment vertical="center"/>
    </xf>
    <xf numFmtId="191" fontId="109" fillId="0" borderId="6" xfId="108" applyNumberFormat="1" applyFont="1" applyFill="1" applyBorder="1" applyAlignment="1">
      <alignment vertical="center"/>
    </xf>
    <xf numFmtId="191" fontId="70" fillId="0" borderId="0" xfId="131" applyNumberFormat="1" applyFont="1" applyFill="1" applyAlignment="1">
      <alignment horizontal="right" vertical="center"/>
    </xf>
    <xf numFmtId="215" fontId="70" fillId="0" borderId="0" xfId="135" applyNumberFormat="1" applyFont="1" applyFill="1" applyBorder="1" applyAlignment="1">
      <alignment horizontal="right" vertical="center"/>
    </xf>
    <xf numFmtId="215" fontId="108" fillId="0" borderId="0" xfId="138" applyNumberFormat="1" applyFont="1" applyFill="1" applyBorder="1" applyAlignment="1">
      <alignment horizont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215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95" fontId="70" fillId="0" borderId="0" xfId="149" applyNumberFormat="1" applyFont="1" applyFill="1" applyBorder="1" applyAlignment="1">
      <alignment vertical="center"/>
    </xf>
    <xf numFmtId="191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95" fontId="70" fillId="0" borderId="0" xfId="149" applyNumberFormat="1" applyFont="1" applyFill="1" applyAlignment="1">
      <alignment horizontal="right" vertical="center" wrapText="1"/>
    </xf>
    <xf numFmtId="217" fontId="70" fillId="0" borderId="19" xfId="141" applyFont="1" applyFill="1" applyBorder="1" applyAlignment="1">
      <alignment horizontal="right" vertical="center"/>
    </xf>
    <xf numFmtId="195" fontId="70" fillId="0" borderId="0" xfId="384" applyNumberFormat="1" applyFont="1" applyFill="1" applyAlignment="1">
      <alignment horizontal="right" vertical="center" wrapText="1"/>
    </xf>
    <xf numFmtId="217" fontId="70" fillId="0" borderId="0" xfId="141" applyFont="1" applyFill="1" applyBorder="1" applyAlignment="1">
      <alignment horizontal="right" vertical="center"/>
    </xf>
    <xf numFmtId="217" fontId="70" fillId="0" borderId="0" xfId="141" applyFont="1" applyFill="1" applyAlignment="1">
      <alignment horizontal="right" vertical="center"/>
    </xf>
    <xf numFmtId="189" fontId="70" fillId="0" borderId="0" xfId="149" applyNumberFormat="1" applyFont="1" applyFill="1" applyBorder="1" applyAlignment="1">
      <alignment vertical="center"/>
    </xf>
    <xf numFmtId="189" fontId="70" fillId="0" borderId="0" xfId="384" applyNumberFormat="1" applyFont="1" applyFill="1" applyBorder="1" applyAlignment="1">
      <alignment vertical="center"/>
    </xf>
    <xf numFmtId="195" fontId="70" fillId="0" borderId="0" xfId="384" applyNumberFormat="1" applyFont="1" applyFill="1" applyBorder="1" applyAlignment="1">
      <alignment vertical="center"/>
    </xf>
    <xf numFmtId="191" fontId="70" fillId="0" borderId="0" xfId="141" applyNumberFormat="1" applyFont="1" applyFill="1" applyAlignment="1">
      <alignment horizontal="right" vertical="center"/>
    </xf>
    <xf numFmtId="189" fontId="70" fillId="0" borderId="0" xfId="384" applyNumberFormat="1" applyFont="1" applyFill="1" applyAlignment="1">
      <alignment vertical="center"/>
    </xf>
    <xf numFmtId="195" fontId="70" fillId="0" borderId="0" xfId="384" applyNumberFormat="1" applyFont="1" applyFill="1" applyAlignment="1">
      <alignment vertical="center"/>
    </xf>
    <xf numFmtId="43" fontId="70" fillId="0" borderId="0" xfId="108" applyFont="1" applyFill="1" applyAlignment="1"/>
    <xf numFmtId="43" fontId="109" fillId="0" borderId="6" xfId="108" quotePrefix="1" applyFont="1" applyFill="1" applyBorder="1" applyAlignment="1">
      <alignment horizontal="center" vertical="center"/>
    </xf>
    <xf numFmtId="216" fontId="70" fillId="0" borderId="0" xfId="135" applyNumberFormat="1" applyFont="1" applyFill="1" applyBorder="1" applyAlignment="1">
      <alignment horizontal="right" vertical="center"/>
    </xf>
    <xf numFmtId="227" fontId="70" fillId="0" borderId="0" xfId="135" applyNumberFormat="1" applyFont="1" applyFill="1" applyBorder="1" applyAlignment="1">
      <alignment horizontal="right" vertical="center"/>
    </xf>
    <xf numFmtId="43" fontId="130" fillId="0" borderId="20" xfId="135" applyFont="1" applyFill="1" applyBorder="1" applyAlignment="1">
      <alignment horizontal="center" vertical="center" wrapText="1"/>
    </xf>
    <xf numFmtId="43" fontId="130" fillId="0" borderId="0" xfId="135" applyFont="1" applyFill="1" applyBorder="1" applyAlignment="1">
      <alignment horizontal="center" vertical="center" wrapText="1"/>
    </xf>
    <xf numFmtId="43" fontId="130" fillId="0" borderId="18" xfId="135" applyFont="1" applyFill="1" applyBorder="1" applyAlignment="1">
      <alignment horizontal="center" vertical="center" wrapText="1"/>
    </xf>
    <xf numFmtId="191" fontId="130" fillId="0" borderId="0" xfId="135" applyNumberFormat="1" applyFont="1" applyFill="1" applyBorder="1" applyAlignment="1">
      <alignment vertical="center"/>
    </xf>
    <xf numFmtId="215" fontId="130" fillId="0" borderId="0" xfId="135" applyNumberFormat="1" applyFont="1" applyFill="1" applyBorder="1" applyAlignment="1">
      <alignment horizontal="center" vertical="center"/>
    </xf>
    <xf numFmtId="191" fontId="130" fillId="0" borderId="4" xfId="135" applyNumberFormat="1" applyFont="1" applyFill="1" applyBorder="1" applyAlignment="1">
      <alignment vertical="center"/>
    </xf>
    <xf numFmtId="191" fontId="130" fillId="0" borderId="0" xfId="147" applyFont="1" applyFill="1" applyBorder="1" applyAlignment="1">
      <alignment vertical="center"/>
    </xf>
    <xf numFmtId="191" fontId="130" fillId="0" borderId="0" xfId="108" applyNumberFormat="1" applyFont="1" applyFill="1" applyBorder="1" applyAlignment="1">
      <alignment horizontal="center" vertical="center"/>
    </xf>
    <xf numFmtId="43" fontId="130" fillId="0" borderId="0" xfId="108" applyFont="1" applyFill="1" applyBorder="1" applyAlignment="1">
      <alignment vertical="center"/>
    </xf>
    <xf numFmtId="217" fontId="70" fillId="0" borderId="18" xfId="141" applyFont="1" applyFill="1" applyBorder="1" applyAlignment="1">
      <alignment horizontal="right" vertical="center"/>
    </xf>
    <xf numFmtId="43" fontId="70" fillId="0" borderId="6" xfId="108" applyFont="1" applyFill="1" applyBorder="1" applyAlignment="1">
      <alignment horizontal="right" vertical="center"/>
    </xf>
    <xf numFmtId="217" fontId="70" fillId="0" borderId="6" xfId="141" applyFont="1" applyFill="1" applyBorder="1" applyAlignment="1">
      <alignment horizontal="right" vertical="center"/>
    </xf>
    <xf numFmtId="215" fontId="70" fillId="0" borderId="0" xfId="141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horizontal="right" vertical="center"/>
    </xf>
    <xf numFmtId="217" fontId="70" fillId="0" borderId="4" xfId="141" applyFont="1" applyFill="1" applyBorder="1" applyAlignment="1">
      <alignment horizontal="right" vertical="center"/>
    </xf>
    <xf numFmtId="215" fontId="70" fillId="0" borderId="0" xfId="141" applyNumberFormat="1" applyFont="1" applyFill="1" applyAlignment="1">
      <alignment horizontal="right" vertical="center"/>
    </xf>
    <xf numFmtId="191" fontId="70" fillId="0" borderId="0" xfId="147" applyFont="1" applyFill="1" applyBorder="1" applyAlignment="1"/>
    <xf numFmtId="43" fontId="70" fillId="0" borderId="0" xfId="131" applyFont="1" applyFill="1" applyBorder="1" applyAlignment="1">
      <alignment horizontal="right"/>
    </xf>
    <xf numFmtId="191" fontId="70" fillId="0" borderId="0" xfId="147" applyFont="1" applyFill="1" applyAlignment="1"/>
    <xf numFmtId="43" fontId="70" fillId="0" borderId="0" xfId="141" applyNumberFormat="1" applyFont="1" applyFill="1" applyBorder="1" applyAlignment="1">
      <alignment horizontal="right" vertical="center"/>
    </xf>
    <xf numFmtId="43" fontId="109" fillId="0" borderId="6" xfId="108" applyFont="1" applyFill="1" applyBorder="1" applyAlignment="1">
      <alignment vertical="center"/>
    </xf>
    <xf numFmtId="215" fontId="70" fillId="0" borderId="18" xfId="108" applyNumberFormat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0" fontId="70" fillId="0" borderId="0" xfId="230" applyFont="1"/>
    <xf numFmtId="43" fontId="130" fillId="0" borderId="0" xfId="108" applyFont="1" applyFill="1" applyBorder="1" applyAlignment="1">
      <alignment horizontal="center" vertical="center"/>
    </xf>
    <xf numFmtId="0" fontId="72" fillId="0" borderId="0" xfId="230" applyFont="1" applyAlignment="1">
      <alignment horizontal="center"/>
    </xf>
    <xf numFmtId="0" fontId="72" fillId="0" borderId="0" xfId="230" applyFont="1"/>
    <xf numFmtId="43" fontId="70" fillId="0" borderId="0" xfId="108" applyFont="1" applyFill="1"/>
    <xf numFmtId="0" fontId="72" fillId="0" borderId="0" xfId="230" applyFont="1" applyAlignment="1">
      <alignment horizontal="right"/>
    </xf>
    <xf numFmtId="43" fontId="69" fillId="0" borderId="0" xfId="108" applyFont="1" applyFill="1" applyAlignment="1">
      <alignment vertical="center"/>
    </xf>
    <xf numFmtId="43" fontId="70" fillId="0" borderId="20" xfId="142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9" fontId="69" fillId="0" borderId="0" xfId="0" applyNumberFormat="1" applyFont="1"/>
    <xf numFmtId="0" fontId="72" fillId="0" borderId="0" xfId="0" applyFont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/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199" fontId="70" fillId="0" borderId="20" xfId="0" applyNumberFormat="1" applyFont="1" applyBorder="1"/>
    <xf numFmtId="199" fontId="70" fillId="0" borderId="0" xfId="249" applyNumberFormat="1" applyFont="1" applyAlignment="1">
      <alignment horizontal="center"/>
    </xf>
    <xf numFmtId="0" fontId="70" fillId="0" borderId="0" xfId="0" applyFont="1" applyAlignment="1">
      <alignment horizontal="left"/>
    </xf>
    <xf numFmtId="199" fontId="70" fillId="0" borderId="0" xfId="0" applyNumberFormat="1" applyFont="1" applyAlignment="1">
      <alignment horizontal="center"/>
    </xf>
    <xf numFmtId="49" fontId="70" fillId="0" borderId="0" xfId="0" applyNumberFormat="1" applyFont="1"/>
    <xf numFmtId="43" fontId="70" fillId="0" borderId="0" xfId="0" applyNumberFormat="1" applyFont="1"/>
    <xf numFmtId="4" fontId="70" fillId="0" borderId="0" xfId="0" applyNumberFormat="1" applyFont="1"/>
    <xf numFmtId="191" fontId="70" fillId="0" borderId="0" xfId="0" applyNumberFormat="1" applyFont="1"/>
    <xf numFmtId="0" fontId="70" fillId="0" borderId="0" xfId="0" quotePrefix="1" applyFont="1"/>
    <xf numFmtId="0" fontId="70" fillId="0" borderId="0" xfId="376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99" fontId="70" fillId="0" borderId="0" xfId="0" applyNumberFormat="1" applyFont="1"/>
    <xf numFmtId="199" fontId="70" fillId="0" borderId="0" xfId="0" applyNumberFormat="1" applyFont="1" applyAlignment="1">
      <alignment wrapText="1"/>
    </xf>
    <xf numFmtId="192" fontId="70" fillId="0" borderId="0" xfId="0" applyNumberFormat="1" applyFont="1"/>
    <xf numFmtId="40" fontId="70" fillId="0" borderId="0" xfId="0" applyNumberFormat="1" applyFont="1"/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horizontal="right" vertical="top"/>
    </xf>
    <xf numFmtId="0" fontId="130" fillId="0" borderId="0" xfId="0" applyFont="1" applyAlignment="1">
      <alignment horizontal="center" vertical="center"/>
    </xf>
    <xf numFmtId="0" fontId="130" fillId="0" borderId="18" xfId="0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30" fillId="0" borderId="18" xfId="0" applyFont="1" applyBorder="1" applyAlignment="1">
      <alignment vertical="center"/>
    </xf>
    <xf numFmtId="0" fontId="130" fillId="0" borderId="0" xfId="0" applyFont="1" applyAlignment="1">
      <alignment horizontal="left" vertical="center"/>
    </xf>
    <xf numFmtId="191" fontId="130" fillId="0" borderId="0" xfId="0" applyNumberFormat="1" applyFont="1" applyAlignment="1">
      <alignment horizontal="center" vertical="center"/>
    </xf>
    <xf numFmtId="43" fontId="130" fillId="0" borderId="0" xfId="0" applyNumberFormat="1" applyFont="1" applyAlignment="1">
      <alignment vertical="center"/>
    </xf>
    <xf numFmtId="191" fontId="130" fillId="0" borderId="0" xfId="0" applyNumberFormat="1" applyFont="1" applyAlignment="1">
      <alignment vertical="center"/>
    </xf>
    <xf numFmtId="0" fontId="130" fillId="0" borderId="0" xfId="0" applyFont="1" applyAlignment="1">
      <alignment horizontal="right" vertical="center"/>
    </xf>
    <xf numFmtId="43" fontId="70" fillId="0" borderId="0" xfId="0" applyNumberFormat="1" applyFont="1" applyAlignment="1">
      <alignment vertical="center"/>
    </xf>
    <xf numFmtId="0" fontId="72" fillId="0" borderId="0" xfId="230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0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9" applyFont="1" applyAlignment="1">
      <alignment vertical="center"/>
    </xf>
    <xf numFmtId="0" fontId="109" fillId="0" borderId="0" xfId="249" applyFont="1" applyAlignment="1">
      <alignment horizontal="left" vertical="center"/>
    </xf>
    <xf numFmtId="0" fontId="109" fillId="0" borderId="0" xfId="376" applyFont="1" applyAlignment="1">
      <alignment vertical="center"/>
    </xf>
    <xf numFmtId="0" fontId="73" fillId="0" borderId="0" xfId="0" applyFont="1" applyAlignment="1">
      <alignment vertical="center"/>
    </xf>
    <xf numFmtId="43" fontId="109" fillId="0" borderId="0" xfId="0" applyNumberFormat="1" applyFont="1" applyAlignment="1">
      <alignment vertical="center"/>
    </xf>
    <xf numFmtId="191" fontId="109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130" fillId="0" borderId="20" xfId="0" applyFont="1" applyBorder="1" applyAlignment="1">
      <alignment horizontal="center" vertical="center"/>
    </xf>
    <xf numFmtId="215" fontId="130" fillId="0" borderId="4" xfId="135" applyNumberFormat="1" applyFont="1" applyFill="1" applyBorder="1" applyAlignment="1">
      <alignment horizontal="center" vertical="center"/>
    </xf>
    <xf numFmtId="0" fontId="69" fillId="0" borderId="0" xfId="0" applyFont="1" applyAlignment="1">
      <alignment horizontal="right" vertical="center"/>
    </xf>
    <xf numFmtId="199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199" fontId="70" fillId="0" borderId="0" xfId="0" applyNumberFormat="1" applyFont="1" applyAlignment="1">
      <alignment vertical="center"/>
    </xf>
    <xf numFmtId="199" fontId="70" fillId="0" borderId="0" xfId="0" applyNumberFormat="1" applyFont="1" applyAlignment="1">
      <alignment horizontal="center" vertical="center"/>
    </xf>
    <xf numFmtId="199" fontId="70" fillId="0" borderId="18" xfId="0" quotePrefix="1" applyNumberFormat="1" applyFont="1" applyBorder="1" applyAlignment="1">
      <alignment horizontal="center" vertical="center"/>
    </xf>
    <xf numFmtId="49" fontId="132" fillId="0" borderId="0" xfId="0" applyNumberFormat="1" applyFont="1" applyAlignment="1">
      <alignment horizont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99" fontId="70" fillId="0" borderId="0" xfId="0" applyNumberFormat="1" applyFont="1" applyAlignment="1">
      <alignment horizontal="right" vertical="center" wrapText="1"/>
    </xf>
    <xf numFmtId="199" fontId="70" fillId="0" borderId="0" xfId="0" applyNumberFormat="1" applyFont="1" applyAlignment="1">
      <alignment vertical="center" wrapText="1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99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5" fillId="0" borderId="0" xfId="0" applyFont="1" applyAlignment="1">
      <alignment horizontal="centerContinuous" vertical="center"/>
    </xf>
    <xf numFmtId="195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0" fontId="133" fillId="0" borderId="0" xfId="230" applyFont="1"/>
    <xf numFmtId="0" fontId="133" fillId="0" borderId="18" xfId="230" applyFont="1" applyBorder="1" applyAlignment="1">
      <alignment horizontal="center"/>
    </xf>
    <xf numFmtId="0" fontId="133" fillId="0" borderId="0" xfId="230" applyFont="1" applyAlignment="1">
      <alignment horizontal="center"/>
    </xf>
    <xf numFmtId="0" fontId="133" fillId="0" borderId="0" xfId="0" applyFont="1" applyAlignment="1">
      <alignment horizontal="center"/>
    </xf>
    <xf numFmtId="0" fontId="133" fillId="0" borderId="20" xfId="230" applyFont="1" applyBorder="1" applyAlignment="1">
      <alignment horizontal="center"/>
    </xf>
    <xf numFmtId="0" fontId="133" fillId="0" borderId="18" xfId="230" applyFont="1" applyBorder="1" applyAlignment="1">
      <alignment horizontal="center" wrapText="1"/>
    </xf>
    <xf numFmtId="43" fontId="133" fillId="0" borderId="0" xfId="138" applyFont="1" applyFill="1" applyBorder="1" applyAlignment="1">
      <alignment horizontal="center"/>
    </xf>
    <xf numFmtId="43" fontId="133" fillId="0" borderId="0" xfId="230" applyNumberFormat="1" applyFont="1"/>
    <xf numFmtId="215" fontId="133" fillId="0" borderId="0" xfId="138" applyNumberFormat="1" applyFont="1" applyFill="1" applyBorder="1" applyAlignment="1">
      <alignment horizontal="center"/>
    </xf>
    <xf numFmtId="43" fontId="133" fillId="0" borderId="0" xfId="148" applyNumberFormat="1" applyFont="1" applyFill="1" applyAlignment="1"/>
    <xf numFmtId="43" fontId="133" fillId="0" borderId="4" xfId="138" applyFont="1" applyFill="1" applyBorder="1" applyAlignment="1">
      <alignment horizont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99" fontId="69" fillId="0" borderId="0" xfId="0" quotePrefix="1" applyNumberFormat="1" applyFont="1" applyAlignment="1">
      <alignment horizontal="center" vertical="center"/>
    </xf>
    <xf numFmtId="199" fontId="70" fillId="0" borderId="18" xfId="0" applyNumberFormat="1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199" fontId="69" fillId="0" borderId="0" xfId="0" quotePrefix="1" applyNumberFormat="1" applyFont="1" applyAlignment="1">
      <alignment horizontal="center"/>
    </xf>
    <xf numFmtId="199" fontId="70" fillId="0" borderId="18" xfId="0" applyNumberFormat="1" applyFont="1" applyBorder="1" applyAlignment="1">
      <alignment horizontal="center"/>
    </xf>
    <xf numFmtId="199" fontId="70" fillId="0" borderId="6" xfId="0" applyNumberFormat="1" applyFont="1" applyBorder="1" applyAlignment="1">
      <alignment horizontal="center"/>
    </xf>
    <xf numFmtId="0" fontId="70" fillId="0" borderId="0" xfId="0" applyFont="1" applyAlignment="1">
      <alignment horizontal="right"/>
    </xf>
    <xf numFmtId="0" fontId="5" fillId="0" borderId="0" xfId="249" applyFont="1" applyAlignment="1">
      <alignment horizontal="center"/>
    </xf>
    <xf numFmtId="0" fontId="70" fillId="0" borderId="0" xfId="0" applyFont="1" applyAlignment="1">
      <alignment horizontal="center"/>
    </xf>
    <xf numFmtId="193" fontId="130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0" fontId="130" fillId="0" borderId="18" xfId="0" applyFont="1" applyBorder="1" applyAlignment="1">
      <alignment horizontal="center" vertical="center"/>
    </xf>
    <xf numFmtId="0" fontId="130" fillId="0" borderId="6" xfId="0" applyFont="1" applyBorder="1" applyAlignment="1">
      <alignment horizontal="center" vertical="center"/>
    </xf>
    <xf numFmtId="0" fontId="130" fillId="0" borderId="20" xfId="0" applyFont="1" applyBorder="1" applyAlignment="1">
      <alignment horizontal="center" vertical="center"/>
    </xf>
    <xf numFmtId="193" fontId="133" fillId="0" borderId="0" xfId="0" applyNumberFormat="1" applyFont="1" applyAlignment="1">
      <alignment horizontal="right" vertical="center"/>
    </xf>
    <xf numFmtId="0" fontId="133" fillId="0" borderId="6" xfId="230" applyFont="1" applyBorder="1" applyAlignment="1">
      <alignment horizontal="center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33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5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2" xfId="384"/>
    <cellStyle name="Comma_FS_เมโทร 3" xfId="147"/>
    <cellStyle name="Comma_FS_เมโทร 4" xfId="148"/>
    <cellStyle name="Comma_FS_เมโทร 5" xfId="149"/>
    <cellStyle name="Cover Date" xfId="150"/>
    <cellStyle name="Cover Subtitle" xfId="151"/>
    <cellStyle name="Cover Title" xfId="152"/>
    <cellStyle name="Currency (hidden)" xfId="153"/>
    <cellStyle name="Currency 2" xfId="154"/>
    <cellStyle name="Currency1" xfId="155"/>
    <cellStyle name="Currency1 2" xfId="156"/>
    <cellStyle name="Date" xfId="157"/>
    <cellStyle name="Dollar (zero dec)" xfId="158"/>
    <cellStyle name="Dollar (zero dec) 2" xfId="159"/>
    <cellStyle name="E&amp;Y House" xfId="160"/>
    <cellStyle name="Euro" xfId="161"/>
    <cellStyle name="Excel_BuiltIn_Comma 1" xfId="162"/>
    <cellStyle name="Explanatory Text" xfId="163"/>
    <cellStyle name="Explanatory Text 2" xfId="164"/>
    <cellStyle name="Explanatory Text 3" xfId="165"/>
    <cellStyle name="Fixed" xfId="166"/>
    <cellStyle name="Footer SBILogo1" xfId="167"/>
    <cellStyle name="Footer SBILogo2" xfId="168"/>
    <cellStyle name="Footnote" xfId="169"/>
    <cellStyle name="Footnote Reference" xfId="170"/>
    <cellStyle name="Footnote__0_Lead_ KOSE_30.06.05" xfId="171"/>
    <cellStyle name="Good" xfId="172"/>
    <cellStyle name="Good 2" xfId="173"/>
    <cellStyle name="Good 3" xfId="174"/>
    <cellStyle name="Grey" xfId="175"/>
    <cellStyle name="Header" xfId="176"/>
    <cellStyle name="Header Draft Stamp" xfId="177"/>
    <cellStyle name="Header__0_Lead_ KOSE_30.06.05" xfId="178"/>
    <cellStyle name="Header1" xfId="179"/>
    <cellStyle name="Header1 2" xfId="180"/>
    <cellStyle name="Header1 2 2" xfId="181"/>
    <cellStyle name="Header1 2 3" xfId="182"/>
    <cellStyle name="Header1 2 4" xfId="183"/>
    <cellStyle name="Header1 3" xfId="184"/>
    <cellStyle name="Header2" xfId="185"/>
    <cellStyle name="Heading 1" xfId="186"/>
    <cellStyle name="Heading 1 2" xfId="187"/>
    <cellStyle name="Heading 1 3" xfId="188"/>
    <cellStyle name="Heading 1 Above" xfId="189"/>
    <cellStyle name="Heading 1_Lead_MI_Y'10" xfId="190"/>
    <cellStyle name="Heading 1+" xfId="191"/>
    <cellStyle name="Heading 1+ 2" xfId="192"/>
    <cellStyle name="Heading 2" xfId="193"/>
    <cellStyle name="Heading 2 2" xfId="194"/>
    <cellStyle name="Heading 2 3" xfId="195"/>
    <cellStyle name="Heading 2 Below" xfId="196"/>
    <cellStyle name="Heading 2_Lead_MI_Y'10" xfId="197"/>
    <cellStyle name="Heading 2+" xfId="198"/>
    <cellStyle name="Heading 2+ 2" xfId="199"/>
    <cellStyle name="Heading 3" xfId="200"/>
    <cellStyle name="Heading 3 2" xfId="201"/>
    <cellStyle name="Heading 3 3" xfId="202"/>
    <cellStyle name="Heading 3+" xfId="203"/>
    <cellStyle name="Heading 4" xfId="204"/>
    <cellStyle name="Heading 4 2" xfId="205"/>
    <cellStyle name="Heading 4 3" xfId="206"/>
    <cellStyle name="HEADING1" xfId="207"/>
    <cellStyle name="HEADING2" xfId="208"/>
    <cellStyle name="Hidden" xfId="209"/>
    <cellStyle name="Input" xfId="210"/>
    <cellStyle name="Input [yellow]" xfId="211"/>
    <cellStyle name="Input 2" xfId="212"/>
    <cellStyle name="Input 3" xfId="213"/>
    <cellStyle name="Input 4" xfId="214"/>
    <cellStyle name="Input_Lead_MI_Y'10" xfId="215"/>
    <cellStyle name="Linked Cell" xfId="216"/>
    <cellStyle name="Linked Cell 2" xfId="217"/>
    <cellStyle name="Linked Cell 3" xfId="218"/>
    <cellStyle name="Neutral" xfId="219"/>
    <cellStyle name="Neutral 2" xfId="220"/>
    <cellStyle name="Neutral 3" xfId="221"/>
    <cellStyle name="no dec" xfId="222"/>
    <cellStyle name="Normal" xfId="0" builtinId="0"/>
    <cellStyle name="Normal - Style1" xfId="223"/>
    <cellStyle name="Normal - Style1 2" xfId="224"/>
    <cellStyle name="Normal 10" xfId="225"/>
    <cellStyle name="Normal 11" xfId="226"/>
    <cellStyle name="Normal 12" xfId="227"/>
    <cellStyle name="Normal 14" xfId="228"/>
    <cellStyle name="Normal 14 2" xfId="229"/>
    <cellStyle name="Normal 2" xfId="230"/>
    <cellStyle name="Normal 2 2" xfId="231"/>
    <cellStyle name="Normal 2 2 2" xfId="232"/>
    <cellStyle name="Normal 2 3" xfId="233"/>
    <cellStyle name="Normal 2_Trial_2554" xfId="234"/>
    <cellStyle name="Normal 22" xfId="235"/>
    <cellStyle name="Normal 22 2" xfId="236"/>
    <cellStyle name="Normal 3" xfId="237"/>
    <cellStyle name="Normal 3 2" xfId="238"/>
    <cellStyle name="Normal 37" xfId="239"/>
    <cellStyle name="Normal 4" xfId="240"/>
    <cellStyle name="Normal 4 2" xfId="241"/>
    <cellStyle name="Normal 5" xfId="242"/>
    <cellStyle name="Normal 5 2" xfId="243"/>
    <cellStyle name="Normal 6" xfId="244"/>
    <cellStyle name="Normal 7" xfId="245"/>
    <cellStyle name="Normal 7 2" xfId="246"/>
    <cellStyle name="Normal 8" xfId="247"/>
    <cellStyle name="Normal 9" xfId="248"/>
    <cellStyle name="Normal_Lead Sheet_Phuket_Q305" xfId="249"/>
    <cellStyle name="Normal_Lead Sheet_Phuket_Q305 3" xfId="250"/>
    <cellStyle name="NormalGB" xfId="251"/>
    <cellStyle name="Note" xfId="252"/>
    <cellStyle name="Note 2" xfId="253"/>
    <cellStyle name="Note 2 2" xfId="254"/>
    <cellStyle name="Note 3" xfId="255"/>
    <cellStyle name="Note 3 2" xfId="256"/>
    <cellStyle name="Output" xfId="257"/>
    <cellStyle name="Output 2" xfId="258"/>
    <cellStyle name="Output 3" xfId="259"/>
    <cellStyle name="Page Number" xfId="260"/>
    <cellStyle name="Percent (0%)" xfId="261"/>
    <cellStyle name="Percent (0.0%)" xfId="262"/>
    <cellStyle name="Percent (0.00%)" xfId="263"/>
    <cellStyle name="Percent [2]" xfId="264"/>
    <cellStyle name="Percent [2] 2" xfId="265"/>
    <cellStyle name="Percent [2] 3" xfId="266"/>
    <cellStyle name="Percent 10" xfId="267"/>
    <cellStyle name="Percent 10 2" xfId="268"/>
    <cellStyle name="Percent 11" xfId="269"/>
    <cellStyle name="Percent 11 2" xfId="270"/>
    <cellStyle name="Percent 12" xfId="271"/>
    <cellStyle name="Percent 12 2" xfId="272"/>
    <cellStyle name="Percent 13" xfId="273"/>
    <cellStyle name="Percent 13 2" xfId="274"/>
    <cellStyle name="Percent 14" xfId="275"/>
    <cellStyle name="Percent 14 2" xfId="276"/>
    <cellStyle name="Percent 15" xfId="277"/>
    <cellStyle name="Percent 15 2" xfId="278"/>
    <cellStyle name="Percent 16" xfId="279"/>
    <cellStyle name="Percent 16 2" xfId="280"/>
    <cellStyle name="Percent 17" xfId="281"/>
    <cellStyle name="Percent 17 2" xfId="282"/>
    <cellStyle name="Percent 18" xfId="283"/>
    <cellStyle name="Percent 18 2" xfId="284"/>
    <cellStyle name="Percent 19" xfId="285"/>
    <cellStyle name="Percent 19 2" xfId="286"/>
    <cellStyle name="Percent 2" xfId="287"/>
    <cellStyle name="Percent 2 2" xfId="288"/>
    <cellStyle name="Percent 2 2 2" xfId="289"/>
    <cellStyle name="Percent 2 3" xfId="290"/>
    <cellStyle name="Percent 20" xfId="291"/>
    <cellStyle name="Percent 20 2" xfId="292"/>
    <cellStyle name="Percent 21" xfId="293"/>
    <cellStyle name="Percent 21 2" xfId="294"/>
    <cellStyle name="Percent 22" xfId="295"/>
    <cellStyle name="Percent 23" xfId="296"/>
    <cellStyle name="Percent 24" xfId="297"/>
    <cellStyle name="Percent 25" xfId="298"/>
    <cellStyle name="Percent 26" xfId="299"/>
    <cellStyle name="Percent 27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6 2" xfId="308"/>
    <cellStyle name="Percent 7" xfId="309"/>
    <cellStyle name="Percent 7 2" xfId="310"/>
    <cellStyle name="Percent 8" xfId="311"/>
    <cellStyle name="Percent 8 2" xfId="312"/>
    <cellStyle name="Percent 9" xfId="313"/>
    <cellStyle name="Percent 9 2" xfId="314"/>
    <cellStyle name="PSChar" xfId="315"/>
    <cellStyle name="PSDate" xfId="316"/>
    <cellStyle name="Quantity" xfId="317"/>
    <cellStyle name="Quantity 2" xfId="318"/>
    <cellStyle name="Quantity 3" xfId="319"/>
    <cellStyle name="Quantity 3 2" xfId="320"/>
    <cellStyle name="Quantity 4" xfId="321"/>
    <cellStyle name="Salomon Logo" xfId="322"/>
    <cellStyle name="Salomon Logo 2" xfId="323"/>
    <cellStyle name="Salomon Logo 2 2" xfId="324"/>
    <cellStyle name="Salomon Logo 2 3" xfId="325"/>
    <cellStyle name="Salomon Logo 2 4" xfId="326"/>
    <cellStyle name="Salomon Logo 3" xfId="327"/>
    <cellStyle name="Table Head" xfId="328"/>
    <cellStyle name="Table Source" xfId="329"/>
    <cellStyle name="Table Text" xfId="330"/>
    <cellStyle name="Table Title" xfId="331"/>
    <cellStyle name="Table Units" xfId="332"/>
    <cellStyle name="Text" xfId="333"/>
    <cellStyle name="Text 1" xfId="334"/>
    <cellStyle name="Text 2" xfId="335"/>
    <cellStyle name="Text Head 1" xfId="336"/>
    <cellStyle name="Text Head 2" xfId="337"/>
    <cellStyle name="Text Indent 1" xfId="338"/>
    <cellStyle name="Text Indent 2" xfId="339"/>
    <cellStyle name="Title" xfId="340"/>
    <cellStyle name="Title 2" xfId="341"/>
    <cellStyle name="Title 3" xfId="342"/>
    <cellStyle name="TOC 1" xfId="343"/>
    <cellStyle name="TOC 2" xfId="344"/>
    <cellStyle name="Total" xfId="345"/>
    <cellStyle name="Total 2" xfId="346"/>
    <cellStyle name="Total 3" xfId="347"/>
    <cellStyle name="Warning Text" xfId="348"/>
    <cellStyle name="Warning Text 2" xfId="349"/>
    <cellStyle name="Warning Text 3" xfId="350"/>
    <cellStyle name="ค@ฏ๋_1111D2111DQ2" xfId="351"/>
    <cellStyle name="คdคภฆ์[0]_1111D2111DQ2" xfId="352"/>
    <cellStyle name="คdคภฆ์_1111D2111DQ1" xfId="353"/>
    <cellStyle name="เครื่องหมายจุลภาค 2" xfId="354"/>
    <cellStyle name="เครื่องหมายจุลภาค 2 2" xfId="355"/>
    <cellStyle name="เครื่องหมายจุลภาค 3" xfId="356"/>
    <cellStyle name="เครื่องหมายจุลภาค 3 2" xfId="357"/>
    <cellStyle name="เครื่องหมายจุลภาค 4" xfId="358"/>
    <cellStyle name="เครื่องหมายจุลภาค 5" xfId="359"/>
    <cellStyle name="เครื่องหมายจุลภาค 7" xfId="360"/>
    <cellStyle name="เครื่องหมายจุลภาค 7 2" xfId="361"/>
    <cellStyle name="เครื่องหมายจุลภาค_DE_LMARC47" xfId="362"/>
    <cellStyle name="เครื่องหมายสกุลเงิน [0]_conso" xfId="363"/>
    <cellStyle name="เครื่องหมายสกุลเงิน_conso" xfId="364"/>
    <cellStyle name="เชื่อมโยงหลายมิติ" xfId="365"/>
    <cellStyle name="ณfน๔ [0]_Book1" xfId="366"/>
    <cellStyle name="ณfน๔_Book1" xfId="367"/>
    <cellStyle name="ตามการเชื่อมโยงหลายมิติ" xfId="368"/>
    <cellStyle name="น้บะภฒ_95" xfId="369"/>
    <cellStyle name="ปกติ 2" xfId="370"/>
    <cellStyle name="ปกติ 2 2" xfId="371"/>
    <cellStyle name="ปกติ 3" xfId="372"/>
    <cellStyle name="ปกติ 4" xfId="373"/>
    <cellStyle name="ปกติ 5" xfId="374"/>
    <cellStyle name="ปกติ 6" xfId="375"/>
    <cellStyle name="ปกติ_Lead Sheet_safari_Year05" xfId="376"/>
    <cellStyle name="ฤธถ [0]_95" xfId="377"/>
    <cellStyle name="ฤธถ_95" xfId="378"/>
    <cellStyle name="ล๋ศญ [0]_95" xfId="379"/>
    <cellStyle name="ล๋ศญ_95" xfId="380"/>
    <cellStyle name="วฅมุ_4ฟ๙ฝวภ๛" xfId="381"/>
    <cellStyle name="표준_991026" xfId="382"/>
    <cellStyle name="標準_STATEXPE" xfId="3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_Bal_Int_Acp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donnee lct"/>
      <sheetName val="[BANK_XLS뉮׾_x005f_x005f_x005f_x005F_x1"/>
      <sheetName val="Entity Data"/>
      <sheetName val="bod"/>
      <sheetName val="Basics"/>
      <sheetName val="Prft&amp;Loss"/>
      <sheetName val="FIN TB_SI"/>
      <sheetName val="Month"/>
      <sheetName val="10-1_Media:10-cut4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OTC market"/>
      <sheetName val="NPV"/>
      <sheetName val="AD output"/>
      <sheetName val="Boots OTC"/>
      <sheetName val="pro forma"/>
      <sheetName val="CASH98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daily 12.57"/>
      <sheetName val="TB MAY'09"/>
      <sheetName val="수정시산표"/>
      <sheetName val="Supplier Master IF"/>
      <sheetName val="BEplan-Paper"/>
      <sheetName val="14 Graphs"/>
      <sheetName val="รายละเอียดเสาเข็มที่ใช้แต่ละแบบ"/>
      <sheetName val="Account Code_E"/>
      <sheetName val="INCTAX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39.0OK"/>
      <sheetName val="02.1OK"/>
      <sheetName val="02.2OK"/>
      <sheetName val="_BANK_XLS뉮׾_x005f_x0003_㌏Join15"/>
      <sheetName val="_BANK_XLS뉮׾_x005f_x005f_x005f15"/>
      <sheetName val="[BANK_XLS뉮׾_x005f_x0003_㌏Join15"/>
      <sheetName val="[BANK_XLS뉮׾_x005f_x005f_x005f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4">
          <cell r="B4">
            <v>111874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4">
          <cell r="B4">
            <v>111874</v>
          </cell>
        </row>
      </sheetData>
      <sheetData sheetId="2528">
        <row r="10">
          <cell r="F10">
            <v>1746.43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4">
          <cell r="B4">
            <v>111874</v>
          </cell>
        </row>
      </sheetData>
      <sheetData sheetId="2661" refreshError="1"/>
      <sheetData sheetId="2662" refreshError="1"/>
      <sheetData sheetId="2663" refreshError="1"/>
      <sheetData sheetId="2664">
        <row r="4">
          <cell r="B4">
            <v>111874</v>
          </cell>
        </row>
      </sheetData>
      <sheetData sheetId="2665">
        <row r="10">
          <cell r="F10">
            <v>1746.43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/>
      <sheetData sheetId="2893"/>
      <sheetData sheetId="2894" refreshError="1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/>
      <sheetData sheetId="2900"/>
      <sheetData sheetId="2901">
        <row r="10">
          <cell r="F10">
            <v>1746.43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10">
          <cell r="F10">
            <v>1746.43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10">
          <cell r="F10">
            <v>1746.43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4">
          <cell r="B4">
            <v>111874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>
        <row r="10">
          <cell r="F10">
            <v>1746.43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4">
          <cell r="B4">
            <v>111874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/>
      <sheetData sheetId="3249"/>
      <sheetData sheetId="3250"/>
      <sheetData sheetId="3251"/>
      <sheetData sheetId="3252"/>
      <sheetData sheetId="3253"/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>
        <row r="10">
          <cell r="F10">
            <v>1746.43</v>
          </cell>
        </row>
      </sheetData>
      <sheetData sheetId="3280"/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>
        <row r="10">
          <cell r="F10">
            <v>1746.43</v>
          </cell>
        </row>
      </sheetData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>
        <row r="4">
          <cell r="B4">
            <v>111874</v>
          </cell>
        </row>
      </sheetData>
      <sheetData sheetId="3826"/>
      <sheetData sheetId="3827"/>
      <sheetData sheetId="3828"/>
      <sheetData sheetId="3829"/>
      <sheetData sheetId="3830"/>
      <sheetData sheetId="3831">
        <row r="4">
          <cell r="B4">
            <v>111874</v>
          </cell>
        </row>
      </sheetData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/>
      <sheetData sheetId="3884"/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  <sheetData sheetId="4177" refreshError="1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 refreshError="1"/>
      <sheetData sheetId="4193"/>
      <sheetData sheetId="4194" refreshError="1"/>
      <sheetData sheetId="4195"/>
      <sheetData sheetId="4196"/>
      <sheetData sheetId="4197"/>
      <sheetData sheetId="4198"/>
      <sheetData sheetId="4199"/>
      <sheetData sheetId="4200">
        <row r="10">
          <cell r="F10">
            <v>1746.43</v>
          </cell>
        </row>
      </sheetData>
      <sheetData sheetId="4201">
        <row r="10">
          <cell r="F10">
            <v>1746.43</v>
          </cell>
        </row>
      </sheetData>
      <sheetData sheetId="4202">
        <row r="10">
          <cell r="F10">
            <v>1746.43</v>
          </cell>
        </row>
      </sheetData>
      <sheetData sheetId="4203">
        <row r="10">
          <cell r="F10">
            <v>1746.43</v>
          </cell>
        </row>
      </sheetData>
      <sheetData sheetId="4204">
        <row r="10">
          <cell r="F10">
            <v>1746.43</v>
          </cell>
        </row>
      </sheetData>
      <sheetData sheetId="4205">
        <row r="10">
          <cell r="F10">
            <v>1746.43</v>
          </cell>
        </row>
      </sheetData>
      <sheetData sheetId="4206"/>
      <sheetData sheetId="4207">
        <row r="10">
          <cell r="F10">
            <v>1746.43</v>
          </cell>
        </row>
      </sheetData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>
        <row r="10">
          <cell r="F10">
            <v>1746.43</v>
          </cell>
        </row>
      </sheetData>
      <sheetData sheetId="4309">
        <row r="10">
          <cell r="F10">
            <v>1746.43</v>
          </cell>
        </row>
      </sheetData>
      <sheetData sheetId="4310">
        <row r="10">
          <cell r="F10">
            <v>1746.43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>
        <row r="10">
          <cell r="F10">
            <v>1746.43</v>
          </cell>
        </row>
      </sheetData>
      <sheetData sheetId="4512">
        <row r="10">
          <cell r="F10">
            <v>1746.43</v>
          </cell>
        </row>
      </sheetData>
      <sheetData sheetId="4513">
        <row r="10">
          <cell r="F10">
            <v>1746.43</v>
          </cell>
        </row>
      </sheetData>
      <sheetData sheetId="4514">
        <row r="10">
          <cell r="F10">
            <v>1746.43</v>
          </cell>
        </row>
      </sheetData>
      <sheetData sheetId="4515"/>
      <sheetData sheetId="4516">
        <row r="10">
          <cell r="F10">
            <v>1746.43</v>
          </cell>
        </row>
      </sheetData>
      <sheetData sheetId="4517">
        <row r="10">
          <cell r="F10">
            <v>1746.43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>
        <row r="4">
          <cell r="B4">
            <v>111874</v>
          </cell>
        </row>
      </sheetData>
      <sheetData sheetId="4568">
        <row r="4">
          <cell r="B4">
            <v>111874</v>
          </cell>
        </row>
      </sheetData>
      <sheetData sheetId="4569">
        <row r="4">
          <cell r="B4">
            <v>111874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10">
          <cell r="F10">
            <v>1746.43</v>
          </cell>
        </row>
      </sheetData>
      <sheetData sheetId="4605">
        <row r="4">
          <cell r="B4">
            <v>111874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4">
          <cell r="B4">
            <v>111874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>
        <row r="4">
          <cell r="B4">
            <v>111874</v>
          </cell>
        </row>
      </sheetData>
      <sheetData sheetId="4641">
        <row r="10">
          <cell r="F10">
            <v>1746.43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10">
          <cell r="F10">
            <v>1746.43</v>
          </cell>
        </row>
      </sheetData>
      <sheetData sheetId="4663"/>
      <sheetData sheetId="4664">
        <row r="10">
          <cell r="F10">
            <v>1746.43</v>
          </cell>
        </row>
      </sheetData>
      <sheetData sheetId="4665">
        <row r="10">
          <cell r="F10">
            <v>1746.43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111874</v>
          </cell>
        </row>
      </sheetData>
      <sheetData sheetId="4729">
        <row r="4">
          <cell r="B4">
            <v>111874</v>
          </cell>
        </row>
      </sheetData>
      <sheetData sheetId="4730">
        <row r="4">
          <cell r="B4">
            <v>111874</v>
          </cell>
        </row>
      </sheetData>
      <sheetData sheetId="4731">
        <row r="4">
          <cell r="B4">
            <v>111874</v>
          </cell>
        </row>
      </sheetData>
      <sheetData sheetId="4732">
        <row r="4">
          <cell r="B4">
            <v>111874</v>
          </cell>
        </row>
      </sheetData>
      <sheetData sheetId="4733">
        <row r="4">
          <cell r="B4">
            <v>111874</v>
          </cell>
        </row>
      </sheetData>
      <sheetData sheetId="4734">
        <row r="4">
          <cell r="B4">
            <v>111874</v>
          </cell>
        </row>
      </sheetData>
      <sheetData sheetId="4735"/>
      <sheetData sheetId="4736"/>
      <sheetData sheetId="4737"/>
      <sheetData sheetId="4738"/>
      <sheetData sheetId="4739"/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4">
          <cell r="B4">
            <v>111874</v>
          </cell>
        </row>
      </sheetData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>
        <row r="10">
          <cell r="F10">
            <v>1746.43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>
        <row r="10">
          <cell r="F10">
            <v>1746.43</v>
          </cell>
        </row>
      </sheetData>
      <sheetData sheetId="4851">
        <row r="4">
          <cell r="B4">
            <v>111874</v>
          </cell>
        </row>
      </sheetData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>
        <row r="4">
          <cell r="B4">
            <v>111874</v>
          </cell>
        </row>
      </sheetData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>
        <row r="4">
          <cell r="B4">
            <v>111874</v>
          </cell>
        </row>
      </sheetData>
      <sheetData sheetId="4886">
        <row r="10">
          <cell r="F10">
            <v>1746.43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>
        <row r="10">
          <cell r="F10">
            <v>1746.43</v>
          </cell>
        </row>
      </sheetData>
      <sheetData sheetId="4951">
        <row r="10">
          <cell r="F10">
            <v>1746.43</v>
          </cell>
        </row>
      </sheetData>
      <sheetData sheetId="4952"/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>
        <row r="10">
          <cell r="F10">
            <v>1746.43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>
        <row r="4">
          <cell r="B4">
            <v>111874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4">
          <cell r="B4">
            <v>111874</v>
          </cell>
        </row>
      </sheetData>
      <sheetData sheetId="5078">
        <row r="10">
          <cell r="F10">
            <v>1746.43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>
        <row r="10">
          <cell r="F10">
            <v>1746.43</v>
          </cell>
        </row>
      </sheetData>
      <sheetData sheetId="5145">
        <row r="10">
          <cell r="F10">
            <v>1746.43</v>
          </cell>
        </row>
      </sheetData>
      <sheetData sheetId="5146"/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>
        <row r="10">
          <cell r="F10">
            <v>1746.43</v>
          </cell>
        </row>
      </sheetData>
      <sheetData sheetId="5363">
        <row r="10">
          <cell r="F10">
            <v>1746.43</v>
          </cell>
        </row>
      </sheetData>
      <sheetData sheetId="5364"/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>
        <row r="10">
          <cell r="F10">
            <v>1746.43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4">
          <cell r="B4">
            <v>111874</v>
          </cell>
        </row>
      </sheetData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4">
          <cell r="B4">
            <v>111874</v>
          </cell>
        </row>
      </sheetData>
      <sheetData sheetId="5490">
        <row r="10">
          <cell r="F10">
            <v>1746.43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10">
          <cell r="F10">
            <v>1746.43</v>
          </cell>
        </row>
      </sheetData>
      <sheetData sheetId="5513"/>
      <sheetData sheetId="5514">
        <row r="10">
          <cell r="F10">
            <v>1746.43</v>
          </cell>
        </row>
      </sheetData>
      <sheetData sheetId="5515">
        <row r="10">
          <cell r="F10">
            <v>1746.43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>
        <row r="10">
          <cell r="F10">
            <v>1746.43</v>
          </cell>
        </row>
      </sheetData>
      <sheetData sheetId="5581">
        <row r="10">
          <cell r="F10">
            <v>1746.43</v>
          </cell>
        </row>
      </sheetData>
      <sheetData sheetId="5582"/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>
        <row r="10">
          <cell r="F10">
            <v>1746.43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>
        <row r="4">
          <cell r="B4">
            <v>111874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4">
          <cell r="B4">
            <v>111874</v>
          </cell>
        </row>
      </sheetData>
      <sheetData sheetId="5708">
        <row r="10">
          <cell r="F10">
            <v>1746.43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10">
          <cell r="F10">
            <v>1746.43</v>
          </cell>
        </row>
      </sheetData>
      <sheetData sheetId="5731"/>
      <sheetData sheetId="5732">
        <row r="10">
          <cell r="F10">
            <v>1746.43</v>
          </cell>
        </row>
      </sheetData>
      <sheetData sheetId="5733">
        <row r="10">
          <cell r="F10">
            <v>1746.43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>
        <row r="10">
          <cell r="F10">
            <v>1746.43</v>
          </cell>
        </row>
      </sheetData>
      <sheetData sheetId="5799">
        <row r="10">
          <cell r="F10">
            <v>1746.43</v>
          </cell>
        </row>
      </sheetData>
      <sheetData sheetId="5800"/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>
        <row r="10">
          <cell r="F10">
            <v>1746.43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4">
          <cell r="B4">
            <v>111874</v>
          </cell>
        </row>
      </sheetData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4">
          <cell r="B4">
            <v>111874</v>
          </cell>
        </row>
      </sheetData>
      <sheetData sheetId="5926">
        <row r="10">
          <cell r="F10">
            <v>1746.43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>
        <row r="10">
          <cell r="F10">
            <v>1746.43</v>
          </cell>
        </row>
      </sheetData>
      <sheetData sheetId="5950"/>
      <sheetData sheetId="5951">
        <row r="10">
          <cell r="F10">
            <v>1746.43</v>
          </cell>
        </row>
      </sheetData>
      <sheetData sheetId="5952">
        <row r="10">
          <cell r="F10">
            <v>1746.43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>
        <row r="10">
          <cell r="F10">
            <v>1746.43</v>
          </cell>
        </row>
      </sheetData>
      <sheetData sheetId="6016">
        <row r="10">
          <cell r="F10">
            <v>1746.43</v>
          </cell>
        </row>
      </sheetData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10">
          <cell r="F10">
            <v>1746.43</v>
          </cell>
        </row>
      </sheetData>
      <sheetData sheetId="6235">
        <row r="10">
          <cell r="F10">
            <v>1746.43</v>
          </cell>
        </row>
      </sheetData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10">
          <cell r="F10">
            <v>1746.43</v>
          </cell>
        </row>
      </sheetData>
      <sheetData sheetId="6328">
        <row r="4">
          <cell r="B4">
            <v>111874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>
        <row r="4">
          <cell r="B4">
            <v>111874</v>
          </cell>
        </row>
      </sheetData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>
        <row r="4">
          <cell r="B4">
            <v>111874</v>
          </cell>
        </row>
      </sheetData>
      <sheetData sheetId="6364">
        <row r="10">
          <cell r="F10">
            <v>1746.43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>
        <row r="10">
          <cell r="F10">
            <v>1746.43</v>
          </cell>
        </row>
      </sheetData>
      <sheetData sheetId="6388"/>
      <sheetData sheetId="6389">
        <row r="10">
          <cell r="F10">
            <v>1746.43</v>
          </cell>
        </row>
      </sheetData>
      <sheetData sheetId="6390">
        <row r="10">
          <cell r="F10">
            <v>1746.43</v>
          </cell>
        </row>
      </sheetData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>
        <row r="10">
          <cell r="F10">
            <v>1746.43</v>
          </cell>
        </row>
      </sheetData>
      <sheetData sheetId="6454">
        <row r="10">
          <cell r="F10">
            <v>1746.43</v>
          </cell>
        </row>
      </sheetData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10">
          <cell r="F10">
            <v>1746.43</v>
          </cell>
        </row>
      </sheetData>
      <sheetData sheetId="6673">
        <row r="10">
          <cell r="F10">
            <v>1746.43</v>
          </cell>
        </row>
      </sheetData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10">
          <cell r="F10">
            <v>1746.43</v>
          </cell>
        </row>
      </sheetData>
      <sheetData sheetId="6766">
        <row r="4">
          <cell r="B4">
            <v>111874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>
        <row r="4">
          <cell r="B4">
            <v>111874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>
        <row r="4">
          <cell r="B4">
            <v>111874</v>
          </cell>
        </row>
      </sheetData>
      <sheetData sheetId="6802">
        <row r="10">
          <cell r="F10">
            <v>1746.43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10">
          <cell r="F10">
            <v>1746.43</v>
          </cell>
        </row>
      </sheetData>
      <sheetData sheetId="6826"/>
      <sheetData sheetId="6827">
        <row r="10">
          <cell r="F10">
            <v>1746.43</v>
          </cell>
        </row>
      </sheetData>
      <sheetData sheetId="6828">
        <row r="10">
          <cell r="F10">
            <v>1746.43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>
        <row r="10">
          <cell r="F10">
            <v>1746.43</v>
          </cell>
        </row>
      </sheetData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>
        <row r="10">
          <cell r="F10">
            <v>1746.43</v>
          </cell>
        </row>
      </sheetData>
      <sheetData sheetId="7111">
        <row r="10">
          <cell r="F10">
            <v>1746.43</v>
          </cell>
        </row>
      </sheetData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>
        <row r="10">
          <cell r="F10">
            <v>1746.43</v>
          </cell>
        </row>
      </sheetData>
      <sheetData sheetId="7330">
        <row r="10">
          <cell r="F10">
            <v>1746.43</v>
          </cell>
        </row>
      </sheetData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>
        <row r="10">
          <cell r="F10">
            <v>1746.43</v>
          </cell>
        </row>
      </sheetData>
      <sheetData sheetId="7423">
        <row r="4">
          <cell r="B4">
            <v>111874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4">
          <cell r="B4">
            <v>111874</v>
          </cell>
        </row>
      </sheetData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4">
          <cell r="B4">
            <v>111874</v>
          </cell>
        </row>
      </sheetData>
      <sheetData sheetId="7459">
        <row r="10">
          <cell r="F10">
            <v>1746.43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>
        <row r="10">
          <cell r="F10">
            <v>1746.43</v>
          </cell>
        </row>
      </sheetData>
      <sheetData sheetId="7483"/>
      <sheetData sheetId="7484">
        <row r="10">
          <cell r="F10">
            <v>1746.43</v>
          </cell>
        </row>
      </sheetData>
      <sheetData sheetId="7485">
        <row r="10">
          <cell r="F10">
            <v>1746.43</v>
          </cell>
        </row>
      </sheetData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>
        <row r="10">
          <cell r="F10">
            <v>1746.43</v>
          </cell>
        </row>
      </sheetData>
      <sheetData sheetId="7549">
        <row r="10">
          <cell r="F10">
            <v>1746.43</v>
          </cell>
        </row>
      </sheetData>
      <sheetData sheetId="7550">
        <row r="10">
          <cell r="F10">
            <v>1746.43</v>
          </cell>
        </row>
      </sheetData>
      <sheetData sheetId="7551">
        <row r="10">
          <cell r="F10">
            <v>1746.43</v>
          </cell>
        </row>
      </sheetData>
      <sheetData sheetId="7552"/>
      <sheetData sheetId="7553">
        <row r="10">
          <cell r="F10">
            <v>1746.43</v>
          </cell>
        </row>
      </sheetData>
      <sheetData sheetId="7554">
        <row r="10">
          <cell r="F10">
            <v>1746.43</v>
          </cell>
        </row>
      </sheetData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4">
          <cell r="B4">
            <v>111874</v>
          </cell>
        </row>
      </sheetData>
      <sheetData sheetId="7601">
        <row r="4">
          <cell r="B4">
            <v>111874</v>
          </cell>
        </row>
      </sheetData>
      <sheetData sheetId="7602">
        <row r="4">
          <cell r="B4">
            <v>111874</v>
          </cell>
        </row>
      </sheetData>
      <sheetData sheetId="7603">
        <row r="4">
          <cell r="B4">
            <v>111874</v>
          </cell>
        </row>
      </sheetData>
      <sheetData sheetId="7604">
        <row r="4">
          <cell r="B4">
            <v>111874</v>
          </cell>
        </row>
      </sheetData>
      <sheetData sheetId="7605">
        <row r="4">
          <cell r="B4">
            <v>111874</v>
          </cell>
        </row>
      </sheetData>
      <sheetData sheetId="7606">
        <row r="4">
          <cell r="B4">
            <v>111874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>
        <row r="10">
          <cell r="F10">
            <v>1746.43</v>
          </cell>
        </row>
      </sheetData>
      <sheetData sheetId="7642">
        <row r="4">
          <cell r="B4">
            <v>111874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4">
          <cell r="B4">
            <v>111874</v>
          </cell>
        </row>
      </sheetData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>
        <row r="4">
          <cell r="B4">
            <v>111874</v>
          </cell>
        </row>
      </sheetData>
      <sheetData sheetId="7678">
        <row r="10">
          <cell r="F10">
            <v>1746.43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10">
          <cell r="F10">
            <v>1746.43</v>
          </cell>
        </row>
      </sheetData>
      <sheetData sheetId="7702"/>
      <sheetData sheetId="7703">
        <row r="10">
          <cell r="F10">
            <v>1746.43</v>
          </cell>
        </row>
      </sheetData>
      <sheetData sheetId="7704">
        <row r="10">
          <cell r="F10">
            <v>1746.43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>
        <row r="10">
          <cell r="F10">
            <v>1746.43</v>
          </cell>
        </row>
      </sheetData>
      <sheetData sheetId="7773">
        <row r="10">
          <cell r="F10">
            <v>1746.43</v>
          </cell>
        </row>
      </sheetData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4">
          <cell r="B4">
            <v>111874</v>
          </cell>
        </row>
      </sheetData>
      <sheetData sheetId="7820">
        <row r="4">
          <cell r="B4">
            <v>111874</v>
          </cell>
        </row>
      </sheetData>
      <sheetData sheetId="7821">
        <row r="4">
          <cell r="B4">
            <v>111874</v>
          </cell>
        </row>
      </sheetData>
      <sheetData sheetId="7822">
        <row r="4">
          <cell r="B4">
            <v>111874</v>
          </cell>
        </row>
      </sheetData>
      <sheetData sheetId="7823">
        <row r="4">
          <cell r="B4">
            <v>111874</v>
          </cell>
        </row>
      </sheetData>
      <sheetData sheetId="7824">
        <row r="4">
          <cell r="B4">
            <v>111874</v>
          </cell>
        </row>
      </sheetData>
      <sheetData sheetId="7825">
        <row r="4">
          <cell r="B4">
            <v>111874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4">
          <cell r="B4">
            <v>111874</v>
          </cell>
        </row>
      </sheetData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4">
          <cell r="B4">
            <v>111874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>
        <row r="4">
          <cell r="B4">
            <v>111874</v>
          </cell>
        </row>
      </sheetData>
      <sheetData sheetId="7897">
        <row r="10">
          <cell r="F10">
            <v>1746.43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>
        <row r="10">
          <cell r="F10">
            <v>1746.43</v>
          </cell>
        </row>
      </sheetData>
      <sheetData sheetId="7921"/>
      <sheetData sheetId="7922">
        <row r="10">
          <cell r="F10">
            <v>1746.43</v>
          </cell>
        </row>
      </sheetData>
      <sheetData sheetId="7923">
        <row r="10">
          <cell r="F10">
            <v>1746.43</v>
          </cell>
        </row>
      </sheetData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>
        <row r="10">
          <cell r="F10">
            <v>1746.43</v>
          </cell>
        </row>
      </sheetData>
      <sheetData sheetId="7992">
        <row r="10">
          <cell r="F10">
            <v>1746.43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4">
          <cell r="B4">
            <v>111874</v>
          </cell>
        </row>
      </sheetData>
      <sheetData sheetId="8039">
        <row r="4">
          <cell r="B4">
            <v>111874</v>
          </cell>
        </row>
      </sheetData>
      <sheetData sheetId="8040">
        <row r="4">
          <cell r="B4">
            <v>111874</v>
          </cell>
        </row>
      </sheetData>
      <sheetData sheetId="8041">
        <row r="4">
          <cell r="B4">
            <v>111874</v>
          </cell>
        </row>
      </sheetData>
      <sheetData sheetId="8042">
        <row r="4">
          <cell r="B4">
            <v>111874</v>
          </cell>
        </row>
      </sheetData>
      <sheetData sheetId="8043">
        <row r="4">
          <cell r="B4">
            <v>111874</v>
          </cell>
        </row>
      </sheetData>
      <sheetData sheetId="8044">
        <row r="4">
          <cell r="B4">
            <v>111874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4">
          <cell r="B4">
            <v>111874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>
        <row r="4">
          <cell r="B4">
            <v>111874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>
        <row r="4">
          <cell r="B4">
            <v>111874</v>
          </cell>
        </row>
      </sheetData>
      <sheetData sheetId="8116">
        <row r="10">
          <cell r="F10">
            <v>1746.43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10">
          <cell r="F10">
            <v>1746.43</v>
          </cell>
        </row>
      </sheetData>
      <sheetData sheetId="8140"/>
      <sheetData sheetId="8141">
        <row r="10">
          <cell r="F10">
            <v>1746.43</v>
          </cell>
        </row>
      </sheetData>
      <sheetData sheetId="8142">
        <row r="10">
          <cell r="F10">
            <v>1746.43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/>
      <sheetData sheetId="8213" refreshError="1"/>
      <sheetData sheetId="8214"/>
      <sheetData sheetId="8215" refreshError="1"/>
      <sheetData sheetId="8216"/>
      <sheetData sheetId="8217" refreshError="1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/>
      <sheetData sheetId="8269" refreshError="1"/>
      <sheetData sheetId="8270"/>
      <sheetData sheetId="8271" refreshError="1"/>
      <sheetData sheetId="8272"/>
      <sheetData sheetId="8273" refreshError="1"/>
      <sheetData sheetId="8274"/>
      <sheetData sheetId="8275" refreshError="1"/>
      <sheetData sheetId="8276"/>
      <sheetData sheetId="8277" refreshError="1"/>
      <sheetData sheetId="8278"/>
      <sheetData sheetId="8279" refreshError="1"/>
      <sheetData sheetId="8280"/>
      <sheetData sheetId="8281" refreshError="1"/>
      <sheetData sheetId="8282"/>
      <sheetData sheetId="8283" refreshError="1"/>
      <sheetData sheetId="8284" refreshError="1"/>
      <sheetData sheetId="8285" refreshError="1"/>
      <sheetData sheetId="8286"/>
      <sheetData sheetId="8287"/>
      <sheetData sheetId="8288"/>
      <sheetData sheetId="82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B_GL"/>
      <sheetName val="Operating Lease"/>
      <sheetName val="Plan audited responses"/>
      <sheetName val="1-7-00"/>
      <sheetName val="Balance Sheet (New Grouping)"/>
      <sheetName val="co"/>
      <sheetName val="Face to Face"/>
      <sheetName val="Nov.'02"/>
      <sheetName val="ผ้าสำเร็จ"/>
      <sheetName val="สำนักงาน"/>
      <sheetName val="Adj&amp;Rje(Z820) "/>
      <sheetName val="Sale 0404"/>
      <sheetName val="Sale0406"/>
      <sheetName val="Vat7% ภายในเดือน_Junต้นฉบับ"/>
      <sheetName val="sapactivexlhiddensheet"/>
      <sheetName val="PGS"/>
      <sheetName val="DB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ACCODE"/>
      <sheetName val="Lap. Laba Rugi 2005"/>
      <sheetName val="RAW MATREIAL FLAT STORAGE"/>
      <sheetName val="CABLE DATA"/>
      <sheetName val="Materiality-Group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Intercompany Loan "/>
      <sheetName val="List data adj."/>
      <sheetName val="BOQ หมวดสถาปัตยกรรม-A"/>
      <sheetName val="คีย์ข้อมูลรายละเอียดต่างๆ"/>
      <sheetName val="RAW ACTUAL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0_1 Media"/>
      <sheetName val="10_cut"/>
      <sheetName val="Purchase Order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2">
          <cell r="V2">
            <v>2317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V2">
            <v>2317</v>
          </cell>
        </row>
      </sheetData>
      <sheetData sheetId="182">
        <row r="2">
          <cell r="V2">
            <v>2317</v>
          </cell>
        </row>
      </sheetData>
      <sheetData sheetId="183"/>
      <sheetData sheetId="184">
        <row r="2">
          <cell r="V2">
            <v>2317</v>
          </cell>
        </row>
      </sheetData>
      <sheetData sheetId="185">
        <row r="2">
          <cell r="V2">
            <v>2317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V2">
            <v>2317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2">
          <cell r="B2" t="str">
            <v>Pers.no.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/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/>
      <sheetData sheetId="503"/>
      <sheetData sheetId="504"/>
      <sheetData sheetId="505">
        <row r="2">
          <cell r="B2" t="str">
            <v>Pers.no.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>
        <row r="2">
          <cell r="B2" t="str">
            <v>Pers.no.</v>
          </cell>
        </row>
      </sheetData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/>
      <sheetData sheetId="1693"/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6">
          <cell r="A6">
            <v>999</v>
          </cell>
        </row>
      </sheetData>
      <sheetData sheetId="1895"/>
      <sheetData sheetId="1896"/>
      <sheetData sheetId="1897">
        <row r="2">
          <cell r="B2" t="str">
            <v>Pers.no.</v>
          </cell>
        </row>
      </sheetData>
      <sheetData sheetId="1898"/>
      <sheetData sheetId="1899">
        <row r="2">
          <cell r="B2" t="str">
            <v>Pers.no.</v>
          </cell>
        </row>
      </sheetData>
      <sheetData sheetId="1900"/>
      <sheetData sheetId="1901">
        <row r="2">
          <cell r="B2" t="str">
            <v>Pers.no.</v>
          </cell>
        </row>
      </sheetData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/>
      <sheetData sheetId="1911">
        <row r="2">
          <cell r="B2" t="str">
            <v>Pers.no.</v>
          </cell>
        </row>
      </sheetData>
      <sheetData sheetId="1912"/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6">
          <cell r="A6">
            <v>999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/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/>
      <sheetData sheetId="2008">
        <row r="2">
          <cell r="B2" t="str">
            <v>Pers.no.</v>
          </cell>
        </row>
      </sheetData>
      <sheetData sheetId="2009"/>
      <sheetData sheetId="2010">
        <row r="2">
          <cell r="B2" t="str">
            <v>Pers.no.</v>
          </cell>
        </row>
      </sheetData>
      <sheetData sheetId="2011"/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 t="str">
            <v>Pers.no.</v>
          </cell>
        </row>
      </sheetData>
      <sheetData sheetId="2169"/>
      <sheetData sheetId="2170"/>
      <sheetData sheetId="2171"/>
      <sheetData sheetId="2172"/>
      <sheetData sheetId="2173"/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2">
          <cell r="B2" t="str">
            <v>Pers.no.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 t="str">
            <v>Pers.no.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 t="str">
            <v>Pers.no.</v>
          </cell>
        </row>
      </sheetData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>
        <row r="2">
          <cell r="B2" t="str">
            <v>Pers.no.</v>
          </cell>
        </row>
      </sheetData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>
        <row r="2">
          <cell r="V2">
            <v>2317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 t="str">
            <v>Pers.no.</v>
          </cell>
        </row>
      </sheetData>
      <sheetData sheetId="3303"/>
      <sheetData sheetId="3304"/>
      <sheetData sheetId="3305"/>
      <sheetData sheetId="3306"/>
      <sheetData sheetId="3307">
        <row r="2">
          <cell r="V2">
            <v>2317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>
        <row r="2">
          <cell r="B2" t="str">
            <v>Pers.no.</v>
          </cell>
        </row>
      </sheetData>
      <sheetData sheetId="3320"/>
      <sheetData sheetId="3321">
        <row r="2">
          <cell r="V2">
            <v>2317</v>
          </cell>
        </row>
      </sheetData>
      <sheetData sheetId="3322">
        <row r="2">
          <cell r="B2" t="str">
            <v>Pers.no.</v>
          </cell>
        </row>
      </sheetData>
      <sheetData sheetId="3323"/>
      <sheetData sheetId="3324">
        <row r="2">
          <cell r="V2">
            <v>2317</v>
          </cell>
        </row>
      </sheetData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B2" t="str">
            <v>Pers.no.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2">
          <cell r="B2" t="str">
            <v>Pers.no.</v>
          </cell>
        </row>
      </sheetData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2">
          <cell r="B2" t="str">
            <v>Pers.no.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>
        <row r="2">
          <cell r="B2" t="str">
            <v>Pers.no.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>
        <row r="2">
          <cell r="B2" t="str">
            <v>Pers.no.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>
        <row r="2">
          <cell r="B2" t="str">
            <v>Pers.no.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2">
          <cell r="B2" t="str">
            <v>Pers.no.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 t="str">
            <v>Pers.no.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2">
          <cell r="B2" t="str">
            <v>Pers.no.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 t="str">
            <v>Pers.no.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2">
          <cell r="B2" t="str">
            <v>Pers.no.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2">
          <cell r="B2" t="str">
            <v>Pers.no.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 t="str">
            <v>Pers.no.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 t="str">
            <v>Pers.no.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 t="str">
            <v>Pers.no.</v>
          </cell>
        </row>
      </sheetData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>
        <row r="2">
          <cell r="B2" t="str">
            <v>Pers.no.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2">
          <cell r="B2" t="str">
            <v>Pers.no.</v>
          </cell>
        </row>
      </sheetData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Blending"/>
      <sheetName val="TMP SubSection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ccount Code"/>
      <sheetName val="Loss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N-11.3"/>
      <sheetName val="PGMMNG"/>
      <sheetName val="Mol_Interest"/>
      <sheetName val="Opname"/>
      <sheetName val="Product Li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งบการเง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/>
      <sheetData sheetId="7387"/>
      <sheetData sheetId="7388"/>
      <sheetData sheetId="7389"/>
      <sheetData sheetId="7390"/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/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/>
      <sheetData sheetId="7403"/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/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3">
          <cell r="B3" t="str">
            <v>Total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/>
      <sheetData sheetId="7559">
        <row r="2">
          <cell r="B2">
            <v>1.9678000000000001E-2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/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>
        <row r="2">
          <cell r="B2">
            <v>1.9678000000000001E-2</v>
          </cell>
        </row>
      </sheetData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/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/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/>
      <sheetData sheetId="7688">
        <row r="2">
          <cell r="B2">
            <v>0</v>
          </cell>
        </row>
      </sheetData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>
        <row r="2">
          <cell r="B2">
            <v>1.9678000000000001E-2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/>
      <sheetData sheetId="7965"/>
      <sheetData sheetId="7966"/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/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/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/>
      <sheetData sheetId="7991"/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/>
      <sheetData sheetId="8036"/>
      <sheetData sheetId="8037"/>
      <sheetData sheetId="8038"/>
      <sheetData sheetId="8039"/>
      <sheetData sheetId="8040">
        <row r="2">
          <cell r="B2">
            <v>1.9678000000000001E-2</v>
          </cell>
        </row>
      </sheetData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1.9678000000000001E-2</v>
          </cell>
        </row>
      </sheetData>
      <sheetData sheetId="8114"/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/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/>
      <sheetData sheetId="8276"/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/>
      <sheetData sheetId="8290"/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>
        <row r="2">
          <cell r="B2">
            <v>1.9678000000000001E-2</v>
          </cell>
        </row>
      </sheetData>
      <sheetData sheetId="8300"/>
      <sheetData sheetId="8301"/>
      <sheetData sheetId="8302"/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>
        <row r="2">
          <cell r="B2">
            <v>0</v>
          </cell>
        </row>
      </sheetData>
      <sheetData sheetId="8311"/>
      <sheetData sheetId="8312"/>
      <sheetData sheetId="8313">
        <row r="2">
          <cell r="B2">
            <v>0</v>
          </cell>
        </row>
      </sheetData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>
        <row r="2">
          <cell r="B2">
            <v>1.9678000000000001E-2</v>
          </cell>
        </row>
      </sheetData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>
        <row r="2">
          <cell r="B2">
            <v>0</v>
          </cell>
        </row>
      </sheetData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>
        <row r="2">
          <cell r="B2">
            <v>0</v>
          </cell>
        </row>
      </sheetData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>
        <row r="2">
          <cell r="B2">
            <v>0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>
        <row r="2">
          <cell r="B2">
            <v>1.9678000000000001E-2</v>
          </cell>
        </row>
      </sheetData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1.9678000000000001E-2</v>
          </cell>
        </row>
      </sheetData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/>
      <sheetData sheetId="8933"/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0</v>
          </cell>
        </row>
      </sheetData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>
        <row r="2">
          <cell r="B2">
            <v>1.9678000000000001E-2</v>
          </cell>
        </row>
      </sheetData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0</v>
          </cell>
        </row>
      </sheetData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/>
      <sheetData sheetId="9113"/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0</v>
          </cell>
        </row>
      </sheetData>
      <sheetData sheetId="9118"/>
      <sheetData sheetId="9119"/>
      <sheetData sheetId="9120"/>
      <sheetData sheetId="9121">
        <row r="2">
          <cell r="B2">
            <v>1.9677996635437012E-2</v>
          </cell>
        </row>
      </sheetData>
      <sheetData sheetId="9122">
        <row r="3">
          <cell r="B3" t="str">
            <v>Total</v>
          </cell>
        </row>
      </sheetData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3">
          <cell r="B3" t="str">
            <v>Total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3">
          <cell r="B3" t="str">
            <v>Total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/>
      <sheetData sheetId="9166"/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0</v>
          </cell>
        </row>
      </sheetData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>
        <row r="2">
          <cell r="B2">
            <v>0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>
        <row r="2">
          <cell r="B2">
            <v>1.9678000000000001E-2</v>
          </cell>
        </row>
      </sheetData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0</v>
          </cell>
        </row>
      </sheetData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/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0</v>
          </cell>
        </row>
      </sheetData>
      <sheetData sheetId="9298"/>
      <sheetData sheetId="9299"/>
      <sheetData sheetId="9300"/>
      <sheetData sheetId="9301">
        <row r="2">
          <cell r="B2">
            <v>1.9677996635437012E-2</v>
          </cell>
        </row>
      </sheetData>
      <sheetData sheetId="9302">
        <row r="3">
          <cell r="B3" t="str">
            <v>Total</v>
          </cell>
        </row>
      </sheetData>
      <sheetData sheetId="9303"/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3">
          <cell r="B3" t="str">
            <v>Total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3">
          <cell r="B3" t="str">
            <v>Total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/>
      <sheetData sheetId="9346"/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/>
      <sheetData sheetId="9360"/>
      <sheetData sheetId="9361"/>
      <sheetData sheetId="9362">
        <row r="2">
          <cell r="B2">
            <v>0</v>
          </cell>
        </row>
      </sheetData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0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>
        <row r="2">
          <cell r="B2">
            <v>1.9678000000000001E-2</v>
          </cell>
        </row>
      </sheetData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/>
      <sheetData sheetId="9407"/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0</v>
          </cell>
        </row>
      </sheetData>
      <sheetData sheetId="9473"/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/>
      <sheetData sheetId="9480"/>
      <sheetData sheetId="9481">
        <row r="2">
          <cell r="B2">
            <v>1.9677996635437012E-2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/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/>
      <sheetData sheetId="9660"/>
      <sheetData sheetId="9661">
        <row r="2">
          <cell r="B2">
            <v>0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>
        <row r="2">
          <cell r="B2">
            <v>0</v>
          </cell>
        </row>
      </sheetData>
      <sheetData sheetId="9842">
        <row r="3">
          <cell r="B3" t="str">
            <v>Total</v>
          </cell>
        </row>
      </sheetData>
      <sheetData sheetId="9843"/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3">
          <cell r="B3" t="str">
            <v>Total</v>
          </cell>
        </row>
      </sheetData>
      <sheetData sheetId="9847"/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3">
          <cell r="B3" t="str">
            <v>Total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3">
          <cell r="B3" t="str">
            <v>Total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>
        <row r="2">
          <cell r="B2">
            <v>1.9678000000000001E-2</v>
          </cell>
        </row>
      </sheetData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>
        <row r="2">
          <cell r="B2">
            <v>1.9678000000000001E-2</v>
          </cell>
        </row>
      </sheetData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/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3">
          <cell r="B3" t="str">
            <v>Total</v>
          </cell>
        </row>
      </sheetData>
      <sheetData sheetId="10140"/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/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3">
          <cell r="B3" t="str">
            <v>Total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3">
          <cell r="B3" t="str">
            <v>Total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3">
          <cell r="B3" t="str">
            <v>Total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/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3">
          <cell r="B3" t="str">
            <v>Total</v>
          </cell>
        </row>
      </sheetData>
      <sheetData sheetId="10684"/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0</v>
          </cell>
        </row>
      </sheetData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>
        <row r="2">
          <cell r="B2">
            <v>0</v>
          </cell>
        </row>
      </sheetData>
      <sheetData sheetId="10859">
        <row r="3">
          <cell r="B3" t="str">
            <v>Total</v>
          </cell>
        </row>
      </sheetData>
      <sheetData sheetId="10860"/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3">
          <cell r="B3" t="str">
            <v>Total</v>
          </cell>
        </row>
      </sheetData>
      <sheetData sheetId="10864"/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3">
          <cell r="B3" t="str">
            <v>Total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3">
          <cell r="B3" t="str">
            <v>Total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0</v>
          </cell>
        </row>
      </sheetData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>
        <row r="2">
          <cell r="B2">
            <v>0</v>
          </cell>
        </row>
      </sheetData>
      <sheetData sheetId="11039">
        <row r="3">
          <cell r="B3" t="str">
            <v>Total</v>
          </cell>
        </row>
      </sheetData>
      <sheetData sheetId="11040"/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3">
          <cell r="B3" t="str">
            <v>Total</v>
          </cell>
        </row>
      </sheetData>
      <sheetData sheetId="11044"/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/>
      <sheetData sheetId="11056"/>
      <sheetData sheetId="11057">
        <row r="2">
          <cell r="B2">
            <v>0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0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0</v>
          </cell>
        </row>
      </sheetData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>
        <row r="2">
          <cell r="B2">
            <v>0</v>
          </cell>
        </row>
      </sheetData>
      <sheetData sheetId="11224">
        <row r="3">
          <cell r="B3" t="str">
            <v>Total</v>
          </cell>
        </row>
      </sheetData>
      <sheetData sheetId="11225"/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3">
          <cell r="B3" t="str">
            <v>Total</v>
          </cell>
        </row>
      </sheetData>
      <sheetData sheetId="11229"/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3">
          <cell r="B3" t="str">
            <v>Total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3">
          <cell r="B3" t="str">
            <v>Total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/>
      <sheetData sheetId="11438"/>
      <sheetData sheetId="11439"/>
      <sheetData sheetId="11440"/>
      <sheetData sheetId="11441"/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>
        <row r="2">
          <cell r="B2">
            <v>1.9678000000000001E-2</v>
          </cell>
        </row>
      </sheetData>
      <sheetData sheetId="11518">
        <row r="2">
          <cell r="B2">
            <v>1.9678000000000001E-2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>
        <row r="2">
          <cell r="B2">
            <v>1.9678000000000001E-2</v>
          </cell>
        </row>
      </sheetData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>
        <row r="2">
          <cell r="B2">
            <v>1.9678000000000001E-2</v>
          </cell>
        </row>
      </sheetData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>
        <row r="2">
          <cell r="B2">
            <v>1.9678000000000001E-2</v>
          </cell>
        </row>
      </sheetData>
      <sheetData sheetId="11783">
        <row r="2">
          <cell r="B2">
            <v>1.9678000000000001E-2</v>
          </cell>
        </row>
      </sheetData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>
        <row r="2">
          <cell r="B2">
            <v>1.9678000000000001E-2</v>
          </cell>
        </row>
      </sheetData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1.9678000000000001E-2</v>
          </cell>
        </row>
      </sheetData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>
        <row r="2">
          <cell r="B2">
            <v>1.9678000000000001E-2</v>
          </cell>
        </row>
      </sheetData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>
        <row r="2">
          <cell r="B2">
            <v>1.9678000000000001E-2</v>
          </cell>
        </row>
      </sheetData>
      <sheetData sheetId="12044">
        <row r="2">
          <cell r="B2">
            <v>1.9678000000000001E-2</v>
          </cell>
        </row>
      </sheetData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>
        <row r="2">
          <cell r="B2">
            <v>1.9678000000000001E-2</v>
          </cell>
        </row>
      </sheetData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>
        <row r="2">
          <cell r="B2">
            <v>1.9678000000000001E-2</v>
          </cell>
        </row>
      </sheetData>
      <sheetData sheetId="12101">
        <row r="2">
          <cell r="B2">
            <v>1.9678000000000001E-2</v>
          </cell>
        </row>
      </sheetData>
      <sheetData sheetId="12102">
        <row r="2">
          <cell r="B2">
            <v>1.9678000000000001E-2</v>
          </cell>
        </row>
      </sheetData>
      <sheetData sheetId="12103">
        <row r="2">
          <cell r="B2">
            <v>1.9678000000000001E-2</v>
          </cell>
        </row>
      </sheetData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>
        <row r="2">
          <cell r="B2">
            <v>1.9678000000000001E-2</v>
          </cell>
        </row>
      </sheetData>
      <sheetData sheetId="12176">
        <row r="2">
          <cell r="B2">
            <v>1.9678000000000001E-2</v>
          </cell>
        </row>
      </sheetData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>
        <row r="2">
          <cell r="B2">
            <v>1.9678000000000001E-2</v>
          </cell>
        </row>
      </sheetData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>
        <row r="2">
          <cell r="B2">
            <v>1.9678000000000001E-2</v>
          </cell>
        </row>
      </sheetData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>
        <row r="2">
          <cell r="B2">
            <v>1.9678000000000001E-2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>
        <row r="2">
          <cell r="B2">
            <v>1.9678000000000001E-2</v>
          </cell>
        </row>
      </sheetData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>
        <row r="2">
          <cell r="B2">
            <v>1.9678000000000001E-2</v>
          </cell>
        </row>
      </sheetData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>
        <row r="2">
          <cell r="B2">
            <v>1.9678000000000001E-2</v>
          </cell>
        </row>
      </sheetData>
      <sheetData sheetId="12497">
        <row r="2">
          <cell r="B2">
            <v>1.9678000000000001E-2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>
        <row r="2">
          <cell r="B2">
            <v>1.9678000000000001E-2</v>
          </cell>
        </row>
      </sheetData>
      <sheetData sheetId="12572">
        <row r="2">
          <cell r="B2">
            <v>1.9678000000000001E-2</v>
          </cell>
        </row>
      </sheetData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>
        <row r="2">
          <cell r="B2">
            <v>1.9678000000000001E-2</v>
          </cell>
        </row>
      </sheetData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>
        <row r="2">
          <cell r="B2">
            <v>1.9678000000000001E-2</v>
          </cell>
        </row>
      </sheetData>
      <sheetData sheetId="12629">
        <row r="2">
          <cell r="B2">
            <v>1.9678000000000001E-2</v>
          </cell>
        </row>
      </sheetData>
      <sheetData sheetId="12630">
        <row r="2">
          <cell r="B2">
            <v>1.9678000000000001E-2</v>
          </cell>
        </row>
      </sheetData>
      <sheetData sheetId="12631">
        <row r="2">
          <cell r="B2">
            <v>1.9678000000000001E-2</v>
          </cell>
        </row>
      </sheetData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>
        <row r="2">
          <cell r="B2">
            <v>1.9678000000000001E-2</v>
          </cell>
        </row>
      </sheetData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>
        <row r="2">
          <cell r="B2">
            <v>1.9678000000000001E-2</v>
          </cell>
        </row>
      </sheetData>
      <sheetData sheetId="12836">
        <row r="2">
          <cell r="B2">
            <v>1.9678000000000001E-2</v>
          </cell>
        </row>
      </sheetData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>
        <row r="2">
          <cell r="B2">
            <v>1.9678000000000001E-2</v>
          </cell>
        </row>
      </sheetData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0</v>
          </cell>
        </row>
      </sheetData>
      <sheetData sheetId="12947">
        <row r="2">
          <cell r="B2">
            <v>0</v>
          </cell>
        </row>
      </sheetData>
      <sheetData sheetId="12948">
        <row r="2">
          <cell r="B2">
            <v>0</v>
          </cell>
        </row>
      </sheetData>
      <sheetData sheetId="12949"/>
      <sheetData sheetId="12950"/>
      <sheetData sheetId="12951"/>
      <sheetData sheetId="12952"/>
      <sheetData sheetId="12953"/>
      <sheetData sheetId="12954">
        <row r="2">
          <cell r="B2">
            <v>1.9678000000000001E-2</v>
          </cell>
        </row>
      </sheetData>
      <sheetData sheetId="12955">
        <row r="2">
          <cell r="B2">
            <v>1.9678000000000001E-2</v>
          </cell>
        </row>
      </sheetData>
      <sheetData sheetId="12956">
        <row r="2">
          <cell r="B2">
            <v>0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2">
          <cell r="B2">
            <v>0</v>
          </cell>
        </row>
      </sheetData>
      <sheetData sheetId="12961">
        <row r="2">
          <cell r="B2">
            <v>1.9678000000000001E-2</v>
          </cell>
        </row>
      </sheetData>
      <sheetData sheetId="12962">
        <row r="2">
          <cell r="B2">
            <v>1.9678000000000001E-2</v>
          </cell>
        </row>
      </sheetData>
      <sheetData sheetId="12963">
        <row r="2">
          <cell r="B2">
            <v>1.9678000000000001E-2</v>
          </cell>
        </row>
      </sheetData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0</v>
          </cell>
        </row>
      </sheetData>
      <sheetData sheetId="12968">
        <row r="2">
          <cell r="B2">
            <v>0</v>
          </cell>
        </row>
      </sheetData>
      <sheetData sheetId="12969">
        <row r="2">
          <cell r="B2">
            <v>0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1.9678000000000001E-2</v>
          </cell>
        </row>
      </sheetData>
      <sheetData sheetId="12991">
        <row r="2">
          <cell r="B2">
            <v>1.9678000000000001E-2</v>
          </cell>
        </row>
      </sheetData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/>
      <sheetData sheetId="13097"/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>
        <row r="2">
          <cell r="B2">
            <v>0</v>
          </cell>
        </row>
      </sheetData>
      <sheetData sheetId="13105">
        <row r="2">
          <cell r="B2">
            <v>1.9678000000000001E-2</v>
          </cell>
        </row>
      </sheetData>
      <sheetData sheetId="13106">
        <row r="2">
          <cell r="B2">
            <v>1.9678000000000001E-2</v>
          </cell>
        </row>
      </sheetData>
      <sheetData sheetId="13107">
        <row r="2">
          <cell r="B2">
            <v>1.9678000000000001E-2</v>
          </cell>
        </row>
      </sheetData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>
        <row r="2">
          <cell r="B2">
            <v>1.9678000000000001E-2</v>
          </cell>
        </row>
      </sheetData>
      <sheetData sheetId="13112">
        <row r="2">
          <cell r="B2">
            <v>1.9678000000000001E-2</v>
          </cell>
        </row>
      </sheetData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>
        <row r="2">
          <cell r="B2">
            <v>1.9678000000000001E-2</v>
          </cell>
        </row>
      </sheetData>
      <sheetData sheetId="13121">
        <row r="2">
          <cell r="B2">
            <v>1.9678000000000001E-2</v>
          </cell>
        </row>
      </sheetData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>
        <row r="2">
          <cell r="B2">
            <v>1.9678000000000001E-2</v>
          </cell>
        </row>
      </sheetData>
      <sheetData sheetId="13126">
        <row r="2">
          <cell r="B2">
            <v>1.9678000000000001E-2</v>
          </cell>
        </row>
      </sheetData>
      <sheetData sheetId="13127">
        <row r="2">
          <cell r="B2">
            <v>1.9678000000000001E-2</v>
          </cell>
        </row>
      </sheetData>
      <sheetData sheetId="13128">
        <row r="2">
          <cell r="B2">
            <v>1.9678000000000001E-2</v>
          </cell>
        </row>
      </sheetData>
      <sheetData sheetId="13129">
        <row r="2">
          <cell r="B2">
            <v>1.9678000000000001E-2</v>
          </cell>
        </row>
      </sheetData>
      <sheetData sheetId="13130">
        <row r="2">
          <cell r="B2">
            <v>1.9678000000000001E-2</v>
          </cell>
        </row>
      </sheetData>
      <sheetData sheetId="13131">
        <row r="2">
          <cell r="B2">
            <v>1.9678000000000001E-2</v>
          </cell>
        </row>
      </sheetData>
      <sheetData sheetId="13132">
        <row r="2">
          <cell r="B2">
            <v>1.9678000000000001E-2</v>
          </cell>
        </row>
      </sheetData>
      <sheetData sheetId="13133">
        <row r="2">
          <cell r="B2">
            <v>1.9678000000000001E-2</v>
          </cell>
        </row>
      </sheetData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>
        <row r="2">
          <cell r="B2">
            <v>1.9677996635437012E-2</v>
          </cell>
        </row>
      </sheetData>
      <sheetData sheetId="13151">
        <row r="3">
          <cell r="B3" t="str">
            <v>Total</v>
          </cell>
        </row>
      </sheetData>
      <sheetData sheetId="13152"/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3">
          <cell r="B3" t="str">
            <v>Total</v>
          </cell>
        </row>
      </sheetData>
      <sheetData sheetId="13156"/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3">
          <cell r="B3" t="str">
            <v>Total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3">
          <cell r="B3" t="str">
            <v>Total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0</v>
          </cell>
        </row>
      </sheetData>
      <sheetData sheetId="13259">
        <row r="2">
          <cell r="B2">
            <v>0</v>
          </cell>
        </row>
      </sheetData>
      <sheetData sheetId="13260">
        <row r="2">
          <cell r="B2">
            <v>0</v>
          </cell>
        </row>
      </sheetData>
      <sheetData sheetId="13261"/>
      <sheetData sheetId="13262"/>
      <sheetData sheetId="13263"/>
      <sheetData sheetId="13264"/>
      <sheetData sheetId="13265"/>
      <sheetData sheetId="13266">
        <row r="2">
          <cell r="B2">
            <v>1.9678000000000001E-2</v>
          </cell>
        </row>
      </sheetData>
      <sheetData sheetId="13267">
        <row r="2">
          <cell r="B2">
            <v>1.9678000000000001E-2</v>
          </cell>
        </row>
      </sheetData>
      <sheetData sheetId="13268">
        <row r="2">
          <cell r="B2">
            <v>0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2">
          <cell r="B2">
            <v>0</v>
          </cell>
        </row>
      </sheetData>
      <sheetData sheetId="13273">
        <row r="2">
          <cell r="B2">
            <v>1.9678000000000001E-2</v>
          </cell>
        </row>
      </sheetData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>
        <row r="2">
          <cell r="B2">
            <v>0</v>
          </cell>
        </row>
      </sheetData>
      <sheetData sheetId="13280">
        <row r="2">
          <cell r="B2">
            <v>0</v>
          </cell>
        </row>
      </sheetData>
      <sheetData sheetId="13281">
        <row r="2">
          <cell r="B2">
            <v>0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>
        <row r="2">
          <cell r="B2">
            <v>1.9678000000000001E-2</v>
          </cell>
        </row>
      </sheetData>
      <sheetData sheetId="13303">
        <row r="2">
          <cell r="B2">
            <v>1.9678000000000001E-2</v>
          </cell>
        </row>
      </sheetData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/>
      <sheetData sheetId="13409"/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>
        <row r="2">
          <cell r="B2">
            <v>0</v>
          </cell>
        </row>
      </sheetData>
      <sheetData sheetId="13417">
        <row r="2">
          <cell r="B2">
            <v>1.9678000000000001E-2</v>
          </cell>
        </row>
      </sheetData>
      <sheetData sheetId="13418">
        <row r="2">
          <cell r="B2">
            <v>1.9678000000000001E-2</v>
          </cell>
        </row>
      </sheetData>
      <sheetData sheetId="13419">
        <row r="2">
          <cell r="B2">
            <v>1.9678000000000001E-2</v>
          </cell>
        </row>
      </sheetData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>
        <row r="2">
          <cell r="B2">
            <v>1.9678000000000001E-2</v>
          </cell>
        </row>
      </sheetData>
      <sheetData sheetId="13424">
        <row r="2">
          <cell r="B2">
            <v>1.9678000000000001E-2</v>
          </cell>
        </row>
      </sheetData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>
        <row r="2">
          <cell r="B2">
            <v>1.9678000000000001E-2</v>
          </cell>
        </row>
      </sheetData>
      <sheetData sheetId="13433">
        <row r="2">
          <cell r="B2">
            <v>1.9678000000000001E-2</v>
          </cell>
        </row>
      </sheetData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>
        <row r="2">
          <cell r="B2">
            <v>1.9678000000000001E-2</v>
          </cell>
        </row>
      </sheetData>
      <sheetData sheetId="13438">
        <row r="2">
          <cell r="B2">
            <v>1.9678000000000001E-2</v>
          </cell>
        </row>
      </sheetData>
      <sheetData sheetId="13439">
        <row r="2">
          <cell r="B2">
            <v>1.9678000000000001E-2</v>
          </cell>
        </row>
      </sheetData>
      <sheetData sheetId="13440">
        <row r="2">
          <cell r="B2">
            <v>1.9678000000000001E-2</v>
          </cell>
        </row>
      </sheetData>
      <sheetData sheetId="13441">
        <row r="2">
          <cell r="B2">
            <v>1.9678000000000001E-2</v>
          </cell>
        </row>
      </sheetData>
      <sheetData sheetId="13442">
        <row r="2">
          <cell r="B2">
            <v>1.9678000000000001E-2</v>
          </cell>
        </row>
      </sheetData>
      <sheetData sheetId="13443">
        <row r="2">
          <cell r="B2">
            <v>1.9678000000000001E-2</v>
          </cell>
        </row>
      </sheetData>
      <sheetData sheetId="13444">
        <row r="2">
          <cell r="B2">
            <v>1.9678000000000001E-2</v>
          </cell>
        </row>
      </sheetData>
      <sheetData sheetId="13445">
        <row r="2">
          <cell r="B2">
            <v>1.9678000000000001E-2</v>
          </cell>
        </row>
      </sheetData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>
        <row r="2">
          <cell r="B2">
            <v>1.9677996635437012E-2</v>
          </cell>
        </row>
      </sheetData>
      <sheetData sheetId="13463">
        <row r="3">
          <cell r="B3" t="str">
            <v>Total</v>
          </cell>
        </row>
      </sheetData>
      <sheetData sheetId="13464"/>
      <sheetData sheetId="13465">
        <row r="2">
          <cell r="B2">
            <v>0</v>
          </cell>
        </row>
      </sheetData>
      <sheetData sheetId="13466">
        <row r="2">
          <cell r="B2">
            <v>0</v>
          </cell>
        </row>
      </sheetData>
      <sheetData sheetId="13467">
        <row r="3">
          <cell r="B3" t="str">
            <v>Total</v>
          </cell>
        </row>
      </sheetData>
      <sheetData sheetId="13468"/>
      <sheetData sheetId="13469">
        <row r="2">
          <cell r="B2">
            <v>0</v>
          </cell>
        </row>
      </sheetData>
      <sheetData sheetId="13470">
        <row r="2">
          <cell r="B2">
            <v>0</v>
          </cell>
        </row>
      </sheetData>
      <sheetData sheetId="13471">
        <row r="3">
          <cell r="B3" t="str">
            <v>Total</v>
          </cell>
        </row>
      </sheetData>
      <sheetData sheetId="13472">
        <row r="2">
          <cell r="B2">
            <v>0</v>
          </cell>
        </row>
      </sheetData>
      <sheetData sheetId="13473">
        <row r="2">
          <cell r="B2">
            <v>0</v>
          </cell>
        </row>
      </sheetData>
      <sheetData sheetId="13474">
        <row r="2">
          <cell r="B2">
            <v>0</v>
          </cell>
        </row>
      </sheetData>
      <sheetData sheetId="13475">
        <row r="3">
          <cell r="B3" t="str">
            <v>Total</v>
          </cell>
        </row>
      </sheetData>
      <sheetData sheetId="13476">
        <row r="2">
          <cell r="B2">
            <v>0</v>
          </cell>
        </row>
      </sheetData>
      <sheetData sheetId="13477">
        <row r="2">
          <cell r="B2">
            <v>0</v>
          </cell>
        </row>
      </sheetData>
      <sheetData sheetId="13478">
        <row r="2">
          <cell r="B2">
            <v>0</v>
          </cell>
        </row>
      </sheetData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0</v>
          </cell>
        </row>
      </sheetData>
      <sheetData sheetId="13571">
        <row r="2">
          <cell r="B2">
            <v>0</v>
          </cell>
        </row>
      </sheetData>
      <sheetData sheetId="13572">
        <row r="2">
          <cell r="B2">
            <v>0</v>
          </cell>
        </row>
      </sheetData>
      <sheetData sheetId="13573"/>
      <sheetData sheetId="13574"/>
      <sheetData sheetId="13575"/>
      <sheetData sheetId="13576"/>
      <sheetData sheetId="13577"/>
      <sheetData sheetId="13578">
        <row r="2">
          <cell r="B2">
            <v>1.9678000000000001E-2</v>
          </cell>
        </row>
      </sheetData>
      <sheetData sheetId="13579">
        <row r="2">
          <cell r="B2">
            <v>1.9678000000000001E-2</v>
          </cell>
        </row>
      </sheetData>
      <sheetData sheetId="13580">
        <row r="2">
          <cell r="B2">
            <v>0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2">
          <cell r="B2">
            <v>0</v>
          </cell>
        </row>
      </sheetData>
      <sheetData sheetId="13585">
        <row r="2">
          <cell r="B2">
            <v>1.9678000000000001E-2</v>
          </cell>
        </row>
      </sheetData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>
        <row r="2">
          <cell r="B2">
            <v>0</v>
          </cell>
        </row>
      </sheetData>
      <sheetData sheetId="13592">
        <row r="2">
          <cell r="B2">
            <v>0</v>
          </cell>
        </row>
      </sheetData>
      <sheetData sheetId="13593">
        <row r="2">
          <cell r="B2">
            <v>0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>
        <row r="2">
          <cell r="B2">
            <v>1.9678000000000001E-2</v>
          </cell>
        </row>
      </sheetData>
      <sheetData sheetId="13615">
        <row r="2">
          <cell r="B2">
            <v>1.9678000000000001E-2</v>
          </cell>
        </row>
      </sheetData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/>
      <sheetData sheetId="13721"/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>
        <row r="2">
          <cell r="B2">
            <v>0</v>
          </cell>
        </row>
      </sheetData>
      <sheetData sheetId="13729">
        <row r="2">
          <cell r="B2">
            <v>1.9678000000000001E-2</v>
          </cell>
        </row>
      </sheetData>
      <sheetData sheetId="13730">
        <row r="2">
          <cell r="B2">
            <v>1.9678000000000001E-2</v>
          </cell>
        </row>
      </sheetData>
      <sheetData sheetId="13731">
        <row r="2">
          <cell r="B2">
            <v>1.9678000000000001E-2</v>
          </cell>
        </row>
      </sheetData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>
        <row r="2">
          <cell r="B2">
            <v>1.9678000000000001E-2</v>
          </cell>
        </row>
      </sheetData>
      <sheetData sheetId="13736">
        <row r="2">
          <cell r="B2">
            <v>1.9678000000000001E-2</v>
          </cell>
        </row>
      </sheetData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>
        <row r="2">
          <cell r="B2">
            <v>1.9678000000000001E-2</v>
          </cell>
        </row>
      </sheetData>
      <sheetData sheetId="13745">
        <row r="2">
          <cell r="B2">
            <v>1.9678000000000001E-2</v>
          </cell>
        </row>
      </sheetData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>
        <row r="2">
          <cell r="B2">
            <v>1.9678000000000001E-2</v>
          </cell>
        </row>
      </sheetData>
      <sheetData sheetId="13749">
        <row r="2">
          <cell r="B2">
            <v>1.9678000000000001E-2</v>
          </cell>
        </row>
      </sheetData>
      <sheetData sheetId="13750">
        <row r="2">
          <cell r="B2">
            <v>1.9678000000000001E-2</v>
          </cell>
        </row>
      </sheetData>
      <sheetData sheetId="13751">
        <row r="2">
          <cell r="B2">
            <v>1.9678000000000001E-2</v>
          </cell>
        </row>
      </sheetData>
      <sheetData sheetId="13752">
        <row r="2">
          <cell r="B2">
            <v>1.9678000000000001E-2</v>
          </cell>
        </row>
      </sheetData>
      <sheetData sheetId="13753">
        <row r="2">
          <cell r="B2">
            <v>1.9678000000000001E-2</v>
          </cell>
        </row>
      </sheetData>
      <sheetData sheetId="13754">
        <row r="2">
          <cell r="B2">
            <v>1.9678000000000001E-2</v>
          </cell>
        </row>
      </sheetData>
      <sheetData sheetId="13755">
        <row r="2">
          <cell r="B2">
            <v>1.9678000000000001E-2</v>
          </cell>
        </row>
      </sheetData>
      <sheetData sheetId="13756">
        <row r="2">
          <cell r="B2">
            <v>1.9678000000000001E-2</v>
          </cell>
        </row>
      </sheetData>
      <sheetData sheetId="13757">
        <row r="2">
          <cell r="B2">
            <v>1.9678000000000001E-2</v>
          </cell>
        </row>
      </sheetData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>
        <row r="2">
          <cell r="B2">
            <v>1.9677996635437012E-2</v>
          </cell>
        </row>
      </sheetData>
      <sheetData sheetId="13775">
        <row r="3">
          <cell r="B3" t="str">
            <v>Total</v>
          </cell>
        </row>
      </sheetData>
      <sheetData sheetId="13776"/>
      <sheetData sheetId="13777">
        <row r="2">
          <cell r="B2">
            <v>0</v>
          </cell>
        </row>
      </sheetData>
      <sheetData sheetId="13778">
        <row r="2">
          <cell r="B2">
            <v>0</v>
          </cell>
        </row>
      </sheetData>
      <sheetData sheetId="13779">
        <row r="3">
          <cell r="B3" t="str">
            <v>Total</v>
          </cell>
        </row>
      </sheetData>
      <sheetData sheetId="13780"/>
      <sheetData sheetId="13781">
        <row r="2">
          <cell r="B2">
            <v>0</v>
          </cell>
        </row>
      </sheetData>
      <sheetData sheetId="13782">
        <row r="2">
          <cell r="B2">
            <v>0</v>
          </cell>
        </row>
      </sheetData>
      <sheetData sheetId="13783">
        <row r="3">
          <cell r="B3" t="str">
            <v>Total</v>
          </cell>
        </row>
      </sheetData>
      <sheetData sheetId="13784">
        <row r="2">
          <cell r="B2">
            <v>0</v>
          </cell>
        </row>
      </sheetData>
      <sheetData sheetId="13785">
        <row r="2">
          <cell r="B2">
            <v>0</v>
          </cell>
        </row>
      </sheetData>
      <sheetData sheetId="13786">
        <row r="2">
          <cell r="B2">
            <v>0</v>
          </cell>
        </row>
      </sheetData>
      <sheetData sheetId="13787">
        <row r="3">
          <cell r="B3" t="str">
            <v>Total</v>
          </cell>
        </row>
      </sheetData>
      <sheetData sheetId="13788">
        <row r="2">
          <cell r="B2">
            <v>0</v>
          </cell>
        </row>
      </sheetData>
      <sheetData sheetId="13789">
        <row r="2">
          <cell r="B2">
            <v>0</v>
          </cell>
        </row>
      </sheetData>
      <sheetData sheetId="13790">
        <row r="2">
          <cell r="B2">
            <v>0</v>
          </cell>
        </row>
      </sheetData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>
        <row r="2">
          <cell r="B2">
            <v>1.9678000000000001E-2</v>
          </cell>
        </row>
      </sheetData>
      <sheetData sheetId="13882">
        <row r="2">
          <cell r="B2">
            <v>0</v>
          </cell>
        </row>
      </sheetData>
      <sheetData sheetId="13883">
        <row r="2">
          <cell r="B2">
            <v>0</v>
          </cell>
        </row>
      </sheetData>
      <sheetData sheetId="13884">
        <row r="2">
          <cell r="B2">
            <v>0</v>
          </cell>
        </row>
      </sheetData>
      <sheetData sheetId="13885"/>
      <sheetData sheetId="13886"/>
      <sheetData sheetId="13887"/>
      <sheetData sheetId="13888"/>
      <sheetData sheetId="13889"/>
      <sheetData sheetId="13890">
        <row r="2">
          <cell r="B2">
            <v>1.9678000000000001E-2</v>
          </cell>
        </row>
      </sheetData>
      <sheetData sheetId="13891">
        <row r="2">
          <cell r="B2">
            <v>1.9678000000000001E-2</v>
          </cell>
        </row>
      </sheetData>
      <sheetData sheetId="13892">
        <row r="2">
          <cell r="B2">
            <v>0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2">
          <cell r="B2">
            <v>0</v>
          </cell>
        </row>
      </sheetData>
      <sheetData sheetId="13897">
        <row r="2">
          <cell r="B2">
            <v>1.9678000000000001E-2</v>
          </cell>
        </row>
      </sheetData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>
        <row r="2">
          <cell r="B2">
            <v>1.9678000000000001E-2</v>
          </cell>
        </row>
      </sheetData>
      <sheetData sheetId="13903">
        <row r="2">
          <cell r="B2">
            <v>0</v>
          </cell>
        </row>
      </sheetData>
      <sheetData sheetId="13904">
        <row r="2">
          <cell r="B2">
            <v>0</v>
          </cell>
        </row>
      </sheetData>
      <sheetData sheetId="13905">
        <row r="2">
          <cell r="B2">
            <v>0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>
        <row r="2">
          <cell r="B2">
            <v>1.9678000000000001E-2</v>
          </cell>
        </row>
      </sheetData>
      <sheetData sheetId="13925">
        <row r="2">
          <cell r="B2">
            <v>1.9678000000000001E-2</v>
          </cell>
        </row>
      </sheetData>
      <sheetData sheetId="13926">
        <row r="2">
          <cell r="B2">
            <v>1.9678000000000001E-2</v>
          </cell>
        </row>
      </sheetData>
      <sheetData sheetId="13927">
        <row r="2">
          <cell r="B2">
            <v>1.9678000000000001E-2</v>
          </cell>
        </row>
      </sheetData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/>
      <sheetData sheetId="14033"/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>
        <row r="2">
          <cell r="B2">
            <v>1.9678000000000001E-2</v>
          </cell>
        </row>
      </sheetData>
      <sheetData sheetId="14038">
        <row r="2">
          <cell r="B2">
            <v>1.9678000000000001E-2</v>
          </cell>
        </row>
      </sheetData>
      <sheetData sheetId="14039">
        <row r="2">
          <cell r="B2">
            <v>1.9678000000000001E-2</v>
          </cell>
        </row>
      </sheetData>
      <sheetData sheetId="14040">
        <row r="2">
          <cell r="B2">
            <v>0</v>
          </cell>
        </row>
      </sheetData>
      <sheetData sheetId="14041">
        <row r="2">
          <cell r="B2">
            <v>1.9678000000000001E-2</v>
          </cell>
        </row>
      </sheetData>
      <sheetData sheetId="14042">
        <row r="2">
          <cell r="B2">
            <v>1.9678000000000001E-2</v>
          </cell>
        </row>
      </sheetData>
      <sheetData sheetId="14043">
        <row r="2">
          <cell r="B2">
            <v>1.9678000000000001E-2</v>
          </cell>
        </row>
      </sheetData>
      <sheetData sheetId="14044">
        <row r="2">
          <cell r="B2">
            <v>1.9678000000000001E-2</v>
          </cell>
        </row>
      </sheetData>
      <sheetData sheetId="14045">
        <row r="2">
          <cell r="B2">
            <v>1.9678000000000001E-2</v>
          </cell>
        </row>
      </sheetData>
      <sheetData sheetId="14046">
        <row r="2">
          <cell r="B2">
            <v>1.9678000000000001E-2</v>
          </cell>
        </row>
      </sheetData>
      <sheetData sheetId="14047">
        <row r="2">
          <cell r="B2">
            <v>1.9678000000000001E-2</v>
          </cell>
        </row>
      </sheetData>
      <sheetData sheetId="14048">
        <row r="2">
          <cell r="B2">
            <v>1.9678000000000001E-2</v>
          </cell>
        </row>
      </sheetData>
      <sheetData sheetId="14049">
        <row r="2">
          <cell r="B2">
            <v>1.9678000000000001E-2</v>
          </cell>
        </row>
      </sheetData>
      <sheetData sheetId="14050">
        <row r="2">
          <cell r="B2">
            <v>1.9678000000000001E-2</v>
          </cell>
        </row>
      </sheetData>
      <sheetData sheetId="14051">
        <row r="2">
          <cell r="B2">
            <v>1.9678000000000001E-2</v>
          </cell>
        </row>
      </sheetData>
      <sheetData sheetId="14052">
        <row r="2">
          <cell r="B2">
            <v>1.9678000000000001E-2</v>
          </cell>
        </row>
      </sheetData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>
        <row r="2">
          <cell r="B2">
            <v>1.9678000000000001E-2</v>
          </cell>
        </row>
      </sheetData>
      <sheetData sheetId="14056">
        <row r="2">
          <cell r="B2">
            <v>1.9678000000000001E-2</v>
          </cell>
        </row>
      </sheetData>
      <sheetData sheetId="14057">
        <row r="2">
          <cell r="B2">
            <v>1.9678000000000001E-2</v>
          </cell>
        </row>
      </sheetData>
      <sheetData sheetId="14058">
        <row r="2">
          <cell r="B2">
            <v>1.9678000000000001E-2</v>
          </cell>
        </row>
      </sheetData>
      <sheetData sheetId="14059">
        <row r="2">
          <cell r="B2">
            <v>1.9678000000000001E-2</v>
          </cell>
        </row>
      </sheetData>
      <sheetData sheetId="14060">
        <row r="2">
          <cell r="B2">
            <v>1.9678000000000001E-2</v>
          </cell>
        </row>
      </sheetData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>
        <row r="2">
          <cell r="B2">
            <v>1.9678000000000001E-2</v>
          </cell>
        </row>
      </sheetData>
      <sheetData sheetId="14068">
        <row r="2">
          <cell r="B2">
            <v>1.9678000000000001E-2</v>
          </cell>
        </row>
      </sheetData>
      <sheetData sheetId="14069">
        <row r="2">
          <cell r="B2">
            <v>1.9678000000000001E-2</v>
          </cell>
        </row>
      </sheetData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>
        <row r="2">
          <cell r="B2">
            <v>1.9677996635437012E-2</v>
          </cell>
        </row>
      </sheetData>
      <sheetData sheetId="14087">
        <row r="3">
          <cell r="B3" t="str">
            <v>Total</v>
          </cell>
        </row>
      </sheetData>
      <sheetData sheetId="14088"/>
      <sheetData sheetId="14089">
        <row r="2">
          <cell r="B2">
            <v>0</v>
          </cell>
        </row>
      </sheetData>
      <sheetData sheetId="14090">
        <row r="2">
          <cell r="B2">
            <v>0</v>
          </cell>
        </row>
      </sheetData>
      <sheetData sheetId="14091">
        <row r="3">
          <cell r="B3" t="str">
            <v>Total</v>
          </cell>
        </row>
      </sheetData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>
        <row r="3">
          <cell r="B3" t="str">
            <v>Total</v>
          </cell>
        </row>
      </sheetData>
      <sheetData sheetId="14096">
        <row r="2">
          <cell r="B2">
            <v>0</v>
          </cell>
        </row>
      </sheetData>
      <sheetData sheetId="14097">
        <row r="2">
          <cell r="B2">
            <v>0</v>
          </cell>
        </row>
      </sheetData>
      <sheetData sheetId="14098">
        <row r="2">
          <cell r="B2">
            <v>0</v>
          </cell>
        </row>
      </sheetData>
      <sheetData sheetId="14099">
        <row r="3">
          <cell r="B3" t="str">
            <v>Total</v>
          </cell>
        </row>
      </sheetData>
      <sheetData sheetId="14100">
        <row r="2">
          <cell r="B2">
            <v>0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0</v>
          </cell>
        </row>
      </sheetData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0</v>
          </cell>
        </row>
      </sheetData>
      <sheetData sheetId="14195">
        <row r="2">
          <cell r="B2">
            <v>0</v>
          </cell>
        </row>
      </sheetData>
      <sheetData sheetId="14196">
        <row r="2">
          <cell r="B2">
            <v>0</v>
          </cell>
        </row>
      </sheetData>
      <sheetData sheetId="14197"/>
      <sheetData sheetId="14198"/>
      <sheetData sheetId="14199"/>
      <sheetData sheetId="14200"/>
      <sheetData sheetId="14201"/>
      <sheetData sheetId="14202">
        <row r="2">
          <cell r="B2">
            <v>1.9678000000000001E-2</v>
          </cell>
        </row>
      </sheetData>
      <sheetData sheetId="14203">
        <row r="2">
          <cell r="B2">
            <v>1.9678000000000001E-2</v>
          </cell>
        </row>
      </sheetData>
      <sheetData sheetId="14204">
        <row r="2">
          <cell r="B2">
            <v>0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2">
          <cell r="B2">
            <v>0</v>
          </cell>
        </row>
      </sheetData>
      <sheetData sheetId="14209">
        <row r="2">
          <cell r="B2">
            <v>1.9678000000000001E-2</v>
          </cell>
        </row>
      </sheetData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>
        <row r="2">
          <cell r="B2">
            <v>1.9678000000000001E-2</v>
          </cell>
        </row>
      </sheetData>
      <sheetData sheetId="14215">
        <row r="2">
          <cell r="B2">
            <v>0</v>
          </cell>
        </row>
      </sheetData>
      <sheetData sheetId="14216">
        <row r="2">
          <cell r="B2">
            <v>0</v>
          </cell>
        </row>
      </sheetData>
      <sheetData sheetId="14217">
        <row r="2">
          <cell r="B2">
            <v>0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>
        <row r="2">
          <cell r="B2">
            <v>1.9678000000000001E-2</v>
          </cell>
        </row>
      </sheetData>
      <sheetData sheetId="14237">
        <row r="2">
          <cell r="B2">
            <v>1.9678000000000001E-2</v>
          </cell>
        </row>
      </sheetData>
      <sheetData sheetId="14238">
        <row r="2">
          <cell r="B2">
            <v>1.9678000000000001E-2</v>
          </cell>
        </row>
      </sheetData>
      <sheetData sheetId="14239">
        <row r="2">
          <cell r="B2">
            <v>1.9678000000000001E-2</v>
          </cell>
        </row>
      </sheetData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/>
      <sheetData sheetId="14345"/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>
        <row r="2">
          <cell r="B2">
            <v>1.9678000000000001E-2</v>
          </cell>
        </row>
      </sheetData>
      <sheetData sheetId="14350">
        <row r="2">
          <cell r="B2">
            <v>1.9678000000000001E-2</v>
          </cell>
        </row>
      </sheetData>
      <sheetData sheetId="14351">
        <row r="2">
          <cell r="B2">
            <v>1.9678000000000001E-2</v>
          </cell>
        </row>
      </sheetData>
      <sheetData sheetId="14352">
        <row r="2">
          <cell r="B2">
            <v>0</v>
          </cell>
        </row>
      </sheetData>
      <sheetData sheetId="14353">
        <row r="2">
          <cell r="B2">
            <v>1.9678000000000001E-2</v>
          </cell>
        </row>
      </sheetData>
      <sheetData sheetId="14354">
        <row r="2">
          <cell r="B2">
            <v>1.9678000000000001E-2</v>
          </cell>
        </row>
      </sheetData>
      <sheetData sheetId="14355">
        <row r="2">
          <cell r="B2">
            <v>1.9678000000000001E-2</v>
          </cell>
        </row>
      </sheetData>
      <sheetData sheetId="14356">
        <row r="2">
          <cell r="B2">
            <v>1.9678000000000001E-2</v>
          </cell>
        </row>
      </sheetData>
      <sheetData sheetId="14357">
        <row r="2">
          <cell r="B2">
            <v>1.9678000000000001E-2</v>
          </cell>
        </row>
      </sheetData>
      <sheetData sheetId="14358">
        <row r="2">
          <cell r="B2">
            <v>1.9678000000000001E-2</v>
          </cell>
        </row>
      </sheetData>
      <sheetData sheetId="14359">
        <row r="2">
          <cell r="B2">
            <v>1.9678000000000001E-2</v>
          </cell>
        </row>
      </sheetData>
      <sheetData sheetId="14360">
        <row r="2">
          <cell r="B2">
            <v>1.9678000000000001E-2</v>
          </cell>
        </row>
      </sheetData>
      <sheetData sheetId="14361">
        <row r="2">
          <cell r="B2">
            <v>1.9678000000000001E-2</v>
          </cell>
        </row>
      </sheetData>
      <sheetData sheetId="14362">
        <row r="2">
          <cell r="B2">
            <v>1.9678000000000001E-2</v>
          </cell>
        </row>
      </sheetData>
      <sheetData sheetId="14363">
        <row r="2">
          <cell r="B2">
            <v>1.9678000000000001E-2</v>
          </cell>
        </row>
      </sheetData>
      <sheetData sheetId="14364">
        <row r="2">
          <cell r="B2">
            <v>1.9678000000000001E-2</v>
          </cell>
        </row>
      </sheetData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>
        <row r="2">
          <cell r="B2">
            <v>1.9678000000000001E-2</v>
          </cell>
        </row>
      </sheetData>
      <sheetData sheetId="14368">
        <row r="2">
          <cell r="B2">
            <v>1.9678000000000001E-2</v>
          </cell>
        </row>
      </sheetData>
      <sheetData sheetId="14369">
        <row r="2">
          <cell r="B2">
            <v>1.9678000000000001E-2</v>
          </cell>
        </row>
      </sheetData>
      <sheetData sheetId="14370">
        <row r="2">
          <cell r="B2">
            <v>1.9678000000000001E-2</v>
          </cell>
        </row>
      </sheetData>
      <sheetData sheetId="14371">
        <row r="2">
          <cell r="B2">
            <v>1.9678000000000001E-2</v>
          </cell>
        </row>
      </sheetData>
      <sheetData sheetId="14372">
        <row r="2">
          <cell r="B2">
            <v>1.9678000000000001E-2</v>
          </cell>
        </row>
      </sheetData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>
        <row r="2">
          <cell r="B2">
            <v>1.9678000000000001E-2</v>
          </cell>
        </row>
      </sheetData>
      <sheetData sheetId="14380">
        <row r="2">
          <cell r="B2">
            <v>1.9678000000000001E-2</v>
          </cell>
        </row>
      </sheetData>
      <sheetData sheetId="14381">
        <row r="2">
          <cell r="B2">
            <v>1.9678000000000001E-2</v>
          </cell>
        </row>
      </sheetData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>
        <row r="2">
          <cell r="B2">
            <v>1.9677996635437012E-2</v>
          </cell>
        </row>
      </sheetData>
      <sheetData sheetId="14399">
        <row r="3">
          <cell r="B3" t="str">
            <v>Total</v>
          </cell>
        </row>
      </sheetData>
      <sheetData sheetId="14400"/>
      <sheetData sheetId="14401">
        <row r="2">
          <cell r="B2">
            <v>0</v>
          </cell>
        </row>
      </sheetData>
      <sheetData sheetId="14402">
        <row r="2">
          <cell r="B2">
            <v>0</v>
          </cell>
        </row>
      </sheetData>
      <sheetData sheetId="14403">
        <row r="3">
          <cell r="B3" t="str">
            <v>Total</v>
          </cell>
        </row>
      </sheetData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>
        <row r="3">
          <cell r="B3" t="str">
            <v>Total</v>
          </cell>
        </row>
      </sheetData>
      <sheetData sheetId="14408">
        <row r="2">
          <cell r="B2">
            <v>0</v>
          </cell>
        </row>
      </sheetData>
      <sheetData sheetId="14409">
        <row r="2">
          <cell r="B2">
            <v>0</v>
          </cell>
        </row>
      </sheetData>
      <sheetData sheetId="14410">
        <row r="2">
          <cell r="B2">
            <v>0</v>
          </cell>
        </row>
      </sheetData>
      <sheetData sheetId="14411">
        <row r="3">
          <cell r="B3" t="str">
            <v>Total</v>
          </cell>
        </row>
      </sheetData>
      <sheetData sheetId="14412">
        <row r="2">
          <cell r="B2">
            <v>0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0</v>
          </cell>
        </row>
      </sheetData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0</v>
          </cell>
        </row>
      </sheetData>
      <sheetData sheetId="14507">
        <row r="2">
          <cell r="B2">
            <v>0</v>
          </cell>
        </row>
      </sheetData>
      <sheetData sheetId="14508">
        <row r="2">
          <cell r="B2">
            <v>0</v>
          </cell>
        </row>
      </sheetData>
      <sheetData sheetId="14509"/>
      <sheetData sheetId="14510"/>
      <sheetData sheetId="14511"/>
      <sheetData sheetId="14512"/>
      <sheetData sheetId="14513"/>
      <sheetData sheetId="14514">
        <row r="2">
          <cell r="B2">
            <v>1.9678000000000001E-2</v>
          </cell>
        </row>
      </sheetData>
      <sheetData sheetId="14515">
        <row r="2">
          <cell r="B2">
            <v>1.9678000000000001E-2</v>
          </cell>
        </row>
      </sheetData>
      <sheetData sheetId="14516">
        <row r="2">
          <cell r="B2">
            <v>0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2">
          <cell r="B2">
            <v>0</v>
          </cell>
        </row>
      </sheetData>
      <sheetData sheetId="14521">
        <row r="2">
          <cell r="B2">
            <v>1.9678000000000001E-2</v>
          </cell>
        </row>
      </sheetData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>
        <row r="2">
          <cell r="B2">
            <v>1.9678000000000001E-2</v>
          </cell>
        </row>
      </sheetData>
      <sheetData sheetId="14527">
        <row r="2">
          <cell r="B2">
            <v>0</v>
          </cell>
        </row>
      </sheetData>
      <sheetData sheetId="14528">
        <row r="2">
          <cell r="B2">
            <v>0</v>
          </cell>
        </row>
      </sheetData>
      <sheetData sheetId="14529">
        <row r="2">
          <cell r="B2">
            <v>0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>
        <row r="2">
          <cell r="B2">
            <v>1.9678000000000001E-2</v>
          </cell>
        </row>
      </sheetData>
      <sheetData sheetId="14549">
        <row r="2">
          <cell r="B2">
            <v>1.9678000000000001E-2</v>
          </cell>
        </row>
      </sheetData>
      <sheetData sheetId="14550">
        <row r="2">
          <cell r="B2">
            <v>1.9678000000000001E-2</v>
          </cell>
        </row>
      </sheetData>
      <sheetData sheetId="14551">
        <row r="2">
          <cell r="B2">
            <v>1.9678000000000001E-2</v>
          </cell>
        </row>
      </sheetData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/>
      <sheetData sheetId="14657"/>
      <sheetData sheetId="14658">
        <row r="2">
          <cell r="B2">
            <v>1.9678000000000001E-2</v>
          </cell>
        </row>
      </sheetData>
      <sheetData sheetId="14659">
        <row r="2">
          <cell r="B2">
            <v>1.9678000000000001E-2</v>
          </cell>
        </row>
      </sheetData>
      <sheetData sheetId="14660">
        <row r="2">
          <cell r="B2">
            <v>1.9678000000000001E-2</v>
          </cell>
        </row>
      </sheetData>
      <sheetData sheetId="14661">
        <row r="2">
          <cell r="B2">
            <v>1.9678000000000001E-2</v>
          </cell>
        </row>
      </sheetData>
      <sheetData sheetId="14662">
        <row r="2">
          <cell r="B2">
            <v>1.9678000000000001E-2</v>
          </cell>
        </row>
      </sheetData>
      <sheetData sheetId="14663">
        <row r="2">
          <cell r="B2">
            <v>1.9678000000000001E-2</v>
          </cell>
        </row>
      </sheetData>
      <sheetData sheetId="14664">
        <row r="2">
          <cell r="B2">
            <v>0</v>
          </cell>
        </row>
      </sheetData>
      <sheetData sheetId="14665">
        <row r="2">
          <cell r="B2">
            <v>1.9678000000000001E-2</v>
          </cell>
        </row>
      </sheetData>
      <sheetData sheetId="14666">
        <row r="2">
          <cell r="B2">
            <v>1.9678000000000001E-2</v>
          </cell>
        </row>
      </sheetData>
      <sheetData sheetId="14667">
        <row r="2">
          <cell r="B2">
            <v>1.9678000000000001E-2</v>
          </cell>
        </row>
      </sheetData>
      <sheetData sheetId="14668">
        <row r="2">
          <cell r="B2">
            <v>1.9678000000000001E-2</v>
          </cell>
        </row>
      </sheetData>
      <sheetData sheetId="14669">
        <row r="2">
          <cell r="B2">
            <v>1.9678000000000001E-2</v>
          </cell>
        </row>
      </sheetData>
      <sheetData sheetId="14670">
        <row r="2">
          <cell r="B2">
            <v>1.9678000000000001E-2</v>
          </cell>
        </row>
      </sheetData>
      <sheetData sheetId="14671">
        <row r="2">
          <cell r="B2">
            <v>1.9678000000000001E-2</v>
          </cell>
        </row>
      </sheetData>
      <sheetData sheetId="14672">
        <row r="2">
          <cell r="B2">
            <v>1.9678000000000001E-2</v>
          </cell>
        </row>
      </sheetData>
      <sheetData sheetId="14673">
        <row r="2">
          <cell r="B2">
            <v>1.9678000000000001E-2</v>
          </cell>
        </row>
      </sheetData>
      <sheetData sheetId="14674">
        <row r="2">
          <cell r="B2">
            <v>1.9678000000000001E-2</v>
          </cell>
        </row>
      </sheetData>
      <sheetData sheetId="14675">
        <row r="2">
          <cell r="B2">
            <v>1.9678000000000001E-2</v>
          </cell>
        </row>
      </sheetData>
      <sheetData sheetId="14676">
        <row r="2">
          <cell r="B2">
            <v>1.9678000000000001E-2</v>
          </cell>
        </row>
      </sheetData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>
        <row r="2">
          <cell r="B2">
            <v>1.9678000000000001E-2</v>
          </cell>
        </row>
      </sheetData>
      <sheetData sheetId="14680">
        <row r="2">
          <cell r="B2">
            <v>1.9678000000000001E-2</v>
          </cell>
        </row>
      </sheetData>
      <sheetData sheetId="14681">
        <row r="2">
          <cell r="B2">
            <v>1.9678000000000001E-2</v>
          </cell>
        </row>
      </sheetData>
      <sheetData sheetId="14682">
        <row r="2">
          <cell r="B2">
            <v>1.9678000000000001E-2</v>
          </cell>
        </row>
      </sheetData>
      <sheetData sheetId="14683">
        <row r="2">
          <cell r="B2">
            <v>1.9678000000000001E-2</v>
          </cell>
        </row>
      </sheetData>
      <sheetData sheetId="14684">
        <row r="2">
          <cell r="B2">
            <v>1.9678000000000001E-2</v>
          </cell>
        </row>
      </sheetData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>
        <row r="2">
          <cell r="B2">
            <v>1.9678000000000001E-2</v>
          </cell>
        </row>
      </sheetData>
      <sheetData sheetId="14692">
        <row r="2">
          <cell r="B2">
            <v>1.9678000000000001E-2</v>
          </cell>
        </row>
      </sheetData>
      <sheetData sheetId="14693">
        <row r="2">
          <cell r="B2">
            <v>1.9678000000000001E-2</v>
          </cell>
        </row>
      </sheetData>
      <sheetData sheetId="14694">
        <row r="2">
          <cell r="B2">
            <v>1.9678000000000001E-2</v>
          </cell>
        </row>
      </sheetData>
      <sheetData sheetId="14695">
        <row r="2">
          <cell r="B2">
            <v>1.9678000000000001E-2</v>
          </cell>
        </row>
      </sheetData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>
        <row r="2">
          <cell r="B2">
            <v>1.9677996635437012E-2</v>
          </cell>
        </row>
      </sheetData>
      <sheetData sheetId="14711">
        <row r="3">
          <cell r="B3" t="str">
            <v>Total</v>
          </cell>
        </row>
      </sheetData>
      <sheetData sheetId="14712"/>
      <sheetData sheetId="14713">
        <row r="2">
          <cell r="B2">
            <v>0</v>
          </cell>
        </row>
      </sheetData>
      <sheetData sheetId="14714">
        <row r="2">
          <cell r="B2">
            <v>0</v>
          </cell>
        </row>
      </sheetData>
      <sheetData sheetId="14715">
        <row r="3">
          <cell r="B3" t="str">
            <v>Total</v>
          </cell>
        </row>
      </sheetData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>
        <row r="3">
          <cell r="B3" t="str">
            <v>Total</v>
          </cell>
        </row>
      </sheetData>
      <sheetData sheetId="14720">
        <row r="2">
          <cell r="B2">
            <v>0</v>
          </cell>
        </row>
      </sheetData>
      <sheetData sheetId="14721">
        <row r="2">
          <cell r="B2">
            <v>0</v>
          </cell>
        </row>
      </sheetData>
      <sheetData sheetId="14722">
        <row r="2">
          <cell r="B2">
            <v>0</v>
          </cell>
        </row>
      </sheetData>
      <sheetData sheetId="14723">
        <row r="3">
          <cell r="B3" t="str">
            <v>Total</v>
          </cell>
        </row>
      </sheetData>
      <sheetData sheetId="14724">
        <row r="2">
          <cell r="B2">
            <v>0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0</v>
          </cell>
        </row>
      </sheetData>
      <sheetData sheetId="14727"/>
      <sheetData sheetId="14728"/>
      <sheetData sheetId="14729"/>
      <sheetData sheetId="14730"/>
      <sheetData sheetId="14731"/>
      <sheetData sheetId="14732">
        <row r="2">
          <cell r="B2">
            <v>1.9678000000000001E-2</v>
          </cell>
        </row>
      </sheetData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 refreshError="1"/>
      <sheetData sheetId="14804"/>
      <sheetData sheetId="14805"/>
      <sheetData sheetId="14806"/>
      <sheetData sheetId="14807"/>
      <sheetData sheetId="14808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S"/>
      <sheetName val="K"/>
      <sheetName val="PL"/>
      <sheetName val="TBCF"/>
      <sheetName val="BS,PL"/>
      <sheetName val="BA-CCA-Region"/>
      <sheetName val="N-4 Patent right"/>
      <sheetName val="FF_4"/>
      <sheetName val="ค่าวัสดุ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Sheet1_(4)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สัญญาเงินกู้ที่ยังไม่ได้"/>
      <sheetName val="H-100"/>
      <sheetName val="J-100"/>
      <sheetName val="J-110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TB MAY'09"/>
      <sheetName val="check depre"/>
      <sheetName val="Production Qty"/>
      <sheetName val="Macro1"/>
      <sheetName val="Lia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09"/>
  <sheetViews>
    <sheetView tabSelected="1" view="pageBreakPreview" topLeftCell="A64" zoomScale="130" zoomScaleNormal="100" zoomScaleSheetLayoutView="130" workbookViewId="0">
      <selection activeCell="H105" sqref="H105"/>
    </sheetView>
  </sheetViews>
  <sheetFormatPr defaultColWidth="9.140625" defaultRowHeight="24" customHeight="1"/>
  <cols>
    <col min="1" max="4" width="1.7109375" style="115" customWidth="1"/>
    <col min="5" max="5" width="27.28515625" style="115" customWidth="1"/>
    <col min="6" max="6" width="3.7109375" style="184" customWidth="1"/>
    <col min="7" max="7" width="2" style="184" customWidth="1"/>
    <col min="8" max="8" width="12.7109375" style="21" customWidth="1"/>
    <col min="9" max="9" width="0.5703125" style="185" customWidth="1"/>
    <col min="10" max="10" width="12.7109375" style="21" customWidth="1"/>
    <col min="11" max="11" width="0.5703125" style="185" customWidth="1"/>
    <col min="12" max="12" width="12.7109375" style="21" customWidth="1"/>
    <col min="13" max="13" width="0.5703125" style="185" customWidth="1"/>
    <col min="14" max="14" width="12.7109375" style="21" customWidth="1"/>
    <col min="15" max="15" width="9.140625" style="115"/>
    <col min="16" max="16" width="13" style="115" bestFit="1" customWidth="1"/>
    <col min="17" max="16384" width="9.140625" style="115"/>
  </cols>
  <sheetData>
    <row r="1" spans="1:14" ht="22.35" customHeight="1">
      <c r="N1" s="186" t="s">
        <v>171</v>
      </c>
    </row>
    <row r="2" spans="1:14" ht="22.35" customHeight="1">
      <c r="N2" s="186" t="s">
        <v>172</v>
      </c>
    </row>
    <row r="3" spans="1:14" ht="21.95" customHeight="1">
      <c r="A3" s="216" t="s">
        <v>173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117" customFormat="1" ht="21.95" customHeight="1">
      <c r="A4" s="214" t="s">
        <v>70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117" customFormat="1" ht="21.95" customHeight="1">
      <c r="A5" s="214" t="s">
        <v>126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117" customFormat="1" ht="23.25">
      <c r="A6" s="214" t="s">
        <v>159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118" customFormat="1" ht="9.9499999999999993" customHeight="1">
      <c r="B7" s="119"/>
      <c r="C7" s="119"/>
      <c r="D7" s="119"/>
      <c r="E7" s="119"/>
      <c r="F7" s="120"/>
      <c r="G7" s="120"/>
      <c r="H7" s="61"/>
      <c r="I7" s="119"/>
      <c r="J7" s="61"/>
      <c r="K7" s="119"/>
      <c r="L7" s="61"/>
      <c r="M7" s="119"/>
      <c r="N7" s="61"/>
    </row>
    <row r="8" spans="1:14" s="118" customFormat="1" ht="21.95" customHeight="1">
      <c r="A8" s="215" t="s">
        <v>53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</row>
    <row r="9" spans="1:14" s="118" customFormat="1" ht="18" customHeight="1">
      <c r="E9" s="119"/>
      <c r="F9" s="120"/>
      <c r="G9" s="120"/>
      <c r="H9" s="217" t="s">
        <v>56</v>
      </c>
      <c r="I9" s="217"/>
      <c r="J9" s="217"/>
      <c r="K9" s="217"/>
      <c r="L9" s="217"/>
      <c r="M9" s="217"/>
      <c r="N9" s="217"/>
    </row>
    <row r="10" spans="1:14" s="118" customFormat="1" ht="18" customHeight="1">
      <c r="E10" s="119"/>
      <c r="F10" s="120"/>
      <c r="G10" s="120"/>
      <c r="H10" s="217" t="s">
        <v>25</v>
      </c>
      <c r="I10" s="217"/>
      <c r="J10" s="217"/>
      <c r="K10" s="187"/>
      <c r="L10" s="217" t="s">
        <v>55</v>
      </c>
      <c r="M10" s="217"/>
      <c r="N10" s="217"/>
    </row>
    <row r="11" spans="1:14" s="118" customFormat="1" ht="18" customHeight="1">
      <c r="E11" s="119"/>
      <c r="F11" s="120"/>
      <c r="G11" s="120"/>
      <c r="H11" s="188" t="s">
        <v>156</v>
      </c>
      <c r="I11" s="188"/>
      <c r="J11" s="188" t="s">
        <v>156</v>
      </c>
      <c r="K11" s="187"/>
      <c r="L11" s="188" t="s">
        <v>156</v>
      </c>
      <c r="M11" s="188"/>
      <c r="N11" s="188" t="s">
        <v>156</v>
      </c>
    </row>
    <row r="12" spans="1:14" s="118" customFormat="1" ht="18" customHeight="1">
      <c r="E12" s="213" t="s">
        <v>36</v>
      </c>
      <c r="F12" s="213"/>
      <c r="G12" s="213"/>
      <c r="H12" s="189" t="s">
        <v>157</v>
      </c>
      <c r="I12" s="190"/>
      <c r="J12" s="189" t="s">
        <v>158</v>
      </c>
      <c r="K12" s="188"/>
      <c r="L12" s="189" t="s">
        <v>157</v>
      </c>
      <c r="M12" s="190"/>
      <c r="N12" s="189" t="s">
        <v>158</v>
      </c>
    </row>
    <row r="13" spans="1:14" s="118" customFormat="1" ht="18" customHeight="1">
      <c r="A13" s="118" t="s">
        <v>37</v>
      </c>
      <c r="D13" s="191"/>
      <c r="F13" s="192"/>
      <c r="G13" s="192"/>
      <c r="H13" s="62"/>
      <c r="I13" s="193"/>
      <c r="K13" s="193"/>
      <c r="L13" s="62"/>
      <c r="M13" s="194"/>
      <c r="N13" s="62"/>
    </row>
    <row r="14" spans="1:14" s="118" customFormat="1" ht="18" customHeight="1">
      <c r="B14" s="121" t="s">
        <v>23</v>
      </c>
      <c r="D14" s="191"/>
      <c r="F14" s="120"/>
      <c r="G14" s="120"/>
      <c r="H14" s="61">
        <v>171544146.27000001</v>
      </c>
      <c r="I14" s="24"/>
      <c r="J14" s="73">
        <v>98362420.650000006</v>
      </c>
      <c r="K14" s="24"/>
      <c r="L14" s="61">
        <v>17173421.57</v>
      </c>
      <c r="M14" s="24"/>
      <c r="N14" s="73">
        <v>30191624.059999999</v>
      </c>
    </row>
    <row r="15" spans="1:14" s="118" customFormat="1" ht="18" customHeight="1">
      <c r="B15" s="121" t="s">
        <v>104</v>
      </c>
      <c r="D15" s="191"/>
      <c r="F15" s="120" t="s">
        <v>160</v>
      </c>
      <c r="G15" s="120"/>
      <c r="H15" s="61">
        <v>159640749.94</v>
      </c>
      <c r="I15" s="24"/>
      <c r="J15" s="73">
        <v>173282277.53</v>
      </c>
      <c r="K15" s="24"/>
      <c r="L15" s="61">
        <v>95205061.790000007</v>
      </c>
      <c r="M15" s="24"/>
      <c r="N15" s="73">
        <v>111976127.52</v>
      </c>
    </row>
    <row r="16" spans="1:14" s="118" customFormat="1" ht="18" customHeight="1">
      <c r="B16" s="121" t="s">
        <v>89</v>
      </c>
      <c r="D16" s="191"/>
      <c r="F16" s="120">
        <v>6</v>
      </c>
      <c r="G16" s="120"/>
      <c r="H16" s="61">
        <v>198286643.53</v>
      </c>
      <c r="I16" s="24"/>
      <c r="J16" s="73">
        <v>153720596.81999999</v>
      </c>
      <c r="K16" s="24"/>
      <c r="L16" s="61">
        <v>198286643.53</v>
      </c>
      <c r="M16" s="24"/>
      <c r="N16" s="73">
        <v>153720596.81999999</v>
      </c>
    </row>
    <row r="17" spans="1:14" s="118" customFormat="1" ht="18" customHeight="1">
      <c r="B17" s="121" t="s">
        <v>125</v>
      </c>
      <c r="D17" s="191"/>
      <c r="F17" s="120">
        <v>4</v>
      </c>
      <c r="G17" s="120"/>
      <c r="H17" s="63">
        <v>0</v>
      </c>
      <c r="I17" s="24"/>
      <c r="J17" s="63">
        <v>0</v>
      </c>
      <c r="K17" s="24"/>
      <c r="L17" s="61">
        <v>21000000</v>
      </c>
      <c r="M17" s="24"/>
      <c r="N17" s="73">
        <v>23500000</v>
      </c>
    </row>
    <row r="18" spans="1:14" s="118" customFormat="1" ht="18" customHeight="1">
      <c r="B18" s="121" t="s">
        <v>38</v>
      </c>
      <c r="D18" s="191"/>
      <c r="F18" s="120">
        <v>7</v>
      </c>
      <c r="G18" s="120"/>
      <c r="H18" s="61">
        <v>48827333.859999999</v>
      </c>
      <c r="I18" s="24"/>
      <c r="J18" s="73">
        <v>54402534.270000003</v>
      </c>
      <c r="K18" s="24"/>
      <c r="L18" s="61">
        <v>33797890.899999999</v>
      </c>
      <c r="M18" s="24"/>
      <c r="N18" s="73">
        <v>41717518.049999997</v>
      </c>
    </row>
    <row r="19" spans="1:14" s="118" customFormat="1" ht="18" customHeight="1">
      <c r="B19" s="121" t="s">
        <v>122</v>
      </c>
      <c r="D19" s="191"/>
      <c r="F19" s="120">
        <v>8</v>
      </c>
      <c r="G19" s="120"/>
      <c r="H19" s="61">
        <v>50000000</v>
      </c>
      <c r="I19" s="24"/>
      <c r="J19" s="73">
        <v>140000000</v>
      </c>
      <c r="K19" s="24"/>
      <c r="L19" s="63">
        <v>0</v>
      </c>
      <c r="M19" s="24"/>
      <c r="N19" s="63">
        <v>0</v>
      </c>
    </row>
    <row r="20" spans="1:14" s="118" customFormat="1" ht="18" customHeight="1">
      <c r="B20" s="121" t="s">
        <v>65</v>
      </c>
      <c r="D20" s="191"/>
      <c r="F20" s="120"/>
      <c r="G20" s="120"/>
      <c r="H20" s="61">
        <v>1563499.92</v>
      </c>
      <c r="I20" s="24"/>
      <c r="J20" s="73">
        <v>1525245.55</v>
      </c>
      <c r="K20" s="24"/>
      <c r="L20" s="11">
        <v>1057382.3</v>
      </c>
      <c r="M20" s="3"/>
      <c r="N20" s="7">
        <v>1161356.98</v>
      </c>
    </row>
    <row r="21" spans="1:14" s="118" customFormat="1" ht="18" customHeight="1">
      <c r="D21" s="118" t="s">
        <v>39</v>
      </c>
      <c r="F21" s="195"/>
      <c r="G21" s="195"/>
      <c r="H21" s="64">
        <f>SUM(H14:H20)</f>
        <v>629862373.51999998</v>
      </c>
      <c r="I21" s="24"/>
      <c r="J21" s="64">
        <v>621293074.82000005</v>
      </c>
      <c r="K21" s="24"/>
      <c r="L21" s="64">
        <f>SUM(L14:L20)</f>
        <v>366520400.08999997</v>
      </c>
      <c r="M21" s="24"/>
      <c r="N21" s="64">
        <v>362267223.43000001</v>
      </c>
    </row>
    <row r="22" spans="1:14" s="118" customFormat="1" ht="18" customHeight="1">
      <c r="A22" s="118" t="s">
        <v>51</v>
      </c>
      <c r="D22" s="191"/>
      <c r="F22" s="195"/>
      <c r="G22" s="195"/>
      <c r="H22" s="61"/>
      <c r="I22" s="24"/>
      <c r="J22" s="61"/>
      <c r="K22" s="24"/>
      <c r="L22" s="61"/>
      <c r="M22" s="24"/>
      <c r="N22" s="61"/>
    </row>
    <row r="23" spans="1:14" s="118" customFormat="1" ht="18" customHeight="1">
      <c r="B23" s="121" t="s">
        <v>88</v>
      </c>
      <c r="D23" s="191"/>
      <c r="F23" s="120"/>
      <c r="G23" s="120"/>
      <c r="H23" s="22">
        <v>65002000</v>
      </c>
      <c r="I23" s="24"/>
      <c r="J23" s="72">
        <v>55332000</v>
      </c>
      <c r="K23" s="24"/>
      <c r="L23" s="22">
        <v>35002000</v>
      </c>
      <c r="M23" s="63"/>
      <c r="N23" s="72">
        <v>35002000</v>
      </c>
    </row>
    <row r="24" spans="1:14" s="118" customFormat="1" ht="18" customHeight="1">
      <c r="B24" s="121" t="s">
        <v>62</v>
      </c>
      <c r="D24" s="191"/>
      <c r="F24" s="120">
        <v>9</v>
      </c>
      <c r="G24" s="120"/>
      <c r="H24" s="96">
        <v>0</v>
      </c>
      <c r="I24" s="24"/>
      <c r="J24" s="96">
        <v>0</v>
      </c>
      <c r="K24" s="24"/>
      <c r="L24" s="61">
        <v>281724989.98000002</v>
      </c>
      <c r="M24" s="24"/>
      <c r="N24" s="61">
        <v>281724989.98000002</v>
      </c>
    </row>
    <row r="25" spans="1:14" s="118" customFormat="1" ht="18" customHeight="1">
      <c r="B25" s="121" t="s">
        <v>63</v>
      </c>
      <c r="D25" s="191"/>
      <c r="F25" s="120">
        <v>10</v>
      </c>
      <c r="G25" s="120"/>
      <c r="H25" s="61">
        <v>1873399269.5</v>
      </c>
      <c r="I25" s="24"/>
      <c r="J25" s="72">
        <v>1906738145.98</v>
      </c>
      <c r="K25" s="3"/>
      <c r="L25" s="11">
        <v>1466018793.1500001</v>
      </c>
      <c r="M25" s="3"/>
      <c r="N25" s="11">
        <v>1492761977.78</v>
      </c>
    </row>
    <row r="26" spans="1:14" s="118" customFormat="1" ht="18" customHeight="1">
      <c r="B26" s="121" t="s">
        <v>112</v>
      </c>
      <c r="D26" s="191"/>
      <c r="F26" s="120">
        <v>11</v>
      </c>
      <c r="G26" s="120"/>
      <c r="H26" s="61">
        <v>225839357.81</v>
      </c>
      <c r="I26" s="24"/>
      <c r="J26" s="73">
        <v>232337644.34</v>
      </c>
      <c r="K26" s="24"/>
      <c r="L26" s="61">
        <v>204112055.06</v>
      </c>
      <c r="M26" s="24"/>
      <c r="N26" s="73">
        <v>209635389.31999999</v>
      </c>
    </row>
    <row r="27" spans="1:14" s="118" customFormat="1" ht="18" customHeight="1">
      <c r="B27" s="121" t="s">
        <v>64</v>
      </c>
      <c r="D27" s="191"/>
      <c r="F27" s="120">
        <v>12</v>
      </c>
      <c r="G27" s="120"/>
      <c r="H27" s="61">
        <v>31629467.23</v>
      </c>
      <c r="I27" s="24"/>
      <c r="J27" s="73">
        <v>32367687.649999999</v>
      </c>
      <c r="K27" s="24"/>
      <c r="L27" s="61">
        <v>8666036.1500000004</v>
      </c>
      <c r="M27" s="24"/>
      <c r="N27" s="73">
        <v>9341005.8200000003</v>
      </c>
    </row>
    <row r="28" spans="1:14" s="118" customFormat="1" ht="18" customHeight="1">
      <c r="B28" s="121" t="s">
        <v>74</v>
      </c>
      <c r="D28" s="191"/>
      <c r="F28" s="120">
        <v>13</v>
      </c>
      <c r="G28" s="120"/>
      <c r="H28" s="61">
        <v>29517959.59</v>
      </c>
      <c r="I28" s="24"/>
      <c r="J28" s="73">
        <v>29906733.109999999</v>
      </c>
      <c r="K28" s="24"/>
      <c r="L28" s="61">
        <v>25558524.890000001</v>
      </c>
      <c r="M28" s="24"/>
      <c r="N28" s="73">
        <v>25625081.309999999</v>
      </c>
    </row>
    <row r="29" spans="1:14" s="118" customFormat="1" ht="18" customHeight="1">
      <c r="B29" s="118" t="s">
        <v>52</v>
      </c>
      <c r="F29" s="120">
        <v>4</v>
      </c>
      <c r="G29" s="120"/>
      <c r="H29" s="65">
        <v>73722509.680000007</v>
      </c>
      <c r="I29" s="66"/>
      <c r="J29" s="93">
        <v>66719247.490000002</v>
      </c>
      <c r="K29" s="66"/>
      <c r="L29" s="65">
        <v>46227380.670000002</v>
      </c>
      <c r="M29" s="66"/>
      <c r="N29" s="93">
        <v>40513315.310000002</v>
      </c>
    </row>
    <row r="30" spans="1:14" s="118" customFormat="1" ht="18" customHeight="1">
      <c r="D30" s="118" t="s">
        <v>50</v>
      </c>
      <c r="F30" s="192"/>
      <c r="G30" s="192"/>
      <c r="H30" s="64">
        <v>2299110563.8099999</v>
      </c>
      <c r="I30" s="24"/>
      <c r="J30" s="64">
        <v>2323401458.5700002</v>
      </c>
      <c r="K30" s="24"/>
      <c r="L30" s="64">
        <f>SUM(L23:L29)</f>
        <v>2067309779.9000003</v>
      </c>
      <c r="M30" s="24"/>
      <c r="N30" s="95">
        <v>2094603759.52</v>
      </c>
    </row>
    <row r="31" spans="1:14" s="118" customFormat="1" ht="18" customHeight="1" thickBot="1">
      <c r="A31" s="118" t="s">
        <v>40</v>
      </c>
      <c r="F31" s="192"/>
      <c r="G31" s="192"/>
      <c r="H31" s="106">
        <v>2928972937.3299999</v>
      </c>
      <c r="I31" s="24"/>
      <c r="J31" s="106">
        <v>2944694533.3899999</v>
      </c>
      <c r="K31" s="24"/>
      <c r="L31" s="106">
        <f>L21+L30</f>
        <v>2433830179.9900002</v>
      </c>
      <c r="M31" s="24"/>
      <c r="N31" s="98">
        <v>2456870982.9499998</v>
      </c>
    </row>
    <row r="32" spans="1:14" s="118" customFormat="1" ht="18" customHeight="1" thickTop="1">
      <c r="F32" s="192"/>
      <c r="G32" s="192"/>
      <c r="H32" s="22"/>
      <c r="I32" s="24"/>
      <c r="J32" s="22"/>
      <c r="K32" s="24"/>
      <c r="L32" s="22"/>
      <c r="M32" s="24"/>
      <c r="N32" s="22"/>
    </row>
    <row r="33" spans="1:14" s="118" customFormat="1" ht="20.25" customHeight="1">
      <c r="F33" s="192"/>
      <c r="G33" s="192"/>
      <c r="H33" s="22"/>
      <c r="I33" s="24"/>
      <c r="J33" s="22"/>
      <c r="K33" s="24"/>
      <c r="L33" s="22"/>
      <c r="M33" s="24"/>
      <c r="N33" s="22"/>
    </row>
    <row r="34" spans="1:14" s="118" customFormat="1" ht="20.25" customHeight="1">
      <c r="F34" s="192"/>
      <c r="G34" s="192"/>
      <c r="H34" s="22"/>
      <c r="I34" s="24"/>
      <c r="J34" s="22"/>
      <c r="K34" s="24"/>
      <c r="L34" s="22"/>
      <c r="M34" s="24"/>
      <c r="N34" s="22"/>
    </row>
    <row r="35" spans="1:14" s="118" customFormat="1" ht="20.25" customHeight="1">
      <c r="F35" s="192"/>
      <c r="G35" s="192"/>
      <c r="H35" s="22"/>
      <c r="I35" s="24"/>
      <c r="J35" s="22"/>
      <c r="K35" s="24"/>
      <c r="L35" s="22"/>
      <c r="M35" s="24"/>
      <c r="N35" s="22"/>
    </row>
    <row r="36" spans="1:14" s="118" customFormat="1" ht="20.25" customHeight="1">
      <c r="F36" s="192"/>
      <c r="G36" s="192"/>
      <c r="H36" s="22"/>
      <c r="I36" s="24"/>
      <c r="J36" s="22"/>
      <c r="K36" s="24"/>
      <c r="L36" s="22"/>
      <c r="M36" s="24"/>
      <c r="N36" s="22"/>
    </row>
    <row r="37" spans="1:14" ht="20.25" customHeight="1">
      <c r="E37" s="196"/>
      <c r="I37" s="197"/>
      <c r="M37" s="197"/>
    </row>
    <row r="38" spans="1:14" ht="20.25" customHeight="1">
      <c r="E38" s="196"/>
      <c r="I38" s="197"/>
      <c r="M38" s="197"/>
    </row>
    <row r="39" spans="1:14" ht="22.35" customHeight="1">
      <c r="E39" s="196"/>
      <c r="I39" s="197"/>
      <c r="M39" s="197"/>
      <c r="N39" s="186" t="s">
        <v>171</v>
      </c>
    </row>
    <row r="40" spans="1:14" ht="22.35" customHeight="1">
      <c r="E40" s="196"/>
      <c r="I40" s="197"/>
      <c r="M40" s="197"/>
      <c r="N40" s="186" t="s">
        <v>172</v>
      </c>
    </row>
    <row r="41" spans="1:14" ht="21.95" customHeight="1">
      <c r="A41" s="216" t="s">
        <v>174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</row>
    <row r="42" spans="1:14" s="117" customFormat="1" ht="21.95" customHeight="1">
      <c r="A42" s="214" t="s">
        <v>70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</row>
    <row r="43" spans="1:14" s="117" customFormat="1" ht="21.95" customHeight="1">
      <c r="A43" s="214" t="s">
        <v>127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</row>
    <row r="44" spans="1:14" s="117" customFormat="1" ht="21.95" customHeight="1">
      <c r="A44" s="214" t="s">
        <v>159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14" ht="9.9499999999999993" customHeight="1">
      <c r="B45" s="196"/>
      <c r="C45" s="196"/>
      <c r="D45" s="196"/>
      <c r="E45" s="196"/>
      <c r="I45" s="196"/>
      <c r="K45" s="196"/>
      <c r="M45" s="196"/>
    </row>
    <row r="46" spans="1:14" ht="21.95" customHeight="1">
      <c r="A46" s="215" t="s">
        <v>41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4" s="118" customFormat="1" ht="18" customHeight="1">
      <c r="E47" s="119"/>
      <c r="F47" s="120"/>
      <c r="G47" s="120"/>
      <c r="H47" s="217" t="s">
        <v>56</v>
      </c>
      <c r="I47" s="217"/>
      <c r="J47" s="217"/>
      <c r="K47" s="217"/>
      <c r="L47" s="217"/>
      <c r="M47" s="217"/>
      <c r="N47" s="217"/>
    </row>
    <row r="48" spans="1:14" s="118" customFormat="1" ht="18" customHeight="1">
      <c r="E48" s="119"/>
      <c r="F48" s="120"/>
      <c r="G48" s="120"/>
      <c r="H48" s="217" t="s">
        <v>25</v>
      </c>
      <c r="I48" s="217"/>
      <c r="J48" s="217"/>
      <c r="K48" s="187"/>
      <c r="L48" s="217" t="s">
        <v>55</v>
      </c>
      <c r="M48" s="217"/>
      <c r="N48" s="217"/>
    </row>
    <row r="49" spans="1:14" s="118" customFormat="1" ht="18" customHeight="1">
      <c r="E49" s="119"/>
      <c r="F49" s="120"/>
      <c r="G49" s="120"/>
      <c r="H49" s="188" t="s">
        <v>156</v>
      </c>
      <c r="I49" s="188"/>
      <c r="J49" s="188" t="s">
        <v>156</v>
      </c>
      <c r="K49" s="187"/>
      <c r="L49" s="188" t="s">
        <v>156</v>
      </c>
      <c r="M49" s="188"/>
      <c r="N49" s="188" t="s">
        <v>156</v>
      </c>
    </row>
    <row r="50" spans="1:14" s="118" customFormat="1" ht="18" customHeight="1">
      <c r="E50" s="213" t="s">
        <v>36</v>
      </c>
      <c r="F50" s="213"/>
      <c r="G50" s="213"/>
      <c r="H50" s="189" t="s">
        <v>157</v>
      </c>
      <c r="I50" s="190"/>
      <c r="J50" s="189" t="s">
        <v>158</v>
      </c>
      <c r="K50" s="188"/>
      <c r="L50" s="189" t="s">
        <v>157</v>
      </c>
      <c r="M50" s="190"/>
      <c r="N50" s="189" t="s">
        <v>158</v>
      </c>
    </row>
    <row r="51" spans="1:14" s="118" customFormat="1" ht="18" customHeight="1">
      <c r="A51" s="118" t="s">
        <v>42</v>
      </c>
      <c r="F51" s="120"/>
      <c r="G51" s="120"/>
      <c r="H51" s="62"/>
      <c r="I51" s="193"/>
      <c r="J51" s="62"/>
      <c r="K51" s="193"/>
      <c r="L51" s="62"/>
      <c r="M51" s="194"/>
      <c r="N51" s="62"/>
    </row>
    <row r="52" spans="1:14" s="118" customFormat="1" ht="18" customHeight="1">
      <c r="B52" s="118" t="s">
        <v>132</v>
      </c>
      <c r="F52" s="120"/>
      <c r="G52" s="120"/>
      <c r="H52" s="62"/>
      <c r="I52" s="193"/>
      <c r="J52" s="62"/>
      <c r="K52" s="193"/>
      <c r="L52" s="62"/>
      <c r="M52" s="194"/>
      <c r="N52" s="62"/>
    </row>
    <row r="53" spans="1:14" s="118" customFormat="1" ht="18" customHeight="1">
      <c r="C53" s="118" t="s">
        <v>131</v>
      </c>
      <c r="F53" s="120">
        <v>14</v>
      </c>
      <c r="G53" s="120"/>
      <c r="H53" s="22">
        <v>23342938.27</v>
      </c>
      <c r="I53" s="23"/>
      <c r="J53" s="7">
        <v>34155971.93</v>
      </c>
      <c r="K53" s="67"/>
      <c r="L53" s="22">
        <v>23342938.27</v>
      </c>
      <c r="M53" s="23"/>
      <c r="N53" s="7">
        <v>34155971.93</v>
      </c>
    </row>
    <row r="54" spans="1:14" s="118" customFormat="1" ht="18" customHeight="1">
      <c r="B54" s="118" t="s">
        <v>105</v>
      </c>
      <c r="F54" s="120" t="s">
        <v>161</v>
      </c>
      <c r="G54" s="120"/>
      <c r="H54" s="22">
        <v>257525661.69999999</v>
      </c>
      <c r="I54" s="23"/>
      <c r="J54" s="7">
        <v>278711972.25999999</v>
      </c>
      <c r="K54" s="67"/>
      <c r="L54" s="22">
        <v>229742326.99000001</v>
      </c>
      <c r="M54" s="23"/>
      <c r="N54" s="7">
        <v>249678801.11000001</v>
      </c>
    </row>
    <row r="55" spans="1:14" s="118" customFormat="1" ht="18" customHeight="1">
      <c r="B55" s="118" t="s">
        <v>99</v>
      </c>
      <c r="F55" s="192"/>
      <c r="G55" s="192"/>
      <c r="H55" s="22"/>
      <c r="I55" s="23"/>
      <c r="J55" s="7"/>
      <c r="K55" s="67"/>
      <c r="L55" s="22"/>
      <c r="M55" s="23"/>
      <c r="N55" s="7"/>
    </row>
    <row r="56" spans="1:14" s="118" customFormat="1" ht="18" customHeight="1">
      <c r="C56" s="118" t="s">
        <v>93</v>
      </c>
      <c r="F56" s="192">
        <v>16</v>
      </c>
      <c r="G56" s="192"/>
      <c r="H56" s="22">
        <v>66826823.240000002</v>
      </c>
      <c r="I56" s="23"/>
      <c r="J56" s="7">
        <v>46826823.240000002</v>
      </c>
      <c r="K56" s="67"/>
      <c r="L56" s="22">
        <v>66826823.240000002</v>
      </c>
      <c r="M56" s="23"/>
      <c r="N56" s="7">
        <v>46826823.240000002</v>
      </c>
    </row>
    <row r="57" spans="1:14" s="118" customFormat="1" ht="18" customHeight="1">
      <c r="B57" s="118" t="s">
        <v>108</v>
      </c>
      <c r="F57" s="120"/>
      <c r="G57" s="120"/>
      <c r="H57" s="22"/>
      <c r="I57" s="23"/>
      <c r="J57" s="7"/>
      <c r="K57" s="67"/>
      <c r="L57" s="22"/>
      <c r="M57" s="23"/>
      <c r="N57" s="7"/>
    </row>
    <row r="58" spans="1:14" s="118" customFormat="1" ht="18" customHeight="1">
      <c r="C58" s="118" t="s">
        <v>91</v>
      </c>
      <c r="F58" s="192">
        <v>17</v>
      </c>
      <c r="G58" s="192"/>
      <c r="H58" s="22">
        <v>33224361.920000002</v>
      </c>
      <c r="I58" s="23"/>
      <c r="J58" s="7">
        <v>35532626.859999999</v>
      </c>
      <c r="K58" s="67"/>
      <c r="L58" s="22">
        <v>17654590.719999999</v>
      </c>
      <c r="M58" s="23"/>
      <c r="N58" s="7">
        <v>18451335.690000001</v>
      </c>
    </row>
    <row r="59" spans="1:14" s="118" customFormat="1" ht="18" customHeight="1">
      <c r="B59" s="118" t="s">
        <v>66</v>
      </c>
      <c r="G59" s="198"/>
      <c r="H59" s="22">
        <v>8550494.5700000003</v>
      </c>
      <c r="I59" s="23"/>
      <c r="J59" s="7">
        <v>9379327.8000000007</v>
      </c>
      <c r="K59" s="67"/>
      <c r="L59" s="22">
        <v>26168.22</v>
      </c>
      <c r="M59" s="23"/>
      <c r="N59" s="7">
        <v>26168.22</v>
      </c>
    </row>
    <row r="60" spans="1:14" s="118" customFormat="1" ht="18" customHeight="1">
      <c r="D60" s="118" t="s">
        <v>43</v>
      </c>
      <c r="F60" s="195"/>
      <c r="G60" s="195"/>
      <c r="H60" s="64">
        <v>389470279.69999999</v>
      </c>
      <c r="I60" s="23"/>
      <c r="J60" s="94">
        <v>404606722.08999997</v>
      </c>
      <c r="K60" s="23"/>
      <c r="L60" s="64">
        <f>SUM(L53:L59)</f>
        <v>337592847.44000006</v>
      </c>
      <c r="M60" s="23"/>
      <c r="N60" s="94">
        <v>349139100.19</v>
      </c>
    </row>
    <row r="61" spans="1:14" s="118" customFormat="1" ht="18" customHeight="1">
      <c r="A61" s="118" t="s">
        <v>18</v>
      </c>
      <c r="D61" s="191"/>
      <c r="F61" s="195"/>
      <c r="G61" s="195"/>
      <c r="H61" s="22"/>
      <c r="I61" s="23"/>
      <c r="J61" s="22"/>
      <c r="K61" s="23"/>
      <c r="L61" s="22"/>
      <c r="M61" s="23"/>
      <c r="N61" s="22"/>
    </row>
    <row r="62" spans="1:14" s="118" customFormat="1" ht="18" customHeight="1">
      <c r="B62" s="118" t="s">
        <v>94</v>
      </c>
      <c r="D62" s="191"/>
      <c r="F62" s="192">
        <v>16</v>
      </c>
      <c r="G62" s="192"/>
      <c r="H62" s="22">
        <v>61424940.130000003</v>
      </c>
      <c r="I62" s="23"/>
      <c r="J62" s="22">
        <v>73131645.939999998</v>
      </c>
      <c r="K62" s="24"/>
      <c r="L62" s="22">
        <v>61424940.130000003</v>
      </c>
      <c r="M62" s="23"/>
      <c r="N62" s="22">
        <v>73131645.939999998</v>
      </c>
    </row>
    <row r="63" spans="1:14" s="118" customFormat="1" ht="18" customHeight="1">
      <c r="B63" s="118" t="s">
        <v>106</v>
      </c>
      <c r="F63" s="192">
        <v>17</v>
      </c>
      <c r="G63" s="120"/>
      <c r="H63" s="22">
        <v>161702550.30000001</v>
      </c>
      <c r="I63" s="22"/>
      <c r="J63" s="72">
        <v>179585828.25999999</v>
      </c>
      <c r="K63" s="187"/>
      <c r="L63" s="22">
        <v>138098658.63999999</v>
      </c>
      <c r="M63" s="187"/>
      <c r="N63" s="72">
        <v>151475664.91999999</v>
      </c>
    </row>
    <row r="64" spans="1:14" s="118" customFormat="1" ht="18" customHeight="1">
      <c r="B64" s="121" t="s">
        <v>75</v>
      </c>
      <c r="D64" s="191"/>
      <c r="F64" s="120">
        <v>13</v>
      </c>
      <c r="G64" s="120"/>
      <c r="H64" s="22">
        <v>13320301.08</v>
      </c>
      <c r="I64" s="23"/>
      <c r="J64" s="72">
        <v>14516689.99</v>
      </c>
      <c r="K64" s="24"/>
      <c r="L64" s="96">
        <v>0</v>
      </c>
      <c r="M64" s="23"/>
      <c r="N64" s="96">
        <v>0</v>
      </c>
    </row>
    <row r="65" spans="1:14" s="118" customFormat="1" ht="18" customHeight="1">
      <c r="B65" s="118" t="s">
        <v>114</v>
      </c>
      <c r="D65" s="191"/>
      <c r="F65" s="120">
        <v>18</v>
      </c>
      <c r="G65" s="120"/>
      <c r="H65" s="22">
        <v>119176164.37</v>
      </c>
      <c r="I65" s="23"/>
      <c r="J65" s="72">
        <v>116002910.65000001</v>
      </c>
      <c r="K65" s="24"/>
      <c r="L65" s="22">
        <v>89501117.620000005</v>
      </c>
      <c r="M65" s="23"/>
      <c r="N65" s="7">
        <v>87090681.549999997</v>
      </c>
    </row>
    <row r="66" spans="1:14" s="118" customFormat="1" ht="18" customHeight="1">
      <c r="B66" s="118" t="s">
        <v>19</v>
      </c>
      <c r="D66" s="191"/>
      <c r="F66" s="120"/>
      <c r="G66" s="120"/>
      <c r="H66" s="22">
        <v>10309699.77</v>
      </c>
      <c r="I66" s="23"/>
      <c r="J66" s="72">
        <v>12949964.380000001</v>
      </c>
      <c r="K66" s="24"/>
      <c r="L66" s="22">
        <v>9003319.3000000007</v>
      </c>
      <c r="M66" s="23"/>
      <c r="N66" s="103">
        <v>10004004.65</v>
      </c>
    </row>
    <row r="67" spans="1:14" s="118" customFormat="1" ht="18" customHeight="1">
      <c r="D67" s="118" t="s">
        <v>20</v>
      </c>
      <c r="F67" s="198"/>
      <c r="G67" s="198"/>
      <c r="H67" s="64">
        <v>365933655.64999998</v>
      </c>
      <c r="I67" s="23"/>
      <c r="J67" s="94">
        <v>396187039.22000003</v>
      </c>
      <c r="K67" s="24"/>
      <c r="L67" s="64">
        <f>SUM(L62:L66)</f>
        <v>298028035.69</v>
      </c>
      <c r="M67" s="23"/>
      <c r="N67" s="95">
        <v>321701997.06</v>
      </c>
    </row>
    <row r="68" spans="1:14" s="118" customFormat="1" ht="18" customHeight="1">
      <c r="A68" s="118" t="s">
        <v>44</v>
      </c>
      <c r="D68" s="191"/>
      <c r="F68" s="120"/>
      <c r="G68" s="120"/>
      <c r="H68" s="64">
        <v>755403935.35000002</v>
      </c>
      <c r="I68" s="23"/>
      <c r="J68" s="94">
        <v>800793761.30999994</v>
      </c>
      <c r="K68" s="24"/>
      <c r="L68" s="64">
        <f>L60+L67</f>
        <v>635620883.13000011</v>
      </c>
      <c r="M68" s="23"/>
      <c r="N68" s="95">
        <v>670841097.25</v>
      </c>
    </row>
    <row r="69" spans="1:14" s="118" customFormat="1" ht="20.25" customHeight="1">
      <c r="D69" s="191"/>
      <c r="F69" s="120"/>
      <c r="G69" s="120"/>
      <c r="H69" s="22"/>
      <c r="I69" s="23"/>
      <c r="J69" s="22"/>
      <c r="K69" s="24"/>
      <c r="L69" s="22"/>
      <c r="M69" s="23"/>
      <c r="N69" s="22"/>
    </row>
    <row r="70" spans="1:14" s="118" customFormat="1" ht="20.25" customHeight="1">
      <c r="D70" s="191"/>
      <c r="F70" s="120"/>
      <c r="G70" s="120"/>
      <c r="H70" s="22"/>
      <c r="I70" s="23"/>
      <c r="J70" s="22"/>
      <c r="K70" s="24"/>
      <c r="L70" s="22"/>
      <c r="M70" s="23"/>
      <c r="N70" s="22"/>
    </row>
    <row r="71" spans="1:14" s="118" customFormat="1" ht="20.25" customHeight="1">
      <c r="D71" s="191"/>
      <c r="F71" s="120"/>
      <c r="G71" s="120"/>
      <c r="H71" s="22"/>
      <c r="I71" s="23"/>
      <c r="J71" s="22"/>
      <c r="K71" s="24"/>
      <c r="L71" s="22"/>
      <c r="M71" s="23"/>
      <c r="N71" s="22"/>
    </row>
    <row r="72" spans="1:14" s="118" customFormat="1" ht="20.25" customHeight="1">
      <c r="D72" s="191"/>
      <c r="F72" s="120"/>
      <c r="G72" s="120"/>
      <c r="H72" s="22"/>
      <c r="I72" s="23"/>
      <c r="J72" s="22"/>
      <c r="K72" s="24"/>
      <c r="L72" s="22"/>
      <c r="M72" s="23"/>
      <c r="N72" s="22"/>
    </row>
    <row r="73" spans="1:14" s="118" customFormat="1" ht="20.25" customHeight="1">
      <c r="D73" s="191"/>
      <c r="F73" s="120"/>
      <c r="G73" s="120"/>
      <c r="H73" s="22"/>
      <c r="I73" s="23"/>
      <c r="J73" s="22"/>
      <c r="K73" s="24"/>
      <c r="L73" s="22"/>
      <c r="M73" s="23"/>
      <c r="N73" s="22"/>
    </row>
    <row r="74" spans="1:14" s="118" customFormat="1" ht="20.25" customHeight="1">
      <c r="D74" s="191"/>
      <c r="F74" s="120"/>
      <c r="G74" s="120"/>
      <c r="H74" s="22"/>
      <c r="I74" s="23"/>
      <c r="J74" s="22"/>
      <c r="K74" s="24"/>
      <c r="L74" s="22"/>
      <c r="M74" s="23"/>
      <c r="N74" s="22"/>
    </row>
    <row r="75" spans="1:14" s="118" customFormat="1" ht="20.25" customHeight="1">
      <c r="D75" s="191"/>
      <c r="F75" s="120"/>
      <c r="G75" s="120"/>
      <c r="H75" s="22"/>
      <c r="I75" s="23"/>
      <c r="J75" s="22"/>
      <c r="K75" s="24"/>
      <c r="L75" s="22"/>
      <c r="M75" s="23"/>
      <c r="N75" s="22"/>
    </row>
    <row r="76" spans="1:14" s="118" customFormat="1" ht="20.25" customHeight="1">
      <c r="D76" s="191"/>
      <c r="F76" s="120"/>
      <c r="G76" s="120"/>
      <c r="H76" s="22"/>
      <c r="I76" s="23"/>
      <c r="J76" s="22"/>
      <c r="K76" s="24"/>
      <c r="L76" s="22"/>
      <c r="M76" s="23"/>
      <c r="N76" s="22"/>
    </row>
    <row r="77" spans="1:14" s="118" customFormat="1" ht="20.25" customHeight="1">
      <c r="D77" s="191"/>
      <c r="F77" s="120"/>
      <c r="G77" s="120"/>
      <c r="H77" s="22"/>
      <c r="I77" s="23"/>
      <c r="J77" s="22"/>
      <c r="K77" s="24"/>
      <c r="L77" s="22"/>
      <c r="M77" s="23"/>
      <c r="N77" s="22"/>
    </row>
    <row r="78" spans="1:14" s="118" customFormat="1" ht="20.25" customHeight="1">
      <c r="D78" s="191"/>
      <c r="F78" s="120"/>
      <c r="G78" s="120"/>
      <c r="H78" s="22"/>
      <c r="I78" s="23"/>
      <c r="J78" s="22"/>
      <c r="K78" s="24"/>
      <c r="L78" s="22"/>
      <c r="M78" s="23"/>
      <c r="N78" s="22"/>
    </row>
    <row r="79" spans="1:14" s="118" customFormat="1" ht="22.35" customHeight="1">
      <c r="A79" s="115"/>
      <c r="D79" s="191"/>
      <c r="F79" s="120"/>
      <c r="G79" s="120"/>
      <c r="H79" s="22"/>
      <c r="I79" s="23"/>
      <c r="J79" s="22"/>
      <c r="K79" s="24"/>
      <c r="L79" s="22"/>
      <c r="M79" s="23"/>
      <c r="N79" s="186" t="s">
        <v>171</v>
      </c>
    </row>
    <row r="80" spans="1:14" s="118" customFormat="1" ht="22.35" customHeight="1">
      <c r="A80" s="115"/>
      <c r="D80" s="191"/>
      <c r="F80" s="120"/>
      <c r="G80" s="120"/>
      <c r="H80" s="22"/>
      <c r="I80" s="23"/>
      <c r="J80" s="22"/>
      <c r="K80" s="24"/>
      <c r="L80" s="22"/>
      <c r="M80" s="23"/>
      <c r="N80" s="186" t="s">
        <v>172</v>
      </c>
    </row>
    <row r="81" spans="1:14" ht="21.95" customHeight="1">
      <c r="A81" s="216" t="s">
        <v>175</v>
      </c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</row>
    <row r="82" spans="1:14" s="117" customFormat="1" ht="21.95" customHeight="1">
      <c r="A82" s="214" t="s">
        <v>70</v>
      </c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</row>
    <row r="83" spans="1:14" s="117" customFormat="1" ht="21.95" customHeight="1">
      <c r="A83" s="214" t="s">
        <v>127</v>
      </c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</row>
    <row r="84" spans="1:14" s="117" customFormat="1" ht="21.95" customHeight="1">
      <c r="A84" s="214" t="s">
        <v>159</v>
      </c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</row>
    <row r="85" spans="1:14" s="118" customFormat="1" ht="9.9499999999999993" customHeight="1">
      <c r="B85" s="119"/>
      <c r="C85" s="119"/>
      <c r="D85" s="119"/>
      <c r="E85" s="119"/>
      <c r="F85" s="120"/>
      <c r="G85" s="120"/>
      <c r="H85" s="61"/>
      <c r="I85" s="119"/>
      <c r="J85" s="61"/>
      <c r="K85" s="119"/>
      <c r="L85" s="61"/>
      <c r="M85" s="119"/>
      <c r="N85" s="61"/>
    </row>
    <row r="86" spans="1:14" s="118" customFormat="1" ht="21.95" customHeight="1">
      <c r="A86" s="215" t="s">
        <v>116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</row>
    <row r="87" spans="1:14" s="118" customFormat="1" ht="18" customHeight="1">
      <c r="E87" s="119"/>
      <c r="F87" s="120"/>
      <c r="G87" s="120"/>
      <c r="H87" s="217" t="s">
        <v>56</v>
      </c>
      <c r="I87" s="217"/>
      <c r="J87" s="217"/>
      <c r="K87" s="217"/>
      <c r="L87" s="217"/>
      <c r="M87" s="217"/>
      <c r="N87" s="217"/>
    </row>
    <row r="88" spans="1:14" s="118" customFormat="1" ht="18" customHeight="1">
      <c r="E88" s="119"/>
      <c r="F88" s="120"/>
      <c r="G88" s="120"/>
      <c r="H88" s="217" t="s">
        <v>25</v>
      </c>
      <c r="I88" s="217"/>
      <c r="J88" s="217"/>
      <c r="K88" s="187"/>
      <c r="L88" s="217" t="s">
        <v>55</v>
      </c>
      <c r="M88" s="217"/>
      <c r="N88" s="217"/>
    </row>
    <row r="89" spans="1:14" s="118" customFormat="1" ht="18" customHeight="1">
      <c r="E89" s="119"/>
      <c r="F89" s="120"/>
      <c r="G89" s="120"/>
      <c r="H89" s="188" t="s">
        <v>156</v>
      </c>
      <c r="I89" s="188"/>
      <c r="J89" s="188" t="s">
        <v>156</v>
      </c>
      <c r="K89" s="187"/>
      <c r="L89" s="188" t="s">
        <v>156</v>
      </c>
      <c r="M89" s="188"/>
      <c r="N89" s="188" t="s">
        <v>156</v>
      </c>
    </row>
    <row r="90" spans="1:14" s="118" customFormat="1" ht="18" customHeight="1">
      <c r="E90" s="213" t="s">
        <v>36</v>
      </c>
      <c r="F90" s="213"/>
      <c r="G90" s="213"/>
      <c r="H90" s="189" t="s">
        <v>157</v>
      </c>
      <c r="I90" s="190"/>
      <c r="J90" s="189" t="s">
        <v>158</v>
      </c>
      <c r="K90" s="188"/>
      <c r="L90" s="189" t="s">
        <v>157</v>
      </c>
      <c r="M90" s="190"/>
      <c r="N90" s="189" t="s">
        <v>158</v>
      </c>
    </row>
    <row r="91" spans="1:14" s="118" customFormat="1" ht="18" customHeight="1">
      <c r="A91" s="122" t="s">
        <v>45</v>
      </c>
      <c r="D91" s="199"/>
      <c r="F91" s="120"/>
      <c r="G91" s="120"/>
      <c r="H91" s="68"/>
      <c r="I91" s="200" t="e">
        <v>#REF!</v>
      </c>
      <c r="J91" s="68"/>
      <c r="K91" s="200" t="e">
        <v>#REF!</v>
      </c>
      <c r="L91" s="68"/>
      <c r="M91" s="194"/>
      <c r="N91" s="68"/>
    </row>
    <row r="92" spans="1:14" s="118" customFormat="1" ht="18" customHeight="1">
      <c r="A92" s="121"/>
      <c r="B92" s="118" t="s">
        <v>46</v>
      </c>
      <c r="D92" s="191"/>
      <c r="F92" s="120"/>
      <c r="G92" s="120"/>
      <c r="H92" s="68"/>
      <c r="I92" s="69"/>
      <c r="J92" s="68"/>
      <c r="K92" s="69"/>
      <c r="L92" s="68"/>
      <c r="M92" s="194"/>
      <c r="N92" s="68"/>
    </row>
    <row r="93" spans="1:14" s="118" customFormat="1" ht="18" customHeight="1">
      <c r="A93" s="201"/>
      <c r="B93" s="201"/>
      <c r="C93" s="201" t="s">
        <v>7</v>
      </c>
      <c r="D93" s="191"/>
      <c r="F93" s="120"/>
      <c r="G93" s="120"/>
      <c r="H93" s="68"/>
      <c r="I93" s="69"/>
      <c r="J93" s="68"/>
      <c r="K93" s="69"/>
      <c r="L93" s="68"/>
      <c r="M93" s="194"/>
      <c r="N93" s="68"/>
    </row>
    <row r="94" spans="1:14" s="118" customFormat="1" ht="18" customHeight="1" thickBot="1">
      <c r="A94" s="201"/>
      <c r="B94" s="201"/>
      <c r="C94" s="201"/>
      <c r="D94" s="118" t="s">
        <v>117</v>
      </c>
      <c r="F94" s="120"/>
      <c r="G94" s="120"/>
      <c r="H94" s="70">
        <v>360000000</v>
      </c>
      <c r="I94" s="61"/>
      <c r="J94" s="70">
        <v>360000000</v>
      </c>
      <c r="K94" s="71"/>
      <c r="L94" s="70">
        <v>360000000</v>
      </c>
      <c r="M94" s="71"/>
      <c r="N94" s="70">
        <v>360000000</v>
      </c>
    </row>
    <row r="95" spans="1:14" s="118" customFormat="1" ht="18" customHeight="1" thickTop="1">
      <c r="A95" s="201"/>
      <c r="C95" s="201" t="s">
        <v>107</v>
      </c>
      <c r="D95" s="191"/>
      <c r="F95" s="192"/>
      <c r="G95" s="192"/>
      <c r="H95" s="72"/>
      <c r="I95" s="22"/>
      <c r="J95" s="72"/>
      <c r="K95" s="72"/>
      <c r="L95" s="72"/>
      <c r="M95" s="73"/>
      <c r="N95" s="72"/>
    </row>
    <row r="96" spans="1:14" s="118" customFormat="1" ht="18" customHeight="1">
      <c r="A96" s="201"/>
      <c r="C96" s="201"/>
      <c r="D96" s="118" t="s">
        <v>117</v>
      </c>
      <c r="F96" s="192"/>
      <c r="G96" s="192"/>
      <c r="H96" s="73">
        <v>360000000</v>
      </c>
      <c r="I96" s="61"/>
      <c r="J96" s="73">
        <v>360000000</v>
      </c>
      <c r="K96" s="73"/>
      <c r="L96" s="73">
        <v>360000000</v>
      </c>
      <c r="M96" s="73"/>
      <c r="N96" s="73">
        <v>360000000</v>
      </c>
    </row>
    <row r="97" spans="1:16" s="118" customFormat="1" ht="18" customHeight="1">
      <c r="A97" s="121" t="s">
        <v>10</v>
      </c>
      <c r="B97" s="121" t="s">
        <v>15</v>
      </c>
      <c r="D97" s="191"/>
      <c r="F97" s="192"/>
      <c r="G97" s="192"/>
      <c r="H97" s="72">
        <v>922834728</v>
      </c>
      <c r="I97" s="74"/>
      <c r="J97" s="72">
        <v>922834728</v>
      </c>
      <c r="K97" s="75"/>
      <c r="L97" s="72">
        <v>922834728</v>
      </c>
      <c r="M97" s="76"/>
      <c r="N97" s="72">
        <v>922834728</v>
      </c>
    </row>
    <row r="98" spans="1:16" s="118" customFormat="1" ht="18" customHeight="1">
      <c r="A98" s="121"/>
      <c r="B98" s="121" t="s">
        <v>195</v>
      </c>
      <c r="D98" s="191"/>
      <c r="F98" s="192"/>
      <c r="G98" s="192"/>
      <c r="I98" s="23"/>
      <c r="K98" s="78"/>
      <c r="M98" s="79"/>
    </row>
    <row r="99" spans="1:16" s="118" customFormat="1" ht="18" customHeight="1">
      <c r="A99" s="121"/>
      <c r="B99" s="121"/>
      <c r="C99" s="118" t="s">
        <v>101</v>
      </c>
      <c r="D99" s="191"/>
      <c r="F99" s="192"/>
      <c r="G99" s="192"/>
      <c r="H99" s="77">
        <v>176347121.37</v>
      </c>
      <c r="I99" s="23"/>
      <c r="J99" s="77">
        <v>176347121.37</v>
      </c>
      <c r="K99" s="78"/>
      <c r="L99" s="99">
        <v>0</v>
      </c>
      <c r="M99" s="79"/>
      <c r="N99" s="99">
        <v>0</v>
      </c>
    </row>
    <row r="100" spans="1:16" s="118" customFormat="1" ht="18" customHeight="1">
      <c r="A100" s="121"/>
      <c r="B100" s="121" t="s">
        <v>192</v>
      </c>
      <c r="D100" s="191"/>
      <c r="F100" s="120">
        <v>19</v>
      </c>
      <c r="G100" s="192"/>
      <c r="H100" s="77">
        <v>-6241871.3799999999</v>
      </c>
      <c r="I100" s="23"/>
      <c r="J100" s="99">
        <v>0</v>
      </c>
      <c r="K100" s="78"/>
      <c r="L100" s="99">
        <v>0</v>
      </c>
      <c r="M100" s="79"/>
      <c r="N100" s="99">
        <v>0</v>
      </c>
    </row>
    <row r="101" spans="1:16" s="118" customFormat="1" ht="18" customHeight="1">
      <c r="A101" s="121"/>
      <c r="B101" s="121" t="s">
        <v>24</v>
      </c>
      <c r="D101" s="191"/>
      <c r="F101" s="120"/>
      <c r="G101" s="120"/>
      <c r="H101" s="73"/>
      <c r="I101" s="23"/>
      <c r="J101" s="73"/>
      <c r="K101" s="78"/>
      <c r="L101" s="73"/>
      <c r="M101" s="79"/>
      <c r="N101" s="73"/>
    </row>
    <row r="102" spans="1:16" s="118" customFormat="1" ht="18" customHeight="1">
      <c r="A102" s="121" t="s">
        <v>10</v>
      </c>
      <c r="B102" s="121"/>
      <c r="C102" s="122" t="s">
        <v>11</v>
      </c>
      <c r="D102" s="191"/>
      <c r="F102" s="120"/>
      <c r="G102" s="120"/>
      <c r="H102" s="73"/>
      <c r="I102" s="23"/>
      <c r="J102" s="73"/>
      <c r="K102" s="78"/>
      <c r="L102" s="73"/>
      <c r="M102" s="79"/>
      <c r="N102" s="73"/>
    </row>
    <row r="103" spans="1:16" s="118" customFormat="1" ht="18" customHeight="1">
      <c r="A103" s="121" t="s">
        <v>12</v>
      </c>
      <c r="B103" s="121"/>
      <c r="D103" s="122" t="s">
        <v>22</v>
      </c>
      <c r="F103" s="120"/>
      <c r="G103" s="120"/>
      <c r="H103" s="61">
        <v>37500000</v>
      </c>
      <c r="I103" s="23"/>
      <c r="J103" s="61">
        <v>37500000</v>
      </c>
      <c r="K103" s="23"/>
      <c r="L103" s="61">
        <v>37500000</v>
      </c>
      <c r="M103" s="24"/>
      <c r="N103" s="61">
        <v>37500000</v>
      </c>
    </row>
    <row r="104" spans="1:16" s="118" customFormat="1" ht="18" customHeight="1">
      <c r="A104" s="121" t="s">
        <v>10</v>
      </c>
      <c r="B104" s="121"/>
      <c r="C104" s="118" t="s">
        <v>13</v>
      </c>
      <c r="D104" s="191"/>
      <c r="F104" s="120"/>
      <c r="G104" s="120"/>
      <c r="H104" s="22">
        <v>504330034.98000002</v>
      </c>
      <c r="I104" s="74"/>
      <c r="J104" s="22">
        <v>465220627.82999998</v>
      </c>
      <c r="K104" s="75"/>
      <c r="L104" s="72">
        <v>477874568.86000001</v>
      </c>
      <c r="M104" s="76"/>
      <c r="N104" s="22">
        <v>465695157.69999999</v>
      </c>
      <c r="P104" s="166"/>
    </row>
    <row r="105" spans="1:16" s="118" customFormat="1" ht="18" customHeight="1">
      <c r="A105" s="121"/>
      <c r="B105" s="121" t="s">
        <v>54</v>
      </c>
      <c r="D105" s="191"/>
      <c r="F105" s="120"/>
      <c r="G105" s="120"/>
      <c r="H105" s="114">
        <v>1994770012.97</v>
      </c>
      <c r="I105" s="74"/>
      <c r="J105" s="114">
        <f>SUM(J96:J104)</f>
        <v>1961902477.1999998</v>
      </c>
      <c r="K105" s="75"/>
      <c r="L105" s="114">
        <f>SUM(L96:L104)</f>
        <v>1798209296.8600001</v>
      </c>
      <c r="M105" s="76"/>
      <c r="N105" s="114">
        <f>SUM(N96:N104)</f>
        <v>1786029885.7</v>
      </c>
    </row>
    <row r="106" spans="1:16" s="118" customFormat="1" ht="18" customHeight="1">
      <c r="A106" s="121"/>
      <c r="B106" s="121" t="s">
        <v>196</v>
      </c>
      <c r="F106" s="120"/>
      <c r="G106" s="120"/>
      <c r="H106" s="22">
        <v>178798989.00999999</v>
      </c>
      <c r="I106" s="23"/>
      <c r="J106" s="72">
        <v>181998294.88</v>
      </c>
      <c r="K106" s="78"/>
      <c r="L106" s="96">
        <v>0</v>
      </c>
      <c r="M106" s="76"/>
      <c r="N106" s="96">
        <v>0</v>
      </c>
      <c r="P106" s="166"/>
    </row>
    <row r="107" spans="1:16" s="118" customFormat="1" ht="18" customHeight="1">
      <c r="A107" s="118" t="s">
        <v>47</v>
      </c>
      <c r="F107" s="120"/>
      <c r="G107" s="120"/>
      <c r="H107" s="64">
        <v>2173569001.98</v>
      </c>
      <c r="I107" s="24"/>
      <c r="J107" s="94">
        <v>2143900772.0799999</v>
      </c>
      <c r="K107" s="24"/>
      <c r="L107" s="95">
        <v>1798209296.8600001</v>
      </c>
      <c r="M107" s="24"/>
      <c r="N107" s="95">
        <v>1786029885.7</v>
      </c>
      <c r="P107" s="166"/>
    </row>
    <row r="108" spans="1:16" s="118" customFormat="1" ht="18" customHeight="1" thickBot="1">
      <c r="A108" s="118" t="s">
        <v>48</v>
      </c>
      <c r="B108" s="121"/>
      <c r="F108" s="192"/>
      <c r="G108" s="192"/>
      <c r="H108" s="106">
        <v>2928972937.3299999</v>
      </c>
      <c r="I108" s="24"/>
      <c r="J108" s="97">
        <v>2944694533.3899999</v>
      </c>
      <c r="K108" s="24"/>
      <c r="L108" s="98">
        <v>2433830179.9899998</v>
      </c>
      <c r="M108" s="24"/>
      <c r="N108" s="98">
        <v>2456870982.9499998</v>
      </c>
    </row>
    <row r="109" spans="1:16" ht="24" customHeight="1" thickTop="1"/>
  </sheetData>
  <mergeCells count="27">
    <mergeCell ref="A42:N42"/>
    <mergeCell ref="H87:N87"/>
    <mergeCell ref="A3:N3"/>
    <mergeCell ref="A41:N41"/>
    <mergeCell ref="A8:N8"/>
    <mergeCell ref="A4:N4"/>
    <mergeCell ref="A5:N5"/>
    <mergeCell ref="A6:N6"/>
    <mergeCell ref="H9:N9"/>
    <mergeCell ref="H10:J10"/>
    <mergeCell ref="L10:N10"/>
    <mergeCell ref="E12:G12"/>
    <mergeCell ref="E90:G90"/>
    <mergeCell ref="A82:N82"/>
    <mergeCell ref="A43:N43"/>
    <mergeCell ref="A44:N44"/>
    <mergeCell ref="A46:N46"/>
    <mergeCell ref="A81:N81"/>
    <mergeCell ref="A83:N83"/>
    <mergeCell ref="A84:N84"/>
    <mergeCell ref="H47:N47"/>
    <mergeCell ref="L88:N88"/>
    <mergeCell ref="H88:J88"/>
    <mergeCell ref="L48:N48"/>
    <mergeCell ref="H48:J48"/>
    <mergeCell ref="A86:N86"/>
    <mergeCell ref="E50:G5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S72"/>
  <sheetViews>
    <sheetView view="pageBreakPreview" zoomScale="130" zoomScaleNormal="100" zoomScaleSheetLayoutView="130" workbookViewId="0">
      <selection activeCell="D13" sqref="D13"/>
    </sheetView>
  </sheetViews>
  <sheetFormatPr defaultColWidth="9.140625" defaultRowHeight="24" customHeight="1"/>
  <cols>
    <col min="1" max="4" width="1.42578125" style="123" customWidth="1"/>
    <col min="5" max="5" width="27.7109375" style="123" customWidth="1"/>
    <col min="6" max="6" width="4.5703125" style="124" customWidth="1"/>
    <col min="7" max="7" width="2.140625" style="124" customWidth="1"/>
    <col min="8" max="8" width="0.85546875" style="125" customWidth="1"/>
    <col min="9" max="9" width="12.28515625" style="33" customWidth="1"/>
    <col min="10" max="10" width="0.85546875" style="126" customWidth="1"/>
    <col min="11" max="11" width="12.28515625" style="33" customWidth="1"/>
    <col min="12" max="12" width="0.85546875" style="126" customWidth="1"/>
    <col min="13" max="13" width="12.28515625" style="33" customWidth="1"/>
    <col min="14" max="14" width="0.85546875" style="126" customWidth="1"/>
    <col min="15" max="15" width="12.28515625" style="33" customWidth="1"/>
    <col min="16" max="16" width="13" style="123" bestFit="1" customWidth="1"/>
    <col min="17" max="18" width="13.28515625" style="123" bestFit="1" customWidth="1"/>
    <col min="19" max="19" width="9.140625" style="123"/>
    <col min="20" max="20" width="12" style="123" bestFit="1" customWidth="1"/>
    <col min="21" max="16384" width="9.140625" style="123"/>
  </cols>
  <sheetData>
    <row r="1" spans="1:17" ht="22.35" customHeight="1">
      <c r="O1" s="127" t="s">
        <v>171</v>
      </c>
    </row>
    <row r="2" spans="1:17" ht="22.35" customHeight="1">
      <c r="O2" s="127" t="s">
        <v>172</v>
      </c>
    </row>
    <row r="3" spans="1:17" ht="21.95" customHeight="1">
      <c r="A3" s="219" t="s">
        <v>176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7" s="129" customFormat="1" ht="21.95" customHeight="1">
      <c r="A4" s="218" t="s">
        <v>70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7" s="129" customFormat="1" ht="21.95" customHeight="1">
      <c r="A5" s="218" t="s">
        <v>133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6" spans="1:17" s="129" customFormat="1" ht="23.25">
      <c r="A6" s="218" t="s">
        <v>162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17" s="129" customFormat="1" ht="9.9499999999999993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7" s="130" customFormat="1" ht="18.95" customHeight="1">
      <c r="E8" s="131"/>
      <c r="F8" s="132"/>
      <c r="G8" s="132"/>
      <c r="H8" s="131"/>
      <c r="I8" s="220" t="s">
        <v>56</v>
      </c>
      <c r="J8" s="220"/>
      <c r="K8" s="220"/>
      <c r="L8" s="220"/>
      <c r="M8" s="220"/>
      <c r="N8" s="220"/>
      <c r="O8" s="220"/>
    </row>
    <row r="9" spans="1:17" s="130" customFormat="1" ht="18.95" customHeight="1">
      <c r="E9" s="133"/>
      <c r="F9" s="134"/>
      <c r="G9" s="134"/>
      <c r="H9" s="135"/>
      <c r="I9" s="221" t="s">
        <v>25</v>
      </c>
      <c r="J9" s="221"/>
      <c r="K9" s="221"/>
      <c r="L9" s="136"/>
      <c r="M9" s="221" t="s">
        <v>55</v>
      </c>
      <c r="N9" s="221"/>
      <c r="O9" s="221"/>
    </row>
    <row r="10" spans="1:17" s="130" customFormat="1" ht="18.95" customHeight="1">
      <c r="E10" s="133"/>
      <c r="F10" s="222" t="s">
        <v>36</v>
      </c>
      <c r="G10" s="222"/>
      <c r="H10" s="135"/>
      <c r="I10" s="34" t="s">
        <v>163</v>
      </c>
      <c r="J10" s="137">
        <v>0</v>
      </c>
      <c r="K10" s="34" t="s">
        <v>154</v>
      </c>
      <c r="L10" s="137">
        <v>0</v>
      </c>
      <c r="M10" s="34" t="s">
        <v>163</v>
      </c>
      <c r="N10" s="137">
        <v>0</v>
      </c>
      <c r="O10" s="34" t="s">
        <v>154</v>
      </c>
    </row>
    <row r="11" spans="1:17" s="130" customFormat="1" ht="18.95" customHeight="1">
      <c r="A11" s="130" t="s">
        <v>57</v>
      </c>
      <c r="E11" s="138"/>
      <c r="F11" s="134"/>
      <c r="G11" s="134"/>
      <c r="H11" s="135"/>
      <c r="I11" s="35"/>
      <c r="J11" s="139"/>
      <c r="K11" s="35"/>
      <c r="L11" s="139"/>
      <c r="M11" s="1"/>
      <c r="N11" s="139"/>
      <c r="O11" s="1"/>
    </row>
    <row r="12" spans="1:17" s="130" customFormat="1" ht="18.95" customHeight="1">
      <c r="B12" s="140" t="s">
        <v>16</v>
      </c>
      <c r="F12" s="134">
        <v>4</v>
      </c>
      <c r="G12" s="134"/>
      <c r="H12" s="135"/>
      <c r="I12" s="2">
        <v>512529782.79000002</v>
      </c>
      <c r="J12" s="36"/>
      <c r="K12" s="2">
        <v>518784646.93000001</v>
      </c>
      <c r="L12" s="36"/>
      <c r="M12" s="2">
        <v>514170452.49000001</v>
      </c>
      <c r="N12" s="37"/>
      <c r="O12" s="2">
        <v>505135285.18000001</v>
      </c>
      <c r="P12" s="141"/>
      <c r="Q12" s="141"/>
    </row>
    <row r="13" spans="1:17" s="130" customFormat="1" ht="18.95" customHeight="1">
      <c r="B13" s="140" t="s">
        <v>17</v>
      </c>
      <c r="F13" s="134"/>
      <c r="G13" s="134"/>
      <c r="H13" s="135"/>
      <c r="I13" s="1">
        <v>104317115.98</v>
      </c>
      <c r="J13" s="38"/>
      <c r="K13" s="1">
        <v>102126359.53</v>
      </c>
      <c r="L13" s="38"/>
      <c r="M13" s="39">
        <v>0</v>
      </c>
      <c r="N13" s="40"/>
      <c r="O13" s="39">
        <v>0</v>
      </c>
    </row>
    <row r="14" spans="1:17" s="130" customFormat="1" ht="18.95" customHeight="1">
      <c r="B14" s="140" t="s">
        <v>3</v>
      </c>
      <c r="C14" s="140"/>
      <c r="E14" s="141"/>
      <c r="F14" s="134"/>
      <c r="G14" s="134"/>
      <c r="H14" s="135"/>
      <c r="I14" s="80"/>
      <c r="J14" s="38"/>
      <c r="K14" s="80"/>
      <c r="L14" s="38"/>
      <c r="M14" s="2"/>
      <c r="N14" s="37"/>
      <c r="O14" s="2"/>
    </row>
    <row r="15" spans="1:17" s="130" customFormat="1" ht="18.95" customHeight="1">
      <c r="C15" s="140" t="s">
        <v>8</v>
      </c>
      <c r="E15" s="141"/>
      <c r="F15" s="134">
        <v>4</v>
      </c>
      <c r="G15" s="134"/>
      <c r="H15" s="135"/>
      <c r="I15" s="2">
        <v>2177093.12</v>
      </c>
      <c r="J15" s="38"/>
      <c r="K15" s="2">
        <v>1851884.8</v>
      </c>
      <c r="L15" s="38"/>
      <c r="M15" s="2">
        <v>2167462.46</v>
      </c>
      <c r="N15" s="40"/>
      <c r="O15" s="2">
        <v>2136030.8199999998</v>
      </c>
    </row>
    <row r="16" spans="1:17" s="130" customFormat="1" ht="18.95" customHeight="1">
      <c r="C16" s="140" t="s">
        <v>83</v>
      </c>
      <c r="E16" s="141"/>
      <c r="F16" s="134">
        <v>4</v>
      </c>
      <c r="G16" s="134"/>
      <c r="H16" s="135"/>
      <c r="I16" s="41">
        <v>3922359.22</v>
      </c>
      <c r="J16" s="38"/>
      <c r="K16" s="41">
        <v>8900771.8000000007</v>
      </c>
      <c r="L16" s="38"/>
      <c r="M16" s="41">
        <v>3249713.34</v>
      </c>
      <c r="N16" s="40"/>
      <c r="O16" s="41">
        <v>4854613.1900000004</v>
      </c>
      <c r="Q16" s="141"/>
    </row>
    <row r="17" spans="1:19" s="130" customFormat="1" ht="18.95" customHeight="1">
      <c r="D17" s="140" t="s">
        <v>49</v>
      </c>
      <c r="F17" s="134"/>
      <c r="G17" s="134"/>
      <c r="H17" s="135"/>
      <c r="I17" s="42">
        <v>622946351.11000001</v>
      </c>
      <c r="J17" s="36"/>
      <c r="K17" s="42">
        <v>631663663.05999994</v>
      </c>
      <c r="L17" s="36"/>
      <c r="M17" s="42">
        <v>519587628.29000002</v>
      </c>
      <c r="N17" s="40"/>
      <c r="O17" s="42">
        <v>512125929.19</v>
      </c>
      <c r="P17" s="141"/>
    </row>
    <row r="18" spans="1:19" s="130" customFormat="1" ht="18.95" customHeight="1">
      <c r="A18" s="130" t="s">
        <v>58</v>
      </c>
      <c r="D18" s="140"/>
      <c r="F18" s="134"/>
      <c r="G18" s="134"/>
      <c r="H18" s="135"/>
      <c r="I18" s="2"/>
      <c r="J18" s="36"/>
      <c r="K18" s="2"/>
      <c r="L18" s="36"/>
      <c r="M18" s="2"/>
      <c r="N18" s="40"/>
      <c r="O18" s="2"/>
      <c r="P18" s="141"/>
    </row>
    <row r="19" spans="1:19" s="130" customFormat="1" ht="18.95" customHeight="1">
      <c r="B19" s="140" t="s">
        <v>35</v>
      </c>
      <c r="E19" s="141"/>
      <c r="F19" s="134">
        <v>4</v>
      </c>
      <c r="G19" s="134"/>
      <c r="H19" s="135"/>
      <c r="I19" s="1">
        <v>389421048</v>
      </c>
      <c r="J19" s="38"/>
      <c r="K19" s="1">
        <v>395526068.69</v>
      </c>
      <c r="L19" s="100"/>
      <c r="M19" s="101">
        <v>410040614.19</v>
      </c>
      <c r="N19" s="40"/>
      <c r="O19" s="1">
        <v>401916776.07999998</v>
      </c>
      <c r="P19" s="141"/>
      <c r="Q19" s="111"/>
      <c r="R19" s="111"/>
    </row>
    <row r="20" spans="1:19" s="130" customFormat="1" ht="18.95" customHeight="1">
      <c r="B20" s="130" t="s">
        <v>97</v>
      </c>
      <c r="E20" s="141"/>
      <c r="F20" s="134"/>
      <c r="G20" s="134"/>
      <c r="H20" s="135"/>
      <c r="I20" s="1">
        <v>56688874.649999999</v>
      </c>
      <c r="K20" s="1">
        <v>53551475.539999999</v>
      </c>
      <c r="M20" s="39">
        <v>0</v>
      </c>
      <c r="N20" s="40"/>
      <c r="O20" s="39">
        <v>0</v>
      </c>
      <c r="P20" s="141"/>
      <c r="Q20" s="111"/>
      <c r="R20" s="111"/>
      <c r="S20" s="142"/>
    </row>
    <row r="21" spans="1:19" s="130" customFormat="1" ht="18.95" customHeight="1">
      <c r="B21" s="130" t="s">
        <v>34</v>
      </c>
      <c r="E21" s="141"/>
      <c r="F21" s="134">
        <v>4</v>
      </c>
      <c r="G21" s="134"/>
      <c r="H21" s="135"/>
      <c r="I21" s="1">
        <v>125788378.8</v>
      </c>
      <c r="J21" s="38"/>
      <c r="K21" s="1">
        <v>132132429.66</v>
      </c>
      <c r="L21" s="100"/>
      <c r="M21" s="101">
        <v>92035182.480000004</v>
      </c>
      <c r="N21" s="40"/>
      <c r="O21" s="1">
        <v>89824445.11999999</v>
      </c>
      <c r="P21" s="141"/>
      <c r="Q21" s="111"/>
      <c r="R21" s="111"/>
      <c r="S21" s="142"/>
    </row>
    <row r="22" spans="1:19" s="130" customFormat="1" ht="18.95" customHeight="1">
      <c r="D22" s="130" t="s">
        <v>59</v>
      </c>
      <c r="F22" s="134"/>
      <c r="G22" s="134"/>
      <c r="H22" s="135"/>
      <c r="I22" s="42">
        <f>SUM(I19:I21)</f>
        <v>571898301.44999993</v>
      </c>
      <c r="J22" s="36"/>
      <c r="K22" s="42">
        <v>581209973.88999999</v>
      </c>
      <c r="L22" s="102"/>
      <c r="M22" s="42">
        <f>+M19+M21</f>
        <v>502075796.67000002</v>
      </c>
      <c r="N22" s="37"/>
      <c r="O22" s="42">
        <v>491741221.19999999</v>
      </c>
      <c r="P22" s="141"/>
      <c r="Q22" s="141"/>
      <c r="R22" s="141"/>
    </row>
    <row r="23" spans="1:19" s="130" customFormat="1" ht="18.95" customHeight="1">
      <c r="A23" s="130" t="s">
        <v>139</v>
      </c>
      <c r="F23" s="134"/>
      <c r="G23" s="134"/>
      <c r="H23" s="135"/>
      <c r="I23" s="43">
        <f>+I17-I22</f>
        <v>51048049.660000086</v>
      </c>
      <c r="J23" s="143"/>
      <c r="K23" s="43">
        <v>50453689.169999957</v>
      </c>
      <c r="L23" s="143"/>
      <c r="M23" s="43">
        <f>+M17-M22</f>
        <v>17511831.620000005</v>
      </c>
      <c r="O23" s="43">
        <v>20384707.99000001</v>
      </c>
      <c r="P23" s="141"/>
    </row>
    <row r="24" spans="1:19" s="130" customFormat="1" ht="18.95" customHeight="1">
      <c r="A24" s="130" t="s">
        <v>78</v>
      </c>
      <c r="F24" s="134"/>
      <c r="G24" s="134"/>
      <c r="H24" s="135"/>
      <c r="I24" s="1">
        <v>3273110.16</v>
      </c>
      <c r="J24" s="143"/>
      <c r="K24" s="1">
        <v>5346378.42</v>
      </c>
      <c r="L24" s="143"/>
      <c r="M24" s="1">
        <v>2709282.69</v>
      </c>
      <c r="O24" s="1">
        <v>4202942.2300000004</v>
      </c>
      <c r="P24" s="141"/>
    </row>
    <row r="25" spans="1:19" s="130" customFormat="1" ht="18.95" customHeight="1">
      <c r="A25" s="130" t="s">
        <v>76</v>
      </c>
      <c r="F25" s="134"/>
      <c r="G25" s="134"/>
      <c r="H25" s="135"/>
      <c r="I25" s="43">
        <f>+I23-I24</f>
        <v>47774939.500000089</v>
      </c>
      <c r="J25" s="143"/>
      <c r="K25" s="43">
        <v>45107310.749999955</v>
      </c>
      <c r="L25" s="143"/>
      <c r="M25" s="43">
        <f>+M23-M24</f>
        <v>14802548.930000005</v>
      </c>
      <c r="O25" s="43">
        <v>16181765.760000009</v>
      </c>
    </row>
    <row r="26" spans="1:19" s="130" customFormat="1" ht="18.95" customHeight="1">
      <c r="A26" s="140" t="s">
        <v>77</v>
      </c>
      <c r="F26" s="134">
        <v>20</v>
      </c>
      <c r="G26" s="134"/>
      <c r="H26" s="135"/>
      <c r="I26" s="1">
        <v>1748965.96</v>
      </c>
      <c r="J26" s="36"/>
      <c r="K26" s="1">
        <v>3725739.11</v>
      </c>
      <c r="L26" s="36"/>
      <c r="M26" s="41">
        <v>2623137.77</v>
      </c>
      <c r="N26" s="37"/>
      <c r="O26" s="1">
        <v>3817794.53</v>
      </c>
    </row>
    <row r="27" spans="1:19" s="130" customFormat="1" ht="18.95" customHeight="1">
      <c r="A27" s="130" t="s">
        <v>164</v>
      </c>
      <c r="F27" s="134"/>
      <c r="G27" s="134"/>
      <c r="I27" s="42">
        <f>+I25-I26</f>
        <v>46025973.540000089</v>
      </c>
      <c r="J27" s="143"/>
      <c r="K27" s="42">
        <v>41381571.640000001</v>
      </c>
      <c r="L27" s="143"/>
      <c r="M27" s="42">
        <f>+M25-M26</f>
        <v>12179411.160000006</v>
      </c>
      <c r="O27" s="42">
        <v>12363971.23</v>
      </c>
    </row>
    <row r="28" spans="1:19" s="130" customFormat="1" ht="18.95" customHeight="1">
      <c r="A28" s="130" t="s">
        <v>141</v>
      </c>
      <c r="F28" s="134"/>
      <c r="G28" s="134"/>
      <c r="I28" s="43"/>
      <c r="J28" s="143"/>
      <c r="K28" s="43"/>
      <c r="L28" s="143"/>
      <c r="M28" s="43"/>
      <c r="O28" s="43"/>
    </row>
    <row r="29" spans="1:19" s="130" customFormat="1" ht="18.95" customHeight="1">
      <c r="A29" s="130" t="s">
        <v>142</v>
      </c>
      <c r="I29" s="141"/>
      <c r="J29" s="143"/>
      <c r="K29" s="1"/>
      <c r="L29" s="143"/>
      <c r="M29" s="1"/>
      <c r="O29" s="1"/>
    </row>
    <row r="30" spans="1:19" s="130" customFormat="1" ht="18.95" customHeight="1">
      <c r="B30" s="130" t="s">
        <v>179</v>
      </c>
      <c r="J30" s="143"/>
      <c r="K30" s="1"/>
      <c r="L30" s="143"/>
      <c r="M30" s="1"/>
      <c r="O30" s="1"/>
    </row>
    <row r="31" spans="1:19" s="130" customFormat="1" ht="18.95" customHeight="1">
      <c r="C31" s="140" t="s">
        <v>180</v>
      </c>
      <c r="D31" s="140"/>
      <c r="E31" s="140"/>
      <c r="F31" s="134">
        <v>18</v>
      </c>
      <c r="G31" s="134"/>
      <c r="I31" s="105">
        <v>0</v>
      </c>
      <c r="J31" s="143"/>
      <c r="K31" s="41">
        <v>83774.02</v>
      </c>
      <c r="L31" s="143"/>
      <c r="M31" s="105">
        <v>0</v>
      </c>
      <c r="O31" s="105">
        <v>0</v>
      </c>
    </row>
    <row r="32" spans="1:19" s="130" customFormat="1" ht="18.95" customHeight="1">
      <c r="A32" s="130" t="s">
        <v>165</v>
      </c>
      <c r="B32" s="144"/>
      <c r="F32" s="134"/>
      <c r="G32" s="134"/>
      <c r="H32" s="44">
        <v>0</v>
      </c>
      <c r="I32" s="39">
        <v>0</v>
      </c>
      <c r="J32" s="44"/>
      <c r="K32" s="41">
        <v>83774.02</v>
      </c>
      <c r="L32" s="44"/>
      <c r="M32" s="39">
        <v>0</v>
      </c>
      <c r="N32" s="44"/>
      <c r="O32" s="39">
        <v>0</v>
      </c>
    </row>
    <row r="33" spans="1:17" s="130" customFormat="1" ht="18.95" customHeight="1" thickBot="1">
      <c r="A33" s="145" t="s">
        <v>166</v>
      </c>
      <c r="F33" s="134"/>
      <c r="G33" s="134"/>
      <c r="I33" s="45">
        <v>46025973.539999999</v>
      </c>
      <c r="J33" s="143"/>
      <c r="K33" s="49">
        <v>41465345.659999996</v>
      </c>
      <c r="L33" s="143"/>
      <c r="M33" s="45">
        <v>12179411.16</v>
      </c>
      <c r="O33" s="45">
        <v>12363971.23</v>
      </c>
    </row>
    <row r="34" spans="1:17" s="130" customFormat="1" ht="20.25" customHeight="1" thickTop="1">
      <c r="A34" s="145"/>
      <c r="F34" s="134"/>
      <c r="G34" s="134"/>
      <c r="I34" s="1"/>
      <c r="J34" s="143"/>
      <c r="K34" s="1"/>
      <c r="L34" s="143"/>
      <c r="M34" s="1"/>
      <c r="O34" s="1"/>
    </row>
    <row r="35" spans="1:17" s="130" customFormat="1" ht="20.25" customHeight="1">
      <c r="A35" s="145"/>
      <c r="F35" s="134"/>
      <c r="G35" s="134"/>
      <c r="I35" s="1"/>
      <c r="J35" s="143"/>
      <c r="K35" s="1"/>
      <c r="L35" s="143"/>
      <c r="M35" s="1"/>
      <c r="O35" s="1"/>
      <c r="Q35" s="142"/>
    </row>
    <row r="36" spans="1:17" s="130" customFormat="1" ht="20.25" customHeight="1">
      <c r="F36" s="134"/>
      <c r="G36" s="134"/>
      <c r="I36" s="1"/>
      <c r="J36" s="143"/>
      <c r="K36" s="1"/>
      <c r="L36" s="143"/>
      <c r="M36" s="1"/>
      <c r="O36" s="1"/>
    </row>
    <row r="37" spans="1:17" s="130" customFormat="1" ht="20.25" customHeight="1">
      <c r="F37" s="134"/>
      <c r="G37" s="134"/>
      <c r="I37" s="1"/>
      <c r="J37" s="143"/>
      <c r="K37" s="1"/>
      <c r="L37" s="143"/>
      <c r="M37" s="1"/>
      <c r="O37" s="1"/>
      <c r="Q37" s="142"/>
    </row>
    <row r="38" spans="1:17" s="130" customFormat="1" ht="20.25" customHeight="1">
      <c r="F38" s="134"/>
      <c r="G38" s="134"/>
      <c r="I38" s="1"/>
      <c r="J38" s="143"/>
      <c r="K38" s="1"/>
      <c r="L38" s="143"/>
      <c r="M38" s="1"/>
      <c r="O38" s="1"/>
    </row>
    <row r="39" spans="1:17" s="130" customFormat="1" ht="20.25" customHeight="1">
      <c r="F39" s="134"/>
      <c r="G39" s="134"/>
      <c r="I39" s="1"/>
      <c r="J39" s="143"/>
      <c r="K39" s="1"/>
      <c r="L39" s="143"/>
      <c r="M39" s="1"/>
      <c r="O39" s="1"/>
    </row>
    <row r="40" spans="1:17" ht="22.35" customHeight="1">
      <c r="O40" s="127" t="s">
        <v>171</v>
      </c>
    </row>
    <row r="41" spans="1:17" ht="22.35" customHeight="1">
      <c r="O41" s="127" t="s">
        <v>172</v>
      </c>
    </row>
    <row r="42" spans="1:17" ht="21.95" customHeight="1">
      <c r="A42" s="219" t="s">
        <v>178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</row>
    <row r="43" spans="1:17" s="129" customFormat="1" ht="21.95" customHeight="1">
      <c r="A43" s="218" t="s">
        <v>70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</row>
    <row r="44" spans="1:17" s="129" customFormat="1" ht="21.95" customHeight="1">
      <c r="A44" s="218" t="s">
        <v>135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</row>
    <row r="45" spans="1:17" s="129" customFormat="1" ht="23.25">
      <c r="A45" s="218" t="s">
        <v>162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</row>
    <row r="46" spans="1:17" s="146" customFormat="1" ht="9.75" customHeight="1">
      <c r="B46" s="147"/>
      <c r="C46" s="147"/>
      <c r="D46" s="147"/>
      <c r="E46" s="147"/>
      <c r="F46" s="148"/>
      <c r="G46" s="148"/>
      <c r="H46" s="147"/>
      <c r="I46" s="46"/>
      <c r="J46" s="147"/>
      <c r="K46" s="46"/>
      <c r="L46" s="147"/>
      <c r="M46" s="223"/>
      <c r="N46" s="223"/>
      <c r="O46" s="223"/>
    </row>
    <row r="47" spans="1:17" s="130" customFormat="1" ht="18.95" customHeight="1">
      <c r="E47" s="131"/>
      <c r="F47" s="132"/>
      <c r="G47" s="132"/>
      <c r="H47" s="131"/>
      <c r="I47" s="220" t="s">
        <v>56</v>
      </c>
      <c r="J47" s="220"/>
      <c r="K47" s="220"/>
      <c r="L47" s="220"/>
      <c r="M47" s="220"/>
      <c r="N47" s="220"/>
      <c r="O47" s="220"/>
    </row>
    <row r="48" spans="1:17" s="130" customFormat="1" ht="18.95" customHeight="1">
      <c r="E48" s="133"/>
      <c r="F48" s="134"/>
      <c r="G48" s="134"/>
      <c r="H48" s="135"/>
      <c r="I48" s="221" t="s">
        <v>25</v>
      </c>
      <c r="J48" s="221"/>
      <c r="K48" s="221"/>
      <c r="L48" s="136"/>
      <c r="M48" s="221" t="s">
        <v>55</v>
      </c>
      <c r="N48" s="221"/>
      <c r="O48" s="221"/>
    </row>
    <row r="49" spans="1:15" s="130" customFormat="1" ht="18.95" customHeight="1">
      <c r="E49" s="133"/>
      <c r="F49" s="224" t="s">
        <v>36</v>
      </c>
      <c r="G49" s="224"/>
      <c r="H49" s="135"/>
      <c r="I49" s="34" t="s">
        <v>163</v>
      </c>
      <c r="J49" s="137">
        <v>0</v>
      </c>
      <c r="K49" s="34" t="s">
        <v>154</v>
      </c>
      <c r="L49" s="137">
        <v>0</v>
      </c>
      <c r="M49" s="34" t="s">
        <v>163</v>
      </c>
      <c r="N49" s="137">
        <v>0</v>
      </c>
      <c r="O49" s="34" t="s">
        <v>154</v>
      </c>
    </row>
    <row r="50" spans="1:15" s="130" customFormat="1" ht="18.95" customHeight="1">
      <c r="A50" s="107" t="s">
        <v>136</v>
      </c>
      <c r="F50" s="134"/>
      <c r="G50" s="134"/>
      <c r="I50" s="2"/>
      <c r="J50" s="143"/>
      <c r="K50" s="2"/>
      <c r="L50" s="143"/>
      <c r="M50" s="2"/>
      <c r="O50" s="2"/>
    </row>
    <row r="51" spans="1:15" s="130" customFormat="1" ht="18.95" customHeight="1">
      <c r="B51" s="130" t="s">
        <v>61</v>
      </c>
      <c r="F51" s="134"/>
      <c r="G51" s="134"/>
      <c r="H51" s="47">
        <v>0</v>
      </c>
      <c r="I51" s="2">
        <v>39109407.149999999</v>
      </c>
      <c r="J51" s="143"/>
      <c r="K51" s="2">
        <v>34244576.880000003</v>
      </c>
      <c r="L51" s="143"/>
      <c r="M51" s="2">
        <v>12179411.16</v>
      </c>
      <c r="N51" s="47"/>
      <c r="O51" s="2">
        <v>12363971.23</v>
      </c>
    </row>
    <row r="52" spans="1:15" s="130" customFormat="1" ht="18.95" customHeight="1">
      <c r="B52" s="130" t="s">
        <v>90</v>
      </c>
      <c r="F52" s="134"/>
      <c r="G52" s="134"/>
      <c r="I52" s="41">
        <v>6916566.3899999997</v>
      </c>
      <c r="J52" s="143"/>
      <c r="K52" s="41">
        <v>7136994.7599999998</v>
      </c>
      <c r="L52" s="143"/>
      <c r="M52" s="26">
        <v>0</v>
      </c>
      <c r="N52" s="48"/>
      <c r="O52" s="26">
        <v>0</v>
      </c>
    </row>
    <row r="53" spans="1:15" s="130" customFormat="1" ht="18.95" customHeight="1" thickBot="1">
      <c r="B53" s="140"/>
      <c r="F53" s="134"/>
      <c r="G53" s="134"/>
      <c r="H53" s="135"/>
      <c r="I53" s="45">
        <f>SUM(I51:I52)</f>
        <v>46025973.539999999</v>
      </c>
      <c r="J53" s="143"/>
      <c r="K53" s="45">
        <v>41381571.640000001</v>
      </c>
      <c r="L53" s="143"/>
      <c r="M53" s="45">
        <f>SUM(M51:M52)</f>
        <v>12179411.16</v>
      </c>
      <c r="N53" s="47"/>
      <c r="O53" s="45">
        <v>12363971.23</v>
      </c>
    </row>
    <row r="54" spans="1:15" s="130" customFormat="1" ht="18.95" customHeight="1" thickTop="1">
      <c r="F54" s="134"/>
      <c r="G54" s="134"/>
      <c r="I54" s="1"/>
      <c r="J54" s="143"/>
      <c r="K54" s="1"/>
      <c r="L54" s="143"/>
      <c r="M54" s="1"/>
      <c r="O54" s="1"/>
    </row>
    <row r="55" spans="1:15" s="130" customFormat="1" ht="18.95" customHeight="1">
      <c r="A55" s="107" t="s">
        <v>137</v>
      </c>
      <c r="F55" s="134"/>
      <c r="G55" s="134"/>
      <c r="H55" s="135"/>
      <c r="I55" s="1"/>
      <c r="J55" s="149"/>
      <c r="L55" s="149"/>
      <c r="M55" s="1"/>
      <c r="N55" s="150"/>
      <c r="O55" s="1"/>
    </row>
    <row r="56" spans="1:15" s="130" customFormat="1" ht="18.95" customHeight="1">
      <c r="B56" s="130" t="s">
        <v>61</v>
      </c>
      <c r="F56" s="134"/>
      <c r="G56" s="134"/>
      <c r="H56" s="135"/>
      <c r="I56" s="2">
        <v>39109407.149999999</v>
      </c>
      <c r="J56" s="143"/>
      <c r="K56" s="2">
        <v>34328350.899999999</v>
      </c>
      <c r="L56" s="143"/>
      <c r="M56" s="2">
        <f>M53</f>
        <v>12179411.16</v>
      </c>
      <c r="N56" s="47"/>
      <c r="O56" s="2">
        <v>12363971.23</v>
      </c>
    </row>
    <row r="57" spans="1:15" s="130" customFormat="1" ht="18.95" customHeight="1">
      <c r="B57" s="130" t="s">
        <v>90</v>
      </c>
      <c r="F57" s="134"/>
      <c r="G57" s="134"/>
      <c r="H57" s="135"/>
      <c r="I57" s="41">
        <v>6916566.3899999997</v>
      </c>
      <c r="J57" s="143"/>
      <c r="K57" s="41">
        <v>7136994.7599999998</v>
      </c>
      <c r="L57" s="143"/>
      <c r="M57" s="26">
        <v>0</v>
      </c>
      <c r="N57" s="48"/>
      <c r="O57" s="26">
        <v>0</v>
      </c>
    </row>
    <row r="58" spans="1:15" s="130" customFormat="1" ht="18.95" customHeight="1" thickBot="1">
      <c r="F58" s="134"/>
      <c r="G58" s="134"/>
      <c r="H58" s="135"/>
      <c r="I58" s="45">
        <f>SUM(I56:I57)</f>
        <v>46025973.539999999</v>
      </c>
      <c r="J58" s="143"/>
      <c r="K58" s="45">
        <v>41465345.659999996</v>
      </c>
      <c r="L58" s="143"/>
      <c r="M58" s="45">
        <f>SUM(M56:M57)</f>
        <v>12179411.16</v>
      </c>
      <c r="N58" s="151"/>
      <c r="O58" s="45">
        <v>12363971.23</v>
      </c>
    </row>
    <row r="59" spans="1:15" s="130" customFormat="1" ht="18.95" customHeight="1" thickTop="1">
      <c r="F59" s="134"/>
      <c r="G59" s="134"/>
      <c r="H59" s="135"/>
      <c r="I59" s="1"/>
      <c r="J59" s="143"/>
      <c r="K59" s="1"/>
      <c r="L59" s="143"/>
      <c r="M59" s="1"/>
      <c r="N59" s="151"/>
      <c r="O59" s="1"/>
    </row>
    <row r="60" spans="1:15" s="130" customFormat="1" ht="18.95" customHeight="1">
      <c r="A60" s="130" t="s">
        <v>60</v>
      </c>
      <c r="B60" s="140"/>
      <c r="F60" s="134"/>
      <c r="G60" s="134"/>
      <c r="H60" s="135"/>
      <c r="I60" s="1"/>
      <c r="J60" s="149"/>
      <c r="K60" s="1"/>
      <c r="L60" s="149"/>
      <c r="M60" s="1"/>
      <c r="N60" s="150"/>
      <c r="O60" s="1"/>
    </row>
    <row r="61" spans="1:15" s="130" customFormat="1" ht="18.95" customHeight="1" thickBot="1">
      <c r="B61" s="130" t="s">
        <v>61</v>
      </c>
      <c r="F61" s="134">
        <v>21</v>
      </c>
      <c r="G61" s="134"/>
      <c r="H61" s="135"/>
      <c r="I61" s="49">
        <v>0.05</v>
      </c>
      <c r="J61" s="152"/>
      <c r="K61" s="49">
        <v>0.05</v>
      </c>
      <c r="M61" s="49">
        <v>0.02</v>
      </c>
      <c r="N61" s="141"/>
      <c r="O61" s="49">
        <v>0.02</v>
      </c>
    </row>
    <row r="62" spans="1:15" s="130" customFormat="1" ht="20.25" customHeight="1" thickTop="1">
      <c r="F62" s="134"/>
      <c r="G62" s="134"/>
      <c r="H62" s="135"/>
      <c r="I62" s="1"/>
      <c r="J62" s="152"/>
      <c r="K62" s="1"/>
      <c r="M62" s="1"/>
      <c r="N62" s="152"/>
      <c r="O62" s="1"/>
    </row>
    <row r="63" spans="1:15" s="130" customFormat="1" ht="20.25" customHeight="1">
      <c r="F63" s="134"/>
      <c r="G63" s="134"/>
      <c r="H63" s="135"/>
      <c r="I63" s="1"/>
      <c r="J63" s="152"/>
      <c r="K63" s="1"/>
      <c r="M63" s="1"/>
      <c r="N63" s="152"/>
      <c r="O63" s="1"/>
    </row>
    <row r="64" spans="1:15" s="130" customFormat="1" ht="20.25" customHeight="1">
      <c r="F64" s="134"/>
      <c r="G64" s="134"/>
      <c r="H64" s="135"/>
      <c r="I64" s="1"/>
      <c r="J64" s="152"/>
      <c r="K64" s="1"/>
      <c r="M64" s="1"/>
      <c r="N64" s="152"/>
      <c r="O64" s="1"/>
    </row>
    <row r="65" spans="6:15" s="130" customFormat="1" ht="20.25" customHeight="1">
      <c r="F65" s="134"/>
      <c r="G65" s="134"/>
      <c r="H65" s="135"/>
      <c r="I65" s="1"/>
      <c r="J65" s="152"/>
      <c r="K65" s="1"/>
      <c r="M65" s="1"/>
      <c r="N65" s="152"/>
      <c r="O65" s="1"/>
    </row>
    <row r="66" spans="6:15" s="130" customFormat="1" ht="20.25" customHeight="1">
      <c r="F66" s="134"/>
      <c r="G66" s="134"/>
      <c r="H66" s="135"/>
      <c r="I66" s="1"/>
      <c r="J66" s="152"/>
      <c r="K66" s="1"/>
      <c r="M66" s="1"/>
      <c r="N66" s="152"/>
      <c r="O66" s="1"/>
    </row>
    <row r="67" spans="6:15" s="130" customFormat="1" ht="20.25" customHeight="1">
      <c r="F67" s="134"/>
      <c r="G67" s="134"/>
      <c r="H67" s="135"/>
      <c r="I67" s="1"/>
      <c r="J67" s="152"/>
      <c r="K67" s="1"/>
      <c r="M67" s="1"/>
      <c r="N67" s="152"/>
      <c r="O67" s="1"/>
    </row>
    <row r="68" spans="6:15" s="130" customFormat="1" ht="20.25" customHeight="1">
      <c r="F68" s="134"/>
      <c r="G68" s="134"/>
      <c r="H68" s="135"/>
      <c r="I68" s="1"/>
      <c r="J68" s="152"/>
      <c r="K68" s="1"/>
      <c r="M68" s="1"/>
      <c r="N68" s="152"/>
      <c r="O68" s="1"/>
    </row>
    <row r="69" spans="6:15" s="130" customFormat="1" ht="20.25" customHeight="1">
      <c r="F69" s="134"/>
      <c r="G69" s="134"/>
      <c r="H69" s="135"/>
      <c r="I69" s="1"/>
      <c r="J69" s="152"/>
      <c r="K69" s="1"/>
      <c r="M69" s="1"/>
      <c r="N69" s="152"/>
      <c r="O69" s="1"/>
    </row>
    <row r="70" spans="6:15" s="130" customFormat="1" ht="20.25" customHeight="1">
      <c r="F70" s="134"/>
      <c r="G70" s="134"/>
      <c r="H70" s="135"/>
      <c r="I70" s="1"/>
      <c r="J70" s="152"/>
      <c r="K70" s="1"/>
      <c r="M70" s="1"/>
      <c r="N70" s="152"/>
      <c r="O70" s="1"/>
    </row>
    <row r="71" spans="6:15" s="130" customFormat="1" ht="20.25" customHeight="1">
      <c r="F71" s="134"/>
      <c r="G71" s="134"/>
      <c r="H71" s="135"/>
      <c r="I71" s="1"/>
      <c r="J71" s="152"/>
      <c r="K71" s="1"/>
      <c r="M71" s="1"/>
      <c r="N71" s="152"/>
      <c r="O71" s="1"/>
    </row>
    <row r="72" spans="6:15" s="130" customFormat="1" ht="20.25" customHeight="1">
      <c r="F72" s="134"/>
      <c r="G72" s="134"/>
      <c r="H72" s="135"/>
      <c r="I72" s="1"/>
      <c r="J72" s="152"/>
      <c r="K72" s="1"/>
      <c r="M72" s="1"/>
      <c r="N72" s="152"/>
      <c r="O72" s="1"/>
    </row>
  </sheetData>
  <mergeCells count="17">
    <mergeCell ref="M46:O46"/>
    <mergeCell ref="I47:O47"/>
    <mergeCell ref="I48:K48"/>
    <mergeCell ref="M48:O48"/>
    <mergeCell ref="F49:G49"/>
    <mergeCell ref="A45:O45"/>
    <mergeCell ref="A3:O3"/>
    <mergeCell ref="A4:O4"/>
    <mergeCell ref="A5:O5"/>
    <mergeCell ref="A6:O6"/>
    <mergeCell ref="I8:O8"/>
    <mergeCell ref="I9:K9"/>
    <mergeCell ref="M9:O9"/>
    <mergeCell ref="F10:G10"/>
    <mergeCell ref="A42:O42"/>
    <mergeCell ref="A43:O43"/>
    <mergeCell ref="A44:O44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Y28"/>
  <sheetViews>
    <sheetView view="pageBreakPreview" zoomScale="145" zoomScaleNormal="115" zoomScaleSheetLayoutView="145" workbookViewId="0">
      <selection activeCell="J7" sqref="J7"/>
    </sheetView>
  </sheetViews>
  <sheetFormatPr defaultColWidth="9.140625" defaultRowHeight="24" customHeight="1"/>
  <cols>
    <col min="1" max="1" width="1.28515625" style="118" customWidth="1"/>
    <col min="2" max="2" width="28.5703125" style="118" customWidth="1"/>
    <col min="3" max="3" width="3.42578125" style="118" customWidth="1"/>
    <col min="4" max="4" width="0.85546875" style="118" customWidth="1"/>
    <col min="5" max="5" width="1" style="118" customWidth="1"/>
    <col min="6" max="6" width="10.7109375" style="118" customWidth="1"/>
    <col min="7" max="7" width="0.85546875" style="118" customWidth="1"/>
    <col min="8" max="8" width="11" style="118" customWidth="1"/>
    <col min="9" max="9" width="0.85546875" style="118" customWidth="1"/>
    <col min="10" max="10" width="10.5703125" style="118" customWidth="1"/>
    <col min="11" max="11" width="0.7109375" style="118" customWidth="1"/>
    <col min="12" max="12" width="10.5703125" style="118" customWidth="1"/>
    <col min="13" max="13" width="0.85546875" style="118" customWidth="1"/>
    <col min="14" max="14" width="10" style="118" customWidth="1"/>
    <col min="15" max="15" width="0.85546875" style="118" customWidth="1"/>
    <col min="16" max="16" width="10.5703125" style="118" bestFit="1" customWidth="1"/>
    <col min="17" max="17" width="0.85546875" style="118" customWidth="1"/>
    <col min="18" max="18" width="11.5703125" style="118" customWidth="1"/>
    <col min="19" max="19" width="0.85546875" style="118" customWidth="1"/>
    <col min="20" max="20" width="10.85546875" style="118" customWidth="1"/>
    <col min="21" max="21" width="0.85546875" style="118" customWidth="1"/>
    <col min="22" max="22" width="11.5703125" style="118" customWidth="1"/>
    <col min="23" max="23" width="12.140625" style="118" bestFit="1" customWidth="1"/>
    <col min="24" max="24" width="10.42578125" style="118" bestFit="1" customWidth="1"/>
    <col min="25" max="16384" width="9.140625" style="118"/>
  </cols>
  <sheetData>
    <row r="1" spans="1:25" s="153" customFormat="1" ht="21" customHeight="1">
      <c r="U1" s="154" t="s">
        <v>171</v>
      </c>
    </row>
    <row r="2" spans="1:25" s="153" customFormat="1" ht="21" customHeight="1">
      <c r="U2" s="155" t="s">
        <v>172</v>
      </c>
    </row>
    <row r="3" spans="1:25" ht="21" customHeight="1">
      <c r="A3" s="226" t="s">
        <v>120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5" s="117" customFormat="1" ht="21" customHeight="1">
      <c r="A4" s="214" t="s">
        <v>71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5" s="117" customFormat="1" ht="21" customHeight="1">
      <c r="A5" s="214" t="s">
        <v>129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1:25" s="117" customFormat="1" ht="23.25">
      <c r="A6" s="214" t="s">
        <v>162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5" s="117" customFormat="1" ht="6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25" s="158" customFormat="1" ht="17.100000000000001" customHeight="1">
      <c r="A8" s="156"/>
      <c r="B8" s="156"/>
      <c r="C8" s="156"/>
      <c r="D8" s="156"/>
      <c r="E8" s="156"/>
      <c r="F8" s="227" t="s">
        <v>56</v>
      </c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</row>
    <row r="9" spans="1:25" s="158" customFormat="1" ht="17.100000000000001" customHeight="1">
      <c r="F9" s="228" t="s">
        <v>26</v>
      </c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</row>
    <row r="10" spans="1:25" s="158" customFormat="1" ht="17.100000000000001" customHeight="1">
      <c r="A10" s="159"/>
      <c r="B10" s="159"/>
      <c r="C10" s="159"/>
      <c r="D10" s="159"/>
      <c r="F10" s="156" t="s">
        <v>46</v>
      </c>
      <c r="G10" s="156"/>
      <c r="H10" s="156" t="s">
        <v>29</v>
      </c>
      <c r="I10" s="156"/>
      <c r="J10" s="84" t="s">
        <v>73</v>
      </c>
      <c r="K10" s="156"/>
      <c r="L10" s="84" t="s">
        <v>191</v>
      </c>
      <c r="M10" s="156"/>
      <c r="N10" s="227" t="s">
        <v>24</v>
      </c>
      <c r="O10" s="227"/>
      <c r="P10" s="227"/>
      <c r="Q10" s="156"/>
      <c r="R10" s="156" t="s">
        <v>27</v>
      </c>
      <c r="S10" s="156"/>
      <c r="T10" s="156" t="s">
        <v>144</v>
      </c>
      <c r="U10" s="156"/>
      <c r="V10" s="156" t="s">
        <v>27</v>
      </c>
    </row>
    <row r="11" spans="1:25" s="158" customFormat="1" ht="17.100000000000001" customHeight="1">
      <c r="A11" s="159"/>
      <c r="B11" s="159"/>
      <c r="C11" s="159"/>
      <c r="D11" s="159"/>
      <c r="F11" s="156" t="s">
        <v>28</v>
      </c>
      <c r="G11" s="156"/>
      <c r="H11" s="156" t="s">
        <v>5</v>
      </c>
      <c r="I11" s="156"/>
      <c r="J11" s="85" t="s">
        <v>110</v>
      </c>
      <c r="K11" s="156"/>
      <c r="L11" s="85" t="s">
        <v>193</v>
      </c>
      <c r="M11" s="156"/>
      <c r="N11" s="229" t="s">
        <v>11</v>
      </c>
      <c r="O11" s="229"/>
      <c r="P11" s="182" t="s">
        <v>2</v>
      </c>
      <c r="Q11" s="156"/>
      <c r="R11" s="156" t="s">
        <v>30</v>
      </c>
      <c r="S11" s="156"/>
      <c r="T11" s="156" t="s">
        <v>146</v>
      </c>
      <c r="U11" s="156"/>
      <c r="V11" s="156" t="s">
        <v>30</v>
      </c>
    </row>
    <row r="12" spans="1:25" s="158" customFormat="1" ht="17.100000000000001" customHeight="1">
      <c r="F12" s="156" t="s">
        <v>86</v>
      </c>
      <c r="G12" s="156"/>
      <c r="H12" s="156"/>
      <c r="I12" s="156"/>
      <c r="J12" s="156" t="s">
        <v>111</v>
      </c>
      <c r="K12" s="156"/>
      <c r="L12" s="156" t="s">
        <v>194</v>
      </c>
      <c r="M12" s="156"/>
      <c r="N12" s="156" t="s">
        <v>85</v>
      </c>
      <c r="O12" s="156"/>
      <c r="Q12" s="156"/>
      <c r="R12" s="156" t="s">
        <v>72</v>
      </c>
      <c r="S12" s="156"/>
      <c r="T12" s="156" t="s">
        <v>145</v>
      </c>
      <c r="U12" s="156"/>
    </row>
    <row r="13" spans="1:25" s="158" customFormat="1" ht="17.100000000000001" customHeight="1">
      <c r="B13" s="225" t="s">
        <v>36</v>
      </c>
      <c r="C13" s="225"/>
      <c r="D13" s="225"/>
      <c r="E13" s="225"/>
      <c r="F13" s="160"/>
      <c r="H13" s="160"/>
      <c r="J13" s="86" t="s">
        <v>101</v>
      </c>
      <c r="L13" s="86" t="s">
        <v>100</v>
      </c>
      <c r="M13" s="156"/>
      <c r="N13" s="157" t="s">
        <v>14</v>
      </c>
      <c r="O13" s="156"/>
      <c r="P13" s="157"/>
      <c r="Q13" s="156"/>
      <c r="R13" s="160"/>
      <c r="S13" s="156"/>
      <c r="T13" s="157" t="s">
        <v>100</v>
      </c>
      <c r="U13" s="156"/>
      <c r="V13" s="157"/>
    </row>
    <row r="14" spans="1:25" s="158" customFormat="1" ht="17.100000000000001" customHeight="1">
      <c r="A14" s="161" t="s">
        <v>169</v>
      </c>
      <c r="B14" s="161"/>
      <c r="C14" s="156"/>
      <c r="D14" s="156"/>
      <c r="F14" s="87">
        <v>360000000</v>
      </c>
      <c r="G14" s="162"/>
      <c r="H14" s="87">
        <v>922834728</v>
      </c>
      <c r="I14" s="162"/>
      <c r="J14" s="87">
        <v>176347121.37000003</v>
      </c>
      <c r="K14" s="162"/>
      <c r="L14" s="88">
        <v>0</v>
      </c>
      <c r="M14" s="162"/>
      <c r="N14" s="87">
        <v>37500000</v>
      </c>
      <c r="O14" s="162"/>
      <c r="P14" s="87">
        <v>465220627.82999998</v>
      </c>
      <c r="Q14" s="162"/>
      <c r="R14" s="87">
        <v>1961902477.2</v>
      </c>
      <c r="S14" s="162"/>
      <c r="T14" s="87">
        <v>181998294.88</v>
      </c>
      <c r="U14" s="162"/>
      <c r="V14" s="87">
        <v>2143900772.0799999</v>
      </c>
      <c r="W14" s="163"/>
      <c r="X14" s="163"/>
      <c r="Y14" s="163"/>
    </row>
    <row r="15" spans="1:25" s="158" customFormat="1" ht="17.100000000000001" customHeight="1">
      <c r="A15" s="161" t="s">
        <v>192</v>
      </c>
      <c r="B15" s="161"/>
      <c r="C15" s="156">
        <v>19</v>
      </c>
      <c r="D15" s="156"/>
      <c r="F15" s="88">
        <v>0</v>
      </c>
      <c r="G15" s="162"/>
      <c r="H15" s="88">
        <v>0</v>
      </c>
      <c r="I15" s="162"/>
      <c r="J15" s="88">
        <v>0</v>
      </c>
      <c r="K15" s="162"/>
      <c r="L15" s="91">
        <v>-6241871.3799999999</v>
      </c>
      <c r="M15" s="162"/>
      <c r="N15" s="88">
        <v>0</v>
      </c>
      <c r="O15" s="162"/>
      <c r="P15" s="88">
        <v>0</v>
      </c>
      <c r="Q15" s="162"/>
      <c r="R15" s="91">
        <v>-6241871.3799999999</v>
      </c>
      <c r="S15" s="162"/>
      <c r="T15" s="87">
        <f>+V15-R15</f>
        <v>-10115872.260000002</v>
      </c>
      <c r="U15" s="162"/>
      <c r="V15" s="87">
        <v>-16357743.640000001</v>
      </c>
      <c r="W15" s="163"/>
      <c r="X15" s="163"/>
      <c r="Y15" s="163"/>
    </row>
    <row r="16" spans="1:25" s="158" customFormat="1" ht="17.100000000000001" customHeight="1">
      <c r="A16" s="161" t="s">
        <v>166</v>
      </c>
      <c r="C16" s="156"/>
      <c r="D16" s="156"/>
      <c r="F16" s="88">
        <v>0</v>
      </c>
      <c r="G16" s="88"/>
      <c r="H16" s="88">
        <v>0</v>
      </c>
      <c r="I16" s="88"/>
      <c r="J16" s="88">
        <v>0</v>
      </c>
      <c r="K16" s="88"/>
      <c r="L16" s="88">
        <v>0</v>
      </c>
      <c r="M16" s="88"/>
      <c r="N16" s="88">
        <v>0</v>
      </c>
      <c r="O16" s="162"/>
      <c r="P16" s="87">
        <v>39109407.149999999</v>
      </c>
      <c r="Q16" s="162"/>
      <c r="R16" s="87">
        <v>39109407.149999999</v>
      </c>
      <c r="S16" s="162"/>
      <c r="T16" s="91">
        <v>6916566.3899999997</v>
      </c>
      <c r="U16" s="162"/>
      <c r="V16" s="90">
        <v>46025973.539999999</v>
      </c>
      <c r="W16" s="163"/>
      <c r="X16" s="163"/>
      <c r="Y16" s="163"/>
    </row>
    <row r="17" spans="1:25" s="158" customFormat="1" ht="17.100000000000001" customHeight="1" thickBot="1">
      <c r="A17" s="161" t="s">
        <v>170</v>
      </c>
      <c r="B17" s="161"/>
      <c r="C17" s="156"/>
      <c r="D17" s="156"/>
      <c r="F17" s="89">
        <v>360000000</v>
      </c>
      <c r="G17" s="162"/>
      <c r="H17" s="89">
        <v>922834728</v>
      </c>
      <c r="I17" s="162"/>
      <c r="J17" s="89">
        <v>176347121.37000003</v>
      </c>
      <c r="K17" s="162"/>
      <c r="L17" s="89">
        <v>-6241871.3799999999</v>
      </c>
      <c r="M17" s="162"/>
      <c r="N17" s="89">
        <v>37500000</v>
      </c>
      <c r="O17" s="162"/>
      <c r="P17" s="89">
        <v>504330034.98000002</v>
      </c>
      <c r="Q17" s="162"/>
      <c r="R17" s="89">
        <v>1994770012.97</v>
      </c>
      <c r="S17" s="162"/>
      <c r="T17" s="89">
        <v>178798989.00999999</v>
      </c>
      <c r="U17" s="162"/>
      <c r="V17" s="89">
        <v>2173569001.98</v>
      </c>
      <c r="W17" s="163"/>
      <c r="X17" s="163"/>
      <c r="Y17" s="163"/>
    </row>
    <row r="18" spans="1:25" s="158" customFormat="1" ht="17.100000000000001" customHeight="1" thickTop="1">
      <c r="A18" s="161"/>
      <c r="B18" s="161"/>
      <c r="C18" s="156"/>
      <c r="D18" s="156"/>
      <c r="F18" s="87"/>
      <c r="G18" s="162"/>
      <c r="H18" s="87"/>
      <c r="I18" s="162"/>
      <c r="J18" s="87"/>
      <c r="K18" s="162"/>
      <c r="L18" s="87"/>
      <c r="M18" s="162"/>
      <c r="N18" s="87"/>
      <c r="O18" s="162"/>
      <c r="P18" s="87"/>
      <c r="Q18" s="162"/>
      <c r="R18" s="87"/>
      <c r="S18" s="162"/>
      <c r="T18" s="87"/>
      <c r="U18" s="162"/>
      <c r="V18" s="87"/>
      <c r="W18" s="164"/>
      <c r="X18" s="92"/>
      <c r="Y18" s="163"/>
    </row>
    <row r="19" spans="1:25" s="158" customFormat="1" ht="17.100000000000001" customHeight="1">
      <c r="A19" s="161" t="s">
        <v>167</v>
      </c>
      <c r="B19" s="161"/>
      <c r="C19" s="156"/>
      <c r="D19" s="156"/>
      <c r="F19" s="87">
        <v>360000000</v>
      </c>
      <c r="G19" s="162"/>
      <c r="H19" s="87">
        <v>922834728</v>
      </c>
      <c r="I19" s="162"/>
      <c r="J19" s="87">
        <v>176347121.37000003</v>
      </c>
      <c r="K19" s="162"/>
      <c r="L19" s="88">
        <v>0</v>
      </c>
      <c r="M19" s="162"/>
      <c r="N19" s="87">
        <v>37500000</v>
      </c>
      <c r="O19" s="162"/>
      <c r="P19" s="87">
        <v>417384466.41000003</v>
      </c>
      <c r="Q19" s="162"/>
      <c r="R19" s="87">
        <v>1914066315.78</v>
      </c>
      <c r="S19" s="162"/>
      <c r="T19" s="87">
        <v>157253844.40000001</v>
      </c>
      <c r="U19" s="162"/>
      <c r="V19" s="87">
        <v>2071320160.1800001</v>
      </c>
    </row>
    <row r="20" spans="1:25" s="158" customFormat="1" ht="17.100000000000001" customHeight="1">
      <c r="A20" s="161" t="s">
        <v>166</v>
      </c>
      <c r="C20" s="156"/>
      <c r="D20" s="165"/>
      <c r="F20" s="88">
        <v>0</v>
      </c>
      <c r="G20" s="162"/>
      <c r="H20" s="88">
        <v>0</v>
      </c>
      <c r="I20" s="162"/>
      <c r="J20" s="88">
        <v>0</v>
      </c>
      <c r="K20" s="162"/>
      <c r="L20" s="88">
        <v>0</v>
      </c>
      <c r="M20" s="162"/>
      <c r="N20" s="88">
        <v>0</v>
      </c>
      <c r="O20" s="162"/>
      <c r="P20" s="108">
        <v>34328350.899999999</v>
      </c>
      <c r="Q20" s="162"/>
      <c r="R20" s="108">
        <v>34328350.899999999</v>
      </c>
      <c r="S20" s="162"/>
      <c r="T20" s="87">
        <v>7136994.7599999998</v>
      </c>
      <c r="U20" s="162"/>
      <c r="V20" s="108">
        <v>41465345.659999996</v>
      </c>
      <c r="W20" s="164"/>
      <c r="X20" s="92"/>
      <c r="Y20" s="163"/>
    </row>
    <row r="21" spans="1:25" s="158" customFormat="1" ht="17.100000000000001" customHeight="1" thickBot="1">
      <c r="A21" s="161" t="s">
        <v>168</v>
      </c>
      <c r="B21" s="161"/>
      <c r="C21" s="156"/>
      <c r="D21" s="156"/>
      <c r="F21" s="89">
        <v>360000000</v>
      </c>
      <c r="G21" s="162"/>
      <c r="H21" s="89">
        <v>922834728</v>
      </c>
      <c r="I21" s="162"/>
      <c r="J21" s="89">
        <v>176347121.37000003</v>
      </c>
      <c r="K21" s="162"/>
      <c r="L21" s="183">
        <v>0</v>
      </c>
      <c r="M21" s="162"/>
      <c r="N21" s="89">
        <v>37500000</v>
      </c>
      <c r="O21" s="162"/>
      <c r="P21" s="89">
        <v>451712817.31</v>
      </c>
      <c r="Q21" s="162"/>
      <c r="R21" s="89">
        <v>1948394666.6800001</v>
      </c>
      <c r="S21" s="162"/>
      <c r="T21" s="89">
        <v>164390839.16</v>
      </c>
      <c r="U21" s="162"/>
      <c r="V21" s="89">
        <v>2112785505.8399999</v>
      </c>
      <c r="W21" s="164"/>
      <c r="X21" s="92"/>
      <c r="Y21" s="163"/>
    </row>
    <row r="22" spans="1:25" ht="15" customHeight="1" thickTop="1">
      <c r="P22" s="166"/>
      <c r="Q22" s="166"/>
      <c r="R22" s="166"/>
      <c r="S22" s="166"/>
      <c r="T22" s="166"/>
      <c r="U22" s="166"/>
      <c r="V22" s="166"/>
      <c r="W22" s="164"/>
    </row>
    <row r="23" spans="1:25" ht="24" customHeight="1"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4"/>
    </row>
    <row r="24" spans="1:25" ht="24" customHeight="1"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</row>
    <row r="25" spans="1:25" ht="24" customHeight="1">
      <c r="R25" s="166"/>
      <c r="S25" s="166"/>
      <c r="T25" s="166"/>
      <c r="V25" s="166"/>
    </row>
    <row r="26" spans="1:25" ht="24" customHeight="1">
      <c r="R26" s="166"/>
      <c r="S26" s="166"/>
      <c r="T26" s="166"/>
    </row>
    <row r="27" spans="1:25" ht="24" customHeight="1">
      <c r="R27" s="166"/>
      <c r="S27" s="166"/>
      <c r="T27" s="166"/>
    </row>
    <row r="28" spans="1:25" ht="24" customHeight="1">
      <c r="R28" s="166"/>
      <c r="T28" s="166"/>
    </row>
  </sheetData>
  <mergeCells count="9">
    <mergeCell ref="B13:E13"/>
    <mergeCell ref="A3:V3"/>
    <mergeCell ref="A4:V4"/>
    <mergeCell ref="A5:V5"/>
    <mergeCell ref="A6:V6"/>
    <mergeCell ref="N10:P10"/>
    <mergeCell ref="F8:V8"/>
    <mergeCell ref="F9:V9"/>
    <mergeCell ref="N11:O11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20"/>
  <sheetViews>
    <sheetView view="pageBreakPreview" zoomScale="130" zoomScaleNormal="60" zoomScaleSheetLayoutView="130" workbookViewId="0">
      <selection activeCell="C10" sqref="C10"/>
    </sheetView>
  </sheetViews>
  <sheetFormatPr defaultColWidth="9.140625" defaultRowHeight="24" customHeight="1"/>
  <cols>
    <col min="1" max="1" width="1.5703125" style="107" customWidth="1"/>
    <col min="2" max="2" width="2.140625" style="107" customWidth="1"/>
    <col min="3" max="3" width="42.28515625" style="107" customWidth="1"/>
    <col min="4" max="4" width="4" style="107" customWidth="1"/>
    <col min="5" max="5" width="1.5703125" style="107" customWidth="1"/>
    <col min="6" max="6" width="1.42578125" style="107" customWidth="1"/>
    <col min="7" max="7" width="17" style="107" customWidth="1"/>
    <col min="8" max="8" width="0.7109375" style="107" customWidth="1"/>
    <col min="9" max="9" width="16" style="107" customWidth="1"/>
    <col min="10" max="10" width="0.7109375" style="107" customWidth="1"/>
    <col min="11" max="11" width="15.85546875" style="107" customWidth="1"/>
    <col min="12" max="12" width="0.7109375" style="107" customWidth="1"/>
    <col min="13" max="13" width="16.140625" style="107" customWidth="1"/>
    <col min="14" max="14" width="0.7109375" style="107" customWidth="1"/>
    <col min="15" max="15" width="17.140625" style="107" customWidth="1"/>
    <col min="16" max="16" width="14.5703125" style="107" bestFit="1" customWidth="1"/>
    <col min="17" max="16384" width="9.140625" style="107"/>
  </cols>
  <sheetData>
    <row r="1" spans="1:16" ht="21" customHeight="1">
      <c r="M1" s="112" t="s">
        <v>171</v>
      </c>
    </row>
    <row r="2" spans="1:16" ht="21" customHeight="1">
      <c r="M2" s="112" t="s">
        <v>172</v>
      </c>
    </row>
    <row r="3" spans="1:16" ht="21" customHeight="1">
      <c r="A3" s="232" t="s">
        <v>177</v>
      </c>
      <c r="B3" s="232"/>
      <c r="C3" s="232"/>
      <c r="D3" s="232"/>
      <c r="E3" s="232"/>
      <c r="F3" s="232"/>
      <c r="G3" s="233"/>
      <c r="H3" s="233"/>
      <c r="I3" s="233"/>
      <c r="J3" s="233"/>
      <c r="K3" s="233"/>
      <c r="L3" s="233"/>
      <c r="M3" s="233"/>
      <c r="N3" s="233"/>
      <c r="O3" s="233"/>
    </row>
    <row r="4" spans="1:16" s="110" customFormat="1" ht="21" customHeight="1">
      <c r="A4" s="234" t="s">
        <v>71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6" s="110" customFormat="1" ht="23.25">
      <c r="A5" s="234" t="s">
        <v>130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16" s="110" customFormat="1" ht="23.25">
      <c r="A6" s="234" t="s">
        <v>162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110" customFormat="1" ht="9.9499999999999993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" s="202" customFormat="1" ht="21" customHeight="1">
      <c r="A8" s="202" t="s">
        <v>21</v>
      </c>
      <c r="G8" s="235" t="s">
        <v>56</v>
      </c>
      <c r="H8" s="235"/>
      <c r="I8" s="235"/>
      <c r="J8" s="235"/>
      <c r="K8" s="235"/>
      <c r="L8" s="235"/>
      <c r="M8" s="235"/>
      <c r="N8" s="235"/>
      <c r="O8" s="235"/>
    </row>
    <row r="9" spans="1:16" s="202" customFormat="1" ht="21" customHeight="1">
      <c r="G9" s="231" t="s">
        <v>55</v>
      </c>
      <c r="H9" s="231"/>
      <c r="I9" s="231"/>
      <c r="J9" s="231"/>
      <c r="K9" s="231"/>
      <c r="L9" s="231"/>
      <c r="M9" s="231"/>
      <c r="N9" s="231"/>
      <c r="O9" s="231"/>
    </row>
    <row r="10" spans="1:16" s="202" customFormat="1" ht="21" customHeight="1">
      <c r="G10" s="204" t="s">
        <v>46</v>
      </c>
      <c r="H10" s="204"/>
      <c r="I10" s="205" t="s">
        <v>29</v>
      </c>
      <c r="J10" s="204"/>
      <c r="K10" s="231" t="s">
        <v>24</v>
      </c>
      <c r="L10" s="231"/>
      <c r="M10" s="231"/>
      <c r="N10" s="204"/>
      <c r="O10" s="204" t="s">
        <v>27</v>
      </c>
    </row>
    <row r="11" spans="1:16" s="202" customFormat="1" ht="21" customHeight="1">
      <c r="G11" s="204" t="s">
        <v>28</v>
      </c>
      <c r="H11" s="204"/>
      <c r="I11" s="204" t="s">
        <v>5</v>
      </c>
      <c r="J11" s="204"/>
      <c r="K11" s="206" t="s">
        <v>11</v>
      </c>
      <c r="L11" s="204"/>
      <c r="M11" s="204" t="s">
        <v>2</v>
      </c>
      <c r="N11" s="204"/>
      <c r="O11" s="204" t="s">
        <v>30</v>
      </c>
    </row>
    <row r="12" spans="1:16" s="202" customFormat="1" ht="21" customHeight="1">
      <c r="C12" s="230"/>
      <c r="D12" s="230"/>
      <c r="E12" s="230"/>
      <c r="F12" s="230"/>
      <c r="G12" s="203" t="s">
        <v>95</v>
      </c>
      <c r="H12" s="204"/>
      <c r="I12" s="203"/>
      <c r="J12" s="204"/>
      <c r="K12" s="207" t="s">
        <v>134</v>
      </c>
      <c r="L12" s="204"/>
      <c r="M12" s="203"/>
      <c r="N12" s="204"/>
      <c r="O12" s="203"/>
    </row>
    <row r="13" spans="1:16" s="202" customFormat="1" ht="21" customHeight="1">
      <c r="A13" s="202" t="s">
        <v>169</v>
      </c>
      <c r="G13" s="208">
        <v>360000000</v>
      </c>
      <c r="H13" s="208"/>
      <c r="I13" s="208">
        <v>922834728</v>
      </c>
      <c r="J13" s="208"/>
      <c r="K13" s="208">
        <v>37500000</v>
      </c>
      <c r="L13" s="208"/>
      <c r="M13" s="208">
        <v>465695157.69999999</v>
      </c>
      <c r="N13" s="208"/>
      <c r="O13" s="208">
        <v>1786029885.7</v>
      </c>
      <c r="P13" s="209"/>
    </row>
    <row r="14" spans="1:16" s="202" customFormat="1" ht="21" customHeight="1">
      <c r="A14" s="202" t="s">
        <v>166</v>
      </c>
      <c r="G14" s="210">
        <v>0</v>
      </c>
      <c r="H14" s="208"/>
      <c r="I14" s="210">
        <v>0</v>
      </c>
      <c r="J14" s="211"/>
      <c r="K14" s="210">
        <v>0</v>
      </c>
      <c r="L14" s="211"/>
      <c r="M14" s="208">
        <v>12179411.16</v>
      </c>
      <c r="N14" s="211"/>
      <c r="O14" s="208">
        <f>M14</f>
        <v>12179411.16</v>
      </c>
      <c r="P14" s="209"/>
    </row>
    <row r="15" spans="1:16" s="202" customFormat="1" ht="21" customHeight="1" thickBot="1">
      <c r="A15" s="202" t="s">
        <v>170</v>
      </c>
      <c r="G15" s="212">
        <v>360000000</v>
      </c>
      <c r="H15" s="208"/>
      <c r="I15" s="212">
        <v>922834728</v>
      </c>
      <c r="J15" s="208"/>
      <c r="K15" s="212">
        <v>37500000</v>
      </c>
      <c r="L15" s="208"/>
      <c r="M15" s="212">
        <f>SUM(M13:M14)</f>
        <v>477874568.86000001</v>
      </c>
      <c r="N15" s="208"/>
      <c r="O15" s="212">
        <f>SUM(O13:O14)</f>
        <v>1798209296.8600001</v>
      </c>
      <c r="P15" s="209"/>
    </row>
    <row r="16" spans="1:16" s="202" customFormat="1" ht="21" customHeight="1" thickTop="1">
      <c r="G16" s="208"/>
      <c r="H16" s="208"/>
      <c r="I16" s="208"/>
      <c r="J16" s="208"/>
      <c r="K16" s="208"/>
      <c r="L16" s="208"/>
      <c r="M16" s="208"/>
      <c r="N16" s="208"/>
      <c r="O16" s="208"/>
      <c r="P16" s="209"/>
    </row>
    <row r="17" spans="1:16" s="202" customFormat="1" ht="21" customHeight="1">
      <c r="A17" s="202" t="s">
        <v>167</v>
      </c>
      <c r="G17" s="208">
        <v>360000000</v>
      </c>
      <c r="H17" s="208"/>
      <c r="I17" s="208">
        <v>922834728</v>
      </c>
      <c r="J17" s="208"/>
      <c r="K17" s="208">
        <v>37500000</v>
      </c>
      <c r="L17" s="208"/>
      <c r="M17" s="208">
        <v>461867044.37</v>
      </c>
      <c r="N17" s="208"/>
      <c r="O17" s="208">
        <v>1782201772.3699999</v>
      </c>
      <c r="P17" s="209"/>
    </row>
    <row r="18" spans="1:16" s="202" customFormat="1" ht="21" customHeight="1">
      <c r="A18" s="202" t="s">
        <v>166</v>
      </c>
      <c r="G18" s="210">
        <v>0</v>
      </c>
      <c r="H18" s="208"/>
      <c r="I18" s="210">
        <v>0</v>
      </c>
      <c r="J18" s="211"/>
      <c r="K18" s="210">
        <v>0</v>
      </c>
      <c r="L18" s="211"/>
      <c r="M18" s="208">
        <v>12363971.23</v>
      </c>
      <c r="N18" s="211"/>
      <c r="O18" s="208">
        <v>12363971.23</v>
      </c>
      <c r="P18" s="209"/>
    </row>
    <row r="19" spans="1:16" s="202" customFormat="1" ht="21" customHeight="1" thickBot="1">
      <c r="A19" s="202" t="s">
        <v>168</v>
      </c>
      <c r="G19" s="212">
        <v>360000000</v>
      </c>
      <c r="H19" s="208"/>
      <c r="I19" s="212">
        <v>922834728</v>
      </c>
      <c r="J19" s="208"/>
      <c r="K19" s="212">
        <v>37500000</v>
      </c>
      <c r="L19" s="208"/>
      <c r="M19" s="212">
        <v>474231015.60000002</v>
      </c>
      <c r="N19" s="208"/>
      <c r="O19" s="212">
        <v>1794565743.5999999</v>
      </c>
      <c r="P19" s="209"/>
    </row>
    <row r="20" spans="1:16" s="202" customFormat="1" ht="21" customHeight="1" thickTop="1">
      <c r="M20" s="209"/>
      <c r="N20" s="209"/>
      <c r="O20" s="209"/>
    </row>
  </sheetData>
  <mergeCells count="8">
    <mergeCell ref="C12:F12"/>
    <mergeCell ref="K10:M10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5" tint="0.39997558519241921"/>
  </sheetPr>
  <dimension ref="A1:N84"/>
  <sheetViews>
    <sheetView view="pageBreakPreview" zoomScale="145" zoomScaleNormal="110" zoomScaleSheetLayoutView="145" workbookViewId="0">
      <selection activeCell="D13" sqref="D13"/>
    </sheetView>
  </sheetViews>
  <sheetFormatPr defaultColWidth="9.140625" defaultRowHeight="17.25" customHeight="1"/>
  <cols>
    <col min="1" max="3" width="1.42578125" style="118" customWidth="1"/>
    <col min="4" max="4" width="35.7109375" style="118" customWidth="1"/>
    <col min="5" max="5" width="12.28515625" style="3" customWidth="1"/>
    <col min="6" max="6" width="0.85546875" style="3" customWidth="1"/>
    <col min="7" max="7" width="12.28515625" style="3" customWidth="1"/>
    <col min="8" max="8" width="0.85546875" style="3" customWidth="1"/>
    <col min="9" max="9" width="12.28515625" style="3" customWidth="1"/>
    <col min="10" max="10" width="0.85546875" style="3" customWidth="1"/>
    <col min="11" max="11" width="12.28515625" style="3" customWidth="1"/>
    <col min="12" max="12" width="11.85546875" style="118" bestFit="1" customWidth="1"/>
    <col min="13" max="13" width="11.7109375" style="118" bestFit="1" customWidth="1"/>
    <col min="14" max="16384" width="9.140625" style="118"/>
  </cols>
  <sheetData>
    <row r="1" spans="1:11" ht="21" customHeight="1">
      <c r="K1" s="167" t="s">
        <v>171</v>
      </c>
    </row>
    <row r="2" spans="1:11" ht="21" customHeight="1">
      <c r="K2" s="167" t="s">
        <v>172</v>
      </c>
    </row>
    <row r="3" spans="1:11" ht="21" customHeight="1">
      <c r="A3" s="236" t="s">
        <v>69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s="117" customFormat="1" ht="21" customHeight="1">
      <c r="A4" s="237" t="s">
        <v>70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s="117" customFormat="1" ht="21" customHeight="1">
      <c r="A5" s="237" t="s">
        <v>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</row>
    <row r="6" spans="1:11" s="117" customFormat="1" ht="21" customHeight="1">
      <c r="A6" s="214" t="s">
        <v>162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1" s="117" customFormat="1" ht="9.9499999999999993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</row>
    <row r="8" spans="1:11" s="170" customFormat="1" ht="18" customHeight="1">
      <c r="A8" s="168"/>
      <c r="B8" s="169"/>
      <c r="C8" s="169"/>
      <c r="E8" s="241" t="s">
        <v>56</v>
      </c>
      <c r="F8" s="241"/>
      <c r="G8" s="241"/>
      <c r="H8" s="241"/>
      <c r="I8" s="241"/>
      <c r="J8" s="241"/>
      <c r="K8" s="241"/>
    </row>
    <row r="9" spans="1:11" s="170" customFormat="1" ht="18" customHeight="1">
      <c r="A9" s="168"/>
      <c r="B9" s="169"/>
      <c r="C9" s="169"/>
      <c r="E9" s="238" t="s">
        <v>25</v>
      </c>
      <c r="F9" s="238"/>
      <c r="G9" s="238"/>
      <c r="H9" s="50"/>
      <c r="I9" s="238" t="s">
        <v>55</v>
      </c>
      <c r="J9" s="238"/>
      <c r="K9" s="238"/>
    </row>
    <row r="10" spans="1:11" s="170" customFormat="1" ht="18" customHeight="1">
      <c r="A10" s="168"/>
      <c r="B10" s="169"/>
      <c r="C10" s="169"/>
      <c r="E10" s="81" t="s">
        <v>163</v>
      </c>
      <c r="F10" s="51"/>
      <c r="G10" s="81" t="s">
        <v>154</v>
      </c>
      <c r="H10" s="51"/>
      <c r="I10" s="81" t="s">
        <v>163</v>
      </c>
      <c r="J10" s="51"/>
      <c r="K10" s="81" t="s">
        <v>154</v>
      </c>
    </row>
    <row r="11" spans="1:11" s="170" customFormat="1" ht="18" customHeight="1">
      <c r="A11" s="171" t="s">
        <v>31</v>
      </c>
      <c r="B11" s="169"/>
      <c r="C11" s="169"/>
      <c r="D11" s="172"/>
      <c r="E11" s="52"/>
      <c r="F11" s="52"/>
      <c r="G11" s="52"/>
      <c r="H11" s="52"/>
      <c r="I11" s="52"/>
      <c r="J11" s="52"/>
      <c r="K11" s="52"/>
    </row>
    <row r="12" spans="1:11" s="170" customFormat="1" ht="18" customHeight="1">
      <c r="A12" s="168" t="s">
        <v>164</v>
      </c>
      <c r="C12" s="168"/>
      <c r="D12" s="172"/>
      <c r="E12" s="53">
        <v>46025973.539999999</v>
      </c>
      <c r="F12" s="53"/>
      <c r="G12" s="53">
        <v>41381571.640000001</v>
      </c>
      <c r="H12" s="53"/>
      <c r="I12" s="53">
        <v>12179411.16</v>
      </c>
      <c r="J12" s="53"/>
      <c r="K12" s="53">
        <v>12363971.23</v>
      </c>
    </row>
    <row r="13" spans="1:11" s="170" customFormat="1" ht="18" customHeight="1">
      <c r="A13" s="173" t="s">
        <v>87</v>
      </c>
      <c r="C13" s="173"/>
      <c r="D13" s="172"/>
      <c r="E13" s="53"/>
      <c r="F13" s="53"/>
      <c r="G13" s="53"/>
      <c r="H13" s="53"/>
      <c r="I13" s="53"/>
      <c r="J13" s="53"/>
      <c r="K13" s="53"/>
    </row>
    <row r="14" spans="1:11" s="170" customFormat="1" ht="18" customHeight="1">
      <c r="B14" s="174" t="s">
        <v>84</v>
      </c>
      <c r="D14" s="172"/>
      <c r="E14" s="53"/>
      <c r="F14" s="53"/>
      <c r="G14" s="53"/>
      <c r="H14" s="53"/>
      <c r="I14" s="53"/>
      <c r="J14" s="53"/>
      <c r="K14" s="53"/>
    </row>
    <row r="15" spans="1:11" s="170" customFormat="1" ht="18" customHeight="1">
      <c r="C15" s="168" t="s">
        <v>123</v>
      </c>
      <c r="D15" s="172"/>
      <c r="E15" s="54">
        <v>-911812.45</v>
      </c>
      <c r="F15" s="53"/>
      <c r="G15" s="54">
        <v>-117978.17</v>
      </c>
      <c r="H15" s="28"/>
      <c r="I15" s="27">
        <v>323743.71999999997</v>
      </c>
      <c r="J15" s="28"/>
      <c r="K15" s="27">
        <v>-64448.13</v>
      </c>
    </row>
    <row r="16" spans="1:11" s="170" customFormat="1" ht="18" customHeight="1">
      <c r="C16" s="168" t="s">
        <v>121</v>
      </c>
      <c r="D16" s="172"/>
      <c r="E16" s="53">
        <v>53011092.57</v>
      </c>
      <c r="F16" s="53"/>
      <c r="G16" s="53">
        <v>56057260.289999999</v>
      </c>
      <c r="H16" s="28"/>
      <c r="I16" s="28">
        <v>37960576.590000004</v>
      </c>
      <c r="J16" s="28"/>
      <c r="K16" s="28">
        <v>38421358.600000001</v>
      </c>
    </row>
    <row r="17" spans="1:11" s="170" customFormat="1" ht="18" customHeight="1">
      <c r="C17" s="168" t="s">
        <v>138</v>
      </c>
      <c r="D17" s="172"/>
      <c r="E17" s="53">
        <v>121072.63</v>
      </c>
      <c r="F17" s="53"/>
      <c r="G17" s="53">
        <v>367403.02</v>
      </c>
      <c r="H17" s="28"/>
      <c r="I17" s="28">
        <v>50587.72</v>
      </c>
      <c r="J17" s="28"/>
      <c r="K17" s="28">
        <v>369271.18</v>
      </c>
    </row>
    <row r="18" spans="1:11" s="170" customFormat="1" ht="18" customHeight="1">
      <c r="C18" s="170" t="s">
        <v>183</v>
      </c>
      <c r="D18" s="172"/>
      <c r="E18" s="54">
        <v>-22598.19</v>
      </c>
      <c r="F18" s="53"/>
      <c r="G18" s="60">
        <v>0</v>
      </c>
      <c r="H18" s="28"/>
      <c r="I18" s="60">
        <v>0</v>
      </c>
      <c r="J18" s="28"/>
      <c r="K18" s="60">
        <v>0</v>
      </c>
    </row>
    <row r="19" spans="1:11" s="170" customFormat="1" ht="18" customHeight="1">
      <c r="C19" s="168" t="s">
        <v>81</v>
      </c>
      <c r="D19" s="172"/>
      <c r="E19" s="53">
        <v>3173253.72</v>
      </c>
      <c r="F19" s="53"/>
      <c r="G19" s="53">
        <v>2612478.64</v>
      </c>
      <c r="H19" s="28"/>
      <c r="I19" s="28">
        <v>2410436.0699999998</v>
      </c>
      <c r="J19" s="28"/>
      <c r="K19" s="28">
        <v>1802557.58</v>
      </c>
    </row>
    <row r="20" spans="1:11" s="170" customFormat="1" ht="18" customHeight="1">
      <c r="C20" s="168" t="s">
        <v>1</v>
      </c>
      <c r="D20" s="172"/>
      <c r="E20" s="54">
        <v>-633120.64</v>
      </c>
      <c r="F20" s="53"/>
      <c r="G20" s="54">
        <v>-584050.23</v>
      </c>
      <c r="H20" s="28"/>
      <c r="I20" s="27">
        <v>-298311.26</v>
      </c>
      <c r="J20" s="28"/>
      <c r="K20" s="27">
        <v>-578377.24</v>
      </c>
    </row>
    <row r="21" spans="1:11" s="170" customFormat="1" ht="18" customHeight="1">
      <c r="C21" s="168" t="s">
        <v>102</v>
      </c>
      <c r="D21" s="172"/>
      <c r="E21" s="32">
        <v>3273110.16</v>
      </c>
      <c r="F21" s="32"/>
      <c r="G21" s="32">
        <v>5346378.42</v>
      </c>
      <c r="H21" s="29"/>
      <c r="I21" s="29">
        <v>2709282.69</v>
      </c>
      <c r="J21" s="29"/>
      <c r="K21" s="29">
        <v>4202942.2300000004</v>
      </c>
    </row>
    <row r="22" spans="1:11" s="170" customFormat="1" ht="18" customHeight="1">
      <c r="C22" s="168" t="s">
        <v>77</v>
      </c>
      <c r="D22" s="172"/>
      <c r="E22" s="55">
        <v>1748965.96</v>
      </c>
      <c r="F22" s="53"/>
      <c r="G22" s="55">
        <v>3725739.11</v>
      </c>
      <c r="H22" s="28"/>
      <c r="I22" s="55">
        <v>2623137.77</v>
      </c>
      <c r="J22" s="28"/>
      <c r="K22" s="30">
        <v>3817794.53</v>
      </c>
    </row>
    <row r="23" spans="1:11" s="170" customFormat="1" ht="18" customHeight="1">
      <c r="A23" s="175" t="s">
        <v>9</v>
      </c>
      <c r="B23" s="175"/>
      <c r="C23" s="175"/>
      <c r="D23" s="175"/>
      <c r="E23" s="53"/>
      <c r="F23" s="53"/>
      <c r="G23" s="53"/>
      <c r="H23" s="53"/>
      <c r="I23" s="56"/>
      <c r="J23" s="53"/>
      <c r="K23" s="56"/>
    </row>
    <row r="24" spans="1:11" s="170" customFormat="1" ht="18" customHeight="1">
      <c r="A24" s="175"/>
      <c r="B24" s="175" t="s">
        <v>0</v>
      </c>
      <c r="C24" s="175"/>
      <c r="D24" s="175"/>
      <c r="E24" s="53">
        <v>105785937.3</v>
      </c>
      <c r="F24" s="53"/>
      <c r="G24" s="53">
        <v>108788802.72</v>
      </c>
      <c r="H24" s="28"/>
      <c r="I24" s="53">
        <f>SUM(I12:I23)</f>
        <v>57958864.460000008</v>
      </c>
      <c r="J24" s="28"/>
      <c r="K24" s="28">
        <v>60335069.979999997</v>
      </c>
    </row>
    <row r="25" spans="1:11" s="170" customFormat="1" ht="18" customHeight="1">
      <c r="A25" s="175" t="s">
        <v>92</v>
      </c>
      <c r="D25" s="172"/>
      <c r="E25" s="53"/>
      <c r="F25" s="53"/>
      <c r="G25" s="53"/>
      <c r="H25" s="53"/>
      <c r="I25" s="53"/>
      <c r="J25" s="53"/>
      <c r="K25" s="53"/>
    </row>
    <row r="26" spans="1:11" s="170" customFormat="1" ht="18" customHeight="1">
      <c r="C26" s="168" t="s">
        <v>104</v>
      </c>
      <c r="D26" s="172"/>
      <c r="E26" s="54">
        <v>14140574.66</v>
      </c>
      <c r="F26" s="53"/>
      <c r="G26" s="54">
        <v>21717649.379999999</v>
      </c>
      <c r="H26" s="28"/>
      <c r="I26" s="27">
        <v>16452262.66</v>
      </c>
      <c r="J26" s="27"/>
      <c r="K26" s="27">
        <v>15393727.949999999</v>
      </c>
    </row>
    <row r="27" spans="1:11" s="170" customFormat="1" ht="18" customHeight="1">
      <c r="C27" s="168" t="s">
        <v>89</v>
      </c>
      <c r="D27" s="172"/>
      <c r="E27" s="54">
        <v>-44566046.710000001</v>
      </c>
      <c r="F27" s="53"/>
      <c r="G27" s="54">
        <v>4450525.34</v>
      </c>
      <c r="H27" s="28"/>
      <c r="I27" s="54">
        <v>-44566046.710000001</v>
      </c>
      <c r="J27" s="31"/>
      <c r="K27" s="54">
        <v>965476.07</v>
      </c>
    </row>
    <row r="28" spans="1:11" s="170" customFormat="1" ht="18" customHeight="1">
      <c r="C28" s="168" t="s">
        <v>38</v>
      </c>
      <c r="D28" s="172"/>
      <c r="E28" s="54">
        <v>5575200.4100000001</v>
      </c>
      <c r="F28" s="53"/>
      <c r="G28" s="54">
        <v>15515313.789999999</v>
      </c>
      <c r="H28" s="28"/>
      <c r="I28" s="27">
        <v>7919627.1500000004</v>
      </c>
      <c r="J28" s="28"/>
      <c r="K28" s="27">
        <v>5439264.8899999997</v>
      </c>
    </row>
    <row r="29" spans="1:11" s="170" customFormat="1" ht="18" customHeight="1">
      <c r="C29" s="170" t="s">
        <v>65</v>
      </c>
      <c r="D29" s="172"/>
      <c r="E29" s="54">
        <v>-38254.370000000003</v>
      </c>
      <c r="F29" s="53"/>
      <c r="G29" s="54">
        <v>-103269.85</v>
      </c>
      <c r="H29" s="28"/>
      <c r="I29" s="27">
        <v>103974.68</v>
      </c>
      <c r="J29" s="28"/>
      <c r="K29" s="27">
        <v>-62912.74</v>
      </c>
    </row>
    <row r="30" spans="1:11" s="170" customFormat="1" ht="18" customHeight="1">
      <c r="C30" s="168" t="s">
        <v>52</v>
      </c>
      <c r="D30" s="176"/>
      <c r="E30" s="54">
        <v>-2897266.76</v>
      </c>
      <c r="F30" s="53"/>
      <c r="G30" s="54">
        <v>-86237.5</v>
      </c>
      <c r="H30" s="28"/>
      <c r="I30" s="27">
        <v>-2977021</v>
      </c>
      <c r="J30" s="28"/>
      <c r="K30" s="27">
        <v>-103637.5</v>
      </c>
    </row>
    <row r="31" spans="1:11" s="170" customFormat="1" ht="18" customHeight="1">
      <c r="A31" s="175" t="s">
        <v>98</v>
      </c>
      <c r="B31" s="168"/>
      <c r="C31" s="168"/>
      <c r="D31" s="172"/>
      <c r="E31" s="53"/>
      <c r="F31" s="53"/>
      <c r="G31" s="53"/>
      <c r="H31" s="53"/>
      <c r="I31" s="53"/>
      <c r="J31" s="53"/>
      <c r="K31" s="53"/>
    </row>
    <row r="32" spans="1:11" s="170" customFormat="1" ht="18" customHeight="1">
      <c r="C32" s="168" t="s">
        <v>105</v>
      </c>
      <c r="D32" s="172"/>
      <c r="E32" s="54">
        <v>-23096027.739999998</v>
      </c>
      <c r="F32" s="53"/>
      <c r="G32" s="54">
        <v>-31966288.399999999</v>
      </c>
      <c r="H32" s="53"/>
      <c r="I32" s="54">
        <v>-20021563.100000001</v>
      </c>
      <c r="J32" s="53"/>
      <c r="K32" s="54">
        <v>-21419318.309999999</v>
      </c>
    </row>
    <row r="33" spans="1:13" s="170" customFormat="1" ht="18" customHeight="1">
      <c r="C33" s="168" t="s">
        <v>66</v>
      </c>
      <c r="D33" s="172"/>
      <c r="E33" s="54">
        <v>-828833.23</v>
      </c>
      <c r="F33" s="53"/>
      <c r="G33" s="54">
        <v>-3393423.4</v>
      </c>
      <c r="H33" s="53"/>
      <c r="I33" s="59">
        <v>0</v>
      </c>
      <c r="J33" s="53"/>
      <c r="K33" s="54">
        <v>-3164529.66</v>
      </c>
    </row>
    <row r="34" spans="1:13" s="170" customFormat="1" ht="18" customHeight="1">
      <c r="C34" s="168" t="s">
        <v>19</v>
      </c>
      <c r="D34" s="172"/>
      <c r="E34" s="55">
        <v>-2640264.61</v>
      </c>
      <c r="F34" s="53"/>
      <c r="G34" s="55">
        <v>239815.17</v>
      </c>
      <c r="H34" s="53"/>
      <c r="I34" s="55">
        <v>-1000685.35</v>
      </c>
      <c r="J34" s="53"/>
      <c r="K34" s="55">
        <v>301815.17</v>
      </c>
    </row>
    <row r="35" spans="1:13" s="170" customFormat="1" ht="18" customHeight="1">
      <c r="A35" s="168" t="s">
        <v>115</v>
      </c>
      <c r="B35" s="168"/>
      <c r="C35" s="168"/>
      <c r="D35" s="172"/>
      <c r="E35" s="54">
        <v>51435018.950000003</v>
      </c>
      <c r="F35" s="53"/>
      <c r="G35" s="54">
        <v>115162887.25</v>
      </c>
      <c r="H35" s="53"/>
      <c r="I35" s="54">
        <v>13869412.789999999</v>
      </c>
      <c r="J35" s="53"/>
      <c r="K35" s="54">
        <v>57684955.850000001</v>
      </c>
      <c r="M35" s="177"/>
    </row>
    <row r="36" spans="1:13" s="170" customFormat="1" ht="18" customHeight="1">
      <c r="A36" s="170" t="s">
        <v>80</v>
      </c>
      <c r="C36" s="168"/>
      <c r="D36" s="172"/>
      <c r="E36" s="56">
        <v>215272.23</v>
      </c>
      <c r="F36" s="53"/>
      <c r="G36" s="56">
        <v>12228.51</v>
      </c>
      <c r="H36" s="53"/>
      <c r="I36" s="56">
        <v>5413.64</v>
      </c>
      <c r="J36" s="53"/>
      <c r="K36" s="56">
        <v>473.12</v>
      </c>
    </row>
    <row r="37" spans="1:13" s="170" customFormat="1" ht="18" customHeight="1">
      <c r="A37" s="170" t="s">
        <v>184</v>
      </c>
      <c r="C37" s="168"/>
      <c r="D37" s="172"/>
      <c r="E37" s="59">
        <v>0</v>
      </c>
      <c r="F37" s="53"/>
      <c r="G37" s="56">
        <v>-2596201.6</v>
      </c>
      <c r="H37" s="53"/>
      <c r="I37" s="59">
        <v>0</v>
      </c>
      <c r="J37" s="53"/>
      <c r="K37" s="54">
        <v>-2153801.6</v>
      </c>
      <c r="M37" s="178"/>
    </row>
    <row r="38" spans="1:13" s="170" customFormat="1" ht="18" customHeight="1">
      <c r="A38" s="170" t="s">
        <v>6</v>
      </c>
      <c r="C38" s="168"/>
      <c r="D38" s="172"/>
      <c r="E38" s="56">
        <v>-6662576.7800000003</v>
      </c>
      <c r="F38" s="53"/>
      <c r="G38" s="56">
        <v>-7817396.71</v>
      </c>
      <c r="H38" s="53"/>
      <c r="I38" s="56">
        <v>-5293625.71</v>
      </c>
      <c r="J38" s="53"/>
      <c r="K38" s="56">
        <v>-5524699.0999999996</v>
      </c>
    </row>
    <row r="39" spans="1:13" s="170" customFormat="1" ht="18" customHeight="1">
      <c r="C39" s="168"/>
      <c r="D39" s="168" t="s">
        <v>119</v>
      </c>
      <c r="E39" s="104">
        <v>44987714.399999999</v>
      </c>
      <c r="F39" s="53"/>
      <c r="G39" s="57">
        <v>104761517.45</v>
      </c>
      <c r="H39" s="53"/>
      <c r="I39" s="57">
        <v>8581200.7200000007</v>
      </c>
      <c r="J39" s="53"/>
      <c r="K39" s="57">
        <v>50006928.270000003</v>
      </c>
      <c r="L39" s="178"/>
    </row>
    <row r="40" spans="1:13" s="170" customFormat="1" ht="16.7" customHeight="1">
      <c r="C40" s="168"/>
      <c r="D40" s="168"/>
      <c r="E40" s="56"/>
      <c r="F40" s="53"/>
      <c r="G40" s="56"/>
      <c r="H40" s="53"/>
      <c r="I40" s="56"/>
      <c r="J40" s="53"/>
      <c r="K40" s="56"/>
    </row>
    <row r="41" spans="1:13" s="170" customFormat="1" ht="16.7" customHeight="1">
      <c r="C41" s="168"/>
      <c r="D41" s="168"/>
      <c r="E41" s="56"/>
      <c r="F41" s="53"/>
      <c r="G41" s="56"/>
      <c r="H41" s="53"/>
      <c r="I41" s="56"/>
      <c r="J41" s="53"/>
      <c r="K41" s="56"/>
    </row>
    <row r="42" spans="1:13" s="115" customFormat="1" ht="21" customHeight="1">
      <c r="E42" s="113"/>
      <c r="F42" s="113"/>
      <c r="G42" s="113"/>
      <c r="H42" s="113"/>
      <c r="I42" s="113"/>
      <c r="J42" s="113"/>
      <c r="K42" s="167" t="s">
        <v>171</v>
      </c>
    </row>
    <row r="43" spans="1:13" s="115" customFormat="1" ht="21" customHeight="1">
      <c r="E43" s="113"/>
      <c r="F43" s="113"/>
      <c r="G43" s="113"/>
      <c r="H43" s="113"/>
      <c r="I43" s="113"/>
      <c r="J43" s="113"/>
      <c r="K43" s="167" t="s">
        <v>172</v>
      </c>
    </row>
    <row r="44" spans="1:13" ht="21" customHeight="1">
      <c r="A44" s="236" t="s">
        <v>68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</row>
    <row r="45" spans="1:13" s="117" customFormat="1" ht="21" customHeight="1">
      <c r="A45" s="237" t="s">
        <v>70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</row>
    <row r="46" spans="1:13" s="117" customFormat="1" ht="21" customHeight="1">
      <c r="A46" s="237" t="s">
        <v>67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</row>
    <row r="47" spans="1:13" s="117" customFormat="1" ht="21" customHeight="1">
      <c r="A47" s="214" t="s">
        <v>162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</row>
    <row r="48" spans="1:13" s="117" customFormat="1" ht="9.9499999999999993" customHeight="1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</row>
    <row r="49" spans="1:13" ht="18" customHeight="1">
      <c r="A49" s="121"/>
      <c r="B49" s="119"/>
      <c r="C49" s="119"/>
      <c r="E49" s="240" t="s">
        <v>56</v>
      </c>
      <c r="F49" s="240"/>
      <c r="G49" s="240"/>
      <c r="H49" s="240"/>
      <c r="I49" s="240"/>
      <c r="J49" s="240"/>
      <c r="K49" s="240"/>
    </row>
    <row r="50" spans="1:13" ht="18" customHeight="1">
      <c r="A50" s="121"/>
      <c r="B50" s="119"/>
      <c r="C50" s="119"/>
      <c r="E50" s="239" t="s">
        <v>25</v>
      </c>
      <c r="F50" s="239"/>
      <c r="G50" s="239"/>
      <c r="H50" s="4"/>
      <c r="I50" s="239" t="s">
        <v>55</v>
      </c>
      <c r="J50" s="239"/>
      <c r="K50" s="239"/>
    </row>
    <row r="51" spans="1:13" ht="18" customHeight="1">
      <c r="A51" s="121"/>
      <c r="B51" s="119"/>
      <c r="C51" s="119"/>
      <c r="E51" s="5" t="s">
        <v>163</v>
      </c>
      <c r="F51" s="6"/>
      <c r="G51" s="5" t="s">
        <v>154</v>
      </c>
      <c r="H51" s="6"/>
      <c r="I51" s="5" t="s">
        <v>163</v>
      </c>
      <c r="J51" s="6"/>
      <c r="K51" s="5" t="s">
        <v>154</v>
      </c>
    </row>
    <row r="52" spans="1:13" ht="18" customHeight="1">
      <c r="A52" s="179" t="s">
        <v>32</v>
      </c>
      <c r="D52" s="120"/>
      <c r="E52" s="11"/>
      <c r="F52" s="7"/>
      <c r="G52" s="11"/>
      <c r="H52" s="7"/>
      <c r="I52" s="11"/>
      <c r="J52" s="7"/>
      <c r="K52" s="11"/>
    </row>
    <row r="53" spans="1:13" ht="18" customHeight="1">
      <c r="A53" s="179"/>
      <c r="B53" s="118" t="s">
        <v>185</v>
      </c>
      <c r="D53" s="120"/>
      <c r="E53" s="15">
        <v>-9670000</v>
      </c>
      <c r="F53" s="9"/>
      <c r="G53" s="59">
        <v>0</v>
      </c>
      <c r="H53" s="9"/>
      <c r="I53" s="59">
        <v>0</v>
      </c>
      <c r="J53" s="9"/>
      <c r="K53" s="59">
        <v>0</v>
      </c>
      <c r="L53" s="3"/>
      <c r="M53" s="166"/>
    </row>
    <row r="54" spans="1:13" ht="18" customHeight="1">
      <c r="A54" s="179"/>
      <c r="B54" s="118" t="s">
        <v>186</v>
      </c>
      <c r="D54" s="120"/>
      <c r="E54" s="15">
        <v>90000000</v>
      </c>
      <c r="F54" s="7"/>
      <c r="G54" s="59">
        <v>0</v>
      </c>
      <c r="H54" s="7"/>
      <c r="I54" s="59">
        <v>0</v>
      </c>
      <c r="J54" s="7"/>
      <c r="K54" s="59">
        <v>0</v>
      </c>
    </row>
    <row r="55" spans="1:13" ht="18" customHeight="1">
      <c r="A55" s="179"/>
      <c r="B55" s="118" t="s">
        <v>181</v>
      </c>
      <c r="D55" s="120"/>
      <c r="E55" s="59">
        <v>0</v>
      </c>
      <c r="F55" s="7"/>
      <c r="G55" s="59">
        <v>0</v>
      </c>
      <c r="H55" s="7"/>
      <c r="I55" s="7">
        <v>2500000</v>
      </c>
      <c r="J55" s="7"/>
      <c r="K55" s="59">
        <v>0</v>
      </c>
    </row>
    <row r="56" spans="1:13" ht="18" customHeight="1">
      <c r="B56" s="118" t="s">
        <v>128</v>
      </c>
      <c r="E56" s="59">
        <v>0</v>
      </c>
      <c r="G56" s="59">
        <v>0</v>
      </c>
      <c r="I56" s="59">
        <v>0</v>
      </c>
      <c r="K56" s="82">
        <v>-30000000</v>
      </c>
    </row>
    <row r="57" spans="1:13" ht="18" customHeight="1">
      <c r="B57" s="118" t="s">
        <v>143</v>
      </c>
      <c r="E57" s="59">
        <v>0</v>
      </c>
      <c r="G57" s="59">
        <v>0</v>
      </c>
      <c r="I57" s="59">
        <v>0</v>
      </c>
      <c r="K57" s="11">
        <v>26000000</v>
      </c>
    </row>
    <row r="58" spans="1:13" ht="18" customHeight="1">
      <c r="B58" s="118" t="s">
        <v>147</v>
      </c>
      <c r="D58" s="120"/>
      <c r="E58" s="12">
        <v>-11063623.25</v>
      </c>
      <c r="G58" s="12">
        <v>-33452773.949999999</v>
      </c>
      <c r="H58" s="19"/>
      <c r="I58" s="58">
        <v>-4575053.3499999996</v>
      </c>
      <c r="J58" s="19"/>
      <c r="K58" s="58">
        <v>-24551782.850000001</v>
      </c>
    </row>
    <row r="59" spans="1:13" ht="18" customHeight="1">
      <c r="B59" s="118" t="s">
        <v>148</v>
      </c>
      <c r="D59" s="120"/>
      <c r="E59" s="12">
        <v>2822276.54</v>
      </c>
      <c r="F59" s="9"/>
      <c r="G59" s="12">
        <v>10369.16</v>
      </c>
      <c r="H59" s="18"/>
      <c r="I59" s="58">
        <v>22170</v>
      </c>
      <c r="J59" s="18"/>
      <c r="K59" s="83">
        <v>8500</v>
      </c>
    </row>
    <row r="60" spans="1:13" ht="18" customHeight="1">
      <c r="B60" s="118" t="s">
        <v>124</v>
      </c>
      <c r="D60" s="120"/>
      <c r="E60" s="12">
        <v>-210000</v>
      </c>
      <c r="G60" s="59">
        <v>0</v>
      </c>
      <c r="H60" s="19"/>
      <c r="I60" s="59">
        <v>0</v>
      </c>
      <c r="J60" s="19"/>
      <c r="K60" s="59">
        <v>0</v>
      </c>
    </row>
    <row r="61" spans="1:13" ht="18" customHeight="1">
      <c r="B61" s="118" t="s">
        <v>79</v>
      </c>
      <c r="D61" s="120"/>
      <c r="E61" s="12">
        <v>-33357.57</v>
      </c>
      <c r="G61" s="12">
        <v>-745748.2</v>
      </c>
      <c r="H61" s="19"/>
      <c r="I61" s="59">
        <v>0</v>
      </c>
      <c r="J61" s="19"/>
      <c r="K61" s="58">
        <v>-572450</v>
      </c>
    </row>
    <row r="62" spans="1:13" ht="18" customHeight="1">
      <c r="B62" s="118" t="s">
        <v>140</v>
      </c>
      <c r="D62" s="120"/>
      <c r="E62" s="59">
        <v>0</v>
      </c>
      <c r="G62" s="59">
        <v>0</v>
      </c>
      <c r="H62" s="19"/>
      <c r="I62" s="59">
        <v>0</v>
      </c>
      <c r="J62" s="19"/>
      <c r="K62" s="82">
        <v>-21499880</v>
      </c>
    </row>
    <row r="63" spans="1:13" ht="18" customHeight="1">
      <c r="B63" s="118" t="s">
        <v>149</v>
      </c>
      <c r="D63" s="120"/>
      <c r="E63" s="59">
        <v>0</v>
      </c>
      <c r="G63" s="59">
        <v>0</v>
      </c>
      <c r="H63" s="19"/>
      <c r="I63" s="59">
        <v>0</v>
      </c>
      <c r="J63" s="19"/>
      <c r="K63" s="11">
        <v>29998000</v>
      </c>
    </row>
    <row r="64" spans="1:13" ht="18" customHeight="1">
      <c r="A64" s="121"/>
      <c r="B64" s="118" t="s">
        <v>80</v>
      </c>
      <c r="C64" s="119"/>
      <c r="E64" s="12">
        <v>830613.79</v>
      </c>
      <c r="G64" s="12">
        <v>1080650.1100000001</v>
      </c>
      <c r="H64" s="19"/>
      <c r="I64" s="7">
        <v>287956.96999999997</v>
      </c>
      <c r="J64" s="19"/>
      <c r="K64" s="83">
        <v>577904.12</v>
      </c>
    </row>
    <row r="65" spans="1:14" ht="18" customHeight="1">
      <c r="D65" s="118" t="s">
        <v>155</v>
      </c>
      <c r="E65" s="25">
        <v>72675909.510000005</v>
      </c>
      <c r="G65" s="25">
        <v>-33107502.880000003</v>
      </c>
      <c r="I65" s="10">
        <v>-1764926.38</v>
      </c>
      <c r="K65" s="10">
        <v>-20039708.73</v>
      </c>
      <c r="M65" s="166">
        <f>SUM(G53:G64)-G65</f>
        <v>0</v>
      </c>
      <c r="N65" s="166">
        <f>SUM(K53:K64)-K65</f>
        <v>0</v>
      </c>
    </row>
    <row r="66" spans="1:14" ht="18" customHeight="1">
      <c r="A66" s="179" t="s">
        <v>33</v>
      </c>
      <c r="D66" s="120"/>
      <c r="E66" s="11"/>
      <c r="F66" s="7"/>
      <c r="G66" s="11"/>
      <c r="H66" s="7"/>
      <c r="I66" s="11"/>
      <c r="J66" s="7"/>
      <c r="K66" s="11"/>
    </row>
    <row r="67" spans="1:14" ht="18" customHeight="1">
      <c r="B67" s="118" t="s">
        <v>187</v>
      </c>
      <c r="D67" s="120"/>
      <c r="E67" s="12">
        <v>19186966.34</v>
      </c>
      <c r="G67" s="12">
        <v>3905330.2</v>
      </c>
      <c r="I67" s="8">
        <v>19186966.34</v>
      </c>
      <c r="K67" s="8">
        <v>3905330.2</v>
      </c>
    </row>
    <row r="68" spans="1:14" ht="18" customHeight="1">
      <c r="B68" s="118" t="s">
        <v>118</v>
      </c>
      <c r="D68" s="120"/>
      <c r="E68" s="14">
        <v>-30000000</v>
      </c>
      <c r="G68" s="14">
        <v>-20000000</v>
      </c>
      <c r="I68" s="14">
        <v>-30000000</v>
      </c>
      <c r="K68" s="14">
        <v>-20000000</v>
      </c>
    </row>
    <row r="69" spans="1:14" ht="18" customHeight="1">
      <c r="B69" s="118" t="s">
        <v>182</v>
      </c>
      <c r="D69" s="120"/>
      <c r="E69" s="14">
        <v>30000000</v>
      </c>
      <c r="G69" s="59">
        <v>0</v>
      </c>
      <c r="I69" s="14">
        <v>30000000</v>
      </c>
      <c r="K69" s="59">
        <v>0</v>
      </c>
    </row>
    <row r="70" spans="1:14" ht="18" customHeight="1">
      <c r="B70" s="118" t="s">
        <v>96</v>
      </c>
      <c r="D70" s="120"/>
      <c r="E70" s="12">
        <v>-21706705.809999999</v>
      </c>
      <c r="F70" s="13"/>
      <c r="G70" s="14">
        <v>-14226705.810000001</v>
      </c>
      <c r="H70" s="13"/>
      <c r="I70" s="14">
        <v>-21706705.809999999</v>
      </c>
      <c r="J70" s="13"/>
      <c r="K70" s="14">
        <v>-14226705.810000001</v>
      </c>
    </row>
    <row r="71" spans="1:14" ht="18" customHeight="1">
      <c r="B71" s="118" t="s">
        <v>113</v>
      </c>
      <c r="D71" s="120"/>
      <c r="E71" s="14">
        <v>-21899601.600000001</v>
      </c>
      <c r="G71" s="12">
        <v>-21448347.239999998</v>
      </c>
      <c r="I71" s="14">
        <v>-14173751.25</v>
      </c>
      <c r="K71" s="14">
        <v>-13015616.02</v>
      </c>
    </row>
    <row r="72" spans="1:14" ht="18" customHeight="1">
      <c r="B72" s="118" t="s">
        <v>188</v>
      </c>
      <c r="D72" s="120"/>
      <c r="E72" s="14">
        <v>-16357743.640000001</v>
      </c>
      <c r="G72" s="59">
        <v>0</v>
      </c>
      <c r="I72" s="59">
        <v>0</v>
      </c>
      <c r="K72" s="59">
        <v>0</v>
      </c>
    </row>
    <row r="73" spans="1:14" ht="18" customHeight="1">
      <c r="A73" s="121"/>
      <c r="B73" s="121" t="s">
        <v>82</v>
      </c>
      <c r="C73" s="121"/>
      <c r="D73" s="120"/>
      <c r="E73" s="16">
        <v>-3704813.58</v>
      </c>
      <c r="G73" s="16">
        <v>-5793577.8300000001</v>
      </c>
      <c r="I73" s="8">
        <v>-3140986.11</v>
      </c>
      <c r="K73" s="8">
        <v>-4650141.6399999997</v>
      </c>
    </row>
    <row r="74" spans="1:14" ht="18" customHeight="1">
      <c r="D74" s="118" t="s">
        <v>151</v>
      </c>
      <c r="E74" s="16">
        <v>-44481898.289999999</v>
      </c>
      <c r="G74" s="16">
        <v>-57563300.68</v>
      </c>
      <c r="I74" s="10">
        <v>-19834476.829999998</v>
      </c>
      <c r="K74" s="10">
        <v>-47987133.270000003</v>
      </c>
      <c r="M74" s="166"/>
    </row>
    <row r="75" spans="1:14" ht="18" customHeight="1">
      <c r="A75" s="121" t="s">
        <v>109</v>
      </c>
      <c r="B75" s="119"/>
      <c r="C75" s="119"/>
      <c r="E75" s="8">
        <v>73181725.620000005</v>
      </c>
      <c r="G75" s="8">
        <v>14090713.890000001</v>
      </c>
      <c r="I75" s="8">
        <v>-13018202.49</v>
      </c>
      <c r="K75" s="8">
        <v>-18019913.73</v>
      </c>
      <c r="M75" s="166"/>
    </row>
    <row r="76" spans="1:14" ht="18" customHeight="1">
      <c r="A76" s="121" t="s">
        <v>189</v>
      </c>
      <c r="B76" s="119"/>
      <c r="C76" s="119"/>
      <c r="E76" s="3">
        <v>98362420.650000006</v>
      </c>
      <c r="G76" s="3">
        <v>95031865.109999999</v>
      </c>
      <c r="I76" s="3">
        <v>30191624.059999999</v>
      </c>
      <c r="K76" s="3">
        <v>34732198.149999999</v>
      </c>
    </row>
    <row r="77" spans="1:14" ht="18" customHeight="1" thickBot="1">
      <c r="A77" s="121" t="s">
        <v>190</v>
      </c>
      <c r="B77" s="119"/>
      <c r="C77" s="119"/>
      <c r="E77" s="17">
        <v>171544146.27000001</v>
      </c>
      <c r="G77" s="17">
        <v>109122579</v>
      </c>
      <c r="I77" s="17">
        <v>17173421.57</v>
      </c>
      <c r="K77" s="17">
        <v>16712284.419999998</v>
      </c>
    </row>
    <row r="78" spans="1:14" ht="9.9499999999999993" customHeight="1" thickTop="1">
      <c r="A78" s="121"/>
      <c r="B78" s="119"/>
      <c r="C78" s="119"/>
      <c r="E78" s="9"/>
      <c r="G78" s="9"/>
      <c r="I78" s="9"/>
      <c r="K78" s="9"/>
    </row>
    <row r="79" spans="1:14" ht="18" customHeight="1">
      <c r="A79" s="180" t="s">
        <v>103</v>
      </c>
      <c r="B79" s="119"/>
      <c r="C79" s="119"/>
      <c r="E79" s="18"/>
      <c r="F79" s="19"/>
      <c r="G79" s="18"/>
      <c r="H79" s="19"/>
      <c r="I79" s="18"/>
      <c r="J79" s="19"/>
      <c r="K79" s="18"/>
    </row>
    <row r="80" spans="1:14" ht="18" customHeight="1">
      <c r="A80" s="122" t="s">
        <v>153</v>
      </c>
      <c r="C80" s="119"/>
      <c r="E80" s="18"/>
      <c r="F80" s="19"/>
      <c r="G80" s="18"/>
      <c r="H80" s="19"/>
      <c r="I80" s="18"/>
      <c r="J80" s="19"/>
      <c r="K80" s="18"/>
    </row>
    <row r="81" spans="2:11" ht="18" customHeight="1">
      <c r="B81" s="118" t="s">
        <v>150</v>
      </c>
      <c r="E81" s="20">
        <v>1926417.98</v>
      </c>
      <c r="F81" s="181"/>
      <c r="G81" s="20">
        <v>-15959155.9</v>
      </c>
      <c r="H81" s="181"/>
      <c r="I81" s="20">
        <v>101789.78</v>
      </c>
      <c r="J81" s="19"/>
      <c r="K81" s="20">
        <v>-11428145.35</v>
      </c>
    </row>
    <row r="82" spans="2:11" ht="18" customHeight="1">
      <c r="B82" s="118" t="s">
        <v>152</v>
      </c>
      <c r="E82" s="3">
        <v>2448806.15</v>
      </c>
      <c r="G82" s="3">
        <v>1221568.68</v>
      </c>
      <c r="I82" s="59">
        <v>0</v>
      </c>
      <c r="J82" s="19"/>
      <c r="K82" s="3">
        <v>70067580.530000001</v>
      </c>
    </row>
    <row r="83" spans="2:11" ht="18" customHeight="1"/>
    <row r="84" spans="2:11" ht="17.25" customHeight="1">
      <c r="I84" s="20"/>
    </row>
  </sheetData>
  <mergeCells count="14">
    <mergeCell ref="A3:K3"/>
    <mergeCell ref="A45:K45"/>
    <mergeCell ref="A6:K6"/>
    <mergeCell ref="E9:G9"/>
    <mergeCell ref="I50:K50"/>
    <mergeCell ref="E49:K49"/>
    <mergeCell ref="A44:K44"/>
    <mergeCell ref="A4:K4"/>
    <mergeCell ref="A5:K5"/>
    <mergeCell ref="A46:K46"/>
    <mergeCell ref="I9:K9"/>
    <mergeCell ref="E8:K8"/>
    <mergeCell ref="A47:K47"/>
    <mergeCell ref="E50:G50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COMP0927</cp:lastModifiedBy>
  <cp:lastPrinted>2026-05-15T06:41:13Z</cp:lastPrinted>
  <dcterms:created xsi:type="dcterms:W3CDTF">2001-04-13T04:43:23Z</dcterms:created>
  <dcterms:modified xsi:type="dcterms:W3CDTF">2026-05-15T07:52:20Z</dcterms:modified>
</cp:coreProperties>
</file>