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0" yWindow="0" windowWidth="21060" windowHeight="15600" tabRatio="847" activeTab="4"/>
  </bookViews>
  <sheets>
    <sheet name="Statements of Financial Positio" sheetId="160" r:id="rId1"/>
    <sheet name="Statement of income" sheetId="167" r:id="rId2"/>
    <sheet name="Statements of Changes (Con)" sheetId="164" r:id="rId3"/>
    <sheet name="Statements of Changes" sheetId="166" r:id="rId4"/>
    <sheet name="Cash flow" sheetId="16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Changes'!Values_Entered,[0]!Header_Row+'Statements of Changes'!Number_of_Payments,[0]!Header_Row)</definedName>
    <definedName name="a" localSheetId="2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Changes'!Last_Row)</definedName>
    <definedName name="jhhj" localSheetId="2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3">IF('Statements of Changes'!Values_Entered,Header_Row+'Statements of Changes'!Number_of_Payments,Header_Row)</definedName>
    <definedName name="Last_Row" localSheetId="2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'Cash flow'!$A$1:$L$82</definedName>
    <definedName name="_xlnm.Print_Area" localSheetId="1">'Statement of income'!$A$1:$M$75</definedName>
    <definedName name="_xlnm.Print_Area" localSheetId="3">'Statements of Changes'!$A$1:$N$20</definedName>
    <definedName name="_xlnm.Print_Area" localSheetId="2">'Statements of Changes (Con)'!$A$1:$V$22</definedName>
    <definedName name="_xlnm.Print_Area" localSheetId="0">'Statements of Financial Positio'!$A$1:$M$114</definedName>
    <definedName name="Print_Area_MI">#REF!</definedName>
    <definedName name="Print_Area_Reset" localSheetId="3">OFFSET(Full_Print,0,0,'Statements of Changes'!Last_Row)</definedName>
    <definedName name="Print_Area_Reset" localSheetId="2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60" l="1"/>
  <c r="G21" i="160"/>
</calcChain>
</file>

<file path=xl/sharedStrings.xml><?xml version="1.0" encoding="utf-8"?>
<sst xmlns="http://schemas.openxmlformats.org/spreadsheetml/2006/main" count="312" uniqueCount="202">
  <si>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</si>
  <si>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</si>
  <si>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</si>
  <si>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</si>
  <si>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</si>
  <si>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</si>
  <si>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</si>
  <si>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</si>
  <si>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</si>
  <si>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</si>
  <si>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</si>
  <si>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</si>
  <si>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</si>
  <si>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</si>
  <si>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</si>
  <si>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</si>
  <si>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</si>
  <si>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</si>
  <si>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</si>
  <si>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</si>
  <si>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</si>
  <si>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</si>
  <si>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</si>
  <si>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</si>
  <si>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</si>
  <si>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</si>
  <si>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</si>
  <si>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</si>
  <si>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</si>
  <si>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</si>
  <si>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</si>
  <si>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</si>
  <si>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</si>
  <si>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</si>
  <si>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</si>
  <si>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</si>
  <si>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</si>
  <si>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</si>
  <si>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</si>
  <si>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</si>
  <si>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</si>
  <si>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</si>
  <si>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</si>
  <si>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</si>
  <si>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</si>
  <si>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</si>
  <si>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</si>
  <si>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</si>
  <si>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</si>
  <si>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</si>
  <si>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</si>
  <si>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</si>
  <si>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</si>
  <si>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</si>
  <si>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</si>
  <si>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</si>
  <si>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ASSETS</t>
  </si>
  <si>
    <t xml:space="preserve">Property, plant and equipment 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</si>
  <si>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</si>
  <si>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</si>
  <si>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</si>
  <si>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</si>
  <si>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</si>
  <si>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</si>
  <si>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</si>
  <si>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</si>
  <si>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</si>
  <si>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</si>
  <si>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</si>
  <si>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</si>
  <si>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</si>
  <si>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Deferred tax liabilities</t>
  </si>
  <si>
    <t>Cash generated from operation</t>
  </si>
  <si>
    <t>Cash received from interest income</t>
  </si>
  <si>
    <t>Cash paid for interest expenses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</si>
  <si>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</si>
  <si>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</si>
  <si>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</si>
  <si>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</si>
  <si>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</si>
  <si>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</si>
  <si>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</si>
  <si>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</si>
  <si>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</si>
  <si>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</si>
  <si>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</si>
  <si>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</si>
  <si>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</si>
  <si>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</si>
  <si>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</si>
  <si>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</si>
  <si>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</si>
  <si>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</si>
  <si>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</si>
  <si>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</si>
  <si>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</si>
  <si>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</si>
  <si>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</si>
  <si>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</si>
  <si>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</si>
  <si>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</si>
  <si>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</si>
  <si>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</si>
  <si>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</si>
  <si>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</si>
  <si>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</si>
  <si>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</si>
  <si>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</si>
  <si>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</si>
  <si>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</si>
  <si>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</si>
  <si>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</si>
  <si>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</si>
  <si>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</si>
  <si>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</si>
  <si>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</si>
  <si>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</si>
  <si>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</si>
  <si>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</si>
  <si>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</si>
  <si>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</si>
  <si>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</si>
  <si>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>Right-of-use assets</t>
  </si>
  <si>
    <t>Provisions for employee benefit</t>
  </si>
  <si>
    <t xml:space="preserve">Cash paid for lease liabilities </t>
  </si>
  <si>
    <t>from operations:</t>
  </si>
  <si>
    <t>Adjustments to profit for the period to cash provided by (used in)</t>
  </si>
  <si>
    <t xml:space="preserve">Overdrafts and short-term loans from </t>
  </si>
  <si>
    <t>Other current liabilities</t>
  </si>
  <si>
    <t>Cash paid for short-term loans from financial institutions</t>
  </si>
  <si>
    <t>Cash paid for long-term loan from financial institutions</t>
  </si>
  <si>
    <t>720,000,000 ordinary shares, Baht 0.50 par value</t>
  </si>
  <si>
    <t>Net cash provided by operating activities</t>
  </si>
  <si>
    <t>- 7 -</t>
  </si>
  <si>
    <t>- 8 -</t>
  </si>
  <si>
    <t xml:space="preserve">Depreciation and amortization </t>
  </si>
  <si>
    <t>Other current financial assets</t>
  </si>
  <si>
    <t>interests in subsidiaries</t>
  </si>
  <si>
    <t>Expected credit losses (reversal)</t>
  </si>
  <si>
    <t>Gain from change in lease liabilities</t>
  </si>
  <si>
    <t>Short term loan to subsidiary company</t>
  </si>
  <si>
    <t>Profit attributable to</t>
  </si>
  <si>
    <t xml:space="preserve">Total comprehensive income attributable to </t>
  </si>
  <si>
    <t xml:space="preserve">Loss on sale and write-off of assets </t>
  </si>
  <si>
    <t xml:space="preserve">Cash paid for short-term loans to subsidiaries </t>
  </si>
  <si>
    <t>Other comprehensive income :</t>
  </si>
  <si>
    <t>Items that will not be reclassified to profit or loss</t>
  </si>
  <si>
    <t xml:space="preserve">Cash received  from short-term loans repayment from subsidiaries </t>
  </si>
  <si>
    <t>Cash paid for purchase of fixed assets</t>
  </si>
  <si>
    <t>Cash received from sale of fixed assets</t>
  </si>
  <si>
    <t>Cash paid for purchase of subsidiaries</t>
  </si>
  <si>
    <t xml:space="preserve">Net increase (decrease) in cash and cash equivalents  </t>
  </si>
  <si>
    <t>Increase (decrease) in payables for purchase - fixed assets</t>
  </si>
  <si>
    <t>Surplus from the change in the ownerships</t>
  </si>
  <si>
    <t>Finance costs</t>
  </si>
  <si>
    <t xml:space="preserve">Profit from operations before changes in operating assets </t>
  </si>
  <si>
    <t>and liabilities</t>
  </si>
  <si>
    <t>Net cash used in financing activities</t>
  </si>
  <si>
    <t>Cash received from sale of subsidiaries</t>
  </si>
  <si>
    <t>Increase right-of-use assets and lease liabilities</t>
  </si>
  <si>
    <t>Non-cash transaction :</t>
  </si>
  <si>
    <t>Net cash provided by (used in) investing activities</t>
  </si>
  <si>
    <t xml:space="preserve">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</si>
  <si>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</si>
  <si>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</si>
  <si>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</si>
  <si>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AS AT MARCH 31, 2026</t>
  </si>
  <si>
    <t>As at March</t>
  </si>
  <si>
    <t>As at December</t>
  </si>
  <si>
    <t xml:space="preserve"> 31, 2025</t>
  </si>
  <si>
    <t xml:space="preserve"> 31, 2026</t>
  </si>
  <si>
    <t>- 3 -</t>
  </si>
  <si>
    <t>- 4 -</t>
  </si>
  <si>
    <t xml:space="preserve"> 4, 5</t>
  </si>
  <si>
    <t>4, 15</t>
  </si>
  <si>
    <t>FOR THE THREE-MONTH PERIOD ENDED MARCH 31, 2026</t>
  </si>
  <si>
    <t>- 5 -</t>
  </si>
  <si>
    <t>Balance as at January 1, 2026</t>
  </si>
  <si>
    <t>Balance as at March 31, 2026</t>
  </si>
  <si>
    <t>Balance as at January 1, 2025</t>
  </si>
  <si>
    <t>Balance as at March 31, 2025</t>
  </si>
  <si>
    <t>Total comprehensive income for the period</t>
  </si>
  <si>
    <t>Profit for the period</t>
  </si>
  <si>
    <t>Other comprehensive income for the period</t>
  </si>
  <si>
    <t xml:space="preserve">Cash received from short-term loans to subsidiaries </t>
  </si>
  <si>
    <t>Cash received from long-term loan from financial institutions</t>
  </si>
  <si>
    <t>Increase in fixed deposits pledged as collateral</t>
  </si>
  <si>
    <t>Increase in overdrafts from financial instiutions</t>
  </si>
  <si>
    <t>Cash paid for treasury shares</t>
  </si>
  <si>
    <t>Cash and cash equivalents at beginning of  the period</t>
  </si>
  <si>
    <t>Cash and cash equivalents at end of the period</t>
  </si>
  <si>
    <t xml:space="preserve">Cash paid for employee benefit </t>
  </si>
  <si>
    <t>Decrease in other current financial assets</t>
  </si>
  <si>
    <t>Cash paid for deposit of right-of-use assets</t>
  </si>
  <si>
    <t>Losses on re-measurements of defined benefit plans,</t>
  </si>
  <si>
    <t>net income tax</t>
  </si>
  <si>
    <t xml:space="preserve">Effects of </t>
  </si>
  <si>
    <t>treasury shares</t>
  </si>
  <si>
    <t>Effects of treasury shares transactions of subsidiary</t>
  </si>
  <si>
    <t xml:space="preserve"> transactions </t>
  </si>
  <si>
    <t>of subsidiary</t>
  </si>
  <si>
    <t>Total non - 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</si>
</sst>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#,##0\ ;\(#,##0\)"/>
    <numFmt numFmtId="197" formatCode="dd\-mmm\-yy_)"/>
    <numFmt numFmtId="198" formatCode="0.00_)"/>
    <numFmt numFmtId="199" formatCode="#,##0.00\ &quot;F&quot;;\-#,##0.00\ &quot;F&quot;"/>
    <numFmt numFmtId="200" formatCode="_(* #,##0;_(* \(#,##0\);_(* &quot;-&quot;_);_(@_)"/>
    <numFmt numFmtId="201" formatCode="#,##0.0_);[Red]\(#,##0.0\)"/>
    <numFmt numFmtId="202" formatCode="#,##0.00;[Red]\(#,##0.00\)"/>
    <numFmt numFmtId="203" formatCode="_-* #,##0.00\ _F_-;\-* #,##0.00\ _F_-;_-* &quot;-&quot;??\ _F_-;_-@_-"/>
    <numFmt numFmtId="204" formatCode="0.00000000000"/>
    <numFmt numFmtId="205" formatCode="_-[$€-2]* #,##0.00_-;\-[$€-2]* #,##0.00_-;_-[$€-2]* &quot;-&quot;??_-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(* #,##0.00_);_(* \(#,##0.00\);_(* \-??_);_(@_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\ว\ \ด\ด\ด\ \ป\ป"/>
    <numFmt numFmtId="215" formatCode=";;;"/>
    <numFmt numFmtId="216" formatCode="_-* #,##0.00000_-;\-* #,##0.00000_-;_-* &quot;-&quot;?????_-;_-@_-"/>
    <numFmt numFmtId="217" formatCode="_-* #,##0.00_-;\-* #,##0.00_-;_-* &quot;-&quot;_-;_-@_-"/>
    <numFmt numFmtId="218" formatCode="_-* #,##0.00_-;\-* #,##0.00_-;_-* &quot;-&quot;?????_-;_-@_-"/>
    <numFmt numFmtId="219" formatCode="#,##0.00\ ;\(#,###.00\);&quot;-       &quot;\ \ \ "/>
    <numFmt numFmtId="220" formatCode="_-* #,##0.00_-;\-* #,##0.00_-;_-* \-??_-;_-@_-"/>
    <numFmt numFmtId="221" formatCode="&quot;฿&quot;\t#,##0_);[Red]\(&quot;฿&quot;\t#,##0\)"/>
    <numFmt numFmtId="222" formatCode="_-* #,##0\ _F_B_-;\-* #,##0\ _F_B_-;_-* &quot;-&quot;\ _F_B_-;_-@_-"/>
    <numFmt numFmtId="223" formatCode="_-* #,##0.00\ _F_B_-;\-* #,##0.00\ _F_B_-;_-* &quot;-&quot;??\ _F_B_-;_-@_-"/>
    <numFmt numFmtId="224" formatCode="_-&quot;S$&quot;* #,##0.00_-;\-&quot;S$&quot;* #,##0.00_-;_-&quot;S$&quot;* &quot;-&quot;??_-;_-@_-"/>
    <numFmt numFmtId="225" formatCode="#,##0.00\ ;&quot; (&quot;#,##0.00\);&quot; -&quot;#\ ;@\ "/>
    <numFmt numFmtId="226" formatCode="_(* #,##0.0_);_(* \(#,##0.0\);_(* &quot;-&quot;?_);@_)"/>
    <numFmt numFmtId="227" formatCode="_(\$* #,##0.00_);_(\$* \(#,##0.00\);_(\$* \-??_);_(@_)"/>
    <numFmt numFmtId="228" formatCode="_-&quot;$&quot;* #,##0.00_-;\-&quot;$&quot;* #,##0.00_-;_-&quot;$&quot;* &quot;-&quot;??_-;_-@_-"/>
    <numFmt numFmtId="229" formatCode="#,##0.00\ ;\-#,##0.00\ ;&quot; -&quot;#\ ;@\ "/>
  </numFmts>
  <fonts count="13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4"/>
      <name val="Angsana New"/>
      <family val="1"/>
    </font>
    <font>
      <b/>
      <sz val="12"/>
      <name val="Angsana New"/>
      <family val="1"/>
    </font>
    <font>
      <sz val="12"/>
      <color theme="1"/>
      <name val="Angsana New"/>
      <family val="1"/>
    </font>
    <font>
      <sz val="11"/>
      <color indexed="1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2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86">
    <xf numFmtId="0" fontId="0" fillId="0" borderId="0"/>
    <xf numFmtId="203" fontId="42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204" fontId="14" fillId="0" borderId="0" applyFont="0" applyFill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15" fillId="0" borderId="0"/>
    <xf numFmtId="204" fontId="14" fillId="0" borderId="0" applyFont="0" applyFill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201" fontId="43" fillId="0" borderId="0" applyFill="0" applyBorder="0" applyAlignment="0" applyProtection="0"/>
    <xf numFmtId="40" fontId="43" fillId="0" borderId="0" applyFill="0" applyBorder="0" applyAlignment="0" applyProtection="0"/>
    <xf numFmtId="211" fontId="44" fillId="22" borderId="0" applyFill="0" applyBorder="0" applyAlignment="0">
      <alignment vertical="top"/>
    </xf>
    <xf numFmtId="212" fontId="44" fillId="0" borderId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5" fillId="0" borderId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213" fontId="44" fillId="22" borderId="3" applyFill="0" applyBorder="0" applyAlignment="0">
      <alignment horizontal="right"/>
    </xf>
    <xf numFmtId="197" fontId="5" fillId="0" borderId="0"/>
    <xf numFmtId="0" fontId="35" fillId="0" borderId="0" applyProtection="0"/>
    <xf numFmtId="194" fontId="5" fillId="0" borderId="0"/>
    <xf numFmtId="0" fontId="48" fillId="0" borderId="0" applyNumberFormat="0" applyFill="0" applyBorder="0" applyAlignment="0" applyProtection="0"/>
    <xf numFmtId="205" fontId="15" fillId="0" borderId="0" applyFont="0" applyFill="0" applyBorder="0" applyAlignment="0" applyProtection="0"/>
    <xf numFmtId="210" fontId="16" fillId="0" borderId="0" applyFill="0" applyBorder="0" applyAlignment="0" applyProtection="0"/>
    <xf numFmtId="0" fontId="26" fillId="0" borderId="0" applyNumberFormat="0" applyFill="0" applyBorder="0" applyAlignment="0" applyProtection="0"/>
    <xf numFmtId="2" fontId="35" fillId="0" borderId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27" fillId="4" borderId="0" applyNumberFormat="0" applyBorder="0" applyAlignment="0" applyProtection="0"/>
    <xf numFmtId="38" fontId="8" fillId="23" borderId="0" applyNumberFormat="0" applyBorder="0" applyAlignment="0" applyProtection="0"/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17" fillId="0" borderId="6" applyNumberFormat="0" applyFill="0" applyAlignment="0" applyProtection="0"/>
    <xf numFmtId="0" fontId="53" fillId="0" borderId="0">
      <alignment horizontal="left"/>
    </xf>
    <xf numFmtId="0" fontId="54" fillId="0" borderId="6" applyNumberFormat="0" applyFill="0" applyAlignment="0" applyProtection="0"/>
    <xf numFmtId="0" fontId="55" fillId="0" borderId="7">
      <alignment horizontal="left" vertical="top"/>
    </xf>
    <xf numFmtId="0" fontId="18" fillId="0" borderId="8" applyNumberFormat="0" applyFill="0" applyAlignment="0" applyProtection="0"/>
    <xf numFmtId="0" fontId="56" fillId="0" borderId="0">
      <alignment horizontal="left"/>
    </xf>
    <xf numFmtId="0" fontId="57" fillId="0" borderId="8" applyNumberFormat="0" applyFill="0" applyAlignment="0" applyProtection="0"/>
    <xf numFmtId="0" fontId="58" fillId="0" borderId="7">
      <alignment horizontal="left" vertical="top"/>
    </xf>
    <xf numFmtId="0" fontId="19" fillId="0" borderId="9" applyNumberFormat="0" applyFill="0" applyAlignment="0" applyProtection="0"/>
    <xf numFmtId="0" fontId="59" fillId="0" borderId="0">
      <alignment horizontal="left"/>
    </xf>
    <xf numFmtId="0" fontId="19" fillId="0" borderId="0" applyNumberFormat="0" applyFill="0" applyBorder="0" applyAlignment="0" applyProtection="0"/>
    <xf numFmtId="0" fontId="37" fillId="0" borderId="0" applyProtection="0"/>
    <xf numFmtId="0" fontId="36" fillId="0" borderId="0" applyProtection="0"/>
    <xf numFmtId="215" fontId="43" fillId="0" borderId="0" applyFill="0" applyBorder="0" applyAlignment="0" applyProtection="0"/>
    <xf numFmtId="0" fontId="28" fillId="7" borderId="1" applyNumberFormat="0" applyAlignment="0" applyProtection="0"/>
    <xf numFmtId="10" fontId="8" fillId="24" borderId="10" applyNumberFormat="0" applyBorder="0" applyAlignment="0" applyProtection="0"/>
    <xf numFmtId="0" fontId="40" fillId="7" borderId="1" applyNumberFormat="0" applyAlignment="0" applyProtection="0"/>
    <xf numFmtId="0" fontId="29" fillId="0" borderId="11" applyNumberFormat="0" applyFill="0" applyAlignment="0" applyProtection="0"/>
    <xf numFmtId="0" fontId="30" fillId="25" borderId="0" applyNumberFormat="0" applyBorder="0" applyAlignment="0" applyProtection="0"/>
    <xf numFmtId="37" fontId="9" fillId="0" borderId="0"/>
    <xf numFmtId="198" fontId="10" fillId="0" borderId="0"/>
    <xf numFmtId="0" fontId="4" fillId="0" borderId="0"/>
    <xf numFmtId="0" fontId="70" fillId="0" borderId="0"/>
    <xf numFmtId="0" fontId="4" fillId="0" borderId="0"/>
    <xf numFmtId="0" fontId="12" fillId="0" borderId="0"/>
    <xf numFmtId="0" fontId="60" fillId="0" borderId="0"/>
    <xf numFmtId="0" fontId="4" fillId="26" borderId="12" applyNumberFormat="0" applyFont="0" applyAlignment="0" applyProtection="0"/>
    <xf numFmtId="0" fontId="31" fillId="20" borderId="13" applyNumberFormat="0" applyAlignment="0" applyProtection="0"/>
    <xf numFmtId="0" fontId="61" fillId="0" borderId="0">
      <alignment horizontal="left"/>
    </xf>
    <xf numFmtId="214" fontId="44" fillId="22" borderId="0" applyFill="0" applyBorder="0" applyAlignment="0" applyProtection="0">
      <protection locked="0"/>
    </xf>
    <xf numFmtId="187" fontId="44" fillId="22" borderId="0" applyFill="0" applyBorder="0" applyAlignment="0" applyProtection="0">
      <alignment vertical="top"/>
    </xf>
    <xf numFmtId="202" fontId="44" fillId="0" borderId="0" applyFill="0" applyBorder="0" applyAlignment="0" applyProtection="0"/>
    <xf numFmtId="10" fontId="11" fillId="0" borderId="0" applyFont="0" applyFill="0" applyBorder="0" applyAlignment="0" applyProtection="0"/>
    <xf numFmtId="1" fontId="11" fillId="0" borderId="14" applyNumberFormat="0" applyFill="0" applyAlignment="0" applyProtection="0">
      <alignment horizontal="center" vertical="center"/>
    </xf>
    <xf numFmtId="0" fontId="50" fillId="0" borderId="15">
      <alignment vertical="center"/>
    </xf>
    <xf numFmtId="0" fontId="62" fillId="0" borderId="0">
      <alignment horizontal="left"/>
    </xf>
    <xf numFmtId="0" fontId="51" fillId="0" borderId="0">
      <alignment horizontal="left"/>
    </xf>
    <xf numFmtId="0" fontId="56" fillId="0" borderId="0"/>
    <xf numFmtId="0" fontId="53" fillId="0" borderId="0"/>
    <xf numFmtId="0" fontId="51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20" fillId="0" borderId="0" applyNumberFormat="0" applyFill="0" applyBorder="0" applyAlignment="0" applyProtection="0"/>
    <xf numFmtId="0" fontId="65" fillId="0" borderId="0"/>
    <xf numFmtId="0" fontId="64" fillId="0" borderId="0"/>
    <xf numFmtId="0" fontId="32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66" fillId="0" borderId="0"/>
    <xf numFmtId="41" fontId="66" fillId="0" borderId="0" applyFont="0" applyFill="0" applyBorder="0" applyAlignment="0" applyProtection="0"/>
    <xf numFmtId="191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88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3" fillId="0" borderId="0"/>
    <xf numFmtId="0" fontId="4" fillId="0" borderId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9" fontId="39" fillId="0" borderId="0" applyFont="0" applyFill="0" applyBorder="0" applyAlignment="0" applyProtection="0"/>
    <xf numFmtId="0" fontId="38" fillId="0" borderId="0"/>
    <xf numFmtId="191" fontId="3" fillId="0" borderId="0" applyFont="0" applyFill="0" applyBorder="0" applyAlignment="0" applyProtection="0"/>
    <xf numFmtId="0" fontId="88" fillId="2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8" fillId="3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8" fillId="4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88" fillId="5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43" fontId="3" fillId="0" borderId="0" applyFont="0" applyFill="0" applyBorder="0" applyAlignment="0" applyProtection="0"/>
    <xf numFmtId="0" fontId="88" fillId="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7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88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88" fillId="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88" fillId="10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90" fillId="20" borderId="31" applyNumberFormat="0" applyAlignment="0" applyProtection="0"/>
    <xf numFmtId="0" fontId="88" fillId="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4" fillId="20" borderId="31" applyNumberFormat="0" applyAlignment="0" applyProtection="0"/>
    <xf numFmtId="0" fontId="88" fillId="8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8" fillId="11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9" fillId="12" borderId="0" applyNumberFormat="0" applyBorder="0" applyAlignment="0" applyProtection="0"/>
    <xf numFmtId="0" fontId="115" fillId="39" borderId="0" applyNumberFormat="0" applyBorder="0" applyAlignment="0" applyProtection="0"/>
    <xf numFmtId="0" fontId="89" fillId="9" borderId="0" applyNumberFormat="0" applyBorder="0" applyAlignment="0" applyProtection="0"/>
    <xf numFmtId="0" fontId="115" fillId="40" borderId="0" applyNumberFormat="0" applyBorder="0" applyAlignment="0" applyProtection="0"/>
    <xf numFmtId="0" fontId="89" fillId="10" borderId="0" applyNumberFormat="0" applyBorder="0" applyAlignment="0" applyProtection="0"/>
    <xf numFmtId="0" fontId="115" fillId="41" borderId="0" applyNumberFormat="0" applyBorder="0" applyAlignment="0" applyProtection="0"/>
    <xf numFmtId="0" fontId="89" fillId="13" borderId="0" applyNumberFormat="0" applyBorder="0" applyAlignment="0" applyProtection="0"/>
    <xf numFmtId="0" fontId="115" fillId="42" borderId="0" applyNumberFormat="0" applyBorder="0" applyAlignment="0" applyProtection="0"/>
    <xf numFmtId="0" fontId="89" fillId="14" borderId="0" applyNumberFormat="0" applyBorder="0" applyAlignment="0" applyProtection="0"/>
    <xf numFmtId="0" fontId="115" fillId="43" borderId="0" applyNumberFormat="0" applyBorder="0" applyAlignment="0" applyProtection="0"/>
    <xf numFmtId="0" fontId="89" fillId="15" borderId="0" applyNumberFormat="0" applyBorder="0" applyAlignment="0" applyProtection="0"/>
    <xf numFmtId="0" fontId="115" fillId="44" borderId="0" applyNumberFormat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89" fillId="16" borderId="0" applyNumberFormat="0" applyBorder="0" applyAlignment="0" applyProtection="0"/>
    <xf numFmtId="0" fontId="115" fillId="45" borderId="0" applyNumberFormat="0" applyBorder="0" applyAlignment="0" applyProtection="0"/>
    <xf numFmtId="0" fontId="89" fillId="17" borderId="0" applyNumberFormat="0" applyBorder="0" applyAlignment="0" applyProtection="0"/>
    <xf numFmtId="0" fontId="115" fillId="46" borderId="0" applyNumberFormat="0" applyBorder="0" applyAlignment="0" applyProtection="0"/>
    <xf numFmtId="0" fontId="89" fillId="18" borderId="0" applyNumberFormat="0" applyBorder="0" applyAlignment="0" applyProtection="0"/>
    <xf numFmtId="0" fontId="115" fillId="47" borderId="0" applyNumberFormat="0" applyBorder="0" applyAlignment="0" applyProtection="0"/>
    <xf numFmtId="0" fontId="89" fillId="13" borderId="0" applyNumberFormat="0" applyBorder="0" applyAlignment="0" applyProtection="0"/>
    <xf numFmtId="0" fontId="115" fillId="48" borderId="0" applyNumberFormat="0" applyBorder="0" applyAlignment="0" applyProtection="0"/>
    <xf numFmtId="0" fontId="89" fillId="14" borderId="0" applyNumberFormat="0" applyBorder="0" applyAlignment="0" applyProtection="0"/>
    <xf numFmtId="0" fontId="115" fillId="49" borderId="0" applyNumberFormat="0" applyBorder="0" applyAlignment="0" applyProtection="0"/>
    <xf numFmtId="0" fontId="89" fillId="19" borderId="0" applyNumberFormat="0" applyBorder="0" applyAlignment="0" applyProtection="0"/>
    <xf numFmtId="0" fontId="115" fillId="50" borderId="0" applyNumberFormat="0" applyBorder="0" applyAlignment="0" applyProtection="0"/>
    <xf numFmtId="0" fontId="99" fillId="3" borderId="0" applyNumberFormat="0" applyBorder="0" applyAlignment="0" applyProtection="0"/>
    <xf numFmtId="0" fontId="116" fillId="51" borderId="0" applyNumberFormat="0" applyBorder="0" applyAlignment="0" applyProtection="0"/>
    <xf numFmtId="49" fontId="107" fillId="0" borderId="0" applyFont="0" applyFill="0" applyBorder="0" applyAlignment="0" applyProtection="0">
      <alignment horizontal="left"/>
    </xf>
    <xf numFmtId="226" fontId="108" fillId="0" borderId="0" applyAlignment="0" applyProtection="0"/>
    <xf numFmtId="194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109" fillId="0" borderId="21" applyNumberFormat="0" applyAlignment="0" applyProtection="0">
      <alignment horizontal="left" wrapText="1"/>
    </xf>
    <xf numFmtId="49" fontId="109" fillId="0" borderId="0" applyNumberFormat="0" applyAlignment="0" applyProtection="0">
      <alignment horizontal="left" wrapText="1"/>
    </xf>
    <xf numFmtId="49" fontId="110" fillId="0" borderId="0" applyAlignment="0" applyProtection="0">
      <alignment horizontal="left"/>
    </xf>
    <xf numFmtId="0" fontId="90" fillId="20" borderId="1" applyNumberFormat="0" applyAlignment="0" applyProtection="0"/>
    <xf numFmtId="0" fontId="117" fillId="52" borderId="22" applyNumberFormat="0" applyAlignment="0" applyProtection="0"/>
    <xf numFmtId="0" fontId="94" fillId="21" borderId="2" applyNumberFormat="0" applyAlignment="0" applyProtection="0"/>
    <xf numFmtId="0" fontId="118" fillId="53" borderId="23" applyNumberFormat="0" applyAlignment="0" applyProtection="0"/>
    <xf numFmtId="43" fontId="3" fillId="0" borderId="0" applyFont="0" applyFill="0" applyBorder="0" applyAlignment="0" applyProtection="0"/>
    <xf numFmtId="220" fontId="102" fillId="0" borderId="0" applyFill="0" applyBorder="0" applyAlignment="0" applyProtection="0"/>
    <xf numFmtId="220" fontId="102" fillId="0" borderId="0" applyFill="0" applyBorder="0" applyAlignment="0" applyProtection="0"/>
    <xf numFmtId="220" fontId="102" fillId="0" borderId="0" applyFill="0" applyBorder="0" applyAlignment="0" applyProtection="0"/>
    <xf numFmtId="43" fontId="87" fillId="0" borderId="0" applyFont="0" applyFill="0" applyBorder="0" applyAlignment="0" applyProtection="0"/>
    <xf numFmtId="220" fontId="10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ill="0" applyBorder="0" applyAlignment="0" applyProtection="0"/>
    <xf numFmtId="43" fontId="3" fillId="0" borderId="0" applyFont="0" applyFill="0" applyBorder="0" applyAlignment="0" applyProtection="0"/>
    <xf numFmtId="220" fontId="102" fillId="0" borderId="0" applyFill="0" applyBorder="0" applyAlignment="0" applyProtection="0"/>
    <xf numFmtId="224" fontId="104" fillId="0" borderId="0"/>
    <xf numFmtId="43" fontId="3" fillId="0" borderId="0" applyFont="0" applyFill="0" applyBorder="0" applyAlignment="0" applyProtection="0"/>
    <xf numFmtId="213" fontId="44" fillId="22" borderId="20" applyFill="0" applyBorder="0" applyAlignment="0">
      <alignment horizontal="right"/>
    </xf>
    <xf numFmtId="227" fontId="3" fillId="0" borderId="0" applyFill="0" applyBorder="0" applyAlignment="0" applyProtection="0"/>
    <xf numFmtId="222" fontId="104" fillId="0" borderId="0"/>
    <xf numFmtId="223" fontId="104" fillId="0" borderId="0"/>
    <xf numFmtId="0" fontId="9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4" borderId="0" applyNumberFormat="0" applyBorder="0" applyAlignment="0" applyProtection="0"/>
    <xf numFmtId="0" fontId="120" fillId="54" borderId="0" applyNumberFormat="0" applyBorder="0" applyAlignment="0" applyProtection="0"/>
    <xf numFmtId="0" fontId="36" fillId="0" borderId="4" applyNumberFormat="0" applyAlignment="0" applyProtection="0">
      <alignment horizontal="left" vertical="center"/>
    </xf>
    <xf numFmtId="0" fontId="36" fillId="0" borderId="4" applyNumberFormat="0" applyAlignment="0" applyProtection="0">
      <alignment horizontal="left" vertical="center"/>
    </xf>
    <xf numFmtId="0" fontId="36" fillId="0" borderId="4" applyNumberFormat="0" applyAlignment="0" applyProtection="0">
      <alignment horizontal="left" vertical="center"/>
    </xf>
    <xf numFmtId="0" fontId="36" fillId="0" borderId="4" applyNumberFormat="0" applyAlignment="0" applyProtection="0">
      <alignment horizontal="left" vertical="center"/>
    </xf>
    <xf numFmtId="0" fontId="36" fillId="0" borderId="4" applyNumberFormat="0" applyAlignment="0" applyProtection="0">
      <alignment horizontal="left" vertical="center"/>
    </xf>
    <xf numFmtId="0" fontId="54" fillId="0" borderId="6" applyNumberFormat="0" applyFill="0" applyAlignment="0" applyProtection="0"/>
    <xf numFmtId="0" fontId="121" fillId="0" borderId="24" applyNumberFormat="0" applyFill="0" applyAlignment="0" applyProtection="0"/>
    <xf numFmtId="0" fontId="55" fillId="0" borderId="7">
      <alignment horizontal="left" vertical="top"/>
    </xf>
    <xf numFmtId="0" fontId="57" fillId="0" borderId="8" applyNumberFormat="0" applyFill="0" applyAlignment="0" applyProtection="0"/>
    <xf numFmtId="0" fontId="122" fillId="0" borderId="25" applyNumberFormat="0" applyFill="0" applyAlignment="0" applyProtection="0"/>
    <xf numFmtId="0" fontId="58" fillId="0" borderId="7">
      <alignment horizontal="left" vertical="top"/>
    </xf>
    <xf numFmtId="0" fontId="101" fillId="0" borderId="9" applyNumberFormat="0" applyFill="0" applyAlignment="0" applyProtection="0"/>
    <xf numFmtId="0" fontId="123" fillId="0" borderId="26" applyNumberFormat="0" applyFill="0" applyAlignment="0" applyProtection="0"/>
    <xf numFmtId="0" fontId="10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124" fillId="55" borderId="22" applyNumberFormat="0" applyAlignment="0" applyProtection="0"/>
    <xf numFmtId="0" fontId="95" fillId="0" borderId="11" applyNumberFormat="0" applyFill="0" applyAlignment="0" applyProtection="0"/>
    <xf numFmtId="0" fontId="125" fillId="0" borderId="27" applyNumberFormat="0" applyFill="0" applyAlignment="0" applyProtection="0"/>
    <xf numFmtId="0" fontId="97" fillId="25" borderId="0" applyNumberFormat="0" applyBorder="0" applyAlignment="0" applyProtection="0"/>
    <xf numFmtId="0" fontId="126" fillId="56" borderId="0" applyNumberFormat="0" applyBorder="0" applyAlignment="0" applyProtection="0"/>
    <xf numFmtId="221" fontId="104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06" fillId="0" borderId="0"/>
    <xf numFmtId="0" fontId="3" fillId="0" borderId="0"/>
    <xf numFmtId="0" fontId="6" fillId="0" borderId="0"/>
    <xf numFmtId="0" fontId="6" fillId="0" borderId="0"/>
    <xf numFmtId="0" fontId="113" fillId="0" borderId="0"/>
    <xf numFmtId="0" fontId="1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26" borderId="12" applyNumberFormat="0" applyFont="0" applyAlignment="0" applyProtection="0"/>
    <xf numFmtId="0" fontId="6" fillId="26" borderId="12" applyNumberFormat="0" applyFont="0" applyAlignment="0" applyProtection="0"/>
    <xf numFmtId="0" fontId="6" fillId="26" borderId="12" applyNumberFormat="0" applyFont="0" applyAlignment="0" applyProtection="0"/>
    <xf numFmtId="0" fontId="21" fillId="57" borderId="28" applyNumberFormat="0" applyFont="0" applyAlignment="0" applyProtection="0"/>
    <xf numFmtId="0" fontId="21" fillId="57" borderId="28" applyNumberFormat="0" applyFont="0" applyAlignment="0" applyProtection="0"/>
    <xf numFmtId="0" fontId="100" fillId="20" borderId="13" applyNumberFormat="0" applyAlignment="0" applyProtection="0"/>
    <xf numFmtId="0" fontId="128" fillId="52" borderId="2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111" fillId="0" borderId="0" applyNumberFormat="0" applyFont="0" applyFill="0" applyBorder="0" applyAlignment="0" applyProtection="0">
      <alignment horizontal="left"/>
    </xf>
    <xf numFmtId="15" fontId="111" fillId="0" borderId="0" applyFont="0" applyFill="0" applyBorder="0" applyAlignment="0" applyProtection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0" fontId="50" fillId="0" borderId="15">
      <alignment vertical="center"/>
    </xf>
    <xf numFmtId="0" fontId="50" fillId="0" borderId="15">
      <alignment vertical="center"/>
    </xf>
    <xf numFmtId="0" fontId="50" fillId="0" borderId="15">
      <alignment vertical="center"/>
    </xf>
    <xf numFmtId="0" fontId="50" fillId="0" borderId="15">
      <alignment vertical="center"/>
    </xf>
    <xf numFmtId="0" fontId="50" fillId="0" borderId="15">
      <alignment vertical="center"/>
    </xf>
    <xf numFmtId="0" fontId="9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0" borderId="16" applyNumberFormat="0" applyFill="0" applyAlignment="0" applyProtection="0"/>
    <xf numFmtId="0" fontId="130" fillId="0" borderId="30" applyNumberFormat="0" applyFill="0" applyAlignment="0" applyProtection="0"/>
    <xf numFmtId="0" fontId="9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ill="0" applyBorder="0" applyAlignment="0" applyProtection="0"/>
    <xf numFmtId="220" fontId="6" fillId="0" borderId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3" fillId="0" borderId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103" fillId="0" borderId="0">
      <alignment vertical="top"/>
    </xf>
    <xf numFmtId="0" fontId="103" fillId="0" borderId="0">
      <alignment vertical="top"/>
    </xf>
    <xf numFmtId="0" fontId="3" fillId="0" borderId="0"/>
    <xf numFmtId="0" fontId="112" fillId="0" borderId="0"/>
    <xf numFmtId="0" fontId="105" fillId="0" borderId="0"/>
    <xf numFmtId="0" fontId="28" fillId="7" borderId="31" applyNumberFormat="0" applyAlignment="0" applyProtection="0"/>
    <xf numFmtId="213" fontId="44" fillId="22" borderId="32" applyFill="0" applyBorder="0" applyAlignment="0">
      <alignment horizontal="right"/>
    </xf>
    <xf numFmtId="0" fontId="36" fillId="0" borderId="33">
      <alignment horizontal="left" vertical="center"/>
    </xf>
    <xf numFmtId="0" fontId="28" fillId="7" borderId="31" applyNumberFormat="0" applyAlignment="0" applyProtection="0"/>
    <xf numFmtId="10" fontId="8" fillId="24" borderId="34" applyNumberFormat="0" applyBorder="0" applyAlignment="0" applyProtection="0"/>
    <xf numFmtId="0" fontId="40" fillId="7" borderId="31" applyNumberFormat="0" applyAlignment="0" applyProtection="0"/>
    <xf numFmtId="0" fontId="40" fillId="7" borderId="31" applyNumberFormat="0" applyAlignment="0" applyProtection="0"/>
    <xf numFmtId="0" fontId="3" fillId="26" borderId="35" applyNumberFormat="0" applyFont="0" applyAlignment="0" applyProtection="0"/>
    <xf numFmtId="0" fontId="6" fillId="26" borderId="35" applyNumberFormat="0" applyFont="0" applyAlignment="0" applyProtection="0"/>
    <xf numFmtId="0" fontId="6" fillId="26" borderId="35" applyNumberFormat="0" applyFont="0" applyAlignment="0" applyProtection="0"/>
    <xf numFmtId="0" fontId="31" fillId="20" borderId="36" applyNumberFormat="0" applyAlignment="0" applyProtection="0"/>
    <xf numFmtId="0" fontId="100" fillId="20" borderId="36" applyNumberFormat="0" applyAlignment="0" applyProtection="0"/>
    <xf numFmtId="43" fontId="3" fillId="0" borderId="0" applyFont="0" applyFill="0" applyBorder="0" applyAlignment="0" applyProtection="0"/>
    <xf numFmtId="0" fontId="32" fillId="0" borderId="37" applyNumberFormat="0" applyFill="0" applyAlignment="0" applyProtection="0"/>
    <xf numFmtId="0" fontId="98" fillId="0" borderId="37" applyNumberFormat="0" applyFill="0" applyAlignment="0" applyProtection="0"/>
    <xf numFmtId="0" fontId="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7" borderId="31" applyNumberFormat="0" applyAlignment="0" applyProtection="0"/>
    <xf numFmtId="0" fontId="28" fillId="7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03">
    <xf numFmtId="0" fontId="0" fillId="0" borderId="0" xfId="0"/>
    <xf numFmtId="43" fontId="76" fillId="0" borderId="0" xfId="33" applyFont="1" applyFill="1" applyAlignment="1">
      <alignment horizontal="right"/>
    </xf>
    <xf numFmtId="43" fontId="76" fillId="0" borderId="5" xfId="33" applyFont="1" applyFill="1" applyBorder="1" applyAlignment="1">
      <alignment horizontal="right"/>
    </xf>
    <xf numFmtId="195" fontId="76" fillId="0" borderId="0" xfId="49" applyNumberFormat="1" applyFont="1" applyFill="1" applyBorder="1" applyAlignment="1"/>
    <xf numFmtId="43" fontId="76" fillId="0" borderId="0" xfId="33" applyFont="1" applyFill="1" applyBorder="1" applyAlignment="1">
      <alignment horizontal="right"/>
    </xf>
    <xf numFmtId="191" fontId="76" fillId="0" borderId="0" xfId="49" applyFont="1" applyFill="1" applyBorder="1" applyAlignment="1"/>
    <xf numFmtId="43" fontId="76" fillId="0" borderId="17" xfId="33" applyFont="1" applyFill="1" applyBorder="1" applyAlignment="1">
      <alignment horizontal="right"/>
    </xf>
    <xf numFmtId="43" fontId="76" fillId="0" borderId="0" xfId="33" applyFont="1" applyFill="1" applyBorder="1" applyAlignment="1"/>
    <xf numFmtId="43" fontId="76" fillId="0" borderId="0" xfId="33" applyFont="1" applyFill="1" applyAlignment="1"/>
    <xf numFmtId="191" fontId="76" fillId="0" borderId="0" xfId="33" applyNumberFormat="1" applyFont="1" applyFill="1" applyAlignment="1">
      <alignment horizontal="right"/>
    </xf>
    <xf numFmtId="43" fontId="76" fillId="0" borderId="0" xfId="33" quotePrefix="1" applyFont="1" applyFill="1" applyBorder="1" applyAlignment="1">
      <alignment horizontal="center"/>
    </xf>
    <xf numFmtId="191" fontId="76" fillId="0" borderId="0" xfId="49" applyFont="1" applyFill="1" applyAlignment="1"/>
    <xf numFmtId="216" fontId="76" fillId="0" borderId="0" xfId="49" applyNumberFormat="1" applyFont="1" applyFill="1" applyBorder="1" applyAlignment="1"/>
    <xf numFmtId="192" fontId="76" fillId="0" borderId="0" xfId="33" applyNumberFormat="1" applyFont="1" applyFill="1" applyAlignment="1"/>
    <xf numFmtId="43" fontId="76" fillId="0" borderId="18" xfId="33" applyFont="1" applyFill="1" applyBorder="1" applyAlignment="1">
      <alignment horizontal="right"/>
    </xf>
    <xf numFmtId="193" fontId="76" fillId="0" borderId="0" xfId="49" applyNumberFormat="1" applyFont="1" applyFill="1" applyAlignment="1"/>
    <xf numFmtId="216" fontId="76" fillId="0" borderId="0" xfId="33" applyNumberFormat="1" applyFont="1" applyFill="1" applyBorder="1" applyAlignment="1">
      <alignment horizontal="right"/>
    </xf>
    <xf numFmtId="193" fontId="76" fillId="0" borderId="0" xfId="49" applyNumberFormat="1" applyFont="1" applyFill="1" applyBorder="1" applyAlignment="1"/>
    <xf numFmtId="43" fontId="76" fillId="0" borderId="19" xfId="33" applyFont="1" applyFill="1" applyBorder="1" applyAlignment="1">
      <alignment horizontal="right"/>
    </xf>
    <xf numFmtId="43" fontId="76" fillId="0" borderId="5" xfId="41" applyFont="1" applyFill="1" applyBorder="1" applyAlignment="1">
      <alignment horizontal="right"/>
    </xf>
    <xf numFmtId="43" fontId="76" fillId="0" borderId="0" xfId="41" applyFont="1" applyFill="1" applyBorder="1" applyAlignment="1">
      <alignment horizontal="right"/>
    </xf>
    <xf numFmtId="216" fontId="76" fillId="0" borderId="0" xfId="41" applyNumberFormat="1" applyFont="1" applyFill="1" applyBorder="1" applyAlignment="1">
      <alignment horizontal="right"/>
    </xf>
    <xf numFmtId="43" fontId="76" fillId="0" borderId="19" xfId="41" applyFont="1" applyFill="1" applyBorder="1" applyAlignment="1">
      <alignment horizontal="right"/>
    </xf>
    <xf numFmtId="219" fontId="76" fillId="0" borderId="17" xfId="41" applyNumberFormat="1" applyFont="1" applyFill="1" applyBorder="1" applyAlignment="1">
      <alignment horizontal="right"/>
    </xf>
    <xf numFmtId="43" fontId="76" fillId="0" borderId="3" xfId="41" applyFont="1" applyFill="1" applyBorder="1" applyAlignment="1">
      <alignment horizontal="right"/>
    </xf>
    <xf numFmtId="43" fontId="76" fillId="0" borderId="0" xfId="41" applyFont="1" applyFill="1" applyAlignment="1">
      <alignment horizontal="right"/>
    </xf>
    <xf numFmtId="216" fontId="76" fillId="0" borderId="17" xfId="41" applyNumberFormat="1" applyFont="1" applyFill="1" applyBorder="1" applyAlignment="1">
      <alignment horizontal="right"/>
    </xf>
    <xf numFmtId="191" fontId="76" fillId="0" borderId="0" xfId="50" applyFont="1" applyFill="1" applyBorder="1" applyAlignment="1"/>
    <xf numFmtId="191" fontId="76" fillId="0" borderId="0" xfId="50" applyFont="1" applyFill="1" applyAlignment="1"/>
    <xf numFmtId="43" fontId="82" fillId="0" borderId="18" xfId="46" applyFont="1" applyFill="1" applyBorder="1" applyAlignment="1">
      <alignment vertical="center" wrapText="1"/>
    </xf>
    <xf numFmtId="195" fontId="82" fillId="0" borderId="0" xfId="50" applyNumberFormat="1" applyFont="1" applyFill="1" applyBorder="1" applyAlignment="1">
      <alignment vertical="center" wrapText="1"/>
    </xf>
    <xf numFmtId="43" fontId="82" fillId="0" borderId="0" xfId="46" applyFont="1" applyFill="1" applyAlignment="1">
      <alignment vertical="center"/>
    </xf>
    <xf numFmtId="195" fontId="82" fillId="0" borderId="0" xfId="50" applyNumberFormat="1" applyFont="1" applyFill="1" applyAlignment="1">
      <alignment vertical="center"/>
    </xf>
    <xf numFmtId="43" fontId="82" fillId="0" borderId="0" xfId="33" applyFont="1" applyFill="1" applyBorder="1" applyAlignment="1">
      <alignment horizontal="right" vertical="center"/>
    </xf>
    <xf numFmtId="216" fontId="82" fillId="0" borderId="0" xfId="46" applyNumberFormat="1" applyFont="1" applyFill="1" applyBorder="1" applyAlignment="1">
      <alignment horizontal="right" vertical="center"/>
    </xf>
    <xf numFmtId="191" fontId="82" fillId="0" borderId="0" xfId="51" applyFont="1" applyFill="1" applyAlignment="1">
      <alignment vertical="center"/>
    </xf>
    <xf numFmtId="195" fontId="82" fillId="0" borderId="0" xfId="51" applyNumberFormat="1" applyFont="1" applyFill="1" applyAlignment="1">
      <alignment vertical="center"/>
    </xf>
    <xf numFmtId="43" fontId="82" fillId="0" borderId="17" xfId="46" applyFont="1" applyFill="1" applyBorder="1" applyAlignment="1">
      <alignment horizontal="right" vertical="center"/>
    </xf>
    <xf numFmtId="195" fontId="82" fillId="0" borderId="0" xfId="144" applyNumberFormat="1" applyFont="1" applyFill="1" applyAlignment="1">
      <alignment vertical="center"/>
    </xf>
    <xf numFmtId="43" fontId="76" fillId="0" borderId="0" xfId="46" applyFont="1" applyFill="1" applyAlignment="1">
      <alignment horizontal="right" vertical="center"/>
    </xf>
    <xf numFmtId="43" fontId="82" fillId="0" borderId="0" xfId="46" applyFont="1" applyFill="1" applyAlignment="1">
      <alignment horizontal="right" vertical="center"/>
    </xf>
    <xf numFmtId="43" fontId="76" fillId="0" borderId="0" xfId="46" applyFont="1" applyFill="1" applyBorder="1" applyAlignment="1">
      <alignment horizontal="right" vertical="center"/>
    </xf>
    <xf numFmtId="195" fontId="82" fillId="0" borderId="0" xfId="144" applyNumberFormat="1" applyFont="1" applyFill="1" applyBorder="1" applyAlignment="1">
      <alignment vertical="center"/>
    </xf>
    <xf numFmtId="43" fontId="82" fillId="0" borderId="5" xfId="46" applyFont="1" applyFill="1" applyBorder="1" applyAlignment="1">
      <alignment horizontal="right" vertical="center"/>
    </xf>
    <xf numFmtId="43" fontId="82" fillId="0" borderId="20" xfId="46" applyFont="1" applyFill="1" applyBorder="1" applyAlignment="1">
      <alignment horizontal="right" vertical="center"/>
    </xf>
    <xf numFmtId="49" fontId="76" fillId="0" borderId="0" xfId="33" applyNumberFormat="1" applyFont="1" applyFill="1" applyAlignment="1">
      <alignment horizontal="center" vertical="center"/>
    </xf>
    <xf numFmtId="43" fontId="76" fillId="0" borderId="0" xfId="33" applyFont="1" applyFill="1" applyAlignment="1">
      <alignment horizontal="right" vertical="center"/>
    </xf>
    <xf numFmtId="195" fontId="76" fillId="0" borderId="0" xfId="49" applyNumberFormat="1" applyFont="1" applyFill="1" applyAlignment="1">
      <alignment vertical="center"/>
    </xf>
    <xf numFmtId="195" fontId="76" fillId="0" borderId="0" xfId="52" applyNumberFormat="1" applyFont="1" applyFill="1" applyAlignment="1">
      <alignment vertical="center"/>
    </xf>
    <xf numFmtId="43" fontId="76" fillId="0" borderId="0" xfId="47" applyFont="1" applyFill="1" applyAlignment="1">
      <alignment horizontal="right" vertical="center"/>
    </xf>
    <xf numFmtId="216" fontId="76" fillId="0" borderId="0" xfId="47" applyNumberFormat="1" applyFont="1" applyFill="1" applyBorder="1" applyAlignment="1">
      <alignment horizontal="right" vertical="center"/>
    </xf>
    <xf numFmtId="43" fontId="76" fillId="0" borderId="0" xfId="33" applyFont="1" applyFill="1" applyBorder="1" applyAlignment="1">
      <alignment horizontal="right" vertical="center"/>
    </xf>
    <xf numFmtId="49" fontId="76" fillId="0" borderId="0" xfId="33" applyNumberFormat="1" applyFont="1" applyFill="1" applyAlignment="1">
      <alignment horizontal="right" vertical="center"/>
    </xf>
    <xf numFmtId="43" fontId="76" fillId="0" borderId="0" xfId="33" applyFont="1" applyFill="1" applyAlignment="1">
      <alignment vertical="center"/>
    </xf>
    <xf numFmtId="195" fontId="76" fillId="0" borderId="0" xfId="49" applyNumberFormat="1" applyFont="1" applyFill="1" applyBorder="1" applyAlignment="1">
      <alignment vertical="center"/>
    </xf>
    <xf numFmtId="43" fontId="76" fillId="0" borderId="0" xfId="47" applyFont="1" applyFill="1" applyBorder="1" applyAlignment="1">
      <alignment horizontal="right" vertical="center"/>
    </xf>
    <xf numFmtId="195" fontId="76" fillId="0" borderId="0" xfId="52" applyNumberFormat="1" applyFont="1" applyFill="1" applyBorder="1" applyAlignment="1">
      <alignment vertical="center"/>
    </xf>
    <xf numFmtId="43" fontId="76" fillId="0" borderId="5" xfId="47" applyFont="1" applyFill="1" applyBorder="1" applyAlignment="1">
      <alignment horizontal="right" vertical="center"/>
    </xf>
    <xf numFmtId="43" fontId="76" fillId="0" borderId="0" xfId="33" applyFont="1" applyFill="1" applyBorder="1" applyAlignment="1">
      <alignment vertical="center"/>
    </xf>
    <xf numFmtId="189" fontId="76" fillId="0" borderId="0" xfId="52" applyNumberFormat="1" applyFont="1" applyFill="1" applyAlignment="1">
      <alignment vertical="center"/>
    </xf>
    <xf numFmtId="191" fontId="76" fillId="0" borderId="0" xfId="52" applyFont="1" applyFill="1" applyAlignment="1">
      <alignment vertical="center"/>
    </xf>
    <xf numFmtId="49" fontId="82" fillId="0" borderId="0" xfId="33" applyNumberFormat="1" applyFont="1" applyFill="1" applyAlignment="1">
      <alignment horizontal="center" vertical="center"/>
    </xf>
    <xf numFmtId="195" fontId="82" fillId="0" borderId="0" xfId="49" applyNumberFormat="1" applyFont="1" applyFill="1" applyAlignment="1">
      <alignment horizontal="right" vertical="center" wrapText="1"/>
    </xf>
    <xf numFmtId="43" fontId="82" fillId="0" borderId="0" xfId="33" applyFont="1" applyFill="1" applyAlignment="1">
      <alignment horizontal="right" vertical="center"/>
    </xf>
    <xf numFmtId="189" fontId="82" fillId="0" borderId="0" xfId="49" applyNumberFormat="1" applyFont="1" applyFill="1" applyBorder="1" applyAlignment="1">
      <alignment vertical="center"/>
    </xf>
    <xf numFmtId="195" fontId="82" fillId="0" borderId="0" xfId="49" applyNumberFormat="1" applyFont="1" applyFill="1" applyAlignment="1">
      <alignment horizontal="right" vertical="center"/>
    </xf>
    <xf numFmtId="189" fontId="82" fillId="0" borderId="0" xfId="49" applyNumberFormat="1" applyFont="1" applyFill="1" applyAlignment="1">
      <alignment vertical="center"/>
    </xf>
    <xf numFmtId="216" fontId="82" fillId="0" borderId="0" xfId="33" applyNumberFormat="1" applyFont="1" applyFill="1" applyAlignment="1">
      <alignment horizontal="right" vertical="center"/>
    </xf>
    <xf numFmtId="41" fontId="76" fillId="0" borderId="0" xfId="33" applyNumberFormat="1" applyFont="1" applyFill="1" applyBorder="1" applyAlignment="1">
      <alignment vertical="center"/>
    </xf>
    <xf numFmtId="43" fontId="76" fillId="0" borderId="20" xfId="47" applyFont="1" applyFill="1" applyBorder="1" applyAlignment="1">
      <alignment horizontal="right" vertical="center"/>
    </xf>
    <xf numFmtId="43" fontId="76" fillId="0" borderId="20" xfId="33" applyFont="1" applyFill="1" applyBorder="1" applyAlignment="1">
      <alignment horizontal="right"/>
    </xf>
    <xf numFmtId="220" fontId="76" fillId="0" borderId="0" xfId="47" applyNumberFormat="1" applyFont="1" applyFill="1" applyAlignment="1">
      <alignment horizontal="right" vertical="center"/>
    </xf>
    <xf numFmtId="195" fontId="76" fillId="0" borderId="0" xfId="47" applyNumberFormat="1" applyFont="1" applyFill="1" applyBorder="1" applyAlignment="1">
      <alignment horizontal="right" vertical="center"/>
    </xf>
    <xf numFmtId="0" fontId="7" fillId="0" borderId="0" xfId="101" applyFont="1" applyAlignment="1">
      <alignment vertical="center"/>
    </xf>
    <xf numFmtId="0" fontId="7" fillId="0" borderId="0" xfId="101" applyFont="1" applyAlignment="1">
      <alignment horizontal="right" vertical="center"/>
    </xf>
    <xf numFmtId="0" fontId="75" fillId="0" borderId="0" xfId="101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right" vertical="center"/>
    </xf>
    <xf numFmtId="0" fontId="76" fillId="0" borderId="0" xfId="100" applyFont="1" applyAlignment="1">
      <alignment vertical="center"/>
    </xf>
    <xf numFmtId="200" fontId="7" fillId="0" borderId="0" xfId="101" applyNumberFormat="1" applyFont="1" applyAlignment="1">
      <alignment vertical="center"/>
    </xf>
    <xf numFmtId="49" fontId="71" fillId="0" borderId="0" xfId="98" applyNumberFormat="1" applyFont="1" applyAlignment="1">
      <alignment vertical="center"/>
    </xf>
    <xf numFmtId="0" fontId="73" fillId="0" borderId="0" xfId="98" applyFont="1" applyAlignment="1">
      <alignment vertical="center"/>
    </xf>
    <xf numFmtId="200" fontId="7" fillId="0" borderId="0" xfId="98" applyNumberFormat="1" applyFont="1" applyAlignment="1">
      <alignment vertical="center"/>
    </xf>
    <xf numFmtId="200" fontId="77" fillId="0" borderId="0" xfId="101" applyNumberFormat="1" applyFont="1" applyAlignment="1">
      <alignment vertical="center"/>
    </xf>
    <xf numFmtId="0" fontId="78" fillId="0" borderId="0" xfId="98" applyFont="1" applyAlignment="1">
      <alignment horizontal="center" vertical="center"/>
    </xf>
    <xf numFmtId="0" fontId="78" fillId="0" borderId="0" xfId="98" applyFont="1" applyAlignment="1">
      <alignment vertical="center"/>
    </xf>
    <xf numFmtId="200" fontId="76" fillId="0" borderId="0" xfId="101" applyNumberFormat="1" applyFont="1" applyAlignment="1">
      <alignment vertical="center"/>
    </xf>
    <xf numFmtId="43" fontId="76" fillId="0" borderId="0" xfId="42" applyFont="1" applyFill="1" applyBorder="1" applyAlignment="1">
      <alignment horizontal="center" vertical="center"/>
    </xf>
    <xf numFmtId="200" fontId="80" fillId="0" borderId="0" xfId="101" applyNumberFormat="1" applyFont="1" applyAlignment="1">
      <alignment vertical="center"/>
    </xf>
    <xf numFmtId="200" fontId="7" fillId="0" borderId="0" xfId="101" applyNumberFormat="1" applyFont="1" applyAlignment="1">
      <alignment horizontal="center" vertical="center"/>
    </xf>
    <xf numFmtId="43" fontId="76" fillId="0" borderId="5" xfId="33" applyFont="1" applyFill="1" applyBorder="1" applyAlignment="1">
      <alignment horizontal="right" vertical="center"/>
    </xf>
    <xf numFmtId="216" fontId="76" fillId="0" borderId="0" xfId="46" applyNumberFormat="1" applyFont="1" applyFill="1" applyBorder="1" applyAlignment="1">
      <alignment horizontal="right" vertical="center"/>
    </xf>
    <xf numFmtId="220" fontId="76" fillId="0" borderId="0" xfId="47" applyNumberFormat="1" applyFont="1" applyFill="1" applyBorder="1" applyAlignment="1">
      <alignment horizontal="right" vertical="center"/>
    </xf>
    <xf numFmtId="43" fontId="76" fillId="0" borderId="0" xfId="52" applyNumberFormat="1" applyFont="1" applyFill="1" applyAlignment="1">
      <alignment vertical="center"/>
    </xf>
    <xf numFmtId="220" fontId="76" fillId="0" borderId="0" xfId="33" applyNumberFormat="1" applyFont="1" applyFill="1" applyBorder="1" applyAlignment="1">
      <alignment horizontal="right" vertical="center"/>
    </xf>
    <xf numFmtId="43" fontId="76" fillId="0" borderId="0" xfId="42" applyFont="1" applyFill="1" applyAlignment="1">
      <alignment vertical="center"/>
    </xf>
    <xf numFmtId="191" fontId="76" fillId="0" borderId="0" xfId="42" applyNumberFormat="1" applyFont="1" applyFill="1" applyBorder="1" applyAlignment="1">
      <alignment vertical="center"/>
    </xf>
    <xf numFmtId="191" fontId="76" fillId="0" borderId="0" xfId="41" applyNumberFormat="1" applyFont="1" applyFill="1" applyBorder="1" applyAlignment="1">
      <alignment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center" vertical="center"/>
    </xf>
    <xf numFmtId="220" fontId="76" fillId="0" borderId="0" xfId="49" applyNumberFormat="1" applyFont="1" applyFill="1" applyAlignment="1">
      <alignment vertical="center"/>
    </xf>
    <xf numFmtId="49" fontId="76" fillId="0" borderId="0" xfId="0" applyNumberFormat="1" applyFont="1" applyAlignment="1">
      <alignment vertical="center"/>
    </xf>
    <xf numFmtId="43" fontId="76" fillId="0" borderId="17" xfId="47" applyFont="1" applyFill="1" applyBorder="1" applyAlignment="1">
      <alignment horizontal="right" vertical="center"/>
    </xf>
    <xf numFmtId="220" fontId="76" fillId="0" borderId="17" xfId="47" applyNumberFormat="1" applyFont="1" applyFill="1" applyBorder="1" applyAlignment="1">
      <alignment horizontal="right" vertical="center"/>
    </xf>
    <xf numFmtId="0" fontId="7" fillId="0" borderId="0" xfId="0" applyFont="1"/>
    <xf numFmtId="0" fontId="73" fillId="0" borderId="0" xfId="0" applyFont="1" applyAlignment="1">
      <alignment horizontal="center"/>
    </xf>
    <xf numFmtId="0" fontId="76" fillId="0" borderId="0" xfId="0" applyFont="1"/>
    <xf numFmtId="0" fontId="76" fillId="0" borderId="0" xfId="0" applyFont="1" applyAlignment="1">
      <alignment horizontal="center"/>
    </xf>
    <xf numFmtId="0" fontId="76" fillId="0" borderId="5" xfId="0" applyFont="1" applyBorder="1" applyAlignment="1">
      <alignment horizontal="center"/>
    </xf>
    <xf numFmtId="0" fontId="76" fillId="0" borderId="0" xfId="0" applyFont="1" applyAlignment="1">
      <alignment horizontal="right"/>
    </xf>
    <xf numFmtId="0" fontId="76" fillId="0" borderId="0" xfId="0" applyFont="1" applyAlignment="1">
      <alignment horizontal="left"/>
    </xf>
    <xf numFmtId="200" fontId="76" fillId="0" borderId="0" xfId="0" applyNumberFormat="1" applyFont="1" applyAlignment="1">
      <alignment horizontal="center"/>
    </xf>
    <xf numFmtId="49" fontId="76" fillId="0" borderId="0" xfId="0" applyNumberFormat="1" applyFont="1"/>
    <xf numFmtId="43" fontId="76" fillId="0" borderId="0" xfId="0" applyNumberFormat="1" applyFont="1"/>
    <xf numFmtId="191" fontId="76" fillId="0" borderId="0" xfId="0" applyNumberFormat="1" applyFont="1"/>
    <xf numFmtId="4" fontId="76" fillId="0" borderId="0" xfId="0" applyNumberFormat="1" applyFont="1"/>
    <xf numFmtId="0" fontId="76" fillId="0" borderId="0" xfId="138" applyFont="1"/>
    <xf numFmtId="0" fontId="76" fillId="0" borderId="0" xfId="137" applyFont="1"/>
    <xf numFmtId="200" fontId="76" fillId="0" borderId="0" xfId="0" applyNumberFormat="1" applyFont="1"/>
    <xf numFmtId="200" fontId="76" fillId="0" borderId="0" xfId="0" applyNumberFormat="1" applyFont="1" applyAlignment="1">
      <alignment wrapText="1"/>
    </xf>
    <xf numFmtId="192" fontId="76" fillId="0" borderId="0" xfId="0" applyNumberFormat="1" applyFont="1"/>
    <xf numFmtId="40" fontId="76" fillId="0" borderId="0" xfId="0" applyNumberFormat="1" applyFont="1"/>
    <xf numFmtId="43" fontId="76" fillId="0" borderId="0" xfId="33" applyFont="1" applyFill="1"/>
    <xf numFmtId="0" fontId="7" fillId="0" borderId="0" xfId="0" applyFont="1" applyAlignment="1">
      <alignment horizontal="center"/>
    </xf>
    <xf numFmtId="0" fontId="71" fillId="0" borderId="0" xfId="0" applyFont="1" applyAlignment="1">
      <alignment horizontal="center" vertical="center"/>
    </xf>
    <xf numFmtId="0" fontId="73" fillId="0" borderId="0" xfId="0" applyFont="1" applyAlignment="1">
      <alignment horizontal="right" vertical="center"/>
    </xf>
    <xf numFmtId="0" fontId="73" fillId="0" borderId="0" xfId="0" applyFont="1" applyAlignment="1">
      <alignment horizontal="right"/>
    </xf>
    <xf numFmtId="216" fontId="76" fillId="0" borderId="17" xfId="33" applyNumberFormat="1" applyFont="1" applyFill="1" applyBorder="1" applyAlignment="1">
      <alignment horizontal="right"/>
    </xf>
    <xf numFmtId="0" fontId="7" fillId="0" borderId="0" xfId="100" applyFont="1" applyAlignment="1">
      <alignment vertical="center"/>
    </xf>
    <xf numFmtId="216" fontId="82" fillId="0" borderId="17" xfId="46" applyNumberFormat="1" applyFont="1" applyFill="1" applyBorder="1" applyAlignment="1">
      <alignment horizontal="right" vertical="center"/>
    </xf>
    <xf numFmtId="0" fontId="76" fillId="0" borderId="5" xfId="0" applyFont="1" applyBorder="1" applyAlignment="1">
      <alignment horizontal="center" vertical="center"/>
    </xf>
    <xf numFmtId="0" fontId="81" fillId="0" borderId="0" xfId="101" applyFont="1" applyAlignment="1">
      <alignment vertical="center"/>
    </xf>
    <xf numFmtId="0" fontId="81" fillId="0" borderId="0" xfId="101" applyFont="1" applyAlignment="1">
      <alignment horizontal="right" vertical="center"/>
    </xf>
    <xf numFmtId="216" fontId="81" fillId="0" borderId="0" xfId="101" applyNumberFormat="1" applyFont="1" applyAlignment="1">
      <alignment vertical="center"/>
    </xf>
    <xf numFmtId="200" fontId="132" fillId="0" borderId="0" xfId="101" applyNumberFormat="1" applyFont="1" applyAlignment="1">
      <alignment vertical="center"/>
    </xf>
    <xf numFmtId="49" fontId="7" fillId="0" borderId="0" xfId="98" applyNumberFormat="1" applyFont="1" applyAlignment="1">
      <alignment vertical="center"/>
    </xf>
    <xf numFmtId="0" fontId="7" fillId="0" borderId="0" xfId="101" applyFont="1" applyAlignment="1">
      <alignment horizontal="center" vertical="center"/>
    </xf>
    <xf numFmtId="0" fontId="7" fillId="0" borderId="17" xfId="101" applyFont="1" applyBorder="1" applyAlignment="1">
      <alignment horizontal="center" vertical="center"/>
    </xf>
    <xf numFmtId="0" fontId="7" fillId="0" borderId="19" xfId="101" applyFont="1" applyBorder="1" applyAlignment="1">
      <alignment horizontal="center" vertical="center"/>
    </xf>
    <xf numFmtId="200" fontId="7" fillId="0" borderId="17" xfId="101" applyNumberFormat="1" applyFont="1" applyBorder="1" applyAlignment="1">
      <alignment vertical="center"/>
    </xf>
    <xf numFmtId="0" fontId="7" fillId="0" borderId="0" xfId="98" applyFont="1" applyAlignment="1">
      <alignment vertical="center"/>
    </xf>
    <xf numFmtId="191" fontId="7" fillId="0" borderId="0" xfId="42" applyNumberFormat="1" applyFont="1" applyFill="1" applyBorder="1" applyAlignment="1">
      <alignment horizontal="center" vertical="center"/>
    </xf>
    <xf numFmtId="191" fontId="7" fillId="0" borderId="0" xfId="45" applyNumberFormat="1" applyFont="1" applyFill="1" applyBorder="1" applyAlignment="1">
      <alignment horizontal="center" vertical="center"/>
    </xf>
    <xf numFmtId="216" fontId="7" fillId="0" borderId="0" xfId="45" applyNumberFormat="1" applyFont="1" applyFill="1" applyBorder="1" applyAlignment="1">
      <alignment horizontal="center" vertical="center"/>
    </xf>
    <xf numFmtId="43" fontId="7" fillId="0" borderId="0" xfId="45" applyFont="1" applyFill="1" applyBorder="1" applyAlignment="1">
      <alignment horizontal="center" vertical="center"/>
    </xf>
    <xf numFmtId="43" fontId="7" fillId="0" borderId="0" xfId="51" applyNumberFormat="1" applyFont="1" applyFill="1" applyAlignment="1">
      <alignment vertical="center"/>
    </xf>
    <xf numFmtId="191" fontId="7" fillId="0" borderId="0" xfId="51" applyFont="1" applyFill="1" applyAlignment="1">
      <alignment vertical="center"/>
    </xf>
    <xf numFmtId="43" fontId="7" fillId="0" borderId="3" xfId="45" applyFont="1" applyFill="1" applyBorder="1" applyAlignment="1">
      <alignment horizontal="center" vertical="center"/>
    </xf>
    <xf numFmtId="191" fontId="7" fillId="0" borderId="3" xfId="45" applyNumberFormat="1" applyFont="1" applyFill="1" applyBorder="1" applyAlignment="1">
      <alignment horizontal="center" vertical="center"/>
    </xf>
    <xf numFmtId="218" fontId="7" fillId="0" borderId="0" xfId="45" applyNumberFormat="1" applyFont="1" applyFill="1" applyBorder="1" applyAlignment="1">
      <alignment horizontal="center" vertical="center"/>
    </xf>
    <xf numFmtId="218" fontId="7" fillId="0" borderId="0" xfId="42" applyNumberFormat="1" applyFont="1" applyFill="1" applyBorder="1" applyAlignment="1">
      <alignment horizontal="center" vertical="center"/>
    </xf>
    <xf numFmtId="218" fontId="7" fillId="0" borderId="0" xfId="51" applyNumberFormat="1" applyFont="1" applyFill="1" applyAlignment="1">
      <alignment vertical="center"/>
    </xf>
    <xf numFmtId="218" fontId="7" fillId="0" borderId="3" xfId="45" applyNumberFormat="1" applyFont="1" applyFill="1" applyBorder="1" applyAlignment="1">
      <alignment horizontal="center" vertical="center"/>
    </xf>
    <xf numFmtId="0" fontId="133" fillId="0" borderId="0" xfId="0" applyFont="1" applyAlignment="1">
      <alignment horizontal="center" vertical="center"/>
    </xf>
    <xf numFmtId="191" fontId="76" fillId="0" borderId="0" xfId="42" applyNumberFormat="1" applyFont="1" applyFill="1" applyAlignment="1">
      <alignment vertical="center"/>
    </xf>
    <xf numFmtId="191" fontId="76" fillId="0" borderId="0" xfId="33" applyNumberFormat="1" applyFont="1" applyFill="1" applyAlignment="1">
      <alignment vertical="center"/>
    </xf>
    <xf numFmtId="191" fontId="76" fillId="0" borderId="0" xfId="41" applyNumberFormat="1" applyFont="1" applyFill="1" applyAlignment="1">
      <alignment vertical="center"/>
    </xf>
    <xf numFmtId="43" fontId="76" fillId="0" borderId="0" xfId="41" applyFont="1" applyFill="1" applyAlignment="1">
      <alignment vertical="center"/>
    </xf>
    <xf numFmtId="216" fontId="76" fillId="0" borderId="0" xfId="43" applyNumberFormat="1" applyFont="1" applyFill="1" applyBorder="1" applyAlignment="1">
      <alignment horizontal="right" vertical="center"/>
    </xf>
    <xf numFmtId="43" fontId="76" fillId="0" borderId="0" xfId="42" applyFont="1" applyFill="1" applyBorder="1" applyAlignment="1">
      <alignment vertical="center"/>
    </xf>
    <xf numFmtId="43" fontId="76" fillId="0" borderId="0" xfId="41" applyFont="1" applyFill="1" applyBorder="1" applyAlignment="1">
      <alignment vertical="center"/>
    </xf>
    <xf numFmtId="191" fontId="76" fillId="0" borderId="0" xfId="0" applyNumberFormat="1" applyFont="1" applyAlignment="1">
      <alignment vertical="center"/>
    </xf>
    <xf numFmtId="191" fontId="76" fillId="0" borderId="0" xfId="33" applyNumberFormat="1" applyFont="1" applyFill="1" applyBorder="1" applyAlignment="1">
      <alignment horizontal="right" vertical="center"/>
    </xf>
    <xf numFmtId="191" fontId="76" fillId="0" borderId="0" xfId="42" applyNumberFormat="1" applyFont="1" applyFill="1" applyAlignment="1">
      <alignment horizontal="right" vertical="center"/>
    </xf>
    <xf numFmtId="219" fontId="76" fillId="0" borderId="0" xfId="43" applyNumberFormat="1" applyFont="1" applyFill="1" applyBorder="1" applyAlignment="1">
      <alignment horizontal="right" vertical="center"/>
    </xf>
    <xf numFmtId="218" fontId="76" fillId="0" borderId="0" xfId="43" applyNumberFormat="1" applyFont="1" applyFill="1" applyBorder="1" applyAlignment="1">
      <alignment horizontal="right" vertical="center"/>
    </xf>
    <xf numFmtId="191" fontId="76" fillId="0" borderId="0" xfId="33" applyNumberFormat="1" applyFont="1" applyFill="1" applyAlignment="1">
      <alignment horizontal="right" vertical="center"/>
    </xf>
    <xf numFmtId="191" fontId="76" fillId="0" borderId="5" xfId="42" applyNumberFormat="1" applyFont="1" applyFill="1" applyBorder="1" applyAlignment="1">
      <alignment horizontal="right" vertical="center"/>
    </xf>
    <xf numFmtId="191" fontId="76" fillId="0" borderId="5" xfId="41" applyNumberFormat="1" applyFont="1" applyFill="1" applyBorder="1" applyAlignment="1">
      <alignment horizontal="right" vertical="center"/>
    </xf>
    <xf numFmtId="191" fontId="76" fillId="0" borderId="0" xfId="0" applyNumberFormat="1" applyFont="1" applyAlignment="1">
      <alignment horizontal="right" vertical="center"/>
    </xf>
    <xf numFmtId="191" fontId="76" fillId="0" borderId="0" xfId="43" applyNumberFormat="1" applyFont="1" applyFill="1" applyAlignment="1">
      <alignment horizontal="right" vertical="center"/>
    </xf>
    <xf numFmtId="43" fontId="76" fillId="0" borderId="0" xfId="43" applyFont="1" applyFill="1" applyAlignment="1">
      <alignment vertical="center"/>
    </xf>
    <xf numFmtId="191" fontId="76" fillId="0" borderId="17" xfId="33" applyNumberFormat="1" applyFont="1" applyFill="1" applyBorder="1" applyAlignment="1">
      <alignment horizontal="right" vertical="center"/>
    </xf>
    <xf numFmtId="191" fontId="76" fillId="0" borderId="17" xfId="42" applyNumberFormat="1" applyFont="1" applyFill="1" applyBorder="1" applyAlignment="1">
      <alignment horizontal="right" vertical="center"/>
    </xf>
    <xf numFmtId="191" fontId="76" fillId="0" borderId="17" xfId="50" applyFont="1" applyFill="1" applyBorder="1" applyAlignment="1">
      <alignment vertical="center"/>
    </xf>
    <xf numFmtId="191" fontId="76" fillId="0" borderId="0" xfId="50" applyFont="1" applyFill="1" applyAlignment="1">
      <alignment vertical="center"/>
    </xf>
    <xf numFmtId="43" fontId="76" fillId="0" borderId="3" xfId="42" applyFont="1" applyFill="1" applyBorder="1" applyAlignment="1">
      <alignment vertical="center"/>
    </xf>
    <xf numFmtId="0" fontId="134" fillId="0" borderId="0" xfId="0" applyFont="1" applyAlignment="1">
      <alignment vertical="center"/>
    </xf>
    <xf numFmtId="0" fontId="76" fillId="0" borderId="17" xfId="0" applyFont="1" applyBorder="1" applyAlignment="1">
      <alignment horizontal="center" vertical="center"/>
    </xf>
    <xf numFmtId="217" fontId="76" fillId="0" borderId="0" xfId="0" applyNumberFormat="1" applyFont="1" applyAlignment="1">
      <alignment vertical="center"/>
    </xf>
    <xf numFmtId="0" fontId="76" fillId="0" borderId="0" xfId="0" applyFont="1" applyAlignment="1">
      <alignment horizontal="right" vertical="center"/>
    </xf>
    <xf numFmtId="195" fontId="76" fillId="0" borderId="0" xfId="0" applyNumberFormat="1" applyFont="1" applyAlignment="1">
      <alignment vertical="center"/>
    </xf>
    <xf numFmtId="0" fontId="76" fillId="0" borderId="0" xfId="0" applyFont="1" applyAlignment="1">
      <alignment vertical="center" wrapText="1"/>
    </xf>
    <xf numFmtId="0" fontId="71" fillId="0" borderId="0" xfId="0" applyFont="1" applyAlignment="1">
      <alignment horizontal="justify" vertical="center"/>
    </xf>
    <xf numFmtId="0" fontId="83" fillId="0" borderId="0" xfId="0" applyFont="1" applyAlignment="1">
      <alignment vertical="center"/>
    </xf>
    <xf numFmtId="0" fontId="76" fillId="0" borderId="0" xfId="0" applyFont="1" applyAlignment="1">
      <alignment horizontal="center" vertical="center" wrapText="1"/>
    </xf>
    <xf numFmtId="189" fontId="76" fillId="0" borderId="0" xfId="0" applyNumberFormat="1" applyFont="1" applyAlignment="1">
      <alignment horizontal="right" vertical="center" wrapText="1"/>
    </xf>
    <xf numFmtId="0" fontId="76" fillId="0" borderId="0" xfId="0" applyFont="1" applyAlignment="1">
      <alignment horizontal="right" vertical="center" wrapText="1"/>
    </xf>
    <xf numFmtId="200" fontId="76" fillId="0" borderId="0" xfId="0" applyNumberFormat="1" applyFont="1" applyAlignment="1">
      <alignment vertical="center"/>
    </xf>
    <xf numFmtId="43" fontId="76" fillId="0" borderId="0" xfId="0" applyNumberFormat="1" applyFont="1" applyAlignment="1">
      <alignment vertical="center"/>
    </xf>
    <xf numFmtId="0" fontId="82" fillId="0" borderId="0" xfId="0" applyFont="1" applyAlignment="1">
      <alignment vertical="center"/>
    </xf>
    <xf numFmtId="217" fontId="82" fillId="0" borderId="0" xfId="0" applyNumberFormat="1" applyFont="1" applyAlignment="1">
      <alignment vertical="center"/>
    </xf>
    <xf numFmtId="0" fontId="82" fillId="0" borderId="0" xfId="0" applyFont="1" applyAlignment="1">
      <alignment horizontal="center" vertical="center"/>
    </xf>
    <xf numFmtId="0" fontId="82" fillId="0" borderId="0" xfId="0" applyFont="1" applyAlignment="1">
      <alignment horizontal="right" vertical="center"/>
    </xf>
    <xf numFmtId="0" fontId="84" fillId="0" borderId="0" xfId="0" applyFont="1" applyAlignment="1">
      <alignment vertical="center"/>
    </xf>
    <xf numFmtId="49" fontId="82" fillId="0" borderId="0" xfId="0" applyNumberFormat="1" applyFont="1" applyAlignment="1">
      <alignment vertical="center"/>
    </xf>
    <xf numFmtId="195" fontId="82" fillId="0" borderId="0" xfId="0" applyNumberFormat="1" applyFont="1" applyAlignment="1">
      <alignment vertical="center" wrapText="1"/>
    </xf>
    <xf numFmtId="195" fontId="82" fillId="0" borderId="0" xfId="0" applyNumberFormat="1" applyFont="1" applyAlignment="1">
      <alignment horizontal="center" vertical="center"/>
    </xf>
    <xf numFmtId="0" fontId="82" fillId="0" borderId="0" xfId="0" applyFont="1" applyAlignment="1">
      <alignment vertical="center" wrapText="1"/>
    </xf>
    <xf numFmtId="0" fontId="82" fillId="0" borderId="0" xfId="137" applyFont="1" applyAlignment="1">
      <alignment vertical="center"/>
    </xf>
    <xf numFmtId="191" fontId="82" fillId="0" borderId="0" xfId="0" applyNumberFormat="1" applyFont="1" applyAlignment="1">
      <alignment vertical="center"/>
    </xf>
    <xf numFmtId="0" fontId="82" fillId="0" borderId="0" xfId="0" applyFont="1" applyAlignment="1">
      <alignment horizontal="right" vertical="center" wrapText="1"/>
    </xf>
    <xf numFmtId="43" fontId="85" fillId="0" borderId="0" xfId="0" applyNumberFormat="1" applyFont="1" applyAlignment="1">
      <alignment vertical="center"/>
    </xf>
    <xf numFmtId="191" fontId="7" fillId="0" borderId="0" xfId="101" applyNumberFormat="1" applyFont="1" applyAlignment="1">
      <alignment vertical="center"/>
    </xf>
    <xf numFmtId="200" fontId="7" fillId="0" borderId="17" xfId="101" applyNumberFormat="1" applyFont="1" applyBorder="1" applyAlignment="1">
      <alignment horizontal="center" vertical="center"/>
    </xf>
    <xf numFmtId="0" fontId="82" fillId="0" borderId="17" xfId="0" applyFont="1" applyBorder="1" applyAlignment="1">
      <alignment horizontal="center" vertical="center"/>
    </xf>
    <xf numFmtId="43" fontId="82" fillId="0" borderId="17" xfId="47" applyFont="1" applyFill="1" applyBorder="1" applyAlignment="1">
      <alignment horizontal="right" vertical="center"/>
    </xf>
    <xf numFmtId="189" fontId="82" fillId="0" borderId="0" xfId="52" applyNumberFormat="1" applyFont="1" applyFill="1" applyAlignment="1">
      <alignment vertical="center"/>
    </xf>
    <xf numFmtId="43" fontId="82" fillId="0" borderId="0" xfId="46" applyFont="1" applyFill="1" applyBorder="1" applyAlignment="1">
      <alignment horizontal="right" vertical="center"/>
    </xf>
    <xf numFmtId="189" fontId="82" fillId="0" borderId="0" xfId="144" applyNumberFormat="1" applyFont="1" applyFill="1" applyAlignment="1">
      <alignment vertical="center"/>
    </xf>
    <xf numFmtId="43" fontId="82" fillId="0" borderId="0" xfId="47" applyFont="1" applyFill="1" applyAlignment="1">
      <alignment horizontal="right" vertical="center"/>
    </xf>
    <xf numFmtId="43" fontId="82" fillId="0" borderId="19" xfId="46" applyFont="1" applyFill="1" applyBorder="1" applyAlignment="1">
      <alignment horizontal="right" vertical="center"/>
    </xf>
    <xf numFmtId="191" fontId="82" fillId="0" borderId="0" xfId="47" applyNumberFormat="1" applyFont="1" applyFill="1" applyBorder="1" applyAlignment="1">
      <alignment horizontal="right" vertical="center"/>
    </xf>
    <xf numFmtId="195" fontId="82" fillId="0" borderId="0" xfId="52" applyNumberFormat="1" applyFont="1" applyFill="1" applyAlignment="1">
      <alignment vertical="center"/>
    </xf>
    <xf numFmtId="43" fontId="82" fillId="0" borderId="5" xfId="47" applyFont="1" applyFill="1" applyBorder="1" applyAlignment="1">
      <alignment horizontal="right" vertical="center"/>
    </xf>
    <xf numFmtId="43" fontId="82" fillId="0" borderId="5" xfId="33" applyFont="1" applyFill="1" applyBorder="1" applyAlignment="1">
      <alignment horizontal="right" vertical="center"/>
    </xf>
    <xf numFmtId="43" fontId="82" fillId="0" borderId="20" xfId="47" applyFont="1" applyFill="1" applyBorder="1" applyAlignment="1">
      <alignment horizontal="right" vertical="center"/>
    </xf>
    <xf numFmtId="43" fontId="82" fillId="0" borderId="20" xfId="33" applyFont="1" applyFill="1" applyBorder="1" applyAlignment="1">
      <alignment horizontal="right" vertical="center"/>
    </xf>
    <xf numFmtId="49" fontId="86" fillId="0" borderId="0" xfId="0" applyNumberFormat="1" applyFont="1" applyAlignment="1">
      <alignment vertical="center"/>
    </xf>
    <xf numFmtId="196" fontId="76" fillId="0" borderId="0" xfId="0" applyNumberFormat="1" applyFont="1" applyAlignment="1">
      <alignment horizontal="center" vertical="center"/>
    </xf>
    <xf numFmtId="196" fontId="76" fillId="0" borderId="0" xfId="0" applyNumberFormat="1" applyFont="1" applyAlignment="1">
      <alignment horizontal="right" vertical="center"/>
    </xf>
    <xf numFmtId="196" fontId="76" fillId="0" borderId="0" xfId="0" applyNumberFormat="1" applyFont="1" applyAlignment="1">
      <alignment vertical="center"/>
    </xf>
    <xf numFmtId="191" fontId="76" fillId="0" borderId="0" xfId="49" applyFont="1" applyFill="1" applyAlignment="1">
      <alignment vertical="center"/>
    </xf>
    <xf numFmtId="196" fontId="76" fillId="0" borderId="0" xfId="0" applyNumberFormat="1" applyFont="1" applyAlignment="1">
      <alignment horizontal="left" vertical="center"/>
    </xf>
    <xf numFmtId="0" fontId="76" fillId="0" borderId="0" xfId="137" applyFont="1" applyAlignment="1">
      <alignment vertical="center"/>
    </xf>
    <xf numFmtId="191" fontId="76" fillId="0" borderId="17" xfId="42" applyNumberFormat="1" applyFont="1" applyFill="1" applyBorder="1" applyAlignment="1">
      <alignment vertical="center"/>
    </xf>
    <xf numFmtId="191" fontId="76" fillId="0" borderId="17" xfId="41" applyNumberFormat="1" applyFont="1" applyFill="1" applyBorder="1" applyAlignment="1">
      <alignment vertical="center"/>
    </xf>
    <xf numFmtId="0" fontId="76" fillId="0" borderId="0" xfId="137" applyFont="1" applyAlignment="1">
      <alignment vertical="center" wrapText="1"/>
    </xf>
    <xf numFmtId="216" fontId="76" fillId="0" borderId="0" xfId="41" applyNumberFormat="1" applyFont="1" applyFill="1" applyAlignment="1">
      <alignment vertical="center"/>
    </xf>
    <xf numFmtId="43" fontId="76" fillId="0" borderId="0" xfId="49" applyNumberFormat="1" applyFont="1" applyFill="1" applyAlignment="1">
      <alignment vertical="center"/>
    </xf>
    <xf numFmtId="43" fontId="76" fillId="0" borderId="0" xfId="50" applyNumberFormat="1" applyFont="1" applyFill="1" applyAlignment="1">
      <alignment vertical="center"/>
    </xf>
    <xf numFmtId="191" fontId="76" fillId="0" borderId="17" xfId="33" applyNumberFormat="1" applyFont="1" applyFill="1" applyBorder="1" applyAlignment="1">
      <alignment vertical="center"/>
    </xf>
    <xf numFmtId="43" fontId="76" fillId="0" borderId="5" xfId="42" applyFont="1" applyFill="1" applyBorder="1" applyAlignment="1">
      <alignment vertical="center"/>
    </xf>
    <xf numFmtId="191" fontId="76" fillId="0" borderId="5" xfId="42" applyNumberFormat="1" applyFont="1" applyFill="1" applyBorder="1" applyAlignment="1">
      <alignment vertical="center"/>
    </xf>
    <xf numFmtId="191" fontId="76" fillId="0" borderId="5" xfId="41" applyNumberFormat="1" applyFont="1" applyFill="1" applyBorder="1" applyAlignment="1">
      <alignment vertical="center"/>
    </xf>
    <xf numFmtId="0" fontId="76" fillId="0" borderId="0" xfId="0" quotePrefix="1" applyFont="1"/>
    <xf numFmtId="43" fontId="7" fillId="0" borderId="0" xfId="101" applyNumberFormat="1" applyFont="1" applyAlignment="1">
      <alignment vertical="center"/>
    </xf>
    <xf numFmtId="0" fontId="75" fillId="0" borderId="0" xfId="0" applyFont="1" applyAlignment="1">
      <alignment vertical="center"/>
    </xf>
    <xf numFmtId="0" fontId="75" fillId="0" borderId="0" xfId="0" applyFont="1" applyAlignment="1">
      <alignment horizontal="center" vertical="center"/>
    </xf>
    <xf numFmtId="0" fontId="75" fillId="0" borderId="0" xfId="0" applyFont="1" applyAlignment="1">
      <alignment horizontal="right" vertical="center"/>
    </xf>
    <xf numFmtId="43" fontId="75" fillId="0" borderId="0" xfId="33" applyFont="1" applyFill="1" applyBorder="1" applyAlignment="1">
      <alignment vertical="center"/>
    </xf>
    <xf numFmtId="0" fontId="75" fillId="0" borderId="0" xfId="101" applyFont="1" applyAlignment="1">
      <alignment horizontal="center" vertical="center"/>
    </xf>
    <xf numFmtId="0" fontId="75" fillId="0" borderId="19" xfId="0" applyFont="1" applyBorder="1" applyAlignment="1">
      <alignment horizontal="center" vertical="center"/>
    </xf>
    <xf numFmtId="0" fontId="75" fillId="0" borderId="38" xfId="0" applyFont="1" applyBorder="1" applyAlignment="1">
      <alignment horizontal="center" vertical="center"/>
    </xf>
    <xf numFmtId="43" fontId="75" fillId="0" borderId="0" xfId="33" applyFont="1" applyFill="1" applyBorder="1" applyAlignment="1">
      <alignment horizontal="center" vertical="center" wrapText="1"/>
    </xf>
    <xf numFmtId="0" fontId="135" fillId="0" borderId="0" xfId="0" applyFont="1" applyAlignment="1">
      <alignment horizontal="right" vertical="center"/>
    </xf>
    <xf numFmtId="193" fontId="75" fillId="0" borderId="0" xfId="0" applyNumberFormat="1" applyFont="1" applyAlignment="1">
      <alignment vertical="center"/>
    </xf>
    <xf numFmtId="0" fontId="75" fillId="0" borderId="17" xfId="0" applyFont="1" applyBorder="1" applyAlignment="1">
      <alignment vertical="center"/>
    </xf>
    <xf numFmtId="0" fontId="75" fillId="0" borderId="17" xfId="101" applyFont="1" applyBorder="1" applyAlignment="1">
      <alignment horizontal="center" vertical="center"/>
    </xf>
    <xf numFmtId="0" fontId="75" fillId="0" borderId="0" xfId="100" applyFont="1" applyAlignment="1">
      <alignment vertical="center"/>
    </xf>
    <xf numFmtId="191" fontId="75" fillId="0" borderId="0" xfId="33" applyNumberFormat="1" applyFont="1" applyFill="1" applyBorder="1" applyAlignment="1">
      <alignment horizontal="center" vertical="center"/>
    </xf>
    <xf numFmtId="216" fontId="75" fillId="0" borderId="0" xfId="45" applyNumberFormat="1" applyFont="1" applyFill="1" applyBorder="1" applyAlignment="1">
      <alignment horizontal="center" vertical="center"/>
    </xf>
    <xf numFmtId="195" fontId="75" fillId="0" borderId="0" xfId="33" applyNumberFormat="1" applyFont="1" applyFill="1" applyBorder="1" applyAlignment="1">
      <alignment horizontal="center" vertical="center"/>
    </xf>
    <xf numFmtId="43" fontId="75" fillId="0" borderId="0" xfId="0" applyNumberFormat="1" applyFont="1" applyAlignment="1">
      <alignment vertical="center"/>
    </xf>
    <xf numFmtId="195" fontId="75" fillId="0" borderId="0" xfId="250" applyNumberFormat="1" applyFont="1" applyFill="1" applyBorder="1" applyAlignment="1">
      <alignment vertical="center"/>
    </xf>
    <xf numFmtId="195" fontId="75" fillId="0" borderId="0" xfId="423" applyNumberFormat="1" applyFont="1" applyAlignment="1">
      <alignment horizontal="center" vertical="center"/>
    </xf>
    <xf numFmtId="195" fontId="75" fillId="0" borderId="0" xfId="420" applyNumberFormat="1" applyFont="1" applyFill="1" applyBorder="1" applyAlignment="1">
      <alignment horizontal="center" vertical="center"/>
    </xf>
    <xf numFmtId="195" fontId="75" fillId="0" borderId="0" xfId="258" applyNumberFormat="1" applyFont="1" applyFill="1" applyBorder="1" applyAlignment="1">
      <alignment vertical="center"/>
    </xf>
    <xf numFmtId="191" fontId="75" fillId="0" borderId="20" xfId="43" applyNumberFormat="1" applyFont="1" applyFill="1" applyBorder="1" applyAlignment="1">
      <alignment vertical="center"/>
    </xf>
    <xf numFmtId="191" fontId="75" fillId="0" borderId="0" xfId="0" applyNumberFormat="1" applyFont="1" applyAlignment="1">
      <alignment horizontal="center" vertical="center"/>
    </xf>
    <xf numFmtId="191" fontId="75" fillId="0" borderId="0" xfId="43" applyNumberFormat="1" applyFont="1" applyFill="1" applyBorder="1" applyAlignment="1">
      <alignment vertical="center"/>
    </xf>
    <xf numFmtId="195" fontId="75" fillId="0" borderId="32" xfId="250" applyNumberFormat="1" applyFont="1" applyFill="1" applyBorder="1" applyAlignment="1">
      <alignment vertical="center"/>
    </xf>
    <xf numFmtId="195" fontId="75" fillId="0" borderId="0" xfId="45" applyNumberFormat="1" applyFont="1" applyFill="1" applyBorder="1" applyAlignment="1">
      <alignment horizontal="center" vertical="center"/>
    </xf>
    <xf numFmtId="218" fontId="75" fillId="0" borderId="0" xfId="45" applyNumberFormat="1" applyFont="1" applyFill="1" applyBorder="1" applyAlignment="1">
      <alignment horizontal="center" vertical="center"/>
    </xf>
    <xf numFmtId="218" fontId="75" fillId="0" borderId="0" xfId="33" applyNumberFormat="1" applyFont="1" applyFill="1" applyBorder="1" applyAlignment="1">
      <alignment horizontal="center" vertical="center"/>
    </xf>
    <xf numFmtId="195" fontId="75" fillId="0" borderId="0" xfId="0" applyNumberFormat="1" applyFont="1" applyAlignment="1">
      <alignment horizontal="center" vertical="center"/>
    </xf>
    <xf numFmtId="195" fontId="75" fillId="0" borderId="0" xfId="43" applyNumberFormat="1" applyFont="1" applyFill="1" applyBorder="1" applyAlignment="1">
      <alignment vertical="center"/>
    </xf>
    <xf numFmtId="216" fontId="75" fillId="0" borderId="32" xfId="45" applyNumberFormat="1" applyFont="1" applyFill="1" applyBorder="1" applyAlignment="1">
      <alignment horizontal="center" vertical="center"/>
    </xf>
    <xf numFmtId="195" fontId="75" fillId="0" borderId="20" xfId="43" applyNumberFormat="1" applyFont="1" applyFill="1" applyBorder="1" applyAlignment="1">
      <alignment vertical="center"/>
    </xf>
    <xf numFmtId="0" fontId="82" fillId="0" borderId="5" xfId="0" applyFont="1" applyBorder="1" applyAlignment="1">
      <alignment horizontal="center" vertical="center"/>
    </xf>
    <xf numFmtId="217" fontId="82" fillId="0" borderId="5" xfId="0" applyNumberFormat="1" applyFont="1" applyBorder="1" applyAlignment="1">
      <alignment horizontal="center" vertical="center"/>
    </xf>
    <xf numFmtId="0" fontId="82" fillId="0" borderId="0" xfId="0" applyFont="1" applyAlignment="1">
      <alignment horizontal="right" vertical="center"/>
    </xf>
    <xf numFmtId="0" fontId="76" fillId="0" borderId="5" xfId="0" applyFont="1" applyBorder="1" applyAlignment="1">
      <alignment horizontal="center" vertical="center"/>
    </xf>
    <xf numFmtId="217" fontId="76" fillId="0" borderId="17" xfId="0" applyNumberFormat="1" applyFont="1" applyBorder="1" applyAlignment="1">
      <alignment horizontal="center" vertical="center"/>
    </xf>
    <xf numFmtId="217" fontId="73" fillId="0" borderId="0" xfId="0" applyNumberFormat="1" applyFont="1" applyAlignment="1">
      <alignment horizontal="center" vertical="center"/>
    </xf>
    <xf numFmtId="217" fontId="71" fillId="0" borderId="0" xfId="0" quotePrefix="1" applyNumberFormat="1" applyFont="1" applyAlignment="1">
      <alignment horizontal="center" vertical="center"/>
    </xf>
    <xf numFmtId="217" fontId="74" fillId="0" borderId="0" xfId="0" applyNumberFormat="1" applyFont="1" applyAlignment="1">
      <alignment horizontal="center" vertical="center"/>
    </xf>
    <xf numFmtId="217" fontId="71" fillId="0" borderId="0" xfId="0" applyNumberFormat="1" applyFont="1" applyAlignment="1">
      <alignment horizontal="center" vertical="center"/>
    </xf>
    <xf numFmtId="217" fontId="82" fillId="0" borderId="17" xfId="0" applyNumberFormat="1" applyFont="1" applyBorder="1" applyAlignment="1">
      <alignment horizontal="center" vertical="center"/>
    </xf>
    <xf numFmtId="0" fontId="76" fillId="0" borderId="0" xfId="0" applyFont="1" applyAlignment="1">
      <alignment horizontal="right" vertical="center"/>
    </xf>
    <xf numFmtId="49" fontId="76" fillId="0" borderId="0" xfId="0" applyNumberFormat="1" applyFont="1" applyAlignment="1">
      <alignment horizontal="left" vertical="center"/>
    </xf>
    <xf numFmtId="0" fontId="76" fillId="0" borderId="5" xfId="0" applyFont="1" applyBorder="1" applyAlignment="1">
      <alignment horizontal="center"/>
    </xf>
    <xf numFmtId="0" fontId="76" fillId="0" borderId="0" xfId="0" applyFont="1" applyAlignment="1">
      <alignment horizontal="right"/>
    </xf>
    <xf numFmtId="0" fontId="71" fillId="0" borderId="0" xfId="0" quotePrefix="1" applyFont="1" applyAlignment="1">
      <alignment horizontal="center"/>
    </xf>
    <xf numFmtId="0" fontId="71" fillId="0" borderId="0" xfId="0" applyFont="1" applyAlignment="1">
      <alignment horizontal="center"/>
    </xf>
    <xf numFmtId="0" fontId="73" fillId="0" borderId="0" xfId="0" applyFont="1" applyAlignment="1">
      <alignment horizontal="center"/>
    </xf>
    <xf numFmtId="0" fontId="76" fillId="0" borderId="17" xfId="0" applyFont="1" applyBorder="1" applyAlignment="1">
      <alignment horizontal="center"/>
    </xf>
    <xf numFmtId="0" fontId="75" fillId="0" borderId="0" xfId="0" applyFont="1" applyAlignment="1">
      <alignment horizontal="right" vertical="center"/>
    </xf>
    <xf numFmtId="0" fontId="71" fillId="0" borderId="0" xfId="101" quotePrefix="1" applyFont="1" applyAlignment="1">
      <alignment horizontal="center" vertical="center"/>
    </xf>
    <xf numFmtId="0" fontId="75" fillId="0" borderId="33" xfId="101" applyFont="1" applyBorder="1" applyAlignment="1">
      <alignment horizontal="center" vertical="center"/>
    </xf>
    <xf numFmtId="0" fontId="75" fillId="0" borderId="17" xfId="0" applyFont="1" applyBorder="1" applyAlignment="1">
      <alignment horizontal="center" vertical="center"/>
    </xf>
    <xf numFmtId="0" fontId="75" fillId="0" borderId="5" xfId="0" applyFont="1" applyBorder="1" applyAlignment="1">
      <alignment horizontal="center" vertical="center"/>
    </xf>
    <xf numFmtId="0" fontId="75" fillId="0" borderId="33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5" fillId="0" borderId="38" xfId="101" applyFont="1" applyBorder="1" applyAlignment="1">
      <alignment horizontal="center" vertical="center"/>
    </xf>
    <xf numFmtId="0" fontId="73" fillId="0" borderId="0" xfId="98" applyFont="1" applyAlignment="1">
      <alignment horizontal="center" vertical="center"/>
    </xf>
    <xf numFmtId="49" fontId="71" fillId="0" borderId="0" xfId="98" quotePrefix="1" applyNumberFormat="1" applyFont="1" applyAlignment="1">
      <alignment horizontal="center" vertical="center"/>
    </xf>
    <xf numFmtId="0" fontId="7" fillId="0" borderId="17" xfId="101" applyFont="1" applyBorder="1" applyAlignment="1">
      <alignment horizontal="center" vertical="center"/>
    </xf>
    <xf numFmtId="200" fontId="7" fillId="0" borderId="17" xfId="101" applyNumberFormat="1" applyFont="1" applyBorder="1" applyAlignment="1">
      <alignment horizontal="center" vertical="center"/>
    </xf>
    <xf numFmtId="49" fontId="7" fillId="0" borderId="5" xfId="98" applyNumberFormat="1" applyFont="1" applyBorder="1" applyAlignment="1">
      <alignment horizontal="center" vertical="center"/>
    </xf>
    <xf numFmtId="0" fontId="76" fillId="0" borderId="17" xfId="0" applyFont="1" applyBorder="1" applyAlignment="1">
      <alignment horizontal="center" vertical="center"/>
    </xf>
  </cellXfs>
  <cellStyles count="486">
    <cellStyle name="^6A_x0001_" xfId="1"/>
    <cellStyle name="20% - Accent1" xfId="2"/>
    <cellStyle name="20% - Accent1 2" xfId="145"/>
    <cellStyle name="20% - Accent1 3" xfId="146"/>
    <cellStyle name="20% - Accent1 3 2" xfId="147"/>
    <cellStyle name="20% - Accent1 3 2 2" xfId="425"/>
    <cellStyle name="20% - Accent1 3 3" xfId="424"/>
    <cellStyle name="20% - Accent2" xfId="3"/>
    <cellStyle name="20% - Accent2 2" xfId="148"/>
    <cellStyle name="20% - Accent2 3" xfId="149"/>
    <cellStyle name="20% - Accent2 3 2" xfId="150"/>
    <cellStyle name="20% - Accent2 3 2 2" xfId="427"/>
    <cellStyle name="20% - Accent2 3 3" xfId="426"/>
    <cellStyle name="20% - Accent3" xfId="4"/>
    <cellStyle name="20% - Accent3 2" xfId="151"/>
    <cellStyle name="20% - Accent3 3" xfId="152"/>
    <cellStyle name="20% - Accent3 3 2" xfId="153"/>
    <cellStyle name="20% - Accent3 3 2 2" xfId="429"/>
    <cellStyle name="20% - Accent3 3 3" xfId="428"/>
    <cellStyle name="20% - Accent4" xfId="5"/>
    <cellStyle name="20% - Accent4 2" xfId="154"/>
    <cellStyle name="20% - Accent4 3" xfId="155"/>
    <cellStyle name="20% - Accent4 3 2" xfId="156"/>
    <cellStyle name="20% - Accent4 3 2 2" xfId="431"/>
    <cellStyle name="20% - Accent4 3 3" xfId="430"/>
    <cellStyle name="20% - Accent5" xfId="6"/>
    <cellStyle name="20% - Accent5 2" xfId="158"/>
    <cellStyle name="20% - Accent5 3" xfId="159"/>
    <cellStyle name="20% - Accent5 3 2" xfId="160"/>
    <cellStyle name="20% - Accent5 3 2 2" xfId="433"/>
    <cellStyle name="20% - Accent5 3 3" xfId="432"/>
    <cellStyle name="20% - Accent6" xfId="7"/>
    <cellStyle name="20% - Accent6 2" xfId="161"/>
    <cellStyle name="20% - Accent6 3" xfId="162"/>
    <cellStyle name="20% - Accent6 3 2" xfId="163"/>
    <cellStyle name="20% - Accent6 3 2 2" xfId="435"/>
    <cellStyle name="20% - Accent6 3 3" xfId="434"/>
    <cellStyle name="๒๖๋_x000d_A_x0001_" xfId="8"/>
    <cellStyle name="๒๖๋_x000d_A_x0001_ 2" xfId="165"/>
    <cellStyle name="๒๖๋_x000d_A_x0001_ 3" xfId="164"/>
    <cellStyle name="40% - Accent1" xfId="9"/>
    <cellStyle name="40% - Accent1 2" xfId="166"/>
    <cellStyle name="40% - Accent1 3" xfId="167"/>
    <cellStyle name="40% - Accent1 3 2" xfId="168"/>
    <cellStyle name="40% - Accent1 3 2 2" xfId="437"/>
    <cellStyle name="40% - Accent1 3 3" xfId="436"/>
    <cellStyle name="40% - Accent2" xfId="10"/>
    <cellStyle name="40% - Accent2 2" xfId="169"/>
    <cellStyle name="40% - Accent2 3" xfId="170"/>
    <cellStyle name="40% - Accent2 3 2" xfId="171"/>
    <cellStyle name="40% - Accent2 3 2 2" xfId="439"/>
    <cellStyle name="40% - Accent2 3 3" xfId="438"/>
    <cellStyle name="40% - Accent3" xfId="11"/>
    <cellStyle name="40% - Accent3 2" xfId="172"/>
    <cellStyle name="40% - Accent3 3" xfId="173"/>
    <cellStyle name="40% - Accent3 3 2" xfId="174"/>
    <cellStyle name="40% - Accent3 3 2 2" xfId="441"/>
    <cellStyle name="40% - Accent3 3 3" xfId="440"/>
    <cellStyle name="40% - Accent4" xfId="12"/>
    <cellStyle name="40% - Accent4 2" xfId="176"/>
    <cellStyle name="40% - Accent4 3" xfId="177"/>
    <cellStyle name="40% - Accent4 3 2" xfId="178"/>
    <cellStyle name="40% - Accent4 3 2 2" xfId="443"/>
    <cellStyle name="40% - Accent4 3 3" xfId="442"/>
    <cellStyle name="40% - Accent5" xfId="13"/>
    <cellStyle name="40% - Accent5 2" xfId="180"/>
    <cellStyle name="40% - Accent5 3" xfId="181"/>
    <cellStyle name="40% - Accent5 3 2" xfId="182"/>
    <cellStyle name="40% - Accent5 3 2 2" xfId="445"/>
    <cellStyle name="40% - Accent5 3 3" xfId="444"/>
    <cellStyle name="40% - Accent6" xfId="14"/>
    <cellStyle name="40% - Accent6 2" xfId="183"/>
    <cellStyle name="40% - Accent6 3" xfId="184"/>
    <cellStyle name="40% - Accent6 3 2" xfId="185"/>
    <cellStyle name="40% - Accent6 3 2 2" xfId="447"/>
    <cellStyle name="40% - Accent6 3 3" xfId="446"/>
    <cellStyle name="60% - Accent1" xfId="15"/>
    <cellStyle name="60% - Accent1 2" xfId="186"/>
    <cellStyle name="60% - Accent1 3" xfId="187"/>
    <cellStyle name="60% - Accent2" xfId="16"/>
    <cellStyle name="60% - Accent2 2" xfId="188"/>
    <cellStyle name="60% - Accent2 3" xfId="189"/>
    <cellStyle name="60% - Accent3" xfId="17"/>
    <cellStyle name="60% - Accent3 2" xfId="190"/>
    <cellStyle name="60% - Accent3 3" xfId="191"/>
    <cellStyle name="60% - Accent4" xfId="18"/>
    <cellStyle name="60% - Accent4 2" xfId="192"/>
    <cellStyle name="60% - Accent4 3" xfId="193"/>
    <cellStyle name="60% - Accent5" xfId="19"/>
    <cellStyle name="60% - Accent5 2" xfId="194"/>
    <cellStyle name="60% - Accent5 3" xfId="195"/>
    <cellStyle name="60% - Accent6" xfId="20"/>
    <cellStyle name="60% - Accent6 2" xfId="196"/>
    <cellStyle name="60% - Accent6 3" xfId="197"/>
    <cellStyle name="75" xfId="21"/>
    <cellStyle name="A_x0001_" xfId="22"/>
    <cellStyle name="A_x0001_ 2" xfId="199"/>
    <cellStyle name="A_x0001_ 3" xfId="198"/>
    <cellStyle name="Accent1" xfId="23"/>
    <cellStyle name="Accent1 2" xfId="200"/>
    <cellStyle name="Accent1 3" xfId="201"/>
    <cellStyle name="Accent2" xfId="24"/>
    <cellStyle name="Accent2 2" xfId="202"/>
    <cellStyle name="Accent2 3" xfId="203"/>
    <cellStyle name="Accent3" xfId="25"/>
    <cellStyle name="Accent3 2" xfId="204"/>
    <cellStyle name="Accent3 3" xfId="205"/>
    <cellStyle name="Accent4" xfId="26"/>
    <cellStyle name="Accent4 2" xfId="206"/>
    <cellStyle name="Accent4 3" xfId="207"/>
    <cellStyle name="Accent5" xfId="27"/>
    <cellStyle name="Accent5 2" xfId="208"/>
    <cellStyle name="Accent5 3" xfId="209"/>
    <cellStyle name="Accent6" xfId="28"/>
    <cellStyle name="Accent6 2" xfId="210"/>
    <cellStyle name="Accent6 3" xfId="211"/>
    <cellStyle name="Bad" xfId="29"/>
    <cellStyle name="Bad 2" xfId="212"/>
    <cellStyle name="Bad 3" xfId="213"/>
    <cellStyle name="Body" xfId="30"/>
    <cellStyle name="Brand Align Left Text" xfId="214"/>
    <cellStyle name="Brand Default" xfId="215"/>
    <cellStyle name="Brand Percent" xfId="216"/>
    <cellStyle name="Brand Source" xfId="217"/>
    <cellStyle name="Brand Subtitle with Underline" xfId="218"/>
    <cellStyle name="Brand Subtitle without Underline" xfId="219"/>
    <cellStyle name="Brand Title" xfId="220"/>
    <cellStyle name="Calculation" xfId="31"/>
    <cellStyle name="Calculation 2" xfId="221"/>
    <cellStyle name="Calculation 2 2" xfId="175"/>
    <cellStyle name="Calculation 3" xfId="222"/>
    <cellStyle name="Calculation 4" xfId="179"/>
    <cellStyle name="Check Cell" xfId="32"/>
    <cellStyle name="Check Cell 2" xfId="223"/>
    <cellStyle name="Check Cell 3" xfId="224"/>
    <cellStyle name="Comma" xfId="33" builtinId="3"/>
    <cellStyle name="Comma (0.0)" xfId="34"/>
    <cellStyle name="Comma (0.00)" xfId="35"/>
    <cellStyle name="Comma (hidden)" xfId="36"/>
    <cellStyle name="Comma (index)" xfId="37"/>
    <cellStyle name="Comma 10" xfId="226"/>
    <cellStyle name="Comma 11" xfId="227"/>
    <cellStyle name="Comma 12" xfId="228"/>
    <cellStyle name="Comma 12 2" xfId="229"/>
    <cellStyle name="Comma 12 2 2" xfId="449"/>
    <cellStyle name="Comma 13" xfId="230"/>
    <cellStyle name="Comma 14" xfId="225"/>
    <cellStyle name="Comma 15" xfId="38"/>
    <cellStyle name="Comma 15 2" xfId="232"/>
    <cellStyle name="Comma 15 2 2" xfId="451"/>
    <cellStyle name="Comma 15 3" xfId="233"/>
    <cellStyle name="Comma 15 3 2" xfId="452"/>
    <cellStyle name="Comma 15 4" xfId="231"/>
    <cellStyle name="Comma 15 5" xfId="450"/>
    <cellStyle name="Comma 16" xfId="157"/>
    <cellStyle name="Comma 17" xfId="420"/>
    <cellStyle name="Comma 18" xfId="448"/>
    <cellStyle name="Comma 19" xfId="480"/>
    <cellStyle name="Comma 2" xfId="39"/>
    <cellStyle name="Comma 2 2" xfId="235"/>
    <cellStyle name="Comma 2 2 2" xfId="236"/>
    <cellStyle name="Comma 2 2 3" xfId="237"/>
    <cellStyle name="Comma 2 2 3 2" xfId="455"/>
    <cellStyle name="Comma 2 2 4" xfId="454"/>
    <cellStyle name="Comma 2 3" xfId="238"/>
    <cellStyle name="Comma 2 3 2" xfId="239"/>
    <cellStyle name="Comma 2 3 2 2" xfId="457"/>
    <cellStyle name="Comma 2 3 3" xfId="456"/>
    <cellStyle name="Comma 2 4" xfId="240"/>
    <cellStyle name="Comma 2 4 2" xfId="458"/>
    <cellStyle name="Comma 2 5" xfId="241"/>
    <cellStyle name="Comma 2 5 2" xfId="459"/>
    <cellStyle name="Comma 2 6" xfId="234"/>
    <cellStyle name="Comma 2 7" xfId="453"/>
    <cellStyle name="Comma 3" xfId="40"/>
    <cellStyle name="Comma 3 2" xfId="243"/>
    <cellStyle name="Comma 3 3" xfId="41"/>
    <cellStyle name="Comma 3 3 2" xfId="244"/>
    <cellStyle name="Comma 3 3 3" xfId="461"/>
    <cellStyle name="Comma 3 4" xfId="242"/>
    <cellStyle name="Comma 3 5" xfId="460"/>
    <cellStyle name="Comma 4" xfId="42"/>
    <cellStyle name="Comma 4 2" xfId="246"/>
    <cellStyle name="Comma 4 2 2" xfId="463"/>
    <cellStyle name="Comma 4 3" xfId="247"/>
    <cellStyle name="Comma 4 3 2" xfId="464"/>
    <cellStyle name="Comma 4 4" xfId="245"/>
    <cellStyle name="Comma 4 5" xfId="462"/>
    <cellStyle name="Comma 5" xfId="43"/>
    <cellStyle name="Comma 5 2" xfId="249"/>
    <cellStyle name="Comma 5 2 2" xfId="466"/>
    <cellStyle name="Comma 5 3" xfId="44"/>
    <cellStyle name="Comma 5 3 2" xfId="250"/>
    <cellStyle name="Comma 5 3 3" xfId="467"/>
    <cellStyle name="Comma 5 4" xfId="248"/>
    <cellStyle name="Comma 5 5" xfId="465"/>
    <cellStyle name="Comma 6" xfId="45"/>
    <cellStyle name="Comma 6 2" xfId="252"/>
    <cellStyle name="Comma 6 2 2" xfId="469"/>
    <cellStyle name="Comma 6 3" xfId="253"/>
    <cellStyle name="Comma 6 3 2" xfId="470"/>
    <cellStyle name="Comma 6 4" xfId="251"/>
    <cellStyle name="Comma 6 5" xfId="468"/>
    <cellStyle name="Comma 7" xfId="46"/>
    <cellStyle name="Comma 7 2" xfId="254"/>
    <cellStyle name="Comma 8" xfId="47"/>
    <cellStyle name="Comma 8 2" xfId="255"/>
    <cellStyle name="Comma 8 3" xfId="471"/>
    <cellStyle name="Comma 9" xfId="256"/>
    <cellStyle name="comma zerodec" xfId="48"/>
    <cellStyle name="comma zerodec 2" xfId="257"/>
    <cellStyle name="Comma_FS_เมโทร" xfId="49"/>
    <cellStyle name="Comma_FS_เมโทร 2" xfId="144"/>
    <cellStyle name="Comma_FS_เมโทร 3" xfId="50"/>
    <cellStyle name="Comma_FS_เมโทร 3 2" xfId="258"/>
    <cellStyle name="Comma_FS_เมโทร 4" xfId="51"/>
    <cellStyle name="Comma_FS_เมโทร 5" xfId="52"/>
    <cellStyle name="Cover Date" xfId="53"/>
    <cellStyle name="Cover Subtitle" xfId="54"/>
    <cellStyle name="Cover Title" xfId="55"/>
    <cellStyle name="Currency (hidden)" xfId="56"/>
    <cellStyle name="Currency (hidden) 2" xfId="259"/>
    <cellStyle name="Currency (hidden) 3" xfId="409"/>
    <cellStyle name="Currency 2" xfId="260"/>
    <cellStyle name="Currency1" xfId="57"/>
    <cellStyle name="Currency1 2" xfId="261"/>
    <cellStyle name="Date" xfId="58"/>
    <cellStyle name="Dollar (zero dec)" xfId="59"/>
    <cellStyle name="Dollar (zero dec) 2" xfId="262"/>
    <cellStyle name="E&amp;Y House" xfId="60"/>
    <cellStyle name="Euro" xfId="61"/>
    <cellStyle name="Excel_BuiltIn_Comma 1" xfId="62"/>
    <cellStyle name="Explanatory Text" xfId="63"/>
    <cellStyle name="Explanatory Text 2" xfId="263"/>
    <cellStyle name="Explanatory Text 3" xfId="264"/>
    <cellStyle name="Fixed" xfId="64"/>
    <cellStyle name="Footer SBILogo1" xfId="65"/>
    <cellStyle name="Footer SBILogo2" xfId="66"/>
    <cellStyle name="Footnote" xfId="67"/>
    <cellStyle name="Footnote Reference" xfId="68"/>
    <cellStyle name="Footnote__0_Lead_ KOSE_30.06.05" xfId="69"/>
    <cellStyle name="Good" xfId="70"/>
    <cellStyle name="Good 2" xfId="265"/>
    <cellStyle name="Good 3" xfId="266"/>
    <cellStyle name="Grey" xfId="71"/>
    <cellStyle name="Header" xfId="72"/>
    <cellStyle name="Header Draft Stamp" xfId="73"/>
    <cellStyle name="Header__0_Lead_ KOSE_30.06.05" xfId="74"/>
    <cellStyle name="Header1" xfId="75"/>
    <cellStyle name="Header1 2" xfId="267"/>
    <cellStyle name="Header1 2 2" xfId="268"/>
    <cellStyle name="Header1 2 3" xfId="269"/>
    <cellStyle name="Header1 2 4" xfId="270"/>
    <cellStyle name="Header1 3" xfId="271"/>
    <cellStyle name="Header2" xfId="76"/>
    <cellStyle name="Header2 2" xfId="410"/>
    <cellStyle name="Heading 1" xfId="77"/>
    <cellStyle name="Heading 1 2" xfId="272"/>
    <cellStyle name="Heading 1 3" xfId="273"/>
    <cellStyle name="Heading 1 Above" xfId="78"/>
    <cellStyle name="Heading 1_Lead_MI_Y'10" xfId="79"/>
    <cellStyle name="Heading 1+" xfId="80"/>
    <cellStyle name="Heading 1+ 2" xfId="274"/>
    <cellStyle name="Heading 2" xfId="81"/>
    <cellStyle name="Heading 2 2" xfId="275"/>
    <cellStyle name="Heading 2 3" xfId="276"/>
    <cellStyle name="Heading 2 Below" xfId="82"/>
    <cellStyle name="Heading 2_Lead_MI_Y'10" xfId="83"/>
    <cellStyle name="Heading 2+" xfId="84"/>
    <cellStyle name="Heading 2+ 2" xfId="277"/>
    <cellStyle name="Heading 3" xfId="85"/>
    <cellStyle name="Heading 3 2" xfId="278"/>
    <cellStyle name="Heading 3 3" xfId="279"/>
    <cellStyle name="Heading 3+" xfId="86"/>
    <cellStyle name="Heading 4" xfId="87"/>
    <cellStyle name="Heading 4 2" xfId="280"/>
    <cellStyle name="Heading 4 3" xfId="281"/>
    <cellStyle name="HEADING1" xfId="88"/>
    <cellStyle name="HEADING2" xfId="89"/>
    <cellStyle name="Hidden" xfId="90"/>
    <cellStyle name="Input" xfId="91"/>
    <cellStyle name="Input [yellow]" xfId="92"/>
    <cellStyle name="Input [yellow] 2" xfId="412"/>
    <cellStyle name="Input 2" xfId="282"/>
    <cellStyle name="Input 2 2" xfId="413"/>
    <cellStyle name="Input 3" xfId="283"/>
    <cellStyle name="Input 3 2" xfId="414"/>
    <cellStyle name="Input 4" xfId="284"/>
    <cellStyle name="Input 5" xfId="411"/>
    <cellStyle name="Input 6" xfId="408"/>
    <cellStyle name="Input 7" xfId="473"/>
    <cellStyle name="Input 8" xfId="472"/>
    <cellStyle name="Input_Lead_MI_Y'10" xfId="93"/>
    <cellStyle name="Linked Cell" xfId="94"/>
    <cellStyle name="Linked Cell 2" xfId="285"/>
    <cellStyle name="Linked Cell 3" xfId="286"/>
    <cellStyle name="Neutral" xfId="95"/>
    <cellStyle name="Neutral 2" xfId="287"/>
    <cellStyle name="Neutral 3" xfId="288"/>
    <cellStyle name="no dec" xfId="96"/>
    <cellStyle name="Normal" xfId="0" builtinId="0"/>
    <cellStyle name="Normal - Style1" xfId="97"/>
    <cellStyle name="Normal - Style1 2" xfId="289"/>
    <cellStyle name="Normal 10" xfId="290"/>
    <cellStyle name="Normal 11" xfId="291"/>
    <cellStyle name="Normal 12" xfId="292"/>
    <cellStyle name="Normal 13" xfId="423"/>
    <cellStyle name="Normal 14" xfId="293"/>
    <cellStyle name="Normal 14 2" xfId="294"/>
    <cellStyle name="Normal 14 2 2" xfId="474"/>
    <cellStyle name="Normal 2" xfId="98"/>
    <cellStyle name="Normal 2 2" xfId="296"/>
    <cellStyle name="Normal 2 2 2" xfId="297"/>
    <cellStyle name="Normal 2 2 2 2" xfId="476"/>
    <cellStyle name="Normal 2 2 3" xfId="475"/>
    <cellStyle name="Normal 2 3" xfId="298"/>
    <cellStyle name="Normal 2 4" xfId="295"/>
    <cellStyle name="Normal 2_Trial_2554" xfId="299"/>
    <cellStyle name="Normal 22" xfId="300"/>
    <cellStyle name="Normal 22 2" xfId="301"/>
    <cellStyle name="Normal 3" xfId="99"/>
    <cellStyle name="Normal 3 2" xfId="302"/>
    <cellStyle name="Normal 37" xfId="303"/>
    <cellStyle name="Normal 4" xfId="304"/>
    <cellStyle name="Normal 4 2" xfId="305"/>
    <cellStyle name="Normal 5" xfId="306"/>
    <cellStyle name="Normal 5 2" xfId="307"/>
    <cellStyle name="Normal 6" xfId="308"/>
    <cellStyle name="Normal 7" xfId="309"/>
    <cellStyle name="Normal 7 2" xfId="310"/>
    <cellStyle name="Normal 7 2 2" xfId="478"/>
    <cellStyle name="Normal 7 3" xfId="477"/>
    <cellStyle name="Normal 8" xfId="311"/>
    <cellStyle name="Normal 8 2" xfId="479"/>
    <cellStyle name="Normal 9" xfId="312"/>
    <cellStyle name="Normal_Far East01-Accounts-A3112-SS" xfId="100"/>
    <cellStyle name="Normal_fs-e2007" xfId="101"/>
    <cellStyle name="NormalGB" xfId="102"/>
    <cellStyle name="Note" xfId="103"/>
    <cellStyle name="Note 2" xfId="314"/>
    <cellStyle name="Note 2 2" xfId="315"/>
    <cellStyle name="Note 2 2 2" xfId="417"/>
    <cellStyle name="Note 2 3" xfId="416"/>
    <cellStyle name="Note 3" xfId="316"/>
    <cellStyle name="Note 3 2" xfId="317"/>
    <cellStyle name="Note 4" xfId="313"/>
    <cellStyle name="Note 5" xfId="415"/>
    <cellStyle name="Output" xfId="104"/>
    <cellStyle name="Output 2" xfId="318"/>
    <cellStyle name="Output 2 2" xfId="419"/>
    <cellStyle name="Output 3" xfId="319"/>
    <cellStyle name="Output 4" xfId="418"/>
    <cellStyle name="Page Number" xfId="105"/>
    <cellStyle name="Percent (0%)" xfId="106"/>
    <cellStyle name="Percent (0.0%)" xfId="107"/>
    <cellStyle name="Percent (0.00%)" xfId="108"/>
    <cellStyle name="Percent [2]" xfId="109"/>
    <cellStyle name="Percent [2] 2" xfId="321"/>
    <cellStyle name="Percent [2] 3" xfId="322"/>
    <cellStyle name="Percent [2] 4" xfId="320"/>
    <cellStyle name="Percent 10" xfId="323"/>
    <cellStyle name="Percent 10 2" xfId="324"/>
    <cellStyle name="Percent 11" xfId="325"/>
    <cellStyle name="Percent 11 2" xfId="326"/>
    <cellStyle name="Percent 12" xfId="327"/>
    <cellStyle name="Percent 12 2" xfId="328"/>
    <cellStyle name="Percent 13" xfId="329"/>
    <cellStyle name="Percent 13 2" xfId="330"/>
    <cellStyle name="Percent 14" xfId="331"/>
    <cellStyle name="Percent 14 2" xfId="332"/>
    <cellStyle name="Percent 15" xfId="333"/>
    <cellStyle name="Percent 15 2" xfId="334"/>
    <cellStyle name="Percent 16" xfId="335"/>
    <cellStyle name="Percent 16 2" xfId="336"/>
    <cellStyle name="Percent 17" xfId="337"/>
    <cellStyle name="Percent 17 2" xfId="338"/>
    <cellStyle name="Percent 18" xfId="339"/>
    <cellStyle name="Percent 18 2" xfId="340"/>
    <cellStyle name="Percent 19" xfId="341"/>
    <cellStyle name="Percent 19 2" xfId="342"/>
    <cellStyle name="Percent 2" xfId="343"/>
    <cellStyle name="Percent 2 2" xfId="344"/>
    <cellStyle name="Percent 2 2 2" xfId="345"/>
    <cellStyle name="Percent 2 3" xfId="346"/>
    <cellStyle name="Percent 20" xfId="347"/>
    <cellStyle name="Percent 20 2" xfId="348"/>
    <cellStyle name="Percent 21" xfId="349"/>
    <cellStyle name="Percent 21 2" xfId="350"/>
    <cellStyle name="Percent 22" xfId="351"/>
    <cellStyle name="Percent 23" xfId="352"/>
    <cellStyle name="Percent 24" xfId="353"/>
    <cellStyle name="Percent 25" xfId="354"/>
    <cellStyle name="Percent 26" xfId="355"/>
    <cellStyle name="Percent 27" xfId="356"/>
    <cellStyle name="Percent 3" xfId="357"/>
    <cellStyle name="Percent 3 2" xfId="358"/>
    <cellStyle name="Percent 4" xfId="359"/>
    <cellStyle name="Percent 4 2" xfId="360"/>
    <cellStyle name="Percent 5" xfId="361"/>
    <cellStyle name="Percent 5 2" xfId="362"/>
    <cellStyle name="Percent 6" xfId="363"/>
    <cellStyle name="Percent 6 2" xfId="364"/>
    <cellStyle name="Percent 7" xfId="365"/>
    <cellStyle name="Percent 7 2" xfId="366"/>
    <cellStyle name="Percent 8" xfId="367"/>
    <cellStyle name="Percent 8 2" xfId="368"/>
    <cellStyle name="Percent 9" xfId="369"/>
    <cellStyle name="Percent 9 2" xfId="370"/>
    <cellStyle name="PSChar" xfId="371"/>
    <cellStyle name="PSDate" xfId="372"/>
    <cellStyle name="Quantity" xfId="110"/>
    <cellStyle name="Quantity 2" xfId="374"/>
    <cellStyle name="Quantity 3" xfId="375"/>
    <cellStyle name="Quantity 3 2" xfId="376"/>
    <cellStyle name="Quantity 4" xfId="377"/>
    <cellStyle name="Quantity 5" xfId="373"/>
    <cellStyle name="Salomon Logo" xfId="111"/>
    <cellStyle name="Salomon Logo 2" xfId="378"/>
    <cellStyle name="Salomon Logo 2 2" xfId="379"/>
    <cellStyle name="Salomon Logo 2 3" xfId="380"/>
    <cellStyle name="Salomon Logo 2 4" xfId="381"/>
    <cellStyle name="Salomon Logo 3" xfId="382"/>
    <cellStyle name="Table Head" xfId="112"/>
    <cellStyle name="Table Source" xfId="113"/>
    <cellStyle name="Table Text" xfId="114"/>
    <cellStyle name="Table Title" xfId="115"/>
    <cellStyle name="Table Units" xfId="116"/>
    <cellStyle name="Text" xfId="117"/>
    <cellStyle name="Text 1" xfId="118"/>
    <cellStyle name="Text 2" xfId="119"/>
    <cellStyle name="Text Head 1" xfId="120"/>
    <cellStyle name="Text Head 2" xfId="121"/>
    <cellStyle name="Text Indent 1" xfId="122"/>
    <cellStyle name="Text Indent 2" xfId="123"/>
    <cellStyle name="Title" xfId="124"/>
    <cellStyle name="Title 2" xfId="383"/>
    <cellStyle name="Title 3" xfId="384"/>
    <cellStyle name="TOC 1" xfId="125"/>
    <cellStyle name="TOC 2" xfId="126"/>
    <cellStyle name="Total" xfId="127"/>
    <cellStyle name="Total 2" xfId="385"/>
    <cellStyle name="Total 2 2" xfId="422"/>
    <cellStyle name="Total 3" xfId="386"/>
    <cellStyle name="Total 4" xfId="421"/>
    <cellStyle name="Warning Text" xfId="128"/>
    <cellStyle name="Warning Text 2" xfId="387"/>
    <cellStyle name="Warning Text 3" xfId="388"/>
    <cellStyle name="ค@ฏ๋_1111D2111DQ2" xfId="129"/>
    <cellStyle name="คdคภฆ์[0]_1111D2111DQ2" xfId="130"/>
    <cellStyle name="คdคภฆ์_1111D2111DQ1" xfId="131"/>
    <cellStyle name="เครื่องหมายจุลภาค 2" xfId="389"/>
    <cellStyle name="เครื่องหมายจุลภาค 2 2" xfId="390"/>
    <cellStyle name="เครื่องหมายจุลภาค 2 2 2" xfId="482"/>
    <cellStyle name="เครื่องหมายจุลภาค 2 3" xfId="481"/>
    <cellStyle name="เครื่องหมายจุลภาค 3" xfId="391"/>
    <cellStyle name="เครื่องหมายจุลภาค 3 2" xfId="392"/>
    <cellStyle name="เครื่องหมายจุลภาค 4" xfId="393"/>
    <cellStyle name="เครื่องหมายจุลภาค 4 2" xfId="483"/>
    <cellStyle name="เครื่องหมายจุลภาค 5" xfId="394"/>
    <cellStyle name="เครื่องหมายจุลภาค 7" xfId="395"/>
    <cellStyle name="เครื่องหมายจุลภาค 7 2" xfId="396"/>
    <cellStyle name="เครื่องหมายจุลภาค 7 2 2" xfId="485"/>
    <cellStyle name="เครื่องหมายจุลภาค 7 3" xfId="484"/>
    <cellStyle name="เครื่องหมายจุลภาค_DE_LMARC47" xfId="397"/>
    <cellStyle name="เครื่องหมายสกุลเงิน [0]_conso" xfId="398"/>
    <cellStyle name="เครื่องหมายสกุลเงิน_conso" xfId="399"/>
    <cellStyle name="เชื่อมโยงหลายมิติ" xfId="132"/>
    <cellStyle name="ณfน๔ [0]_Book1" xfId="133"/>
    <cellStyle name="ณfน๔_Book1" xfId="134"/>
    <cellStyle name="ตามการเชื่อมโยงหลายมิติ" xfId="135"/>
    <cellStyle name="น้บะภฒ_95" xfId="136"/>
    <cellStyle name="ปกติ 2" xfId="400"/>
    <cellStyle name="ปกติ 2 2" xfId="401"/>
    <cellStyle name="ปกติ 3" xfId="402"/>
    <cellStyle name="ปกติ 4" xfId="403"/>
    <cellStyle name="ปกติ 5" xfId="404"/>
    <cellStyle name="ปกติ 6" xfId="405"/>
    <cellStyle name="ปกติ_Lead Sheet_safari_Year05" xfId="137"/>
    <cellStyle name="ปกติ_Lead Sheet_safari_Year05 2" xfId="138"/>
    <cellStyle name="ฤธถ [0]_95" xfId="139"/>
    <cellStyle name="ฤธถ_95" xfId="140"/>
    <cellStyle name="ล๋ศญ [0]_95" xfId="141"/>
    <cellStyle name="ล๋ศญ_95" xfId="142"/>
    <cellStyle name="วฅมุ_4ฟ๙ฝวภ๛" xfId="143"/>
    <cellStyle name="표준_991026" xfId="406"/>
    <cellStyle name="標準_STATEXPE" xfId="4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ap"/>
      <sheetName val="141010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pa group"/>
      <sheetName val="F1 Log On"/>
      <sheetName val="ops tb"/>
      <sheetName val="43"/>
      <sheetName val="MPT 07 Sale Forecast"/>
      <sheetName val="MPT 08 Sale Forecast"/>
      <sheetName val="TL Scrap rate"/>
      <sheetName val="BS-Thai"/>
      <sheetName val="Sale 0502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Details"/>
      <sheetName val="Write off"/>
      <sheetName val="IBASE"/>
      <sheetName val="REC GROUP"/>
      <sheetName val="Main"/>
      <sheetName val="INV(未作成)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411and431sum"/>
      <sheetName val="February-17"/>
      <sheetName val="InvPlan_NI and WIN 2017"/>
      <sheetName val="RA-Grouping"/>
      <sheetName val="PRɉCE_LIST4"/>
      <sheetName val="ตารางลูกหนี้สัญญาเช่า. "/>
      <sheetName val="P'ต่าย"/>
      <sheetName val="B131 "/>
      <sheetName val="IS"/>
      <sheetName val="PL"/>
      <sheetName val="CA Sheet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1"/>
      <sheetName val="[BANK.XLS뉮׾_x005f_x0003_㌏Joint"/>
      <sheetName val="Prm"/>
      <sheetName val="Trial Balance"/>
      <sheetName val="dongia (2)"/>
      <sheetName val="P&amp;LFINAL - 44"/>
      <sheetName val="warehouse fixed v var. (calcs)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_Bal_Int_Acp"/>
      <sheetName val="Boq(1)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donnee lct"/>
      <sheetName val="[BANK_XLS뉮׾_x005f_x005f_x005f_x005F_x1"/>
      <sheetName val="Entity Data"/>
      <sheetName val="bod"/>
      <sheetName val="Basics"/>
      <sheetName val="Prft&amp;Loss"/>
      <sheetName val="FIN TB_SI"/>
      <sheetName val="Month"/>
      <sheetName val="10-1_Media:10-cut4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OTC market"/>
      <sheetName val="NPV"/>
      <sheetName val="AD output"/>
      <sheetName val="Boots OTC"/>
      <sheetName val="pro forma"/>
      <sheetName val="CASH98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daily 12.57"/>
      <sheetName val="TB MAY'09"/>
      <sheetName val="수정시산표"/>
      <sheetName val="Supplier Master IF"/>
      <sheetName val="BEplan-Paper"/>
      <sheetName val="14 Graphs"/>
      <sheetName val="รายละเอียดเสาเข็มที่ใช้แต่ละแบบ"/>
      <sheetName val="Account Code_E"/>
      <sheetName val="INCTAX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39.0OK"/>
      <sheetName val="02.1OK"/>
      <sheetName val="02.2OK"/>
      <sheetName val="_BANK_XLS뉮׾_x005f_x0003_㌏Join15"/>
      <sheetName val="_BANK_XLS뉮׾_x005f_x005f_x005f15"/>
      <sheetName val="[BANK_XLS뉮׾_x005f_x0003_㌏Join15"/>
      <sheetName val="[BANK_XLS뉮׾_x005f_x005f_x005f1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4">
          <cell r="B4">
            <v>111874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4">
          <cell r="B4">
            <v>111874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10">
          <cell r="F10">
            <v>1746.43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4">
          <cell r="B4">
            <v>111874</v>
          </cell>
        </row>
      </sheetData>
      <sheetData sheetId="2528">
        <row r="10">
          <cell r="F10">
            <v>1746.43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4">
          <cell r="B4">
            <v>111874</v>
          </cell>
        </row>
      </sheetData>
      <sheetData sheetId="2661" refreshError="1"/>
      <sheetData sheetId="2662" refreshError="1"/>
      <sheetData sheetId="2663" refreshError="1"/>
      <sheetData sheetId="2664">
        <row r="4">
          <cell r="B4">
            <v>111874</v>
          </cell>
        </row>
      </sheetData>
      <sheetData sheetId="2665">
        <row r="10">
          <cell r="F10">
            <v>1746.43</v>
          </cell>
        </row>
      </sheetData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4">
          <cell r="B4">
            <v>111874</v>
          </cell>
        </row>
      </sheetData>
      <sheetData sheetId="2741">
        <row r="10">
          <cell r="F10">
            <v>1746.43</v>
          </cell>
        </row>
      </sheetData>
      <sheetData sheetId="2742">
        <row r="4">
          <cell r="B4">
            <v>111874</v>
          </cell>
        </row>
      </sheetData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/>
      <sheetData sheetId="2748">
        <row r="10">
          <cell r="F10">
            <v>1746.43</v>
          </cell>
        </row>
      </sheetData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>
        <row r="10">
          <cell r="F10">
            <v>1746.43</v>
          </cell>
        </row>
      </sheetData>
      <sheetData sheetId="2891">
        <row r="4">
          <cell r="B4">
            <v>111874</v>
          </cell>
        </row>
      </sheetData>
      <sheetData sheetId="2892"/>
      <sheetData sheetId="2893"/>
      <sheetData sheetId="2894" refreshError="1"/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/>
      <sheetData sheetId="2900"/>
      <sheetData sheetId="2901">
        <row r="10">
          <cell r="F10">
            <v>1746.43</v>
          </cell>
        </row>
      </sheetData>
      <sheetData sheetId="2902"/>
      <sheetData sheetId="2903"/>
      <sheetData sheetId="2904"/>
      <sheetData sheetId="2905"/>
      <sheetData sheetId="2906"/>
      <sheetData sheetId="2907"/>
      <sheetData sheetId="2908"/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6.3812059999999997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>
        <row r="4">
          <cell r="B4">
            <v>111874</v>
          </cell>
        </row>
      </sheetData>
      <sheetData sheetId="2936">
        <row r="10">
          <cell r="F10">
            <v>1746.43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10">
          <cell r="F10">
            <v>1746.43</v>
          </cell>
        </row>
      </sheetData>
      <sheetData sheetId="2942">
        <row r="4">
          <cell r="B4">
            <v>111874</v>
          </cell>
        </row>
      </sheetData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4">
          <cell r="B4">
            <v>111874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10">
          <cell r="F10">
            <v>1746.43</v>
          </cell>
        </row>
      </sheetData>
      <sheetData sheetId="2952">
        <row r="4">
          <cell r="B4">
            <v>111874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10">
          <cell r="F10">
            <v>1746.43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4">
          <cell r="B4">
            <v>111874</v>
          </cell>
        </row>
      </sheetData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4">
          <cell r="B4">
            <v>111874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4">
          <cell r="B4">
            <v>111874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>
        <row r="4">
          <cell r="B4">
            <v>111874</v>
          </cell>
        </row>
      </sheetData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>
        <row r="10">
          <cell r="F10">
            <v>1746.43</v>
          </cell>
        </row>
      </sheetData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>
        <row r="4">
          <cell r="B4">
            <v>111874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10">
          <cell r="F10">
            <v>1746.43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>
        <row r="4">
          <cell r="B4">
            <v>111874</v>
          </cell>
        </row>
      </sheetData>
      <sheetData sheetId="3210"/>
      <sheetData sheetId="3211"/>
      <sheetData sheetId="3212"/>
      <sheetData sheetId="3213"/>
      <sheetData sheetId="3214">
        <row r="10">
          <cell r="F10">
            <v>1746.43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/>
      <sheetData sheetId="3249"/>
      <sheetData sheetId="3250"/>
      <sheetData sheetId="3251"/>
      <sheetData sheetId="3252"/>
      <sheetData sheetId="3253"/>
      <sheetData sheetId="3254">
        <row r="10">
          <cell r="F10">
            <v>1746.43</v>
          </cell>
        </row>
      </sheetData>
      <sheetData sheetId="3255"/>
      <sheetData sheetId="3256">
        <row r="10">
          <cell r="F10">
            <v>1746.43</v>
          </cell>
        </row>
      </sheetData>
      <sheetData sheetId="3257">
        <row r="10">
          <cell r="F10">
            <v>1746.43</v>
          </cell>
        </row>
      </sheetData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>
        <row r="10">
          <cell r="F10">
            <v>1746.43</v>
          </cell>
        </row>
      </sheetData>
      <sheetData sheetId="3280"/>
      <sheetData sheetId="3281">
        <row r="10">
          <cell r="F10">
            <v>1746.43</v>
          </cell>
        </row>
      </sheetData>
      <sheetData sheetId="3282">
        <row r="10">
          <cell r="F10">
            <v>1746.43</v>
          </cell>
        </row>
      </sheetData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4">
          <cell r="B4">
            <v>111874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4">
          <cell r="B4">
            <v>111874</v>
          </cell>
        </row>
      </sheetData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>
        <row r="10">
          <cell r="F10">
            <v>1746.43</v>
          </cell>
        </row>
      </sheetData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>
        <row r="10">
          <cell r="F10">
            <v>1746.43</v>
          </cell>
        </row>
      </sheetData>
      <sheetData sheetId="3656"/>
      <sheetData sheetId="3657">
        <row r="10">
          <cell r="F10">
            <v>1746.43</v>
          </cell>
        </row>
      </sheetData>
      <sheetData sheetId="3658">
        <row r="10">
          <cell r="F10">
            <v>1746.43</v>
          </cell>
        </row>
      </sheetData>
      <sheetData sheetId="3659">
        <row r="10">
          <cell r="F10">
            <v>1746.43</v>
          </cell>
        </row>
      </sheetData>
      <sheetData sheetId="3660">
        <row r="10">
          <cell r="F10">
            <v>1746.43</v>
          </cell>
        </row>
      </sheetData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>
        <row r="4">
          <cell r="B4">
            <v>111874</v>
          </cell>
        </row>
      </sheetData>
      <sheetData sheetId="3826"/>
      <sheetData sheetId="3827"/>
      <sheetData sheetId="3828"/>
      <sheetData sheetId="3829"/>
      <sheetData sheetId="3830"/>
      <sheetData sheetId="3831">
        <row r="4">
          <cell r="B4">
            <v>111874</v>
          </cell>
        </row>
      </sheetData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/>
      <sheetData sheetId="3883"/>
      <sheetData sheetId="3884"/>
      <sheetData sheetId="3885"/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  <sheetData sheetId="4177" refreshError="1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 refreshError="1"/>
      <sheetData sheetId="4193"/>
      <sheetData sheetId="4194" refreshError="1"/>
      <sheetData sheetId="4195"/>
      <sheetData sheetId="4196"/>
      <sheetData sheetId="4197"/>
      <sheetData sheetId="4198"/>
      <sheetData sheetId="4199"/>
      <sheetData sheetId="4200">
        <row r="10">
          <cell r="F10">
            <v>1746.43</v>
          </cell>
        </row>
      </sheetData>
      <sheetData sheetId="4201">
        <row r="10">
          <cell r="F10">
            <v>1746.43</v>
          </cell>
        </row>
      </sheetData>
      <sheetData sheetId="4202">
        <row r="10">
          <cell r="F10">
            <v>1746.43</v>
          </cell>
        </row>
      </sheetData>
      <sheetData sheetId="4203">
        <row r="10">
          <cell r="F10">
            <v>1746.43</v>
          </cell>
        </row>
      </sheetData>
      <sheetData sheetId="4204">
        <row r="10">
          <cell r="F10">
            <v>1746.43</v>
          </cell>
        </row>
      </sheetData>
      <sheetData sheetId="4205">
        <row r="10">
          <cell r="F10">
            <v>1746.43</v>
          </cell>
        </row>
      </sheetData>
      <sheetData sheetId="4206"/>
      <sheetData sheetId="4207">
        <row r="10">
          <cell r="F10">
            <v>1746.43</v>
          </cell>
        </row>
      </sheetData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>
        <row r="10">
          <cell r="F10">
            <v>1746.43</v>
          </cell>
        </row>
      </sheetData>
      <sheetData sheetId="4309">
        <row r="10">
          <cell r="F10">
            <v>1746.43</v>
          </cell>
        </row>
      </sheetData>
      <sheetData sheetId="4310">
        <row r="10">
          <cell r="F10">
            <v>1746.43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>
        <row r="10">
          <cell r="F10">
            <v>1746.43</v>
          </cell>
        </row>
      </sheetData>
      <sheetData sheetId="4512">
        <row r="10">
          <cell r="F10">
            <v>1746.43</v>
          </cell>
        </row>
      </sheetData>
      <sheetData sheetId="4513">
        <row r="10">
          <cell r="F10">
            <v>1746.43</v>
          </cell>
        </row>
      </sheetData>
      <sheetData sheetId="4514">
        <row r="10">
          <cell r="F10">
            <v>1746.43</v>
          </cell>
        </row>
      </sheetData>
      <sheetData sheetId="4515"/>
      <sheetData sheetId="4516">
        <row r="10">
          <cell r="F10">
            <v>1746.43</v>
          </cell>
        </row>
      </sheetData>
      <sheetData sheetId="4517">
        <row r="10">
          <cell r="F10">
            <v>1746.43</v>
          </cell>
        </row>
      </sheetData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4">
          <cell r="B4">
            <v>111874</v>
          </cell>
        </row>
      </sheetData>
      <sheetData sheetId="4564">
        <row r="4">
          <cell r="B4">
            <v>111874</v>
          </cell>
        </row>
      </sheetData>
      <sheetData sheetId="4565">
        <row r="4">
          <cell r="B4">
            <v>111874</v>
          </cell>
        </row>
      </sheetData>
      <sheetData sheetId="4566">
        <row r="4">
          <cell r="B4">
            <v>111874</v>
          </cell>
        </row>
      </sheetData>
      <sheetData sheetId="4567">
        <row r="4">
          <cell r="B4">
            <v>111874</v>
          </cell>
        </row>
      </sheetData>
      <sheetData sheetId="4568">
        <row r="4">
          <cell r="B4">
            <v>111874</v>
          </cell>
        </row>
      </sheetData>
      <sheetData sheetId="4569">
        <row r="4">
          <cell r="B4">
            <v>111874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10">
          <cell r="F10">
            <v>1746.43</v>
          </cell>
        </row>
      </sheetData>
      <sheetData sheetId="4605">
        <row r="4">
          <cell r="B4">
            <v>111874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>
        <row r="4">
          <cell r="B4">
            <v>111874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>
        <row r="4">
          <cell r="B4">
            <v>111874</v>
          </cell>
        </row>
      </sheetData>
      <sheetData sheetId="4641">
        <row r="10">
          <cell r="F10">
            <v>1746.43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10">
          <cell r="F10">
            <v>1746.43</v>
          </cell>
        </row>
      </sheetData>
      <sheetData sheetId="4663"/>
      <sheetData sheetId="4664">
        <row r="10">
          <cell r="F10">
            <v>1746.43</v>
          </cell>
        </row>
      </sheetData>
      <sheetData sheetId="4665">
        <row r="10">
          <cell r="F10">
            <v>1746.43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>
        <row r="4">
          <cell r="B4">
            <v>111874</v>
          </cell>
        </row>
      </sheetData>
      <sheetData sheetId="4729">
        <row r="4">
          <cell r="B4">
            <v>111874</v>
          </cell>
        </row>
      </sheetData>
      <sheetData sheetId="4730">
        <row r="4">
          <cell r="B4">
            <v>111874</v>
          </cell>
        </row>
      </sheetData>
      <sheetData sheetId="4731">
        <row r="4">
          <cell r="B4">
            <v>111874</v>
          </cell>
        </row>
      </sheetData>
      <sheetData sheetId="4732">
        <row r="4">
          <cell r="B4">
            <v>111874</v>
          </cell>
        </row>
      </sheetData>
      <sheetData sheetId="4733">
        <row r="4">
          <cell r="B4">
            <v>111874</v>
          </cell>
        </row>
      </sheetData>
      <sheetData sheetId="4734">
        <row r="4">
          <cell r="B4">
            <v>111874</v>
          </cell>
        </row>
      </sheetData>
      <sheetData sheetId="4735"/>
      <sheetData sheetId="4736"/>
      <sheetData sheetId="4737"/>
      <sheetData sheetId="4738"/>
      <sheetData sheetId="4739"/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>
        <row r="4">
          <cell r="B4">
            <v>111874</v>
          </cell>
        </row>
      </sheetData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>
        <row r="4">
          <cell r="B4">
            <v>111874</v>
          </cell>
        </row>
      </sheetData>
      <sheetData sheetId="4776">
        <row r="4">
          <cell r="B4">
            <v>111874</v>
          </cell>
        </row>
      </sheetData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>
        <row r="10">
          <cell r="F10">
            <v>1746.43</v>
          </cell>
        </row>
      </sheetData>
      <sheetData sheetId="4837">
        <row r="4">
          <cell r="B4">
            <v>111874</v>
          </cell>
        </row>
      </sheetData>
      <sheetData sheetId="4838">
        <row r="4">
          <cell r="B4">
            <v>111874</v>
          </cell>
        </row>
      </sheetData>
      <sheetData sheetId="4839">
        <row r="4">
          <cell r="B4">
            <v>111874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>
        <row r="4">
          <cell r="B4">
            <v>111874</v>
          </cell>
        </row>
      </sheetData>
      <sheetData sheetId="4843">
        <row r="4">
          <cell r="B4">
            <v>111874</v>
          </cell>
        </row>
      </sheetData>
      <sheetData sheetId="4844"/>
      <sheetData sheetId="4845"/>
      <sheetData sheetId="4846"/>
      <sheetData sheetId="4847"/>
      <sheetData sheetId="4848"/>
      <sheetData sheetId="4849"/>
      <sheetData sheetId="4850">
        <row r="10">
          <cell r="F10">
            <v>1746.43</v>
          </cell>
        </row>
      </sheetData>
      <sheetData sheetId="4851">
        <row r="4">
          <cell r="B4">
            <v>111874</v>
          </cell>
        </row>
      </sheetData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>
        <row r="4">
          <cell r="B4">
            <v>111874</v>
          </cell>
        </row>
      </sheetData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>
        <row r="4">
          <cell r="B4">
            <v>111874</v>
          </cell>
        </row>
      </sheetData>
      <sheetData sheetId="4886">
        <row r="10">
          <cell r="F10">
            <v>1746.43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10">
          <cell r="F10">
            <v>1746.43</v>
          </cell>
        </row>
      </sheetData>
      <sheetData sheetId="4949">
        <row r="10">
          <cell r="F10">
            <v>1746.43</v>
          </cell>
        </row>
      </sheetData>
      <sheetData sheetId="4950">
        <row r="10">
          <cell r="F10">
            <v>1746.43</v>
          </cell>
        </row>
      </sheetData>
      <sheetData sheetId="4951">
        <row r="10">
          <cell r="F10">
            <v>1746.43</v>
          </cell>
        </row>
      </sheetData>
      <sheetData sheetId="4952"/>
      <sheetData sheetId="4953">
        <row r="10">
          <cell r="F10">
            <v>1746.43</v>
          </cell>
        </row>
      </sheetData>
      <sheetData sheetId="4954">
        <row r="10">
          <cell r="F10">
            <v>1746.43</v>
          </cell>
        </row>
      </sheetData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4">
          <cell r="B4">
            <v>111874</v>
          </cell>
        </row>
      </sheetData>
      <sheetData sheetId="5001">
        <row r="4">
          <cell r="B4">
            <v>111874</v>
          </cell>
        </row>
      </sheetData>
      <sheetData sheetId="5002">
        <row r="4">
          <cell r="B4">
            <v>111874</v>
          </cell>
        </row>
      </sheetData>
      <sheetData sheetId="5003">
        <row r="4">
          <cell r="B4">
            <v>111874</v>
          </cell>
        </row>
      </sheetData>
      <sheetData sheetId="5004">
        <row r="4">
          <cell r="B4">
            <v>111874</v>
          </cell>
        </row>
      </sheetData>
      <sheetData sheetId="5005">
        <row r="4">
          <cell r="B4">
            <v>111874</v>
          </cell>
        </row>
      </sheetData>
      <sheetData sheetId="5006">
        <row r="4">
          <cell r="B4">
            <v>111874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>
        <row r="10">
          <cell r="F10">
            <v>1746.43</v>
          </cell>
        </row>
      </sheetData>
      <sheetData sheetId="5042">
        <row r="4">
          <cell r="B4">
            <v>111874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>
        <row r="4">
          <cell r="B4">
            <v>111874</v>
          </cell>
        </row>
      </sheetData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4">
          <cell r="B4">
            <v>111874</v>
          </cell>
        </row>
      </sheetData>
      <sheetData sheetId="5078">
        <row r="10">
          <cell r="F10">
            <v>1746.43</v>
          </cell>
        </row>
      </sheetData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>
        <row r="10">
          <cell r="F10">
            <v>1746.43</v>
          </cell>
        </row>
      </sheetData>
      <sheetData sheetId="5143">
        <row r="10">
          <cell r="F10">
            <v>1746.43</v>
          </cell>
        </row>
      </sheetData>
      <sheetData sheetId="5144">
        <row r="10">
          <cell r="F10">
            <v>1746.43</v>
          </cell>
        </row>
      </sheetData>
      <sheetData sheetId="5145">
        <row r="10">
          <cell r="F10">
            <v>1746.43</v>
          </cell>
        </row>
      </sheetData>
      <sheetData sheetId="5146"/>
      <sheetData sheetId="5147">
        <row r="10">
          <cell r="F10">
            <v>1746.43</v>
          </cell>
        </row>
      </sheetData>
      <sheetData sheetId="5148">
        <row r="10">
          <cell r="F10">
            <v>1746.43</v>
          </cell>
        </row>
      </sheetData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>
        <row r="10">
          <cell r="F10">
            <v>1746.43</v>
          </cell>
        </row>
      </sheetData>
      <sheetData sheetId="5361">
        <row r="10">
          <cell r="F10">
            <v>1746.43</v>
          </cell>
        </row>
      </sheetData>
      <sheetData sheetId="5362">
        <row r="10">
          <cell r="F10">
            <v>1746.43</v>
          </cell>
        </row>
      </sheetData>
      <sheetData sheetId="5363">
        <row r="10">
          <cell r="F10">
            <v>1746.43</v>
          </cell>
        </row>
      </sheetData>
      <sheetData sheetId="5364"/>
      <sheetData sheetId="5365">
        <row r="10">
          <cell r="F10">
            <v>1746.43</v>
          </cell>
        </row>
      </sheetData>
      <sheetData sheetId="5366">
        <row r="10">
          <cell r="F10">
            <v>1746.43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>
        <row r="4">
          <cell r="B4">
            <v>111874</v>
          </cell>
        </row>
      </sheetData>
      <sheetData sheetId="5413">
        <row r="4">
          <cell r="B4">
            <v>111874</v>
          </cell>
        </row>
      </sheetData>
      <sheetData sheetId="5414">
        <row r="4">
          <cell r="B4">
            <v>111874</v>
          </cell>
        </row>
      </sheetData>
      <sheetData sheetId="5415">
        <row r="4">
          <cell r="B4">
            <v>111874</v>
          </cell>
        </row>
      </sheetData>
      <sheetData sheetId="5416">
        <row r="4">
          <cell r="B4">
            <v>111874</v>
          </cell>
        </row>
      </sheetData>
      <sheetData sheetId="5417">
        <row r="4">
          <cell r="B4">
            <v>111874</v>
          </cell>
        </row>
      </sheetData>
      <sheetData sheetId="5418">
        <row r="4">
          <cell r="B4">
            <v>111874</v>
          </cell>
        </row>
      </sheetData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>
        <row r="10">
          <cell r="F10">
            <v>1746.43</v>
          </cell>
        </row>
      </sheetData>
      <sheetData sheetId="5454">
        <row r="4">
          <cell r="B4">
            <v>111874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>
        <row r="4">
          <cell r="B4">
            <v>111874</v>
          </cell>
        </row>
      </sheetData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4">
          <cell r="B4">
            <v>111874</v>
          </cell>
        </row>
      </sheetData>
      <sheetData sheetId="5490">
        <row r="10">
          <cell r="F10">
            <v>1746.43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10">
          <cell r="F10">
            <v>1746.43</v>
          </cell>
        </row>
      </sheetData>
      <sheetData sheetId="5513"/>
      <sheetData sheetId="5514">
        <row r="10">
          <cell r="F10">
            <v>1746.43</v>
          </cell>
        </row>
      </sheetData>
      <sheetData sheetId="5515">
        <row r="10">
          <cell r="F10">
            <v>1746.43</v>
          </cell>
        </row>
      </sheetData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>
        <row r="10">
          <cell r="F10">
            <v>1746.43</v>
          </cell>
        </row>
      </sheetData>
      <sheetData sheetId="5579">
        <row r="10">
          <cell r="F10">
            <v>1746.43</v>
          </cell>
        </row>
      </sheetData>
      <sheetData sheetId="5580">
        <row r="10">
          <cell r="F10">
            <v>1746.43</v>
          </cell>
        </row>
      </sheetData>
      <sheetData sheetId="5581">
        <row r="10">
          <cell r="F10">
            <v>1746.43</v>
          </cell>
        </row>
      </sheetData>
      <sheetData sheetId="5582"/>
      <sheetData sheetId="5583">
        <row r="10">
          <cell r="F10">
            <v>1746.43</v>
          </cell>
        </row>
      </sheetData>
      <sheetData sheetId="5584">
        <row r="10">
          <cell r="F10">
            <v>1746.43</v>
          </cell>
        </row>
      </sheetData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>
        <row r="4">
          <cell r="B4">
            <v>111874</v>
          </cell>
        </row>
      </sheetData>
      <sheetData sheetId="5631">
        <row r="4">
          <cell r="B4">
            <v>111874</v>
          </cell>
        </row>
      </sheetData>
      <sheetData sheetId="5632">
        <row r="4">
          <cell r="B4">
            <v>111874</v>
          </cell>
        </row>
      </sheetData>
      <sheetData sheetId="5633">
        <row r="4">
          <cell r="B4">
            <v>111874</v>
          </cell>
        </row>
      </sheetData>
      <sheetData sheetId="5634">
        <row r="4">
          <cell r="B4">
            <v>111874</v>
          </cell>
        </row>
      </sheetData>
      <sheetData sheetId="5635">
        <row r="4">
          <cell r="B4">
            <v>111874</v>
          </cell>
        </row>
      </sheetData>
      <sheetData sheetId="5636">
        <row r="4">
          <cell r="B4">
            <v>111874</v>
          </cell>
        </row>
      </sheetData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>
        <row r="10">
          <cell r="F10">
            <v>1746.43</v>
          </cell>
        </row>
      </sheetData>
      <sheetData sheetId="5672">
        <row r="4">
          <cell r="B4">
            <v>111874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>
        <row r="4">
          <cell r="B4">
            <v>111874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4">
          <cell r="B4">
            <v>111874</v>
          </cell>
        </row>
      </sheetData>
      <sheetData sheetId="5708">
        <row r="10">
          <cell r="F10">
            <v>1746.43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>
        <row r="10">
          <cell r="F10">
            <v>1746.43</v>
          </cell>
        </row>
      </sheetData>
      <sheetData sheetId="5731"/>
      <sheetData sheetId="5732">
        <row r="10">
          <cell r="F10">
            <v>1746.43</v>
          </cell>
        </row>
      </sheetData>
      <sheetData sheetId="5733">
        <row r="10">
          <cell r="F10">
            <v>1746.43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>
        <row r="10">
          <cell r="F10">
            <v>1746.43</v>
          </cell>
        </row>
      </sheetData>
      <sheetData sheetId="5797">
        <row r="10">
          <cell r="F10">
            <v>1746.43</v>
          </cell>
        </row>
      </sheetData>
      <sheetData sheetId="5798">
        <row r="10">
          <cell r="F10">
            <v>1746.43</v>
          </cell>
        </row>
      </sheetData>
      <sheetData sheetId="5799">
        <row r="10">
          <cell r="F10">
            <v>1746.43</v>
          </cell>
        </row>
      </sheetData>
      <sheetData sheetId="5800"/>
      <sheetData sheetId="5801">
        <row r="10">
          <cell r="F10">
            <v>1746.43</v>
          </cell>
        </row>
      </sheetData>
      <sheetData sheetId="5802">
        <row r="10">
          <cell r="F10">
            <v>1746.43</v>
          </cell>
        </row>
      </sheetData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4">
          <cell r="B4">
            <v>111874</v>
          </cell>
        </row>
      </sheetData>
      <sheetData sheetId="5849">
        <row r="4">
          <cell r="B4">
            <v>111874</v>
          </cell>
        </row>
      </sheetData>
      <sheetData sheetId="5850">
        <row r="4">
          <cell r="B4">
            <v>111874</v>
          </cell>
        </row>
      </sheetData>
      <sheetData sheetId="5851">
        <row r="4">
          <cell r="B4">
            <v>111874</v>
          </cell>
        </row>
      </sheetData>
      <sheetData sheetId="5852">
        <row r="4">
          <cell r="B4">
            <v>111874</v>
          </cell>
        </row>
      </sheetData>
      <sheetData sheetId="5853">
        <row r="4">
          <cell r="B4">
            <v>111874</v>
          </cell>
        </row>
      </sheetData>
      <sheetData sheetId="5854">
        <row r="4">
          <cell r="B4">
            <v>111874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>
        <row r="10">
          <cell r="F10">
            <v>1746.43</v>
          </cell>
        </row>
      </sheetData>
      <sheetData sheetId="5890">
        <row r="4">
          <cell r="B4">
            <v>111874</v>
          </cell>
        </row>
      </sheetData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4">
          <cell r="B4">
            <v>111874</v>
          </cell>
        </row>
      </sheetData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4">
          <cell r="B4">
            <v>111874</v>
          </cell>
        </row>
      </sheetData>
      <sheetData sheetId="5926">
        <row r="10">
          <cell r="F10">
            <v>1746.43</v>
          </cell>
        </row>
      </sheetData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>
        <row r="10">
          <cell r="F10">
            <v>1746.43</v>
          </cell>
        </row>
      </sheetData>
      <sheetData sheetId="5950"/>
      <sheetData sheetId="5951">
        <row r="10">
          <cell r="F10">
            <v>1746.43</v>
          </cell>
        </row>
      </sheetData>
      <sheetData sheetId="5952">
        <row r="10">
          <cell r="F10">
            <v>1746.43</v>
          </cell>
        </row>
      </sheetData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>
        <row r="10">
          <cell r="F10">
            <v>1746.43</v>
          </cell>
        </row>
      </sheetData>
      <sheetData sheetId="6016">
        <row r="10">
          <cell r="F10">
            <v>1746.43</v>
          </cell>
        </row>
      </sheetData>
      <sheetData sheetId="6017">
        <row r="10">
          <cell r="F10">
            <v>1746.43</v>
          </cell>
        </row>
      </sheetData>
      <sheetData sheetId="6018">
        <row r="10">
          <cell r="F10">
            <v>1746.43</v>
          </cell>
        </row>
      </sheetData>
      <sheetData sheetId="6019"/>
      <sheetData sheetId="6020">
        <row r="10">
          <cell r="F10">
            <v>1746.43</v>
          </cell>
        </row>
      </sheetData>
      <sheetData sheetId="6021">
        <row r="10">
          <cell r="F10">
            <v>1746.43</v>
          </cell>
        </row>
      </sheetData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>
        <row r="10">
          <cell r="F10">
            <v>1746.43</v>
          </cell>
        </row>
      </sheetData>
      <sheetData sheetId="6235">
        <row r="10">
          <cell r="F10">
            <v>1746.43</v>
          </cell>
        </row>
      </sheetData>
      <sheetData sheetId="6236">
        <row r="10">
          <cell r="F10">
            <v>1746.43</v>
          </cell>
        </row>
      </sheetData>
      <sheetData sheetId="6237">
        <row r="10">
          <cell r="F10">
            <v>1746.43</v>
          </cell>
        </row>
      </sheetData>
      <sheetData sheetId="6238"/>
      <sheetData sheetId="6239">
        <row r="10">
          <cell r="F10">
            <v>1746.43</v>
          </cell>
        </row>
      </sheetData>
      <sheetData sheetId="6240">
        <row r="10">
          <cell r="F10">
            <v>1746.43</v>
          </cell>
        </row>
      </sheetData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4">
          <cell r="B4">
            <v>111874</v>
          </cell>
        </row>
      </sheetData>
      <sheetData sheetId="6287">
        <row r="4">
          <cell r="B4">
            <v>111874</v>
          </cell>
        </row>
      </sheetData>
      <sheetData sheetId="6288">
        <row r="4">
          <cell r="B4">
            <v>111874</v>
          </cell>
        </row>
      </sheetData>
      <sheetData sheetId="6289">
        <row r="4">
          <cell r="B4">
            <v>111874</v>
          </cell>
        </row>
      </sheetData>
      <sheetData sheetId="6290">
        <row r="4">
          <cell r="B4">
            <v>111874</v>
          </cell>
        </row>
      </sheetData>
      <sheetData sheetId="6291">
        <row r="4">
          <cell r="B4">
            <v>111874</v>
          </cell>
        </row>
      </sheetData>
      <sheetData sheetId="6292">
        <row r="4">
          <cell r="B4">
            <v>111874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>
        <row r="10">
          <cell r="F10">
            <v>1746.43</v>
          </cell>
        </row>
      </sheetData>
      <sheetData sheetId="6328">
        <row r="4">
          <cell r="B4">
            <v>111874</v>
          </cell>
        </row>
      </sheetData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>
        <row r="4">
          <cell r="B4">
            <v>111874</v>
          </cell>
        </row>
      </sheetData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>
        <row r="4">
          <cell r="B4">
            <v>111874</v>
          </cell>
        </row>
      </sheetData>
      <sheetData sheetId="6364">
        <row r="10">
          <cell r="F10">
            <v>1746.43</v>
          </cell>
        </row>
      </sheetData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>
        <row r="10">
          <cell r="F10">
            <v>1746.43</v>
          </cell>
        </row>
      </sheetData>
      <sheetData sheetId="6388"/>
      <sheetData sheetId="6389">
        <row r="10">
          <cell r="F10">
            <v>1746.43</v>
          </cell>
        </row>
      </sheetData>
      <sheetData sheetId="6390">
        <row r="10">
          <cell r="F10">
            <v>1746.43</v>
          </cell>
        </row>
      </sheetData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>
        <row r="10">
          <cell r="F10">
            <v>1746.43</v>
          </cell>
        </row>
      </sheetData>
      <sheetData sheetId="6454">
        <row r="10">
          <cell r="F10">
            <v>1746.43</v>
          </cell>
        </row>
      </sheetData>
      <sheetData sheetId="6455">
        <row r="10">
          <cell r="F10">
            <v>1746.43</v>
          </cell>
        </row>
      </sheetData>
      <sheetData sheetId="6456">
        <row r="10">
          <cell r="F10">
            <v>1746.43</v>
          </cell>
        </row>
      </sheetData>
      <sheetData sheetId="6457"/>
      <sheetData sheetId="6458">
        <row r="10">
          <cell r="F10">
            <v>1746.43</v>
          </cell>
        </row>
      </sheetData>
      <sheetData sheetId="6459">
        <row r="10">
          <cell r="F10">
            <v>1746.43</v>
          </cell>
        </row>
      </sheetData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10">
          <cell r="F10">
            <v>1746.43</v>
          </cell>
        </row>
      </sheetData>
      <sheetData sheetId="6673">
        <row r="10">
          <cell r="F10">
            <v>1746.43</v>
          </cell>
        </row>
      </sheetData>
      <sheetData sheetId="6674">
        <row r="10">
          <cell r="F10">
            <v>1746.43</v>
          </cell>
        </row>
      </sheetData>
      <sheetData sheetId="6675">
        <row r="10">
          <cell r="F10">
            <v>1746.43</v>
          </cell>
        </row>
      </sheetData>
      <sheetData sheetId="6676"/>
      <sheetData sheetId="6677">
        <row r="10">
          <cell r="F10">
            <v>1746.43</v>
          </cell>
        </row>
      </sheetData>
      <sheetData sheetId="6678">
        <row r="10">
          <cell r="F10">
            <v>1746.43</v>
          </cell>
        </row>
      </sheetData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4">
          <cell r="B4">
            <v>111874</v>
          </cell>
        </row>
      </sheetData>
      <sheetData sheetId="6725">
        <row r="4">
          <cell r="B4">
            <v>111874</v>
          </cell>
        </row>
      </sheetData>
      <sheetData sheetId="6726">
        <row r="4">
          <cell r="B4">
            <v>111874</v>
          </cell>
        </row>
      </sheetData>
      <sheetData sheetId="6727">
        <row r="4">
          <cell r="B4">
            <v>111874</v>
          </cell>
        </row>
      </sheetData>
      <sheetData sheetId="6728">
        <row r="4">
          <cell r="B4">
            <v>111874</v>
          </cell>
        </row>
      </sheetData>
      <sheetData sheetId="6729">
        <row r="4">
          <cell r="B4">
            <v>111874</v>
          </cell>
        </row>
      </sheetData>
      <sheetData sheetId="6730">
        <row r="4">
          <cell r="B4">
            <v>111874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10">
          <cell r="F10">
            <v>1746.43</v>
          </cell>
        </row>
      </sheetData>
      <sheetData sheetId="6766">
        <row r="4">
          <cell r="B4">
            <v>111874</v>
          </cell>
        </row>
      </sheetData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>
        <row r="4">
          <cell r="B4">
            <v>111874</v>
          </cell>
        </row>
      </sheetData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>
        <row r="4">
          <cell r="B4">
            <v>111874</v>
          </cell>
        </row>
      </sheetData>
      <sheetData sheetId="6802">
        <row r="10">
          <cell r="F10">
            <v>1746.43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10">
          <cell r="F10">
            <v>1746.43</v>
          </cell>
        </row>
      </sheetData>
      <sheetData sheetId="6826"/>
      <sheetData sheetId="6827">
        <row r="10">
          <cell r="F10">
            <v>1746.43</v>
          </cell>
        </row>
      </sheetData>
      <sheetData sheetId="6828">
        <row r="10">
          <cell r="F10">
            <v>1746.43</v>
          </cell>
        </row>
      </sheetData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>
        <row r="10">
          <cell r="F10">
            <v>1746.43</v>
          </cell>
        </row>
      </sheetData>
      <sheetData sheetId="6892">
        <row r="10">
          <cell r="F10">
            <v>1746.43</v>
          </cell>
        </row>
      </sheetData>
      <sheetData sheetId="6893">
        <row r="10">
          <cell r="F10">
            <v>1746.43</v>
          </cell>
        </row>
      </sheetData>
      <sheetData sheetId="6894">
        <row r="10">
          <cell r="F10">
            <v>1746.43</v>
          </cell>
        </row>
      </sheetData>
      <sheetData sheetId="6895">
        <row r="10">
          <cell r="F10">
            <v>1746.43</v>
          </cell>
        </row>
      </sheetData>
      <sheetData sheetId="6896">
        <row r="10">
          <cell r="F10">
            <v>1746.43</v>
          </cell>
        </row>
      </sheetData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>
        <row r="10">
          <cell r="F10">
            <v>1746.43</v>
          </cell>
        </row>
      </sheetData>
      <sheetData sheetId="7111">
        <row r="10">
          <cell r="F10">
            <v>1746.43</v>
          </cell>
        </row>
      </sheetData>
      <sheetData sheetId="7112">
        <row r="10">
          <cell r="F10">
            <v>1746.43</v>
          </cell>
        </row>
      </sheetData>
      <sheetData sheetId="7113">
        <row r="10">
          <cell r="F10">
            <v>1746.43</v>
          </cell>
        </row>
      </sheetData>
      <sheetData sheetId="7114"/>
      <sheetData sheetId="7115">
        <row r="10">
          <cell r="F10">
            <v>1746.43</v>
          </cell>
        </row>
      </sheetData>
      <sheetData sheetId="7116">
        <row r="10">
          <cell r="F10">
            <v>1746.43</v>
          </cell>
        </row>
      </sheetData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>
        <row r="10">
          <cell r="F10">
            <v>1746.43</v>
          </cell>
        </row>
      </sheetData>
      <sheetData sheetId="7330">
        <row r="10">
          <cell r="F10">
            <v>1746.43</v>
          </cell>
        </row>
      </sheetData>
      <sheetData sheetId="7331">
        <row r="10">
          <cell r="F10">
            <v>1746.43</v>
          </cell>
        </row>
      </sheetData>
      <sheetData sheetId="7332">
        <row r="10">
          <cell r="F10">
            <v>1746.43</v>
          </cell>
        </row>
      </sheetData>
      <sheetData sheetId="7333"/>
      <sheetData sheetId="7334">
        <row r="10">
          <cell r="F10">
            <v>1746.43</v>
          </cell>
        </row>
      </sheetData>
      <sheetData sheetId="7335">
        <row r="10">
          <cell r="F10">
            <v>1746.43</v>
          </cell>
        </row>
      </sheetData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>
        <row r="4">
          <cell r="B4">
            <v>111874</v>
          </cell>
        </row>
      </sheetData>
      <sheetData sheetId="7382">
        <row r="4">
          <cell r="B4">
            <v>111874</v>
          </cell>
        </row>
      </sheetData>
      <sheetData sheetId="7383">
        <row r="4">
          <cell r="B4">
            <v>111874</v>
          </cell>
        </row>
      </sheetData>
      <sheetData sheetId="7384">
        <row r="4">
          <cell r="B4">
            <v>111874</v>
          </cell>
        </row>
      </sheetData>
      <sheetData sheetId="7385">
        <row r="4">
          <cell r="B4">
            <v>111874</v>
          </cell>
        </row>
      </sheetData>
      <sheetData sheetId="7386">
        <row r="4">
          <cell r="B4">
            <v>111874</v>
          </cell>
        </row>
      </sheetData>
      <sheetData sheetId="7387">
        <row r="4">
          <cell r="B4">
            <v>111874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>
        <row r="10">
          <cell r="F10">
            <v>1746.43</v>
          </cell>
        </row>
      </sheetData>
      <sheetData sheetId="7423">
        <row r="4">
          <cell r="B4">
            <v>111874</v>
          </cell>
        </row>
      </sheetData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4">
          <cell r="B4">
            <v>111874</v>
          </cell>
        </row>
      </sheetData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4">
          <cell r="B4">
            <v>111874</v>
          </cell>
        </row>
      </sheetData>
      <sheetData sheetId="7459">
        <row r="10">
          <cell r="F10">
            <v>1746.43</v>
          </cell>
        </row>
      </sheetData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>
        <row r="10">
          <cell r="F10">
            <v>1746.43</v>
          </cell>
        </row>
      </sheetData>
      <sheetData sheetId="7483"/>
      <sheetData sheetId="7484">
        <row r="10">
          <cell r="F10">
            <v>1746.43</v>
          </cell>
        </row>
      </sheetData>
      <sheetData sheetId="7485">
        <row r="10">
          <cell r="F10">
            <v>1746.43</v>
          </cell>
        </row>
      </sheetData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>
        <row r="10">
          <cell r="F10">
            <v>1746.43</v>
          </cell>
        </row>
      </sheetData>
      <sheetData sheetId="7549">
        <row r="10">
          <cell r="F10">
            <v>1746.43</v>
          </cell>
        </row>
      </sheetData>
      <sheetData sheetId="7550">
        <row r="10">
          <cell r="F10">
            <v>1746.43</v>
          </cell>
        </row>
      </sheetData>
      <sheetData sheetId="7551">
        <row r="10">
          <cell r="F10">
            <v>1746.43</v>
          </cell>
        </row>
      </sheetData>
      <sheetData sheetId="7552"/>
      <sheetData sheetId="7553">
        <row r="10">
          <cell r="F10">
            <v>1746.43</v>
          </cell>
        </row>
      </sheetData>
      <sheetData sheetId="7554">
        <row r="10">
          <cell r="F10">
            <v>1746.43</v>
          </cell>
        </row>
      </sheetData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4">
          <cell r="B4">
            <v>111874</v>
          </cell>
        </row>
      </sheetData>
      <sheetData sheetId="7601">
        <row r="4">
          <cell r="B4">
            <v>111874</v>
          </cell>
        </row>
      </sheetData>
      <sheetData sheetId="7602">
        <row r="4">
          <cell r="B4">
            <v>111874</v>
          </cell>
        </row>
      </sheetData>
      <sheetData sheetId="7603">
        <row r="4">
          <cell r="B4">
            <v>111874</v>
          </cell>
        </row>
      </sheetData>
      <sheetData sheetId="7604">
        <row r="4">
          <cell r="B4">
            <v>111874</v>
          </cell>
        </row>
      </sheetData>
      <sheetData sheetId="7605">
        <row r="4">
          <cell r="B4">
            <v>111874</v>
          </cell>
        </row>
      </sheetData>
      <sheetData sheetId="7606">
        <row r="4">
          <cell r="B4">
            <v>111874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>
        <row r="10">
          <cell r="F10">
            <v>1746.43</v>
          </cell>
        </row>
      </sheetData>
      <sheetData sheetId="7642">
        <row r="4">
          <cell r="B4">
            <v>111874</v>
          </cell>
        </row>
      </sheetData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4">
          <cell r="B4">
            <v>111874</v>
          </cell>
        </row>
      </sheetData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>
        <row r="4">
          <cell r="B4">
            <v>111874</v>
          </cell>
        </row>
      </sheetData>
      <sheetData sheetId="7678">
        <row r="10">
          <cell r="F10">
            <v>1746.43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10">
          <cell r="F10">
            <v>1746.43</v>
          </cell>
        </row>
      </sheetData>
      <sheetData sheetId="7702"/>
      <sheetData sheetId="7703">
        <row r="10">
          <cell r="F10">
            <v>1746.43</v>
          </cell>
        </row>
      </sheetData>
      <sheetData sheetId="7704">
        <row r="10">
          <cell r="F10">
            <v>1746.43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>
        <row r="10">
          <cell r="F10">
            <v>1746.43</v>
          </cell>
        </row>
      </sheetData>
      <sheetData sheetId="7768">
        <row r="10">
          <cell r="F10">
            <v>1746.43</v>
          </cell>
        </row>
      </sheetData>
      <sheetData sheetId="7769">
        <row r="10">
          <cell r="F10">
            <v>1746.43</v>
          </cell>
        </row>
      </sheetData>
      <sheetData sheetId="7770">
        <row r="10">
          <cell r="F10">
            <v>1746.43</v>
          </cell>
        </row>
      </sheetData>
      <sheetData sheetId="7771"/>
      <sheetData sheetId="7772">
        <row r="10">
          <cell r="F10">
            <v>1746.43</v>
          </cell>
        </row>
      </sheetData>
      <sheetData sheetId="7773">
        <row r="10">
          <cell r="F10">
            <v>1746.43</v>
          </cell>
        </row>
      </sheetData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4">
          <cell r="B4">
            <v>111874</v>
          </cell>
        </row>
      </sheetData>
      <sheetData sheetId="7820">
        <row r="4">
          <cell r="B4">
            <v>111874</v>
          </cell>
        </row>
      </sheetData>
      <sheetData sheetId="7821">
        <row r="4">
          <cell r="B4">
            <v>111874</v>
          </cell>
        </row>
      </sheetData>
      <sheetData sheetId="7822">
        <row r="4">
          <cell r="B4">
            <v>111874</v>
          </cell>
        </row>
      </sheetData>
      <sheetData sheetId="7823">
        <row r="4">
          <cell r="B4">
            <v>111874</v>
          </cell>
        </row>
      </sheetData>
      <sheetData sheetId="7824">
        <row r="4">
          <cell r="B4">
            <v>111874</v>
          </cell>
        </row>
      </sheetData>
      <sheetData sheetId="7825">
        <row r="4">
          <cell r="B4">
            <v>111874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>
        <row r="10">
          <cell r="F10">
            <v>1746.43</v>
          </cell>
        </row>
      </sheetData>
      <sheetData sheetId="7861">
        <row r="4">
          <cell r="B4">
            <v>111874</v>
          </cell>
        </row>
      </sheetData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4">
          <cell r="B4">
            <v>111874</v>
          </cell>
        </row>
      </sheetData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>
        <row r="4">
          <cell r="B4">
            <v>111874</v>
          </cell>
        </row>
      </sheetData>
      <sheetData sheetId="7897">
        <row r="10">
          <cell r="F10">
            <v>1746.43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>
        <row r="10">
          <cell r="F10">
            <v>1746.43</v>
          </cell>
        </row>
      </sheetData>
      <sheetData sheetId="7921"/>
      <sheetData sheetId="7922">
        <row r="10">
          <cell r="F10">
            <v>1746.43</v>
          </cell>
        </row>
      </sheetData>
      <sheetData sheetId="7923">
        <row r="10">
          <cell r="F10">
            <v>1746.43</v>
          </cell>
        </row>
      </sheetData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>
        <row r="10">
          <cell r="F10">
            <v>1746.43</v>
          </cell>
        </row>
      </sheetData>
      <sheetData sheetId="7987">
        <row r="10">
          <cell r="F10">
            <v>1746.43</v>
          </cell>
        </row>
      </sheetData>
      <sheetData sheetId="7988">
        <row r="10">
          <cell r="F10">
            <v>1746.43</v>
          </cell>
        </row>
      </sheetData>
      <sheetData sheetId="7989">
        <row r="10">
          <cell r="F10">
            <v>1746.43</v>
          </cell>
        </row>
      </sheetData>
      <sheetData sheetId="7990"/>
      <sheetData sheetId="7991">
        <row r="10">
          <cell r="F10">
            <v>1746.43</v>
          </cell>
        </row>
      </sheetData>
      <sheetData sheetId="7992">
        <row r="10">
          <cell r="F10">
            <v>1746.43</v>
          </cell>
        </row>
      </sheetData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4">
          <cell r="B4">
            <v>111874</v>
          </cell>
        </row>
      </sheetData>
      <sheetData sheetId="8039">
        <row r="4">
          <cell r="B4">
            <v>111874</v>
          </cell>
        </row>
      </sheetData>
      <sheetData sheetId="8040">
        <row r="4">
          <cell r="B4">
            <v>111874</v>
          </cell>
        </row>
      </sheetData>
      <sheetData sheetId="8041">
        <row r="4">
          <cell r="B4">
            <v>111874</v>
          </cell>
        </row>
      </sheetData>
      <sheetData sheetId="8042">
        <row r="4">
          <cell r="B4">
            <v>111874</v>
          </cell>
        </row>
      </sheetData>
      <sheetData sheetId="8043">
        <row r="4">
          <cell r="B4">
            <v>111874</v>
          </cell>
        </row>
      </sheetData>
      <sheetData sheetId="8044">
        <row r="4">
          <cell r="B4">
            <v>111874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10">
          <cell r="F10">
            <v>1746.43</v>
          </cell>
        </row>
      </sheetData>
      <sheetData sheetId="8080">
        <row r="4">
          <cell r="B4">
            <v>111874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>
        <row r="4">
          <cell r="B4">
            <v>111874</v>
          </cell>
        </row>
      </sheetData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>
        <row r="4">
          <cell r="B4">
            <v>111874</v>
          </cell>
        </row>
      </sheetData>
      <sheetData sheetId="8116">
        <row r="10">
          <cell r="F10">
            <v>1746.43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>
        <row r="10">
          <cell r="F10">
            <v>1746.43</v>
          </cell>
        </row>
      </sheetData>
      <sheetData sheetId="8140"/>
      <sheetData sheetId="8141">
        <row r="10">
          <cell r="F10">
            <v>1746.43</v>
          </cell>
        </row>
      </sheetData>
      <sheetData sheetId="8142">
        <row r="10">
          <cell r="F10">
            <v>1746.43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/>
      <sheetData sheetId="8213" refreshError="1"/>
      <sheetData sheetId="8214"/>
      <sheetData sheetId="8215" refreshError="1"/>
      <sheetData sheetId="8216"/>
      <sheetData sheetId="8217" refreshError="1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/>
      <sheetData sheetId="8269" refreshError="1"/>
      <sheetData sheetId="8270"/>
      <sheetData sheetId="8271" refreshError="1"/>
      <sheetData sheetId="8272"/>
      <sheetData sheetId="8273" refreshError="1"/>
      <sheetData sheetId="8274"/>
      <sheetData sheetId="8275" refreshError="1"/>
      <sheetData sheetId="8276"/>
      <sheetData sheetId="8277" refreshError="1"/>
      <sheetData sheetId="8278"/>
      <sheetData sheetId="8279" refreshError="1"/>
      <sheetData sheetId="8280"/>
      <sheetData sheetId="8281" refreshError="1"/>
      <sheetData sheetId="8282"/>
      <sheetData sheetId="8283" refreshError="1"/>
      <sheetData sheetId="8284" refreshError="1"/>
      <sheetData sheetId="8285" refreshError="1"/>
      <sheetData sheetId="8286"/>
      <sheetData sheetId="8287"/>
      <sheetData sheetId="8288"/>
      <sheetData sheetId="82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คงเหลือ GH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G-BS"/>
      <sheetName val="J1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BAR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Budget_ปี_2560"/>
      <sheetName val="BaseCostSCr"/>
      <sheetName val="BaseCostEur"/>
      <sheetName val="BaseUsage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MPU"/>
      <sheetName val="_กระทบผลรวม  1710 "/>
      <sheetName val=" กระทบผลรวม  1710 "/>
      <sheetName val="PAN M4_25 FE CM3 P2"/>
      <sheetName val="iGrouping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ist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spr-slow-date"/>
      <sheetName val="bang_tien_luong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ode"/>
      <sheetName val="REPCO-CCtr"/>
      <sheetName val="ROC-CCTR."/>
      <sheetName val="Terms and Escrow"/>
      <sheetName val="OthCode"/>
      <sheetName val="Date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Base"/>
      <sheetName val="25_TB"/>
      <sheetName val="02_Assumption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B_GL"/>
      <sheetName val="Operating Lease"/>
      <sheetName val="Plan audited responses"/>
      <sheetName val="1-7-00"/>
      <sheetName val="Balance Sheet (New Grouping)"/>
      <sheetName val="co"/>
      <sheetName val="Face to Face"/>
      <sheetName val="Nov.'02"/>
      <sheetName val="ผ้าสำเร็จ"/>
      <sheetName val="สำนักงาน"/>
      <sheetName val="Adj&amp;Rje(Z820) "/>
      <sheetName val="Sale 0404"/>
      <sheetName val="Sale0406"/>
      <sheetName val="Vat7% ภายในเดือน_Junต้นฉบับ"/>
      <sheetName val="sapactivexlhiddensheet"/>
      <sheetName val="PGS"/>
      <sheetName val="DB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ACCODE"/>
      <sheetName val="Lap. Laba Rugi 2005"/>
      <sheetName val="RAW MATREIAL FLAT STORAGE"/>
      <sheetName val="CABLE DATA"/>
      <sheetName val="Materiality-Group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Intercompany Loan "/>
      <sheetName val="List data adj."/>
      <sheetName val="BOQ หมวดสถาปัตยกรรม-A"/>
      <sheetName val="คีย์ข้อมูลรายละเอียดต่างๆ"/>
      <sheetName val="RAW ACTUAL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10_1 Media"/>
      <sheetName val="10_cut"/>
      <sheetName val="Purchase Order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2">
          <cell r="V2">
            <v>2317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2">
          <cell r="V2">
            <v>2317</v>
          </cell>
        </row>
      </sheetData>
      <sheetData sheetId="182">
        <row r="2">
          <cell r="V2">
            <v>2317</v>
          </cell>
        </row>
      </sheetData>
      <sheetData sheetId="183"/>
      <sheetData sheetId="184">
        <row r="2">
          <cell r="V2">
            <v>2317</v>
          </cell>
        </row>
      </sheetData>
      <sheetData sheetId="185">
        <row r="2">
          <cell r="V2">
            <v>2317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2">
          <cell r="V2">
            <v>2317</v>
          </cell>
        </row>
      </sheetData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V2">
            <v>2317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2">
          <cell r="B2" t="str">
            <v>Pers.no.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2">
          <cell r="B2" t="str">
            <v>Pers.no.</v>
          </cell>
        </row>
      </sheetData>
      <sheetData sheetId="379">
        <row r="2">
          <cell r="B2" t="str">
            <v>Pers.no.</v>
          </cell>
        </row>
      </sheetData>
      <sheetData sheetId="380">
        <row r="2">
          <cell r="B2" t="str">
            <v>Pers.no.</v>
          </cell>
        </row>
      </sheetData>
      <sheetData sheetId="381">
        <row r="2">
          <cell r="B2" t="str">
            <v>Pers.no.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/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/>
      <sheetData sheetId="503"/>
      <sheetData sheetId="504"/>
      <sheetData sheetId="505">
        <row r="2">
          <cell r="B2" t="str">
            <v>Pers.no.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>
        <row r="2">
          <cell r="B2" t="str">
            <v>Pers.no.</v>
          </cell>
        </row>
      </sheetData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/>
      <sheetData sheetId="1693"/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/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>
        <row r="2">
          <cell r="B2" t="str">
            <v>Pers.no.</v>
          </cell>
        </row>
      </sheetData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>
        <row r="6">
          <cell r="A6">
            <v>999</v>
          </cell>
        </row>
      </sheetData>
      <sheetData sheetId="1895"/>
      <sheetData sheetId="1896"/>
      <sheetData sheetId="1897">
        <row r="2">
          <cell r="B2" t="str">
            <v>Pers.no.</v>
          </cell>
        </row>
      </sheetData>
      <sheetData sheetId="1898"/>
      <sheetData sheetId="1899">
        <row r="2">
          <cell r="B2" t="str">
            <v>Pers.no.</v>
          </cell>
        </row>
      </sheetData>
      <sheetData sheetId="1900"/>
      <sheetData sheetId="1901">
        <row r="2">
          <cell r="B2" t="str">
            <v>Pers.no.</v>
          </cell>
        </row>
      </sheetData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/>
      <sheetData sheetId="1911">
        <row r="2">
          <cell r="B2" t="str">
            <v>Pers.no.</v>
          </cell>
        </row>
      </sheetData>
      <sheetData sheetId="1912"/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6">
          <cell r="A6">
            <v>999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/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/>
      <sheetData sheetId="2008">
        <row r="2">
          <cell r="B2" t="str">
            <v>Pers.no.</v>
          </cell>
        </row>
      </sheetData>
      <sheetData sheetId="2009"/>
      <sheetData sheetId="2010">
        <row r="2">
          <cell r="B2" t="str">
            <v>Pers.no.</v>
          </cell>
        </row>
      </sheetData>
      <sheetData sheetId="2011"/>
      <sheetData sheetId="2012">
        <row r="2">
          <cell r="B2" t="str">
            <v>Pers.no.</v>
          </cell>
        </row>
      </sheetData>
      <sheetData sheetId="2013"/>
      <sheetData sheetId="2014">
        <row r="2">
          <cell r="B2" t="str">
            <v>Pers.no.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2">
          <cell r="B2" t="str">
            <v>Pers.no.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2">
          <cell r="B2" t="str">
            <v>Pers.no.</v>
          </cell>
        </row>
      </sheetData>
      <sheetData sheetId="2169"/>
      <sheetData sheetId="2170"/>
      <sheetData sheetId="2171"/>
      <sheetData sheetId="2172"/>
      <sheetData sheetId="2173"/>
      <sheetData sheetId="2174">
        <row r="2">
          <cell r="B2" t="str">
            <v>Pers.no.</v>
          </cell>
        </row>
      </sheetData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>
        <row r="2">
          <cell r="B2" t="str">
            <v>Pers.no.</v>
          </cell>
        </row>
      </sheetData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2">
          <cell r="B2" t="str">
            <v>Pers.no.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>
        <row r="2">
          <cell r="B2" t="str">
            <v>Pers.no.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>
        <row r="2">
          <cell r="B2" t="str">
            <v>Pers.no.</v>
          </cell>
        </row>
      </sheetData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>
        <row r="2">
          <cell r="B2" t="str">
            <v>Pers.no.</v>
          </cell>
        </row>
      </sheetData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>
        <row r="2">
          <cell r="B2" t="str">
            <v>Pers.no.</v>
          </cell>
        </row>
      </sheetData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>
        <row r="2">
          <cell r="V2">
            <v>2317</v>
          </cell>
        </row>
      </sheetData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>
        <row r="2">
          <cell r="B2" t="str">
            <v>Pers.no.</v>
          </cell>
        </row>
      </sheetData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>
        <row r="2">
          <cell r="B2" t="str">
            <v>Pers.no.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 t="str">
            <v>Pers.no.</v>
          </cell>
        </row>
      </sheetData>
      <sheetData sheetId="3303"/>
      <sheetData sheetId="3304"/>
      <sheetData sheetId="3305"/>
      <sheetData sheetId="3306"/>
      <sheetData sheetId="3307">
        <row r="2">
          <cell r="V2">
            <v>2317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 t="str">
            <v>Pers.no.</v>
          </cell>
        </row>
      </sheetData>
      <sheetData sheetId="3317"/>
      <sheetData sheetId="3318"/>
      <sheetData sheetId="3319">
        <row r="2">
          <cell r="B2" t="str">
            <v>Pers.no.</v>
          </cell>
        </row>
      </sheetData>
      <sheetData sheetId="3320"/>
      <sheetData sheetId="3321">
        <row r="2">
          <cell r="V2">
            <v>2317</v>
          </cell>
        </row>
      </sheetData>
      <sheetData sheetId="3322">
        <row r="2">
          <cell r="B2" t="str">
            <v>Pers.no.</v>
          </cell>
        </row>
      </sheetData>
      <sheetData sheetId="3323"/>
      <sheetData sheetId="3324">
        <row r="2">
          <cell r="V2">
            <v>2317</v>
          </cell>
        </row>
      </sheetData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2">
          <cell r="B2" t="str">
            <v>Pers.no.</v>
          </cell>
        </row>
      </sheetData>
      <sheetData sheetId="3589">
        <row r="2">
          <cell r="B2" t="str">
            <v>Pers.no.</v>
          </cell>
        </row>
      </sheetData>
      <sheetData sheetId="3590">
        <row r="2">
          <cell r="B2" t="str">
            <v>Pers.no.</v>
          </cell>
        </row>
      </sheetData>
      <sheetData sheetId="3591">
        <row r="2">
          <cell r="V2">
            <v>2317</v>
          </cell>
        </row>
      </sheetData>
      <sheetData sheetId="3592">
        <row r="2">
          <cell r="V2">
            <v>2317</v>
          </cell>
        </row>
      </sheetData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>
        <row r="2">
          <cell r="B2" t="str">
            <v>Pers.no.</v>
          </cell>
        </row>
      </sheetData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2">
          <cell r="B2" t="str">
            <v>Pers.no.</v>
          </cell>
        </row>
      </sheetData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>
        <row r="2">
          <cell r="B2" t="str">
            <v>Pers.no.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>
        <row r="2">
          <cell r="B2" t="str">
            <v>Pers.no.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>
        <row r="2">
          <cell r="B2" t="str">
            <v>Pers.no.</v>
          </cell>
        </row>
      </sheetData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>
        <row r="2">
          <cell r="B2" t="str">
            <v>Pers.no.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>
        <row r="2">
          <cell r="B2" t="str">
            <v>Pers.no.</v>
          </cell>
        </row>
      </sheetData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>
        <row r="2">
          <cell r="B2" t="str">
            <v>Pers.no.</v>
          </cell>
        </row>
      </sheetData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2">
          <cell r="B2" t="str">
            <v>Pers.no.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2">
          <cell r="B2" t="str">
            <v>Pers.no.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>
        <row r="2">
          <cell r="B2" t="str">
            <v>Pers.no.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 t="str">
            <v>Pers.no.</v>
          </cell>
        </row>
      </sheetData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>
        <row r="2">
          <cell r="B2" t="str">
            <v>Pers.no.</v>
          </cell>
        </row>
      </sheetData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2">
          <cell r="B2" t="str">
            <v>Pers.no.</v>
          </cell>
        </row>
      </sheetData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>
        <row r="2">
          <cell r="B2" t="str">
            <v>Pers.no.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2">
          <cell r="B2" t="str">
            <v>Pers.no.</v>
          </cell>
        </row>
      </sheetData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19"/>
      <sheetName val="MA"/>
      <sheetName val="A6"/>
      <sheetName val="TrialBalance Q3-2002"/>
      <sheetName val="Workbook Inputs"/>
      <sheetName val="D"/>
      <sheetName val="F9 Parameters"/>
      <sheetName val="SWDV"/>
      <sheetName val="Inputs"/>
      <sheetName val="PPR50"/>
      <sheetName val="BS"/>
      <sheetName val="Model-Monthly"/>
      <sheetName val="D190.2"/>
      <sheetName val="Variance"/>
      <sheetName val="Bang chiet tinh TBA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Quote"/>
      <sheetName val="Sal07"/>
      <sheetName val="_____________"/>
      <sheetName val="Demand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Co. Code"/>
      <sheetName val="Incident  NP 2017"/>
      <sheetName val="DealerData"/>
      <sheetName val="ELEC45-01"/>
      <sheetName val="FF_3"/>
      <sheetName val="選酋表"/>
      <sheetName val="FF_4"/>
      <sheetName val="___________"/>
      <sheetName val="liste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head_Jan2"/>
      <sheetName val="DAY"/>
      <sheetName val="Setup"/>
      <sheetName val="Sales"/>
      <sheetName val="A"/>
      <sheetName val="PG7"/>
      <sheetName val="PG8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Blending"/>
      <sheetName val="TMP SubSection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ccount Code"/>
      <sheetName val="Loss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N-11.3"/>
      <sheetName val="PGMMNG"/>
      <sheetName val="Mol_Interest"/>
      <sheetName val="Opname"/>
      <sheetName val="Product List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งบการเงิน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1.9678000000000001E-2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1.9677996635437012E-2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1.9677996635437012E-2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1.9677996635437012E-2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1.9677996635437012E-2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/>
      <sheetData sheetId="7006">
        <row r="2">
          <cell r="B2">
            <v>0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1.9678000000000001E-2</v>
          </cell>
        </row>
      </sheetData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>
        <row r="2">
          <cell r="B2">
            <v>1.9678000000000001E-2</v>
          </cell>
        </row>
      </sheetData>
      <sheetData sheetId="7288"/>
      <sheetData sheetId="7289"/>
      <sheetData sheetId="7290"/>
      <sheetData sheetId="7291"/>
      <sheetData sheetId="7292">
        <row r="2">
          <cell r="B2">
            <v>1.9678000000000001E-2</v>
          </cell>
        </row>
      </sheetData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/>
      <sheetData sheetId="7387"/>
      <sheetData sheetId="7388"/>
      <sheetData sheetId="7389"/>
      <sheetData sheetId="7390"/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/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/>
      <sheetData sheetId="7398"/>
      <sheetData sheetId="7399"/>
      <sheetData sheetId="7400"/>
      <sheetData sheetId="7401">
        <row r="2">
          <cell r="B2">
            <v>0</v>
          </cell>
        </row>
      </sheetData>
      <sheetData sheetId="7402"/>
      <sheetData sheetId="7403"/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/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/>
      <sheetData sheetId="7419"/>
      <sheetData sheetId="7420"/>
      <sheetData sheetId="7421">
        <row r="2">
          <cell r="B2">
            <v>0</v>
          </cell>
        </row>
      </sheetData>
      <sheetData sheetId="7422"/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3">
          <cell r="B3" t="str">
            <v>Total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/>
      <sheetData sheetId="7559">
        <row r="2">
          <cell r="B2">
            <v>1.9678000000000001E-2</v>
          </cell>
        </row>
      </sheetData>
      <sheetData sheetId="7560"/>
      <sheetData sheetId="7561">
        <row r="2">
          <cell r="B2">
            <v>1.9678000000000001E-2</v>
          </cell>
        </row>
      </sheetData>
      <sheetData sheetId="7562"/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/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>
        <row r="2">
          <cell r="B2">
            <v>1.9678000000000001E-2</v>
          </cell>
        </row>
      </sheetData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>
        <row r="2">
          <cell r="B2">
            <v>1.9678000000000001E-2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/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0</v>
          </cell>
        </row>
      </sheetData>
      <sheetData sheetId="7676"/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/>
      <sheetData sheetId="7688">
        <row r="2">
          <cell r="B2">
            <v>0</v>
          </cell>
        </row>
      </sheetData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/>
      <sheetData sheetId="7709"/>
      <sheetData sheetId="7710"/>
      <sheetData sheetId="7711"/>
      <sheetData sheetId="7712"/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/>
      <sheetData sheetId="7717"/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1.9678000000000001E-2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/>
      <sheetData sheetId="7888"/>
      <sheetData sheetId="7889"/>
      <sheetData sheetId="7890">
        <row r="2">
          <cell r="B2">
            <v>1.9678000000000001E-2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2">
          <cell r="B2">
            <v>1.9678000000000001E-2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1.9678000000000001E-2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/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/>
      <sheetData sheetId="7965"/>
      <sheetData sheetId="7966"/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/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/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1.9678000000000001E-2</v>
          </cell>
        </row>
      </sheetData>
      <sheetData sheetId="7986"/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/>
      <sheetData sheetId="7991"/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/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/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0</v>
          </cell>
        </row>
      </sheetData>
      <sheetData sheetId="8035"/>
      <sheetData sheetId="8036"/>
      <sheetData sheetId="8037"/>
      <sheetData sheetId="8038"/>
      <sheetData sheetId="8039"/>
      <sheetData sheetId="8040">
        <row r="2">
          <cell r="B2">
            <v>1.9678000000000001E-2</v>
          </cell>
        </row>
      </sheetData>
      <sheetData sheetId="8041"/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/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1.9678000000000001E-2</v>
          </cell>
        </row>
      </sheetData>
      <sheetData sheetId="8114"/>
      <sheetData sheetId="8115"/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>
        <row r="2">
          <cell r="B2">
            <v>1.9678000000000001E-2</v>
          </cell>
        </row>
      </sheetData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/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/>
      <sheetData sheetId="8276"/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/>
      <sheetData sheetId="8290"/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/>
      <sheetData sheetId="8297"/>
      <sheetData sheetId="8298"/>
      <sheetData sheetId="8299">
        <row r="2">
          <cell r="B2">
            <v>1.9678000000000001E-2</v>
          </cell>
        </row>
      </sheetData>
      <sheetData sheetId="8300"/>
      <sheetData sheetId="8301"/>
      <sheetData sheetId="8302"/>
      <sheetData sheetId="8303"/>
      <sheetData sheetId="8304">
        <row r="2">
          <cell r="B2">
            <v>1.9678000000000001E-2</v>
          </cell>
        </row>
      </sheetData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/>
      <sheetData sheetId="8309"/>
      <sheetData sheetId="8310">
        <row r="2">
          <cell r="B2">
            <v>0</v>
          </cell>
        </row>
      </sheetData>
      <sheetData sheetId="8311"/>
      <sheetData sheetId="8312"/>
      <sheetData sheetId="8313">
        <row r="2">
          <cell r="B2">
            <v>0</v>
          </cell>
        </row>
      </sheetData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>
        <row r="2">
          <cell r="B2">
            <v>1.9678000000000001E-2</v>
          </cell>
        </row>
      </sheetData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/>
      <sheetData sheetId="8383">
        <row r="2">
          <cell r="B2">
            <v>0</v>
          </cell>
        </row>
      </sheetData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>
        <row r="2">
          <cell r="B2">
            <v>1.9678000000000001E-2</v>
          </cell>
        </row>
      </sheetData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/>
      <sheetData sheetId="8445"/>
      <sheetData sheetId="8446"/>
      <sheetData sheetId="8447"/>
      <sheetData sheetId="8448"/>
      <sheetData sheetId="8449"/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>
        <row r="2">
          <cell r="B2">
            <v>1.9678000000000001E-2</v>
          </cell>
        </row>
      </sheetData>
      <sheetData sheetId="8631">
        <row r="2">
          <cell r="B2">
            <v>1.9678000000000001E-2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0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>
        <row r="2">
          <cell r="B2">
            <v>0</v>
          </cell>
        </row>
      </sheetData>
      <sheetData sheetId="8644"/>
      <sheetData sheetId="8645"/>
      <sheetData sheetId="8646"/>
      <sheetData sheetId="8647"/>
      <sheetData sheetId="8648">
        <row r="2">
          <cell r="B2">
            <v>0</v>
          </cell>
        </row>
      </sheetData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>
        <row r="2">
          <cell r="B2">
            <v>0</v>
          </cell>
        </row>
      </sheetData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>
        <row r="2">
          <cell r="B2">
            <v>0</v>
          </cell>
        </row>
      </sheetData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>
        <row r="2">
          <cell r="B2">
            <v>0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>
        <row r="2">
          <cell r="B2">
            <v>1.9678000000000001E-2</v>
          </cell>
        </row>
      </sheetData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1.9678000000000001E-2</v>
          </cell>
        </row>
      </sheetData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0</v>
          </cell>
        </row>
      </sheetData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>
        <row r="2">
          <cell r="B2">
            <v>0</v>
          </cell>
        </row>
      </sheetData>
      <sheetData sheetId="8931">
        <row r="2">
          <cell r="B2">
            <v>0</v>
          </cell>
        </row>
      </sheetData>
      <sheetData sheetId="8932"/>
      <sheetData sheetId="8933"/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/>
      <sheetData sheetId="8986"/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1.9678000000000001E-2</v>
          </cell>
        </row>
      </sheetData>
      <sheetData sheetId="8990">
        <row r="2">
          <cell r="B2">
            <v>0</v>
          </cell>
        </row>
      </sheetData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>
        <row r="2">
          <cell r="B2">
            <v>0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/>
      <sheetData sheetId="9028"/>
      <sheetData sheetId="9029"/>
      <sheetData sheetId="9030"/>
      <sheetData sheetId="9031"/>
      <sheetData sheetId="9032"/>
      <sheetData sheetId="9033">
        <row r="2">
          <cell r="B2">
            <v>1.9678000000000001E-2</v>
          </cell>
        </row>
      </sheetData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>
        <row r="2">
          <cell r="B2">
            <v>0</v>
          </cell>
        </row>
      </sheetData>
      <sheetData sheetId="9044">
        <row r="2">
          <cell r="B2">
            <v>0</v>
          </cell>
        </row>
      </sheetData>
      <sheetData sheetId="9045">
        <row r="2">
          <cell r="B2">
            <v>1.9678000000000001E-2</v>
          </cell>
        </row>
      </sheetData>
      <sheetData sheetId="9046"/>
      <sheetData sheetId="9047"/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>
        <row r="2">
          <cell r="B2">
            <v>0</v>
          </cell>
        </row>
      </sheetData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0</v>
          </cell>
        </row>
      </sheetData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/>
      <sheetData sheetId="9113"/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0</v>
          </cell>
        </row>
      </sheetData>
      <sheetData sheetId="9118"/>
      <sheetData sheetId="9119"/>
      <sheetData sheetId="9120"/>
      <sheetData sheetId="9121">
        <row r="2">
          <cell r="B2">
            <v>1.9677996635437012E-2</v>
          </cell>
        </row>
      </sheetData>
      <sheetData sheetId="9122">
        <row r="3">
          <cell r="B3" t="str">
            <v>Total</v>
          </cell>
        </row>
      </sheetData>
      <sheetData sheetId="9123"/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3">
          <cell r="B3" t="str">
            <v>Total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3">
          <cell r="B3" t="str">
            <v>Total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1.9678000000000001E-2</v>
          </cell>
        </row>
      </sheetData>
      <sheetData sheetId="9139">
        <row r="2">
          <cell r="B2">
            <v>1.9678000000000001E-2</v>
          </cell>
        </row>
      </sheetData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/>
      <sheetData sheetId="9166"/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0</v>
          </cell>
        </row>
      </sheetData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1.9678000000000001E-2</v>
          </cell>
        </row>
      </sheetData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>
        <row r="2">
          <cell r="B2">
            <v>0</v>
          </cell>
        </row>
      </sheetData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0</v>
          </cell>
        </row>
      </sheetData>
      <sheetData sheetId="9207"/>
      <sheetData sheetId="9208"/>
      <sheetData sheetId="9209"/>
      <sheetData sheetId="9210"/>
      <sheetData sheetId="9211"/>
      <sheetData sheetId="9212"/>
      <sheetData sheetId="9213">
        <row r="2">
          <cell r="B2">
            <v>1.9678000000000001E-2</v>
          </cell>
        </row>
      </sheetData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>
        <row r="2">
          <cell r="B2">
            <v>0</v>
          </cell>
        </row>
      </sheetData>
      <sheetData sheetId="9224">
        <row r="2">
          <cell r="B2">
            <v>0</v>
          </cell>
        </row>
      </sheetData>
      <sheetData sheetId="9225">
        <row r="2">
          <cell r="B2">
            <v>1.9678000000000001E-2</v>
          </cell>
        </row>
      </sheetData>
      <sheetData sheetId="9226"/>
      <sheetData sheetId="9227"/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0</v>
          </cell>
        </row>
      </sheetData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/>
      <sheetData sheetId="9293"/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0</v>
          </cell>
        </row>
      </sheetData>
      <sheetData sheetId="9298"/>
      <sheetData sheetId="9299"/>
      <sheetData sheetId="9300"/>
      <sheetData sheetId="9301">
        <row r="2">
          <cell r="B2">
            <v>1.9677996635437012E-2</v>
          </cell>
        </row>
      </sheetData>
      <sheetData sheetId="9302">
        <row r="3">
          <cell r="B3" t="str">
            <v>Total</v>
          </cell>
        </row>
      </sheetData>
      <sheetData sheetId="9303"/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3">
          <cell r="B3" t="str">
            <v>Total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3">
          <cell r="B3" t="str">
            <v>Total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2">
          <cell r="B2">
            <v>0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1.9678000000000001E-2</v>
          </cell>
        </row>
      </sheetData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/>
      <sheetData sheetId="9346"/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0</v>
          </cell>
        </row>
      </sheetData>
      <sheetData sheetId="9351"/>
      <sheetData sheetId="9352"/>
      <sheetData sheetId="9353"/>
      <sheetData sheetId="9354"/>
      <sheetData sheetId="9355"/>
      <sheetData sheetId="9356"/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/>
      <sheetData sheetId="9360"/>
      <sheetData sheetId="9361"/>
      <sheetData sheetId="9362">
        <row r="2">
          <cell r="B2">
            <v>0</v>
          </cell>
        </row>
      </sheetData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0</v>
          </cell>
        </row>
      </sheetData>
      <sheetData sheetId="9387"/>
      <sheetData sheetId="9388"/>
      <sheetData sheetId="9389"/>
      <sheetData sheetId="9390"/>
      <sheetData sheetId="9391"/>
      <sheetData sheetId="9392"/>
      <sheetData sheetId="9393">
        <row r="2">
          <cell r="B2">
            <v>1.9678000000000001E-2</v>
          </cell>
        </row>
      </sheetData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>
        <row r="2">
          <cell r="B2">
            <v>1.9678000000000001E-2</v>
          </cell>
        </row>
      </sheetData>
      <sheetData sheetId="9406"/>
      <sheetData sheetId="9407"/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0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0</v>
          </cell>
        </row>
      </sheetData>
      <sheetData sheetId="9473"/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/>
      <sheetData sheetId="9480"/>
      <sheetData sheetId="9481">
        <row r="2">
          <cell r="B2">
            <v>1.9677996635437012E-2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0</v>
          </cell>
        </row>
      </sheetData>
      <sheetData sheetId="9653"/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1.9678000000000001E-2</v>
          </cell>
        </row>
      </sheetData>
      <sheetData sheetId="9659"/>
      <sheetData sheetId="9660"/>
      <sheetData sheetId="9661">
        <row r="2">
          <cell r="B2">
            <v>0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0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>
        <row r="2">
          <cell r="B2">
            <v>0</v>
          </cell>
        </row>
      </sheetData>
      <sheetData sheetId="9842">
        <row r="3">
          <cell r="B3" t="str">
            <v>Total</v>
          </cell>
        </row>
      </sheetData>
      <sheetData sheetId="9843"/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3">
          <cell r="B3" t="str">
            <v>Total</v>
          </cell>
        </row>
      </sheetData>
      <sheetData sheetId="9847"/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3">
          <cell r="B3" t="str">
            <v>Total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3">
          <cell r="B3" t="str">
            <v>Total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>
        <row r="2">
          <cell r="B2">
            <v>1.9678000000000001E-2</v>
          </cell>
        </row>
      </sheetData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>
        <row r="2">
          <cell r="B2">
            <v>1.9678000000000001E-2</v>
          </cell>
        </row>
      </sheetData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>
        <row r="2">
          <cell r="B2">
            <v>1.9678000000000001E-2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1.9678000000000001E-2</v>
          </cell>
        </row>
      </sheetData>
      <sheetData sheetId="9957"/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/>
      <sheetData sheetId="9962"/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0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/>
      <sheetData sheetId="10136">
        <row r="2">
          <cell r="B2">
            <v>0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0</v>
          </cell>
        </row>
      </sheetData>
      <sheetData sheetId="10139">
        <row r="3">
          <cell r="B3" t="str">
            <v>Total</v>
          </cell>
        </row>
      </sheetData>
      <sheetData sheetId="10140"/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>
        <row r="2">
          <cell r="B2">
            <v>0</v>
          </cell>
        </row>
      </sheetData>
      <sheetData sheetId="10319">
        <row r="3">
          <cell r="B3" t="str">
            <v>Total</v>
          </cell>
        </row>
      </sheetData>
      <sheetData sheetId="10320"/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3">
          <cell r="B3" t="str">
            <v>Total</v>
          </cell>
        </row>
      </sheetData>
      <sheetData sheetId="10324"/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3">
          <cell r="B3" t="str">
            <v>Total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3">
          <cell r="B3" t="str">
            <v>Total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3">
          <cell r="B3" t="str">
            <v>Total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1.9678000000000001E-2</v>
          </cell>
        </row>
      </sheetData>
      <sheetData sheetId="10680"/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3">
          <cell r="B3" t="str">
            <v>Total</v>
          </cell>
        </row>
      </sheetData>
      <sheetData sheetId="10684"/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0</v>
          </cell>
        </row>
      </sheetData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>
        <row r="2">
          <cell r="B2">
            <v>0</v>
          </cell>
        </row>
      </sheetData>
      <sheetData sheetId="10859">
        <row r="3">
          <cell r="B3" t="str">
            <v>Total</v>
          </cell>
        </row>
      </sheetData>
      <sheetData sheetId="10860"/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3">
          <cell r="B3" t="str">
            <v>Total</v>
          </cell>
        </row>
      </sheetData>
      <sheetData sheetId="10864"/>
      <sheetData sheetId="10865">
        <row r="2">
          <cell r="B2">
            <v>0</v>
          </cell>
        </row>
      </sheetData>
      <sheetData sheetId="10866">
        <row r="2">
          <cell r="B2">
            <v>0</v>
          </cell>
        </row>
      </sheetData>
      <sheetData sheetId="10867">
        <row r="3">
          <cell r="B3" t="str">
            <v>Total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2">
          <cell r="B2">
            <v>0</v>
          </cell>
        </row>
      </sheetData>
      <sheetData sheetId="10871">
        <row r="3">
          <cell r="B3" t="str">
            <v>Total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0</v>
          </cell>
        </row>
      </sheetData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>
        <row r="2">
          <cell r="B2">
            <v>0</v>
          </cell>
        </row>
      </sheetData>
      <sheetData sheetId="11039">
        <row r="3">
          <cell r="B3" t="str">
            <v>Total</v>
          </cell>
        </row>
      </sheetData>
      <sheetData sheetId="11040"/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3">
          <cell r="B3" t="str">
            <v>Total</v>
          </cell>
        </row>
      </sheetData>
      <sheetData sheetId="11044"/>
      <sheetData sheetId="11045">
        <row r="2">
          <cell r="B2">
            <v>0</v>
          </cell>
        </row>
      </sheetData>
      <sheetData sheetId="11046">
        <row r="2">
          <cell r="B2">
            <v>0</v>
          </cell>
        </row>
      </sheetData>
      <sheetData sheetId="11047">
        <row r="3">
          <cell r="B3" t="str">
            <v>Total</v>
          </cell>
        </row>
      </sheetData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3">
          <cell r="B3" t="str">
            <v>Total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/>
      <sheetData sheetId="11056"/>
      <sheetData sheetId="11057">
        <row r="2">
          <cell r="B2">
            <v>0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0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0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0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0</v>
          </cell>
        </row>
      </sheetData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>
        <row r="2">
          <cell r="B2">
            <v>0</v>
          </cell>
        </row>
      </sheetData>
      <sheetData sheetId="11224">
        <row r="3">
          <cell r="B3" t="str">
            <v>Total</v>
          </cell>
        </row>
      </sheetData>
      <sheetData sheetId="11225"/>
      <sheetData sheetId="11226">
        <row r="2">
          <cell r="B2">
            <v>0</v>
          </cell>
        </row>
      </sheetData>
      <sheetData sheetId="11227">
        <row r="2">
          <cell r="B2">
            <v>0</v>
          </cell>
        </row>
      </sheetData>
      <sheetData sheetId="11228">
        <row r="3">
          <cell r="B3" t="str">
            <v>Total</v>
          </cell>
        </row>
      </sheetData>
      <sheetData sheetId="11229"/>
      <sheetData sheetId="11230">
        <row r="2">
          <cell r="B2">
            <v>0</v>
          </cell>
        </row>
      </sheetData>
      <sheetData sheetId="11231">
        <row r="2">
          <cell r="B2">
            <v>0</v>
          </cell>
        </row>
      </sheetData>
      <sheetData sheetId="11232">
        <row r="3">
          <cell r="B3" t="str">
            <v>Total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2">
          <cell r="B2">
            <v>0</v>
          </cell>
        </row>
      </sheetData>
      <sheetData sheetId="11236">
        <row r="3">
          <cell r="B3" t="str">
            <v>Total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>
        <row r="2">
          <cell r="B2">
            <v>1.9678000000000001E-2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/>
      <sheetData sheetId="11437"/>
      <sheetData sheetId="11438"/>
      <sheetData sheetId="11439"/>
      <sheetData sheetId="11440"/>
      <sheetData sheetId="11441"/>
      <sheetData sheetId="11442">
        <row r="2">
          <cell r="B2">
            <v>1.9678000000000001E-2</v>
          </cell>
        </row>
      </sheetData>
      <sheetData sheetId="11443">
        <row r="2">
          <cell r="B2">
            <v>1.9678000000000001E-2</v>
          </cell>
        </row>
      </sheetData>
      <sheetData sheetId="11444">
        <row r="2">
          <cell r="B2">
            <v>1.9678000000000001E-2</v>
          </cell>
        </row>
      </sheetData>
      <sheetData sheetId="11445">
        <row r="2">
          <cell r="B2">
            <v>1.9678000000000001E-2</v>
          </cell>
        </row>
      </sheetData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>
        <row r="2">
          <cell r="B2">
            <v>1.9678000000000001E-2</v>
          </cell>
        </row>
      </sheetData>
      <sheetData sheetId="11518">
        <row r="2">
          <cell r="B2">
            <v>1.9678000000000001E-2</v>
          </cell>
        </row>
      </sheetData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>
        <row r="2">
          <cell r="B2">
            <v>1.9678000000000001E-2</v>
          </cell>
        </row>
      </sheetData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>
        <row r="2">
          <cell r="B2">
            <v>1.9678000000000001E-2</v>
          </cell>
        </row>
      </sheetData>
      <sheetData sheetId="11581">
        <row r="2">
          <cell r="B2">
            <v>1.9678000000000001E-2</v>
          </cell>
        </row>
      </sheetData>
      <sheetData sheetId="11582">
        <row r="2">
          <cell r="B2">
            <v>1.9678000000000001E-2</v>
          </cell>
        </row>
      </sheetData>
      <sheetData sheetId="11583">
        <row r="2">
          <cell r="B2">
            <v>1.9678000000000001E-2</v>
          </cell>
        </row>
      </sheetData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>
        <row r="2">
          <cell r="B2">
            <v>1.9678000000000001E-2</v>
          </cell>
        </row>
      </sheetData>
      <sheetData sheetId="11656">
        <row r="2">
          <cell r="B2">
            <v>1.9678000000000001E-2</v>
          </cell>
        </row>
      </sheetData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>
        <row r="2">
          <cell r="B2">
            <v>1.9678000000000001E-2</v>
          </cell>
        </row>
      </sheetData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>
        <row r="2">
          <cell r="B2">
            <v>1.9678000000000001E-2</v>
          </cell>
        </row>
      </sheetData>
      <sheetData sheetId="11710">
        <row r="2">
          <cell r="B2">
            <v>1.9678000000000001E-2</v>
          </cell>
        </row>
      </sheetData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>
        <row r="2">
          <cell r="B2">
            <v>1.9678000000000001E-2</v>
          </cell>
        </row>
      </sheetData>
      <sheetData sheetId="11783">
        <row r="2">
          <cell r="B2">
            <v>1.9678000000000001E-2</v>
          </cell>
        </row>
      </sheetData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>
        <row r="2">
          <cell r="B2">
            <v>1.9678000000000001E-2</v>
          </cell>
        </row>
      </sheetData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>
        <row r="2">
          <cell r="B2">
            <v>1.9678000000000001E-2</v>
          </cell>
        </row>
      </sheetData>
      <sheetData sheetId="11837">
        <row r="2">
          <cell r="B2">
            <v>1.9678000000000001E-2</v>
          </cell>
        </row>
      </sheetData>
      <sheetData sheetId="11838">
        <row r="2">
          <cell r="B2">
            <v>1.9678000000000001E-2</v>
          </cell>
        </row>
      </sheetData>
      <sheetData sheetId="11839">
        <row r="2">
          <cell r="B2">
            <v>1.9678000000000001E-2</v>
          </cell>
        </row>
      </sheetData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>
        <row r="2">
          <cell r="B2">
            <v>1.9678000000000001E-2</v>
          </cell>
        </row>
      </sheetData>
      <sheetData sheetId="11912">
        <row r="2">
          <cell r="B2">
            <v>1.9678000000000001E-2</v>
          </cell>
        </row>
      </sheetData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>
        <row r="2">
          <cell r="B2">
            <v>1.9678000000000001E-2</v>
          </cell>
        </row>
      </sheetData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>
        <row r="2">
          <cell r="B2">
            <v>1.9678000000000001E-2</v>
          </cell>
        </row>
      </sheetData>
      <sheetData sheetId="11969">
        <row r="2">
          <cell r="B2">
            <v>1.9678000000000001E-2</v>
          </cell>
        </row>
      </sheetData>
      <sheetData sheetId="11970">
        <row r="2">
          <cell r="B2">
            <v>1.9678000000000001E-2</v>
          </cell>
        </row>
      </sheetData>
      <sheetData sheetId="11971">
        <row r="2">
          <cell r="B2">
            <v>1.9678000000000001E-2</v>
          </cell>
        </row>
      </sheetData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>
        <row r="2">
          <cell r="B2">
            <v>1.9678000000000001E-2</v>
          </cell>
        </row>
      </sheetData>
      <sheetData sheetId="12044">
        <row r="2">
          <cell r="B2">
            <v>1.9678000000000001E-2</v>
          </cell>
        </row>
      </sheetData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>
        <row r="2">
          <cell r="B2">
            <v>1.9678000000000001E-2</v>
          </cell>
        </row>
      </sheetData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>
        <row r="2">
          <cell r="B2">
            <v>1.9678000000000001E-2</v>
          </cell>
        </row>
      </sheetData>
      <sheetData sheetId="12101">
        <row r="2">
          <cell r="B2">
            <v>1.9678000000000001E-2</v>
          </cell>
        </row>
      </sheetData>
      <sheetData sheetId="12102">
        <row r="2">
          <cell r="B2">
            <v>1.9678000000000001E-2</v>
          </cell>
        </row>
      </sheetData>
      <sheetData sheetId="12103">
        <row r="2">
          <cell r="B2">
            <v>1.9678000000000001E-2</v>
          </cell>
        </row>
      </sheetData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>
        <row r="2">
          <cell r="B2">
            <v>1.9678000000000001E-2</v>
          </cell>
        </row>
      </sheetData>
      <sheetData sheetId="12176">
        <row r="2">
          <cell r="B2">
            <v>1.9678000000000001E-2</v>
          </cell>
        </row>
      </sheetData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>
        <row r="2">
          <cell r="B2">
            <v>1.9678000000000001E-2</v>
          </cell>
        </row>
      </sheetData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>
        <row r="2">
          <cell r="B2">
            <v>1.9678000000000001E-2</v>
          </cell>
        </row>
      </sheetData>
      <sheetData sheetId="12233">
        <row r="2">
          <cell r="B2">
            <v>1.9678000000000001E-2</v>
          </cell>
        </row>
      </sheetData>
      <sheetData sheetId="12234">
        <row r="2">
          <cell r="B2">
            <v>1.9678000000000001E-2</v>
          </cell>
        </row>
      </sheetData>
      <sheetData sheetId="12235">
        <row r="2">
          <cell r="B2">
            <v>1.9678000000000001E-2</v>
          </cell>
        </row>
      </sheetData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>
        <row r="2">
          <cell r="B2">
            <v>1.9678000000000001E-2</v>
          </cell>
        </row>
      </sheetData>
      <sheetData sheetId="12308">
        <row r="2">
          <cell r="B2">
            <v>1.9678000000000001E-2</v>
          </cell>
        </row>
      </sheetData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>
        <row r="2">
          <cell r="B2">
            <v>1.9678000000000001E-2</v>
          </cell>
        </row>
      </sheetData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>
        <row r="2">
          <cell r="B2">
            <v>1.9678000000000001E-2</v>
          </cell>
        </row>
      </sheetData>
      <sheetData sheetId="12365">
        <row r="2">
          <cell r="B2">
            <v>1.9678000000000001E-2</v>
          </cell>
        </row>
      </sheetData>
      <sheetData sheetId="12366">
        <row r="2">
          <cell r="B2">
            <v>1.9678000000000001E-2</v>
          </cell>
        </row>
      </sheetData>
      <sheetData sheetId="12367">
        <row r="2">
          <cell r="B2">
            <v>1.9678000000000001E-2</v>
          </cell>
        </row>
      </sheetData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>
        <row r="2">
          <cell r="B2">
            <v>1.9678000000000001E-2</v>
          </cell>
        </row>
      </sheetData>
      <sheetData sheetId="12440">
        <row r="2">
          <cell r="B2">
            <v>1.9678000000000001E-2</v>
          </cell>
        </row>
      </sheetData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>
        <row r="2">
          <cell r="B2">
            <v>1.9678000000000001E-2</v>
          </cell>
        </row>
      </sheetData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>
        <row r="2">
          <cell r="B2">
            <v>1.9678000000000001E-2</v>
          </cell>
        </row>
      </sheetData>
      <sheetData sheetId="12497">
        <row r="2">
          <cell r="B2">
            <v>1.9678000000000001E-2</v>
          </cell>
        </row>
      </sheetData>
      <sheetData sheetId="12498">
        <row r="2">
          <cell r="B2">
            <v>1.9678000000000001E-2</v>
          </cell>
        </row>
      </sheetData>
      <sheetData sheetId="12499">
        <row r="2">
          <cell r="B2">
            <v>1.9678000000000001E-2</v>
          </cell>
        </row>
      </sheetData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>
        <row r="2">
          <cell r="B2">
            <v>1.9678000000000001E-2</v>
          </cell>
        </row>
      </sheetData>
      <sheetData sheetId="12572">
        <row r="2">
          <cell r="B2">
            <v>1.9678000000000001E-2</v>
          </cell>
        </row>
      </sheetData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>
        <row r="2">
          <cell r="B2">
            <v>1.9678000000000001E-2</v>
          </cell>
        </row>
      </sheetData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>
        <row r="2">
          <cell r="B2">
            <v>1.9678000000000001E-2</v>
          </cell>
        </row>
      </sheetData>
      <sheetData sheetId="12629">
        <row r="2">
          <cell r="B2">
            <v>1.9678000000000001E-2</v>
          </cell>
        </row>
      </sheetData>
      <sheetData sheetId="12630">
        <row r="2">
          <cell r="B2">
            <v>1.9678000000000001E-2</v>
          </cell>
        </row>
      </sheetData>
      <sheetData sheetId="12631">
        <row r="2">
          <cell r="B2">
            <v>1.9678000000000001E-2</v>
          </cell>
        </row>
      </sheetData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>
        <row r="2">
          <cell r="B2">
            <v>1.9678000000000001E-2</v>
          </cell>
        </row>
      </sheetData>
      <sheetData sheetId="12704">
        <row r="2">
          <cell r="B2">
            <v>1.9678000000000001E-2</v>
          </cell>
        </row>
      </sheetData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>
        <row r="2">
          <cell r="B2">
            <v>1.9678000000000001E-2</v>
          </cell>
        </row>
      </sheetData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>
        <row r="2">
          <cell r="B2">
            <v>1.9678000000000001E-2</v>
          </cell>
        </row>
      </sheetData>
      <sheetData sheetId="12761">
        <row r="2">
          <cell r="B2">
            <v>1.9678000000000001E-2</v>
          </cell>
        </row>
      </sheetData>
      <sheetData sheetId="12762">
        <row r="2">
          <cell r="B2">
            <v>1.9678000000000001E-2</v>
          </cell>
        </row>
      </sheetData>
      <sheetData sheetId="12763">
        <row r="2">
          <cell r="B2">
            <v>1.9678000000000001E-2</v>
          </cell>
        </row>
      </sheetData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>
        <row r="2">
          <cell r="B2">
            <v>1.9678000000000001E-2</v>
          </cell>
        </row>
      </sheetData>
      <sheetData sheetId="12836">
        <row r="2">
          <cell r="B2">
            <v>1.9678000000000001E-2</v>
          </cell>
        </row>
      </sheetData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>
        <row r="2">
          <cell r="B2">
            <v>1.9678000000000001E-2</v>
          </cell>
        </row>
      </sheetData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>
        <row r="2">
          <cell r="B2">
            <v>1.9678000000000001E-2</v>
          </cell>
        </row>
      </sheetData>
      <sheetData sheetId="12931">
        <row r="2">
          <cell r="B2">
            <v>1.9678000000000001E-2</v>
          </cell>
        </row>
      </sheetData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>
        <row r="2">
          <cell r="B2">
            <v>1.9678000000000001E-2</v>
          </cell>
        </row>
      </sheetData>
      <sheetData sheetId="12946">
        <row r="2">
          <cell r="B2">
            <v>0</v>
          </cell>
        </row>
      </sheetData>
      <sheetData sheetId="12947">
        <row r="2">
          <cell r="B2">
            <v>0</v>
          </cell>
        </row>
      </sheetData>
      <sheetData sheetId="12948">
        <row r="2">
          <cell r="B2">
            <v>0</v>
          </cell>
        </row>
      </sheetData>
      <sheetData sheetId="12949"/>
      <sheetData sheetId="12950"/>
      <sheetData sheetId="12951"/>
      <sheetData sheetId="12952"/>
      <sheetData sheetId="12953"/>
      <sheetData sheetId="12954">
        <row r="2">
          <cell r="B2">
            <v>1.9678000000000001E-2</v>
          </cell>
        </row>
      </sheetData>
      <sheetData sheetId="12955">
        <row r="2">
          <cell r="B2">
            <v>1.9678000000000001E-2</v>
          </cell>
        </row>
      </sheetData>
      <sheetData sheetId="12956">
        <row r="2">
          <cell r="B2">
            <v>0</v>
          </cell>
        </row>
      </sheetData>
      <sheetData sheetId="12957">
        <row r="2">
          <cell r="B2">
            <v>0</v>
          </cell>
        </row>
      </sheetData>
      <sheetData sheetId="12958">
        <row r="2">
          <cell r="B2">
            <v>0</v>
          </cell>
        </row>
      </sheetData>
      <sheetData sheetId="12959">
        <row r="2">
          <cell r="B2">
            <v>0</v>
          </cell>
        </row>
      </sheetData>
      <sheetData sheetId="12960">
        <row r="2">
          <cell r="B2">
            <v>0</v>
          </cell>
        </row>
      </sheetData>
      <sheetData sheetId="12961">
        <row r="2">
          <cell r="B2">
            <v>1.9678000000000001E-2</v>
          </cell>
        </row>
      </sheetData>
      <sheetData sheetId="12962">
        <row r="2">
          <cell r="B2">
            <v>1.9678000000000001E-2</v>
          </cell>
        </row>
      </sheetData>
      <sheetData sheetId="12963">
        <row r="2">
          <cell r="B2">
            <v>1.9678000000000001E-2</v>
          </cell>
        </row>
      </sheetData>
      <sheetData sheetId="12964">
        <row r="2">
          <cell r="B2">
            <v>1.9678000000000001E-2</v>
          </cell>
        </row>
      </sheetData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>
        <row r="2">
          <cell r="B2">
            <v>0</v>
          </cell>
        </row>
      </sheetData>
      <sheetData sheetId="12968">
        <row r="2">
          <cell r="B2">
            <v>0</v>
          </cell>
        </row>
      </sheetData>
      <sheetData sheetId="12969">
        <row r="2">
          <cell r="B2">
            <v>0</v>
          </cell>
        </row>
      </sheetData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>
        <row r="2">
          <cell r="B2">
            <v>1.9678000000000001E-2</v>
          </cell>
        </row>
      </sheetData>
      <sheetData sheetId="12989">
        <row r="2">
          <cell r="B2">
            <v>1.9678000000000001E-2</v>
          </cell>
        </row>
      </sheetData>
      <sheetData sheetId="12990">
        <row r="2">
          <cell r="B2">
            <v>1.9678000000000001E-2</v>
          </cell>
        </row>
      </sheetData>
      <sheetData sheetId="12991">
        <row r="2">
          <cell r="B2">
            <v>1.9678000000000001E-2</v>
          </cell>
        </row>
      </sheetData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/>
      <sheetData sheetId="13097"/>
      <sheetData sheetId="13098">
        <row r="2">
          <cell r="B2">
            <v>1.9678000000000001E-2</v>
          </cell>
        </row>
      </sheetData>
      <sheetData sheetId="13099">
        <row r="2">
          <cell r="B2">
            <v>1.9678000000000001E-2</v>
          </cell>
        </row>
      </sheetData>
      <sheetData sheetId="13100">
        <row r="2">
          <cell r="B2">
            <v>1.9678000000000001E-2</v>
          </cell>
        </row>
      </sheetData>
      <sheetData sheetId="13101">
        <row r="2">
          <cell r="B2">
            <v>1.9678000000000001E-2</v>
          </cell>
        </row>
      </sheetData>
      <sheetData sheetId="13102">
        <row r="2">
          <cell r="B2">
            <v>1.9678000000000001E-2</v>
          </cell>
        </row>
      </sheetData>
      <sheetData sheetId="13103">
        <row r="2">
          <cell r="B2">
            <v>1.9678000000000001E-2</v>
          </cell>
        </row>
      </sheetData>
      <sheetData sheetId="13104">
        <row r="2">
          <cell r="B2">
            <v>0</v>
          </cell>
        </row>
      </sheetData>
      <sheetData sheetId="13105">
        <row r="2">
          <cell r="B2">
            <v>1.9678000000000001E-2</v>
          </cell>
        </row>
      </sheetData>
      <sheetData sheetId="13106">
        <row r="2">
          <cell r="B2">
            <v>1.9678000000000001E-2</v>
          </cell>
        </row>
      </sheetData>
      <sheetData sheetId="13107">
        <row r="2">
          <cell r="B2">
            <v>1.9678000000000001E-2</v>
          </cell>
        </row>
      </sheetData>
      <sheetData sheetId="13108">
        <row r="2">
          <cell r="B2">
            <v>1.9678000000000001E-2</v>
          </cell>
        </row>
      </sheetData>
      <sheetData sheetId="13109">
        <row r="2">
          <cell r="B2">
            <v>1.9678000000000001E-2</v>
          </cell>
        </row>
      </sheetData>
      <sheetData sheetId="13110">
        <row r="2">
          <cell r="B2">
            <v>1.9678000000000001E-2</v>
          </cell>
        </row>
      </sheetData>
      <sheetData sheetId="13111">
        <row r="2">
          <cell r="B2">
            <v>1.9678000000000001E-2</v>
          </cell>
        </row>
      </sheetData>
      <sheetData sheetId="13112">
        <row r="2">
          <cell r="B2">
            <v>1.9678000000000001E-2</v>
          </cell>
        </row>
      </sheetData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>
        <row r="2">
          <cell r="B2">
            <v>1.9678000000000001E-2</v>
          </cell>
        </row>
      </sheetData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>
        <row r="2">
          <cell r="B2">
            <v>1.9678000000000001E-2</v>
          </cell>
        </row>
      </sheetData>
      <sheetData sheetId="13119">
        <row r="2">
          <cell r="B2">
            <v>1.9678000000000001E-2</v>
          </cell>
        </row>
      </sheetData>
      <sheetData sheetId="13120">
        <row r="2">
          <cell r="B2">
            <v>1.9678000000000001E-2</v>
          </cell>
        </row>
      </sheetData>
      <sheetData sheetId="13121">
        <row r="2">
          <cell r="B2">
            <v>1.9678000000000001E-2</v>
          </cell>
        </row>
      </sheetData>
      <sheetData sheetId="13122">
        <row r="2">
          <cell r="B2">
            <v>1.9678000000000001E-2</v>
          </cell>
        </row>
      </sheetData>
      <sheetData sheetId="13123">
        <row r="2">
          <cell r="B2">
            <v>1.9678000000000001E-2</v>
          </cell>
        </row>
      </sheetData>
      <sheetData sheetId="13124">
        <row r="2">
          <cell r="B2">
            <v>1.9678000000000001E-2</v>
          </cell>
        </row>
      </sheetData>
      <sheetData sheetId="13125">
        <row r="2">
          <cell r="B2">
            <v>1.9678000000000001E-2</v>
          </cell>
        </row>
      </sheetData>
      <sheetData sheetId="13126">
        <row r="2">
          <cell r="B2">
            <v>1.9678000000000001E-2</v>
          </cell>
        </row>
      </sheetData>
      <sheetData sheetId="13127">
        <row r="2">
          <cell r="B2">
            <v>1.9678000000000001E-2</v>
          </cell>
        </row>
      </sheetData>
      <sheetData sheetId="13128">
        <row r="2">
          <cell r="B2">
            <v>1.9678000000000001E-2</v>
          </cell>
        </row>
      </sheetData>
      <sheetData sheetId="13129">
        <row r="2">
          <cell r="B2">
            <v>1.9678000000000001E-2</v>
          </cell>
        </row>
      </sheetData>
      <sheetData sheetId="13130">
        <row r="2">
          <cell r="B2">
            <v>1.9678000000000001E-2</v>
          </cell>
        </row>
      </sheetData>
      <sheetData sheetId="13131">
        <row r="2">
          <cell r="B2">
            <v>1.9678000000000001E-2</v>
          </cell>
        </row>
      </sheetData>
      <sheetData sheetId="13132">
        <row r="2">
          <cell r="B2">
            <v>1.9678000000000001E-2</v>
          </cell>
        </row>
      </sheetData>
      <sheetData sheetId="13133">
        <row r="2">
          <cell r="B2">
            <v>1.9678000000000001E-2</v>
          </cell>
        </row>
      </sheetData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>
        <row r="2">
          <cell r="B2">
            <v>1.9677996635437012E-2</v>
          </cell>
        </row>
      </sheetData>
      <sheetData sheetId="13151">
        <row r="3">
          <cell r="B3" t="str">
            <v>Total</v>
          </cell>
        </row>
      </sheetData>
      <sheetData sheetId="13152"/>
      <sheetData sheetId="13153">
        <row r="2">
          <cell r="B2">
            <v>0</v>
          </cell>
        </row>
      </sheetData>
      <sheetData sheetId="13154">
        <row r="2">
          <cell r="B2">
            <v>0</v>
          </cell>
        </row>
      </sheetData>
      <sheetData sheetId="13155">
        <row r="3">
          <cell r="B3" t="str">
            <v>Total</v>
          </cell>
        </row>
      </sheetData>
      <sheetData sheetId="13156"/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3">
          <cell r="B3" t="str">
            <v>Total</v>
          </cell>
        </row>
      </sheetData>
      <sheetData sheetId="13160">
        <row r="2">
          <cell r="B2">
            <v>0</v>
          </cell>
        </row>
      </sheetData>
      <sheetData sheetId="13161">
        <row r="2">
          <cell r="B2">
            <v>0</v>
          </cell>
        </row>
      </sheetData>
      <sheetData sheetId="13162">
        <row r="2">
          <cell r="B2">
            <v>0</v>
          </cell>
        </row>
      </sheetData>
      <sheetData sheetId="13163">
        <row r="3">
          <cell r="B3" t="str">
            <v>Total</v>
          </cell>
        </row>
      </sheetData>
      <sheetData sheetId="13164">
        <row r="2">
          <cell r="B2">
            <v>0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>
        <row r="2">
          <cell r="B2">
            <v>1.9678000000000001E-2</v>
          </cell>
        </row>
      </sheetData>
      <sheetData sheetId="13243">
        <row r="2">
          <cell r="B2">
            <v>1.9678000000000001E-2</v>
          </cell>
        </row>
      </sheetData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>
        <row r="2">
          <cell r="B2">
            <v>1.9678000000000001E-2</v>
          </cell>
        </row>
      </sheetData>
      <sheetData sheetId="13258">
        <row r="2">
          <cell r="B2">
            <v>0</v>
          </cell>
        </row>
      </sheetData>
      <sheetData sheetId="13259">
        <row r="2">
          <cell r="B2">
            <v>0</v>
          </cell>
        </row>
      </sheetData>
      <sheetData sheetId="13260">
        <row r="2">
          <cell r="B2">
            <v>0</v>
          </cell>
        </row>
      </sheetData>
      <sheetData sheetId="13261"/>
      <sheetData sheetId="13262"/>
      <sheetData sheetId="13263"/>
      <sheetData sheetId="13264"/>
      <sheetData sheetId="13265"/>
      <sheetData sheetId="13266">
        <row r="2">
          <cell r="B2">
            <v>1.9678000000000001E-2</v>
          </cell>
        </row>
      </sheetData>
      <sheetData sheetId="13267">
        <row r="2">
          <cell r="B2">
            <v>1.9678000000000001E-2</v>
          </cell>
        </row>
      </sheetData>
      <sheetData sheetId="13268">
        <row r="2">
          <cell r="B2">
            <v>0</v>
          </cell>
        </row>
      </sheetData>
      <sheetData sheetId="13269">
        <row r="2">
          <cell r="B2">
            <v>0</v>
          </cell>
        </row>
      </sheetData>
      <sheetData sheetId="13270">
        <row r="2">
          <cell r="B2">
            <v>0</v>
          </cell>
        </row>
      </sheetData>
      <sheetData sheetId="13271">
        <row r="2">
          <cell r="B2">
            <v>0</v>
          </cell>
        </row>
      </sheetData>
      <sheetData sheetId="13272">
        <row r="2">
          <cell r="B2">
            <v>0</v>
          </cell>
        </row>
      </sheetData>
      <sheetData sheetId="13273">
        <row r="2">
          <cell r="B2">
            <v>1.9678000000000001E-2</v>
          </cell>
        </row>
      </sheetData>
      <sheetData sheetId="13274">
        <row r="2">
          <cell r="B2">
            <v>1.9678000000000001E-2</v>
          </cell>
        </row>
      </sheetData>
      <sheetData sheetId="13275">
        <row r="2">
          <cell r="B2">
            <v>1.9678000000000001E-2</v>
          </cell>
        </row>
      </sheetData>
      <sheetData sheetId="13276">
        <row r="2">
          <cell r="B2">
            <v>1.9678000000000001E-2</v>
          </cell>
        </row>
      </sheetData>
      <sheetData sheetId="13277">
        <row r="2">
          <cell r="B2">
            <v>1.9678000000000001E-2</v>
          </cell>
        </row>
      </sheetData>
      <sheetData sheetId="13278">
        <row r="2">
          <cell r="B2">
            <v>1.9678000000000001E-2</v>
          </cell>
        </row>
      </sheetData>
      <sheetData sheetId="13279">
        <row r="2">
          <cell r="B2">
            <v>0</v>
          </cell>
        </row>
      </sheetData>
      <sheetData sheetId="13280">
        <row r="2">
          <cell r="B2">
            <v>0</v>
          </cell>
        </row>
      </sheetData>
      <sheetData sheetId="13281">
        <row r="2">
          <cell r="B2">
            <v>0</v>
          </cell>
        </row>
      </sheetData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>
        <row r="2">
          <cell r="B2">
            <v>1.9678000000000001E-2</v>
          </cell>
        </row>
      </sheetData>
      <sheetData sheetId="13301">
        <row r="2">
          <cell r="B2">
            <v>1.9678000000000001E-2</v>
          </cell>
        </row>
      </sheetData>
      <sheetData sheetId="13302">
        <row r="2">
          <cell r="B2">
            <v>1.9678000000000001E-2</v>
          </cell>
        </row>
      </sheetData>
      <sheetData sheetId="13303">
        <row r="2">
          <cell r="B2">
            <v>1.9678000000000001E-2</v>
          </cell>
        </row>
      </sheetData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/>
      <sheetData sheetId="13409"/>
      <sheetData sheetId="13410">
        <row r="2">
          <cell r="B2">
            <v>1.9678000000000001E-2</v>
          </cell>
        </row>
      </sheetData>
      <sheetData sheetId="13411">
        <row r="2">
          <cell r="B2">
            <v>1.9678000000000001E-2</v>
          </cell>
        </row>
      </sheetData>
      <sheetData sheetId="13412">
        <row r="2">
          <cell r="B2">
            <v>1.9678000000000001E-2</v>
          </cell>
        </row>
      </sheetData>
      <sheetData sheetId="13413">
        <row r="2">
          <cell r="B2">
            <v>1.9678000000000001E-2</v>
          </cell>
        </row>
      </sheetData>
      <sheetData sheetId="13414">
        <row r="2">
          <cell r="B2">
            <v>1.9678000000000001E-2</v>
          </cell>
        </row>
      </sheetData>
      <sheetData sheetId="13415">
        <row r="2">
          <cell r="B2">
            <v>1.9678000000000001E-2</v>
          </cell>
        </row>
      </sheetData>
      <sheetData sheetId="13416">
        <row r="2">
          <cell r="B2">
            <v>0</v>
          </cell>
        </row>
      </sheetData>
      <sheetData sheetId="13417">
        <row r="2">
          <cell r="B2">
            <v>1.9678000000000001E-2</v>
          </cell>
        </row>
      </sheetData>
      <sheetData sheetId="13418">
        <row r="2">
          <cell r="B2">
            <v>1.9678000000000001E-2</v>
          </cell>
        </row>
      </sheetData>
      <sheetData sheetId="13419">
        <row r="2">
          <cell r="B2">
            <v>1.9678000000000001E-2</v>
          </cell>
        </row>
      </sheetData>
      <sheetData sheetId="13420">
        <row r="2">
          <cell r="B2">
            <v>1.9678000000000001E-2</v>
          </cell>
        </row>
      </sheetData>
      <sheetData sheetId="13421">
        <row r="2">
          <cell r="B2">
            <v>1.9678000000000001E-2</v>
          </cell>
        </row>
      </sheetData>
      <sheetData sheetId="13422">
        <row r="2">
          <cell r="B2">
            <v>1.9678000000000001E-2</v>
          </cell>
        </row>
      </sheetData>
      <sheetData sheetId="13423">
        <row r="2">
          <cell r="B2">
            <v>1.9678000000000001E-2</v>
          </cell>
        </row>
      </sheetData>
      <sheetData sheetId="13424">
        <row r="2">
          <cell r="B2">
            <v>1.9678000000000001E-2</v>
          </cell>
        </row>
      </sheetData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>
        <row r="2">
          <cell r="B2">
            <v>1.9678000000000001E-2</v>
          </cell>
        </row>
      </sheetData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>
        <row r="2">
          <cell r="B2">
            <v>1.9678000000000001E-2</v>
          </cell>
        </row>
      </sheetData>
      <sheetData sheetId="13431">
        <row r="2">
          <cell r="B2">
            <v>1.9678000000000001E-2</v>
          </cell>
        </row>
      </sheetData>
      <sheetData sheetId="13432">
        <row r="2">
          <cell r="B2">
            <v>1.9678000000000001E-2</v>
          </cell>
        </row>
      </sheetData>
      <sheetData sheetId="13433">
        <row r="2">
          <cell r="B2">
            <v>1.9678000000000001E-2</v>
          </cell>
        </row>
      </sheetData>
      <sheetData sheetId="13434">
        <row r="2">
          <cell r="B2">
            <v>1.9678000000000001E-2</v>
          </cell>
        </row>
      </sheetData>
      <sheetData sheetId="13435">
        <row r="2">
          <cell r="B2">
            <v>1.9678000000000001E-2</v>
          </cell>
        </row>
      </sheetData>
      <sheetData sheetId="13436">
        <row r="2">
          <cell r="B2">
            <v>1.9678000000000001E-2</v>
          </cell>
        </row>
      </sheetData>
      <sheetData sheetId="13437">
        <row r="2">
          <cell r="B2">
            <v>1.9678000000000001E-2</v>
          </cell>
        </row>
      </sheetData>
      <sheetData sheetId="13438">
        <row r="2">
          <cell r="B2">
            <v>1.9678000000000001E-2</v>
          </cell>
        </row>
      </sheetData>
      <sheetData sheetId="13439">
        <row r="2">
          <cell r="B2">
            <v>1.9678000000000001E-2</v>
          </cell>
        </row>
      </sheetData>
      <sheetData sheetId="13440">
        <row r="2">
          <cell r="B2">
            <v>1.9678000000000001E-2</v>
          </cell>
        </row>
      </sheetData>
      <sheetData sheetId="13441">
        <row r="2">
          <cell r="B2">
            <v>1.9678000000000001E-2</v>
          </cell>
        </row>
      </sheetData>
      <sheetData sheetId="13442">
        <row r="2">
          <cell r="B2">
            <v>1.9678000000000001E-2</v>
          </cell>
        </row>
      </sheetData>
      <sheetData sheetId="13443">
        <row r="2">
          <cell r="B2">
            <v>1.9678000000000001E-2</v>
          </cell>
        </row>
      </sheetData>
      <sheetData sheetId="13444">
        <row r="2">
          <cell r="B2">
            <v>1.9678000000000001E-2</v>
          </cell>
        </row>
      </sheetData>
      <sheetData sheetId="13445">
        <row r="2">
          <cell r="B2">
            <v>1.9678000000000001E-2</v>
          </cell>
        </row>
      </sheetData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>
        <row r="2">
          <cell r="B2">
            <v>1.9677996635437012E-2</v>
          </cell>
        </row>
      </sheetData>
      <sheetData sheetId="13463">
        <row r="3">
          <cell r="B3" t="str">
            <v>Total</v>
          </cell>
        </row>
      </sheetData>
      <sheetData sheetId="13464"/>
      <sheetData sheetId="13465">
        <row r="2">
          <cell r="B2">
            <v>0</v>
          </cell>
        </row>
      </sheetData>
      <sheetData sheetId="13466">
        <row r="2">
          <cell r="B2">
            <v>0</v>
          </cell>
        </row>
      </sheetData>
      <sheetData sheetId="13467">
        <row r="3">
          <cell r="B3" t="str">
            <v>Total</v>
          </cell>
        </row>
      </sheetData>
      <sheetData sheetId="13468"/>
      <sheetData sheetId="13469">
        <row r="2">
          <cell r="B2">
            <v>0</v>
          </cell>
        </row>
      </sheetData>
      <sheetData sheetId="13470">
        <row r="2">
          <cell r="B2">
            <v>0</v>
          </cell>
        </row>
      </sheetData>
      <sheetData sheetId="13471">
        <row r="3">
          <cell r="B3" t="str">
            <v>Total</v>
          </cell>
        </row>
      </sheetData>
      <sheetData sheetId="13472">
        <row r="2">
          <cell r="B2">
            <v>0</v>
          </cell>
        </row>
      </sheetData>
      <sheetData sheetId="13473">
        <row r="2">
          <cell r="B2">
            <v>0</v>
          </cell>
        </row>
      </sheetData>
      <sheetData sheetId="13474">
        <row r="2">
          <cell r="B2">
            <v>0</v>
          </cell>
        </row>
      </sheetData>
      <sheetData sheetId="13475">
        <row r="3">
          <cell r="B3" t="str">
            <v>Total</v>
          </cell>
        </row>
      </sheetData>
      <sheetData sheetId="13476">
        <row r="2">
          <cell r="B2">
            <v>0</v>
          </cell>
        </row>
      </sheetData>
      <sheetData sheetId="13477">
        <row r="2">
          <cell r="B2">
            <v>0</v>
          </cell>
        </row>
      </sheetData>
      <sheetData sheetId="13478">
        <row r="2">
          <cell r="B2">
            <v>0</v>
          </cell>
        </row>
      </sheetData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>
        <row r="2">
          <cell r="B2">
            <v>1.9678000000000001E-2</v>
          </cell>
        </row>
      </sheetData>
      <sheetData sheetId="13555">
        <row r="2">
          <cell r="B2">
            <v>1.9678000000000001E-2</v>
          </cell>
        </row>
      </sheetData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>
        <row r="2">
          <cell r="B2">
            <v>1.9678000000000001E-2</v>
          </cell>
        </row>
      </sheetData>
      <sheetData sheetId="13570">
        <row r="2">
          <cell r="B2">
            <v>0</v>
          </cell>
        </row>
      </sheetData>
      <sheetData sheetId="13571">
        <row r="2">
          <cell r="B2">
            <v>0</v>
          </cell>
        </row>
      </sheetData>
      <sheetData sheetId="13572">
        <row r="2">
          <cell r="B2">
            <v>0</v>
          </cell>
        </row>
      </sheetData>
      <sheetData sheetId="13573"/>
      <sheetData sheetId="13574"/>
      <sheetData sheetId="13575"/>
      <sheetData sheetId="13576"/>
      <sheetData sheetId="13577"/>
      <sheetData sheetId="13578">
        <row r="2">
          <cell r="B2">
            <v>1.9678000000000001E-2</v>
          </cell>
        </row>
      </sheetData>
      <sheetData sheetId="13579">
        <row r="2">
          <cell r="B2">
            <v>1.9678000000000001E-2</v>
          </cell>
        </row>
      </sheetData>
      <sheetData sheetId="13580">
        <row r="2">
          <cell r="B2">
            <v>0</v>
          </cell>
        </row>
      </sheetData>
      <sheetData sheetId="13581">
        <row r="2">
          <cell r="B2">
            <v>0</v>
          </cell>
        </row>
      </sheetData>
      <sheetData sheetId="13582">
        <row r="2">
          <cell r="B2">
            <v>0</v>
          </cell>
        </row>
      </sheetData>
      <sheetData sheetId="13583">
        <row r="2">
          <cell r="B2">
            <v>0</v>
          </cell>
        </row>
      </sheetData>
      <sheetData sheetId="13584">
        <row r="2">
          <cell r="B2">
            <v>0</v>
          </cell>
        </row>
      </sheetData>
      <sheetData sheetId="13585">
        <row r="2">
          <cell r="B2">
            <v>1.9678000000000001E-2</v>
          </cell>
        </row>
      </sheetData>
      <sheetData sheetId="13586">
        <row r="2">
          <cell r="B2">
            <v>1.9678000000000001E-2</v>
          </cell>
        </row>
      </sheetData>
      <sheetData sheetId="13587">
        <row r="2">
          <cell r="B2">
            <v>1.9678000000000001E-2</v>
          </cell>
        </row>
      </sheetData>
      <sheetData sheetId="13588">
        <row r="2">
          <cell r="B2">
            <v>1.9678000000000001E-2</v>
          </cell>
        </row>
      </sheetData>
      <sheetData sheetId="13589">
        <row r="2">
          <cell r="B2">
            <v>1.9678000000000001E-2</v>
          </cell>
        </row>
      </sheetData>
      <sheetData sheetId="13590">
        <row r="2">
          <cell r="B2">
            <v>1.9678000000000001E-2</v>
          </cell>
        </row>
      </sheetData>
      <sheetData sheetId="13591">
        <row r="2">
          <cell r="B2">
            <v>0</v>
          </cell>
        </row>
      </sheetData>
      <sheetData sheetId="13592">
        <row r="2">
          <cell r="B2">
            <v>0</v>
          </cell>
        </row>
      </sheetData>
      <sheetData sheetId="13593">
        <row r="2">
          <cell r="B2">
            <v>0</v>
          </cell>
        </row>
      </sheetData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>
        <row r="2">
          <cell r="B2">
            <v>1.9678000000000001E-2</v>
          </cell>
        </row>
      </sheetData>
      <sheetData sheetId="13613">
        <row r="2">
          <cell r="B2">
            <v>1.9678000000000001E-2</v>
          </cell>
        </row>
      </sheetData>
      <sheetData sheetId="13614">
        <row r="2">
          <cell r="B2">
            <v>1.9678000000000001E-2</v>
          </cell>
        </row>
      </sheetData>
      <sheetData sheetId="13615">
        <row r="2">
          <cell r="B2">
            <v>1.9678000000000001E-2</v>
          </cell>
        </row>
      </sheetData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/>
      <sheetData sheetId="13721"/>
      <sheetData sheetId="13722">
        <row r="2">
          <cell r="B2">
            <v>1.9678000000000001E-2</v>
          </cell>
        </row>
      </sheetData>
      <sheetData sheetId="13723">
        <row r="2">
          <cell r="B2">
            <v>1.9678000000000001E-2</v>
          </cell>
        </row>
      </sheetData>
      <sheetData sheetId="13724">
        <row r="2">
          <cell r="B2">
            <v>1.9678000000000001E-2</v>
          </cell>
        </row>
      </sheetData>
      <sheetData sheetId="13725">
        <row r="2">
          <cell r="B2">
            <v>1.9678000000000001E-2</v>
          </cell>
        </row>
      </sheetData>
      <sheetData sheetId="13726">
        <row r="2">
          <cell r="B2">
            <v>1.9678000000000001E-2</v>
          </cell>
        </row>
      </sheetData>
      <sheetData sheetId="13727">
        <row r="2">
          <cell r="B2">
            <v>1.9678000000000001E-2</v>
          </cell>
        </row>
      </sheetData>
      <sheetData sheetId="13728">
        <row r="2">
          <cell r="B2">
            <v>0</v>
          </cell>
        </row>
      </sheetData>
      <sheetData sheetId="13729">
        <row r="2">
          <cell r="B2">
            <v>1.9678000000000001E-2</v>
          </cell>
        </row>
      </sheetData>
      <sheetData sheetId="13730">
        <row r="2">
          <cell r="B2">
            <v>1.9678000000000001E-2</v>
          </cell>
        </row>
      </sheetData>
      <sheetData sheetId="13731">
        <row r="2">
          <cell r="B2">
            <v>1.9678000000000001E-2</v>
          </cell>
        </row>
      </sheetData>
      <sheetData sheetId="13732">
        <row r="2">
          <cell r="B2">
            <v>1.9678000000000001E-2</v>
          </cell>
        </row>
      </sheetData>
      <sheetData sheetId="13733">
        <row r="2">
          <cell r="B2">
            <v>1.9678000000000001E-2</v>
          </cell>
        </row>
      </sheetData>
      <sheetData sheetId="13734">
        <row r="2">
          <cell r="B2">
            <v>1.9678000000000001E-2</v>
          </cell>
        </row>
      </sheetData>
      <sheetData sheetId="13735">
        <row r="2">
          <cell r="B2">
            <v>1.9678000000000001E-2</v>
          </cell>
        </row>
      </sheetData>
      <sheetData sheetId="13736">
        <row r="2">
          <cell r="B2">
            <v>1.9678000000000001E-2</v>
          </cell>
        </row>
      </sheetData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>
        <row r="2">
          <cell r="B2">
            <v>1.9678000000000001E-2</v>
          </cell>
        </row>
      </sheetData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>
        <row r="2">
          <cell r="B2">
            <v>1.9678000000000001E-2</v>
          </cell>
        </row>
      </sheetData>
      <sheetData sheetId="13743">
        <row r="2">
          <cell r="B2">
            <v>1.9678000000000001E-2</v>
          </cell>
        </row>
      </sheetData>
      <sheetData sheetId="13744">
        <row r="2">
          <cell r="B2">
            <v>1.9678000000000001E-2</v>
          </cell>
        </row>
      </sheetData>
      <sheetData sheetId="13745">
        <row r="2">
          <cell r="B2">
            <v>1.9678000000000001E-2</v>
          </cell>
        </row>
      </sheetData>
      <sheetData sheetId="13746">
        <row r="2">
          <cell r="B2">
            <v>1.9678000000000001E-2</v>
          </cell>
        </row>
      </sheetData>
      <sheetData sheetId="13747">
        <row r="2">
          <cell r="B2">
            <v>1.9678000000000001E-2</v>
          </cell>
        </row>
      </sheetData>
      <sheetData sheetId="13748">
        <row r="2">
          <cell r="B2">
            <v>1.9678000000000001E-2</v>
          </cell>
        </row>
      </sheetData>
      <sheetData sheetId="13749">
        <row r="2">
          <cell r="B2">
            <v>1.9678000000000001E-2</v>
          </cell>
        </row>
      </sheetData>
      <sheetData sheetId="13750">
        <row r="2">
          <cell r="B2">
            <v>1.9678000000000001E-2</v>
          </cell>
        </row>
      </sheetData>
      <sheetData sheetId="13751">
        <row r="2">
          <cell r="B2">
            <v>1.9678000000000001E-2</v>
          </cell>
        </row>
      </sheetData>
      <sheetData sheetId="13752">
        <row r="2">
          <cell r="B2">
            <v>1.9678000000000001E-2</v>
          </cell>
        </row>
      </sheetData>
      <sheetData sheetId="13753">
        <row r="2">
          <cell r="B2">
            <v>1.9678000000000001E-2</v>
          </cell>
        </row>
      </sheetData>
      <sheetData sheetId="13754">
        <row r="2">
          <cell r="B2">
            <v>1.9678000000000001E-2</v>
          </cell>
        </row>
      </sheetData>
      <sheetData sheetId="13755">
        <row r="2">
          <cell r="B2">
            <v>1.9678000000000001E-2</v>
          </cell>
        </row>
      </sheetData>
      <sheetData sheetId="13756">
        <row r="2">
          <cell r="B2">
            <v>1.9678000000000001E-2</v>
          </cell>
        </row>
      </sheetData>
      <sheetData sheetId="13757">
        <row r="2">
          <cell r="B2">
            <v>1.9678000000000001E-2</v>
          </cell>
        </row>
      </sheetData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>
        <row r="2">
          <cell r="B2">
            <v>1.9677996635437012E-2</v>
          </cell>
        </row>
      </sheetData>
      <sheetData sheetId="13775">
        <row r="3">
          <cell r="B3" t="str">
            <v>Total</v>
          </cell>
        </row>
      </sheetData>
      <sheetData sheetId="13776"/>
      <sheetData sheetId="13777">
        <row r="2">
          <cell r="B2">
            <v>0</v>
          </cell>
        </row>
      </sheetData>
      <sheetData sheetId="13778">
        <row r="2">
          <cell r="B2">
            <v>0</v>
          </cell>
        </row>
      </sheetData>
      <sheetData sheetId="13779">
        <row r="3">
          <cell r="B3" t="str">
            <v>Total</v>
          </cell>
        </row>
      </sheetData>
      <sheetData sheetId="13780"/>
      <sheetData sheetId="13781">
        <row r="2">
          <cell r="B2">
            <v>0</v>
          </cell>
        </row>
      </sheetData>
      <sheetData sheetId="13782">
        <row r="2">
          <cell r="B2">
            <v>0</v>
          </cell>
        </row>
      </sheetData>
      <sheetData sheetId="13783">
        <row r="3">
          <cell r="B3" t="str">
            <v>Total</v>
          </cell>
        </row>
      </sheetData>
      <sheetData sheetId="13784">
        <row r="2">
          <cell r="B2">
            <v>0</v>
          </cell>
        </row>
      </sheetData>
      <sheetData sheetId="13785">
        <row r="2">
          <cell r="B2">
            <v>0</v>
          </cell>
        </row>
      </sheetData>
      <sheetData sheetId="13786">
        <row r="2">
          <cell r="B2">
            <v>0</v>
          </cell>
        </row>
      </sheetData>
      <sheetData sheetId="13787">
        <row r="3">
          <cell r="B3" t="str">
            <v>Total</v>
          </cell>
        </row>
      </sheetData>
      <sheetData sheetId="13788">
        <row r="2">
          <cell r="B2">
            <v>0</v>
          </cell>
        </row>
      </sheetData>
      <sheetData sheetId="13789">
        <row r="2">
          <cell r="B2">
            <v>0</v>
          </cell>
        </row>
      </sheetData>
      <sheetData sheetId="13790">
        <row r="2">
          <cell r="B2">
            <v>0</v>
          </cell>
        </row>
      </sheetData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>
        <row r="2">
          <cell r="B2">
            <v>1.9678000000000001E-2</v>
          </cell>
        </row>
      </sheetData>
      <sheetData sheetId="13867">
        <row r="2">
          <cell r="B2">
            <v>1.9678000000000001E-2</v>
          </cell>
        </row>
      </sheetData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>
        <row r="2">
          <cell r="B2">
            <v>1.9678000000000001E-2</v>
          </cell>
        </row>
      </sheetData>
      <sheetData sheetId="13882">
        <row r="2">
          <cell r="B2">
            <v>0</v>
          </cell>
        </row>
      </sheetData>
      <sheetData sheetId="13883">
        <row r="2">
          <cell r="B2">
            <v>0</v>
          </cell>
        </row>
      </sheetData>
      <sheetData sheetId="13884">
        <row r="2">
          <cell r="B2">
            <v>0</v>
          </cell>
        </row>
      </sheetData>
      <sheetData sheetId="13885"/>
      <sheetData sheetId="13886"/>
      <sheetData sheetId="13887"/>
      <sheetData sheetId="13888"/>
      <sheetData sheetId="13889"/>
      <sheetData sheetId="13890">
        <row r="2">
          <cell r="B2">
            <v>1.9678000000000001E-2</v>
          </cell>
        </row>
      </sheetData>
      <sheetData sheetId="13891">
        <row r="2">
          <cell r="B2">
            <v>1.9678000000000001E-2</v>
          </cell>
        </row>
      </sheetData>
      <sheetData sheetId="13892">
        <row r="2">
          <cell r="B2">
            <v>0</v>
          </cell>
        </row>
      </sheetData>
      <sheetData sheetId="13893">
        <row r="2">
          <cell r="B2">
            <v>0</v>
          </cell>
        </row>
      </sheetData>
      <sheetData sheetId="13894">
        <row r="2">
          <cell r="B2">
            <v>0</v>
          </cell>
        </row>
      </sheetData>
      <sheetData sheetId="13895">
        <row r="2">
          <cell r="B2">
            <v>0</v>
          </cell>
        </row>
      </sheetData>
      <sheetData sheetId="13896">
        <row r="2">
          <cell r="B2">
            <v>0</v>
          </cell>
        </row>
      </sheetData>
      <sheetData sheetId="13897">
        <row r="2">
          <cell r="B2">
            <v>1.9678000000000001E-2</v>
          </cell>
        </row>
      </sheetData>
      <sheetData sheetId="13898">
        <row r="2">
          <cell r="B2">
            <v>1.9678000000000001E-2</v>
          </cell>
        </row>
      </sheetData>
      <sheetData sheetId="13899">
        <row r="2">
          <cell r="B2">
            <v>1.9678000000000001E-2</v>
          </cell>
        </row>
      </sheetData>
      <sheetData sheetId="13900">
        <row r="2">
          <cell r="B2">
            <v>1.9678000000000001E-2</v>
          </cell>
        </row>
      </sheetData>
      <sheetData sheetId="13901">
        <row r="2">
          <cell r="B2">
            <v>1.9678000000000001E-2</v>
          </cell>
        </row>
      </sheetData>
      <sheetData sheetId="13902">
        <row r="2">
          <cell r="B2">
            <v>1.9678000000000001E-2</v>
          </cell>
        </row>
      </sheetData>
      <sheetData sheetId="13903">
        <row r="2">
          <cell r="B2">
            <v>0</v>
          </cell>
        </row>
      </sheetData>
      <sheetData sheetId="13904">
        <row r="2">
          <cell r="B2">
            <v>0</v>
          </cell>
        </row>
      </sheetData>
      <sheetData sheetId="13905">
        <row r="2">
          <cell r="B2">
            <v>0</v>
          </cell>
        </row>
      </sheetData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>
        <row r="2">
          <cell r="B2">
            <v>1.9678000000000001E-2</v>
          </cell>
        </row>
      </sheetData>
      <sheetData sheetId="13925">
        <row r="2">
          <cell r="B2">
            <v>1.9678000000000001E-2</v>
          </cell>
        </row>
      </sheetData>
      <sheetData sheetId="13926">
        <row r="2">
          <cell r="B2">
            <v>1.9678000000000001E-2</v>
          </cell>
        </row>
      </sheetData>
      <sheetData sheetId="13927">
        <row r="2">
          <cell r="B2">
            <v>1.9678000000000001E-2</v>
          </cell>
        </row>
      </sheetData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/>
      <sheetData sheetId="14033"/>
      <sheetData sheetId="14034">
        <row r="2">
          <cell r="B2">
            <v>1.9678000000000001E-2</v>
          </cell>
        </row>
      </sheetData>
      <sheetData sheetId="14035">
        <row r="2">
          <cell r="B2">
            <v>1.9678000000000001E-2</v>
          </cell>
        </row>
      </sheetData>
      <sheetData sheetId="14036">
        <row r="2">
          <cell r="B2">
            <v>1.9678000000000001E-2</v>
          </cell>
        </row>
      </sheetData>
      <sheetData sheetId="14037">
        <row r="2">
          <cell r="B2">
            <v>1.9678000000000001E-2</v>
          </cell>
        </row>
      </sheetData>
      <sheetData sheetId="14038">
        <row r="2">
          <cell r="B2">
            <v>1.9678000000000001E-2</v>
          </cell>
        </row>
      </sheetData>
      <sheetData sheetId="14039">
        <row r="2">
          <cell r="B2">
            <v>1.9678000000000001E-2</v>
          </cell>
        </row>
      </sheetData>
      <sheetData sheetId="14040">
        <row r="2">
          <cell r="B2">
            <v>0</v>
          </cell>
        </row>
      </sheetData>
      <sheetData sheetId="14041">
        <row r="2">
          <cell r="B2">
            <v>1.9678000000000001E-2</v>
          </cell>
        </row>
      </sheetData>
      <sheetData sheetId="14042">
        <row r="2">
          <cell r="B2">
            <v>1.9678000000000001E-2</v>
          </cell>
        </row>
      </sheetData>
      <sheetData sheetId="14043">
        <row r="2">
          <cell r="B2">
            <v>1.9678000000000001E-2</v>
          </cell>
        </row>
      </sheetData>
      <sheetData sheetId="14044">
        <row r="2">
          <cell r="B2">
            <v>1.9678000000000001E-2</v>
          </cell>
        </row>
      </sheetData>
      <sheetData sheetId="14045">
        <row r="2">
          <cell r="B2">
            <v>1.9678000000000001E-2</v>
          </cell>
        </row>
      </sheetData>
      <sheetData sheetId="14046">
        <row r="2">
          <cell r="B2">
            <v>1.9678000000000001E-2</v>
          </cell>
        </row>
      </sheetData>
      <sheetData sheetId="14047">
        <row r="2">
          <cell r="B2">
            <v>1.9678000000000001E-2</v>
          </cell>
        </row>
      </sheetData>
      <sheetData sheetId="14048">
        <row r="2">
          <cell r="B2">
            <v>1.9678000000000001E-2</v>
          </cell>
        </row>
      </sheetData>
      <sheetData sheetId="14049">
        <row r="2">
          <cell r="B2">
            <v>1.9678000000000001E-2</v>
          </cell>
        </row>
      </sheetData>
      <sheetData sheetId="14050">
        <row r="2">
          <cell r="B2">
            <v>1.9678000000000001E-2</v>
          </cell>
        </row>
      </sheetData>
      <sheetData sheetId="14051">
        <row r="2">
          <cell r="B2">
            <v>1.9678000000000001E-2</v>
          </cell>
        </row>
      </sheetData>
      <sheetData sheetId="14052">
        <row r="2">
          <cell r="B2">
            <v>1.9678000000000001E-2</v>
          </cell>
        </row>
      </sheetData>
      <sheetData sheetId="14053">
        <row r="2">
          <cell r="B2">
            <v>1.9678000000000001E-2</v>
          </cell>
        </row>
      </sheetData>
      <sheetData sheetId="14054">
        <row r="2">
          <cell r="B2">
            <v>1.9678000000000001E-2</v>
          </cell>
        </row>
      </sheetData>
      <sheetData sheetId="14055">
        <row r="2">
          <cell r="B2">
            <v>1.9678000000000001E-2</v>
          </cell>
        </row>
      </sheetData>
      <sheetData sheetId="14056">
        <row r="2">
          <cell r="B2">
            <v>1.9678000000000001E-2</v>
          </cell>
        </row>
      </sheetData>
      <sheetData sheetId="14057">
        <row r="2">
          <cell r="B2">
            <v>1.9678000000000001E-2</v>
          </cell>
        </row>
      </sheetData>
      <sheetData sheetId="14058">
        <row r="2">
          <cell r="B2">
            <v>1.9678000000000001E-2</v>
          </cell>
        </row>
      </sheetData>
      <sheetData sheetId="14059">
        <row r="2">
          <cell r="B2">
            <v>1.9678000000000001E-2</v>
          </cell>
        </row>
      </sheetData>
      <sheetData sheetId="14060">
        <row r="2">
          <cell r="B2">
            <v>1.9678000000000001E-2</v>
          </cell>
        </row>
      </sheetData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>
        <row r="2">
          <cell r="B2">
            <v>1.9678000000000001E-2</v>
          </cell>
        </row>
      </sheetData>
      <sheetData sheetId="14066">
        <row r="2">
          <cell r="B2">
            <v>1.9678000000000001E-2</v>
          </cell>
        </row>
      </sheetData>
      <sheetData sheetId="14067">
        <row r="2">
          <cell r="B2">
            <v>1.9678000000000001E-2</v>
          </cell>
        </row>
      </sheetData>
      <sheetData sheetId="14068">
        <row r="2">
          <cell r="B2">
            <v>1.9678000000000001E-2</v>
          </cell>
        </row>
      </sheetData>
      <sheetData sheetId="14069">
        <row r="2">
          <cell r="B2">
            <v>1.9678000000000001E-2</v>
          </cell>
        </row>
      </sheetData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>
        <row r="2">
          <cell r="B2">
            <v>1.9677996635437012E-2</v>
          </cell>
        </row>
      </sheetData>
      <sheetData sheetId="14087">
        <row r="3">
          <cell r="B3" t="str">
            <v>Total</v>
          </cell>
        </row>
      </sheetData>
      <sheetData sheetId="14088"/>
      <sheetData sheetId="14089">
        <row r="2">
          <cell r="B2">
            <v>0</v>
          </cell>
        </row>
      </sheetData>
      <sheetData sheetId="14090">
        <row r="2">
          <cell r="B2">
            <v>0</v>
          </cell>
        </row>
      </sheetData>
      <sheetData sheetId="14091">
        <row r="3">
          <cell r="B3" t="str">
            <v>Total</v>
          </cell>
        </row>
      </sheetData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>
        <row r="3">
          <cell r="B3" t="str">
            <v>Total</v>
          </cell>
        </row>
      </sheetData>
      <sheetData sheetId="14096">
        <row r="2">
          <cell r="B2">
            <v>0</v>
          </cell>
        </row>
      </sheetData>
      <sheetData sheetId="14097">
        <row r="2">
          <cell r="B2">
            <v>0</v>
          </cell>
        </row>
      </sheetData>
      <sheetData sheetId="14098">
        <row r="2">
          <cell r="B2">
            <v>0</v>
          </cell>
        </row>
      </sheetData>
      <sheetData sheetId="14099">
        <row r="3">
          <cell r="B3" t="str">
            <v>Total</v>
          </cell>
        </row>
      </sheetData>
      <sheetData sheetId="14100">
        <row r="2">
          <cell r="B2">
            <v>0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0</v>
          </cell>
        </row>
      </sheetData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>
        <row r="2">
          <cell r="B2">
            <v>1.9678000000000001E-2</v>
          </cell>
        </row>
      </sheetData>
      <sheetData sheetId="14179">
        <row r="2">
          <cell r="B2">
            <v>1.9678000000000001E-2</v>
          </cell>
        </row>
      </sheetData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>
        <row r="2">
          <cell r="B2">
            <v>1.9678000000000001E-2</v>
          </cell>
        </row>
      </sheetData>
      <sheetData sheetId="14194">
        <row r="2">
          <cell r="B2">
            <v>0</v>
          </cell>
        </row>
      </sheetData>
      <sheetData sheetId="14195">
        <row r="2">
          <cell r="B2">
            <v>0</v>
          </cell>
        </row>
      </sheetData>
      <sheetData sheetId="14196">
        <row r="2">
          <cell r="B2">
            <v>0</v>
          </cell>
        </row>
      </sheetData>
      <sheetData sheetId="14197"/>
      <sheetData sheetId="14198"/>
      <sheetData sheetId="14199"/>
      <sheetData sheetId="14200"/>
      <sheetData sheetId="14201"/>
      <sheetData sheetId="14202">
        <row r="2">
          <cell r="B2">
            <v>1.9678000000000001E-2</v>
          </cell>
        </row>
      </sheetData>
      <sheetData sheetId="14203">
        <row r="2">
          <cell r="B2">
            <v>1.9678000000000001E-2</v>
          </cell>
        </row>
      </sheetData>
      <sheetData sheetId="14204">
        <row r="2">
          <cell r="B2">
            <v>0</v>
          </cell>
        </row>
      </sheetData>
      <sheetData sheetId="14205">
        <row r="2">
          <cell r="B2">
            <v>0</v>
          </cell>
        </row>
      </sheetData>
      <sheetData sheetId="14206">
        <row r="2">
          <cell r="B2">
            <v>0</v>
          </cell>
        </row>
      </sheetData>
      <sheetData sheetId="14207">
        <row r="2">
          <cell r="B2">
            <v>0</v>
          </cell>
        </row>
      </sheetData>
      <sheetData sheetId="14208">
        <row r="2">
          <cell r="B2">
            <v>0</v>
          </cell>
        </row>
      </sheetData>
      <sheetData sheetId="14209">
        <row r="2">
          <cell r="B2">
            <v>1.9678000000000001E-2</v>
          </cell>
        </row>
      </sheetData>
      <sheetData sheetId="14210">
        <row r="2">
          <cell r="B2">
            <v>1.9678000000000001E-2</v>
          </cell>
        </row>
      </sheetData>
      <sheetData sheetId="14211">
        <row r="2">
          <cell r="B2">
            <v>1.9678000000000001E-2</v>
          </cell>
        </row>
      </sheetData>
      <sheetData sheetId="14212">
        <row r="2">
          <cell r="B2">
            <v>1.9678000000000001E-2</v>
          </cell>
        </row>
      </sheetData>
      <sheetData sheetId="14213">
        <row r="2">
          <cell r="B2">
            <v>1.9678000000000001E-2</v>
          </cell>
        </row>
      </sheetData>
      <sheetData sheetId="14214">
        <row r="2">
          <cell r="B2">
            <v>1.9678000000000001E-2</v>
          </cell>
        </row>
      </sheetData>
      <sheetData sheetId="14215">
        <row r="2">
          <cell r="B2">
            <v>0</v>
          </cell>
        </row>
      </sheetData>
      <sheetData sheetId="14216">
        <row r="2">
          <cell r="B2">
            <v>0</v>
          </cell>
        </row>
      </sheetData>
      <sheetData sheetId="14217">
        <row r="2">
          <cell r="B2">
            <v>0</v>
          </cell>
        </row>
      </sheetData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>
        <row r="2">
          <cell r="B2">
            <v>1.9678000000000001E-2</v>
          </cell>
        </row>
      </sheetData>
      <sheetData sheetId="14237">
        <row r="2">
          <cell r="B2">
            <v>1.9678000000000001E-2</v>
          </cell>
        </row>
      </sheetData>
      <sheetData sheetId="14238">
        <row r="2">
          <cell r="B2">
            <v>1.9678000000000001E-2</v>
          </cell>
        </row>
      </sheetData>
      <sheetData sheetId="14239">
        <row r="2">
          <cell r="B2">
            <v>1.9678000000000001E-2</v>
          </cell>
        </row>
      </sheetData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/>
      <sheetData sheetId="14345"/>
      <sheetData sheetId="14346">
        <row r="2">
          <cell r="B2">
            <v>1.9678000000000001E-2</v>
          </cell>
        </row>
      </sheetData>
      <sheetData sheetId="14347">
        <row r="2">
          <cell r="B2">
            <v>1.9678000000000001E-2</v>
          </cell>
        </row>
      </sheetData>
      <sheetData sheetId="14348">
        <row r="2">
          <cell r="B2">
            <v>1.9678000000000001E-2</v>
          </cell>
        </row>
      </sheetData>
      <sheetData sheetId="14349">
        <row r="2">
          <cell r="B2">
            <v>1.9678000000000001E-2</v>
          </cell>
        </row>
      </sheetData>
      <sheetData sheetId="14350">
        <row r="2">
          <cell r="B2">
            <v>1.9678000000000001E-2</v>
          </cell>
        </row>
      </sheetData>
      <sheetData sheetId="14351">
        <row r="2">
          <cell r="B2">
            <v>1.9678000000000001E-2</v>
          </cell>
        </row>
      </sheetData>
      <sheetData sheetId="14352">
        <row r="2">
          <cell r="B2">
            <v>0</v>
          </cell>
        </row>
      </sheetData>
      <sheetData sheetId="14353">
        <row r="2">
          <cell r="B2">
            <v>1.9678000000000001E-2</v>
          </cell>
        </row>
      </sheetData>
      <sheetData sheetId="14354">
        <row r="2">
          <cell r="B2">
            <v>1.9678000000000001E-2</v>
          </cell>
        </row>
      </sheetData>
      <sheetData sheetId="14355">
        <row r="2">
          <cell r="B2">
            <v>1.9678000000000001E-2</v>
          </cell>
        </row>
      </sheetData>
      <sheetData sheetId="14356">
        <row r="2">
          <cell r="B2">
            <v>1.9678000000000001E-2</v>
          </cell>
        </row>
      </sheetData>
      <sheetData sheetId="14357">
        <row r="2">
          <cell r="B2">
            <v>1.9678000000000001E-2</v>
          </cell>
        </row>
      </sheetData>
      <sheetData sheetId="14358">
        <row r="2">
          <cell r="B2">
            <v>1.9678000000000001E-2</v>
          </cell>
        </row>
      </sheetData>
      <sheetData sheetId="14359">
        <row r="2">
          <cell r="B2">
            <v>1.9678000000000001E-2</v>
          </cell>
        </row>
      </sheetData>
      <sheetData sheetId="14360">
        <row r="2">
          <cell r="B2">
            <v>1.9678000000000001E-2</v>
          </cell>
        </row>
      </sheetData>
      <sheetData sheetId="14361">
        <row r="2">
          <cell r="B2">
            <v>1.9678000000000001E-2</v>
          </cell>
        </row>
      </sheetData>
      <sheetData sheetId="14362">
        <row r="2">
          <cell r="B2">
            <v>1.9678000000000001E-2</v>
          </cell>
        </row>
      </sheetData>
      <sheetData sheetId="14363">
        <row r="2">
          <cell r="B2">
            <v>1.9678000000000001E-2</v>
          </cell>
        </row>
      </sheetData>
      <sheetData sheetId="14364">
        <row r="2">
          <cell r="B2">
            <v>1.9678000000000001E-2</v>
          </cell>
        </row>
      </sheetData>
      <sheetData sheetId="14365">
        <row r="2">
          <cell r="B2">
            <v>1.9678000000000001E-2</v>
          </cell>
        </row>
      </sheetData>
      <sheetData sheetId="14366">
        <row r="2">
          <cell r="B2">
            <v>1.9678000000000001E-2</v>
          </cell>
        </row>
      </sheetData>
      <sheetData sheetId="14367">
        <row r="2">
          <cell r="B2">
            <v>1.9678000000000001E-2</v>
          </cell>
        </row>
      </sheetData>
      <sheetData sheetId="14368">
        <row r="2">
          <cell r="B2">
            <v>1.9678000000000001E-2</v>
          </cell>
        </row>
      </sheetData>
      <sheetData sheetId="14369">
        <row r="2">
          <cell r="B2">
            <v>1.9678000000000001E-2</v>
          </cell>
        </row>
      </sheetData>
      <sheetData sheetId="14370">
        <row r="2">
          <cell r="B2">
            <v>1.9678000000000001E-2</v>
          </cell>
        </row>
      </sheetData>
      <sheetData sheetId="14371">
        <row r="2">
          <cell r="B2">
            <v>1.9678000000000001E-2</v>
          </cell>
        </row>
      </sheetData>
      <sheetData sheetId="14372">
        <row r="2">
          <cell r="B2">
            <v>1.9678000000000001E-2</v>
          </cell>
        </row>
      </sheetData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>
        <row r="2">
          <cell r="B2">
            <v>1.9678000000000001E-2</v>
          </cell>
        </row>
      </sheetData>
      <sheetData sheetId="14378">
        <row r="2">
          <cell r="B2">
            <v>1.9678000000000001E-2</v>
          </cell>
        </row>
      </sheetData>
      <sheetData sheetId="14379">
        <row r="2">
          <cell r="B2">
            <v>1.9678000000000001E-2</v>
          </cell>
        </row>
      </sheetData>
      <sheetData sheetId="14380">
        <row r="2">
          <cell r="B2">
            <v>1.9678000000000001E-2</v>
          </cell>
        </row>
      </sheetData>
      <sheetData sheetId="14381">
        <row r="2">
          <cell r="B2">
            <v>1.9678000000000001E-2</v>
          </cell>
        </row>
      </sheetData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>
        <row r="2">
          <cell r="B2">
            <v>1.9677996635437012E-2</v>
          </cell>
        </row>
      </sheetData>
      <sheetData sheetId="14399">
        <row r="3">
          <cell r="B3" t="str">
            <v>Total</v>
          </cell>
        </row>
      </sheetData>
      <sheetData sheetId="14400"/>
      <sheetData sheetId="14401">
        <row r="2">
          <cell r="B2">
            <v>0</v>
          </cell>
        </row>
      </sheetData>
      <sheetData sheetId="14402">
        <row r="2">
          <cell r="B2">
            <v>0</v>
          </cell>
        </row>
      </sheetData>
      <sheetData sheetId="14403">
        <row r="3">
          <cell r="B3" t="str">
            <v>Total</v>
          </cell>
        </row>
      </sheetData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>
        <row r="3">
          <cell r="B3" t="str">
            <v>Total</v>
          </cell>
        </row>
      </sheetData>
      <sheetData sheetId="14408">
        <row r="2">
          <cell r="B2">
            <v>0</v>
          </cell>
        </row>
      </sheetData>
      <sheetData sheetId="14409">
        <row r="2">
          <cell r="B2">
            <v>0</v>
          </cell>
        </row>
      </sheetData>
      <sheetData sheetId="14410">
        <row r="2">
          <cell r="B2">
            <v>0</v>
          </cell>
        </row>
      </sheetData>
      <sheetData sheetId="14411">
        <row r="3">
          <cell r="B3" t="str">
            <v>Total</v>
          </cell>
        </row>
      </sheetData>
      <sheetData sheetId="14412">
        <row r="2">
          <cell r="B2">
            <v>0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0</v>
          </cell>
        </row>
      </sheetData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>
        <row r="2">
          <cell r="B2">
            <v>1.9678000000000001E-2</v>
          </cell>
        </row>
      </sheetData>
      <sheetData sheetId="14491">
        <row r="2">
          <cell r="B2">
            <v>1.9678000000000001E-2</v>
          </cell>
        </row>
      </sheetData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>
        <row r="2">
          <cell r="B2">
            <v>1.9678000000000001E-2</v>
          </cell>
        </row>
      </sheetData>
      <sheetData sheetId="14506">
        <row r="2">
          <cell r="B2">
            <v>0</v>
          </cell>
        </row>
      </sheetData>
      <sheetData sheetId="14507">
        <row r="2">
          <cell r="B2">
            <v>0</v>
          </cell>
        </row>
      </sheetData>
      <sheetData sheetId="14508">
        <row r="2">
          <cell r="B2">
            <v>0</v>
          </cell>
        </row>
      </sheetData>
      <sheetData sheetId="14509"/>
      <sheetData sheetId="14510"/>
      <sheetData sheetId="14511"/>
      <sheetData sheetId="14512"/>
      <sheetData sheetId="14513"/>
      <sheetData sheetId="14514">
        <row r="2">
          <cell r="B2">
            <v>1.9678000000000001E-2</v>
          </cell>
        </row>
      </sheetData>
      <sheetData sheetId="14515">
        <row r="2">
          <cell r="B2">
            <v>1.9678000000000001E-2</v>
          </cell>
        </row>
      </sheetData>
      <sheetData sheetId="14516">
        <row r="2">
          <cell r="B2">
            <v>0</v>
          </cell>
        </row>
      </sheetData>
      <sheetData sheetId="14517">
        <row r="2">
          <cell r="B2">
            <v>0</v>
          </cell>
        </row>
      </sheetData>
      <sheetData sheetId="14518">
        <row r="2">
          <cell r="B2">
            <v>0</v>
          </cell>
        </row>
      </sheetData>
      <sheetData sheetId="14519">
        <row r="2">
          <cell r="B2">
            <v>0</v>
          </cell>
        </row>
      </sheetData>
      <sheetData sheetId="14520">
        <row r="2">
          <cell r="B2">
            <v>0</v>
          </cell>
        </row>
      </sheetData>
      <sheetData sheetId="14521">
        <row r="2">
          <cell r="B2">
            <v>1.9678000000000001E-2</v>
          </cell>
        </row>
      </sheetData>
      <sheetData sheetId="14522">
        <row r="2">
          <cell r="B2">
            <v>1.9678000000000001E-2</v>
          </cell>
        </row>
      </sheetData>
      <sheetData sheetId="14523">
        <row r="2">
          <cell r="B2">
            <v>1.9678000000000001E-2</v>
          </cell>
        </row>
      </sheetData>
      <sheetData sheetId="14524">
        <row r="2">
          <cell r="B2">
            <v>1.9678000000000001E-2</v>
          </cell>
        </row>
      </sheetData>
      <sheetData sheetId="14525">
        <row r="2">
          <cell r="B2">
            <v>1.9678000000000001E-2</v>
          </cell>
        </row>
      </sheetData>
      <sheetData sheetId="14526">
        <row r="2">
          <cell r="B2">
            <v>1.9678000000000001E-2</v>
          </cell>
        </row>
      </sheetData>
      <sheetData sheetId="14527">
        <row r="2">
          <cell r="B2">
            <v>0</v>
          </cell>
        </row>
      </sheetData>
      <sheetData sheetId="14528">
        <row r="2">
          <cell r="B2">
            <v>0</v>
          </cell>
        </row>
      </sheetData>
      <sheetData sheetId="14529">
        <row r="2">
          <cell r="B2">
            <v>0</v>
          </cell>
        </row>
      </sheetData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>
        <row r="2">
          <cell r="B2">
            <v>1.9678000000000001E-2</v>
          </cell>
        </row>
      </sheetData>
      <sheetData sheetId="14549">
        <row r="2">
          <cell r="B2">
            <v>1.9678000000000001E-2</v>
          </cell>
        </row>
      </sheetData>
      <sheetData sheetId="14550">
        <row r="2">
          <cell r="B2">
            <v>1.9678000000000001E-2</v>
          </cell>
        </row>
      </sheetData>
      <sheetData sheetId="14551">
        <row r="2">
          <cell r="B2">
            <v>1.9678000000000001E-2</v>
          </cell>
        </row>
      </sheetData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/>
      <sheetData sheetId="14657"/>
      <sheetData sheetId="14658">
        <row r="2">
          <cell r="B2">
            <v>1.9678000000000001E-2</v>
          </cell>
        </row>
      </sheetData>
      <sheetData sheetId="14659">
        <row r="2">
          <cell r="B2">
            <v>1.9678000000000001E-2</v>
          </cell>
        </row>
      </sheetData>
      <sheetData sheetId="14660">
        <row r="2">
          <cell r="B2">
            <v>1.9678000000000001E-2</v>
          </cell>
        </row>
      </sheetData>
      <sheetData sheetId="14661">
        <row r="2">
          <cell r="B2">
            <v>1.9678000000000001E-2</v>
          </cell>
        </row>
      </sheetData>
      <sheetData sheetId="14662">
        <row r="2">
          <cell r="B2">
            <v>1.9678000000000001E-2</v>
          </cell>
        </row>
      </sheetData>
      <sheetData sheetId="14663">
        <row r="2">
          <cell r="B2">
            <v>1.9678000000000001E-2</v>
          </cell>
        </row>
      </sheetData>
      <sheetData sheetId="14664">
        <row r="2">
          <cell r="B2">
            <v>0</v>
          </cell>
        </row>
      </sheetData>
      <sheetData sheetId="14665">
        <row r="2">
          <cell r="B2">
            <v>1.9678000000000001E-2</v>
          </cell>
        </row>
      </sheetData>
      <sheetData sheetId="14666">
        <row r="2">
          <cell r="B2">
            <v>1.9678000000000001E-2</v>
          </cell>
        </row>
      </sheetData>
      <sheetData sheetId="14667">
        <row r="2">
          <cell r="B2">
            <v>1.9678000000000001E-2</v>
          </cell>
        </row>
      </sheetData>
      <sheetData sheetId="14668">
        <row r="2">
          <cell r="B2">
            <v>1.9678000000000001E-2</v>
          </cell>
        </row>
      </sheetData>
      <sheetData sheetId="14669">
        <row r="2">
          <cell r="B2">
            <v>1.9678000000000001E-2</v>
          </cell>
        </row>
      </sheetData>
      <sheetData sheetId="14670">
        <row r="2">
          <cell r="B2">
            <v>1.9678000000000001E-2</v>
          </cell>
        </row>
      </sheetData>
      <sheetData sheetId="14671">
        <row r="2">
          <cell r="B2">
            <v>1.9678000000000001E-2</v>
          </cell>
        </row>
      </sheetData>
      <sheetData sheetId="14672">
        <row r="2">
          <cell r="B2">
            <v>1.9678000000000001E-2</v>
          </cell>
        </row>
      </sheetData>
      <sheetData sheetId="14673">
        <row r="2">
          <cell r="B2">
            <v>1.9678000000000001E-2</v>
          </cell>
        </row>
      </sheetData>
      <sheetData sheetId="14674">
        <row r="2">
          <cell r="B2">
            <v>1.9678000000000001E-2</v>
          </cell>
        </row>
      </sheetData>
      <sheetData sheetId="14675">
        <row r="2">
          <cell r="B2">
            <v>1.9678000000000001E-2</v>
          </cell>
        </row>
      </sheetData>
      <sheetData sheetId="14676">
        <row r="2">
          <cell r="B2">
            <v>1.9678000000000001E-2</v>
          </cell>
        </row>
      </sheetData>
      <sheetData sheetId="14677">
        <row r="2">
          <cell r="B2">
            <v>1.9678000000000001E-2</v>
          </cell>
        </row>
      </sheetData>
      <sheetData sheetId="14678">
        <row r="2">
          <cell r="B2">
            <v>1.9678000000000001E-2</v>
          </cell>
        </row>
      </sheetData>
      <sheetData sheetId="14679">
        <row r="2">
          <cell r="B2">
            <v>1.9678000000000001E-2</v>
          </cell>
        </row>
      </sheetData>
      <sheetData sheetId="14680">
        <row r="2">
          <cell r="B2">
            <v>1.9678000000000001E-2</v>
          </cell>
        </row>
      </sheetData>
      <sheetData sheetId="14681">
        <row r="2">
          <cell r="B2">
            <v>1.9678000000000001E-2</v>
          </cell>
        </row>
      </sheetData>
      <sheetData sheetId="14682">
        <row r="2">
          <cell r="B2">
            <v>1.9678000000000001E-2</v>
          </cell>
        </row>
      </sheetData>
      <sheetData sheetId="14683">
        <row r="2">
          <cell r="B2">
            <v>1.9678000000000001E-2</v>
          </cell>
        </row>
      </sheetData>
      <sheetData sheetId="14684">
        <row r="2">
          <cell r="B2">
            <v>1.9678000000000001E-2</v>
          </cell>
        </row>
      </sheetData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>
        <row r="2">
          <cell r="B2">
            <v>1.9678000000000001E-2</v>
          </cell>
        </row>
      </sheetData>
      <sheetData sheetId="14690">
        <row r="2">
          <cell r="B2">
            <v>1.9678000000000001E-2</v>
          </cell>
        </row>
      </sheetData>
      <sheetData sheetId="14691">
        <row r="2">
          <cell r="B2">
            <v>1.9678000000000001E-2</v>
          </cell>
        </row>
      </sheetData>
      <sheetData sheetId="14692">
        <row r="2">
          <cell r="B2">
            <v>1.9678000000000001E-2</v>
          </cell>
        </row>
      </sheetData>
      <sheetData sheetId="14693">
        <row r="2">
          <cell r="B2">
            <v>1.9678000000000001E-2</v>
          </cell>
        </row>
      </sheetData>
      <sheetData sheetId="14694">
        <row r="2">
          <cell r="B2">
            <v>1.9678000000000001E-2</v>
          </cell>
        </row>
      </sheetData>
      <sheetData sheetId="14695">
        <row r="2">
          <cell r="B2">
            <v>1.9678000000000001E-2</v>
          </cell>
        </row>
      </sheetData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>
        <row r="2">
          <cell r="B2">
            <v>1.9677996635437012E-2</v>
          </cell>
        </row>
      </sheetData>
      <sheetData sheetId="14711">
        <row r="3">
          <cell r="B3" t="str">
            <v>Total</v>
          </cell>
        </row>
      </sheetData>
      <sheetData sheetId="14712"/>
      <sheetData sheetId="14713">
        <row r="2">
          <cell r="B2">
            <v>0</v>
          </cell>
        </row>
      </sheetData>
      <sheetData sheetId="14714">
        <row r="2">
          <cell r="B2">
            <v>0</v>
          </cell>
        </row>
      </sheetData>
      <sheetData sheetId="14715">
        <row r="3">
          <cell r="B3" t="str">
            <v>Total</v>
          </cell>
        </row>
      </sheetData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>
        <row r="3">
          <cell r="B3" t="str">
            <v>Total</v>
          </cell>
        </row>
      </sheetData>
      <sheetData sheetId="14720">
        <row r="2">
          <cell r="B2">
            <v>0</v>
          </cell>
        </row>
      </sheetData>
      <sheetData sheetId="14721">
        <row r="2">
          <cell r="B2">
            <v>0</v>
          </cell>
        </row>
      </sheetData>
      <sheetData sheetId="14722">
        <row r="2">
          <cell r="B2">
            <v>0</v>
          </cell>
        </row>
      </sheetData>
      <sheetData sheetId="14723">
        <row r="3">
          <cell r="B3" t="str">
            <v>Total</v>
          </cell>
        </row>
      </sheetData>
      <sheetData sheetId="14724">
        <row r="2">
          <cell r="B2">
            <v>0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0</v>
          </cell>
        </row>
      </sheetData>
      <sheetData sheetId="14727"/>
      <sheetData sheetId="14728"/>
      <sheetData sheetId="14729"/>
      <sheetData sheetId="14730"/>
      <sheetData sheetId="14731"/>
      <sheetData sheetId="14732">
        <row r="2">
          <cell r="B2">
            <v>1.9678000000000001E-2</v>
          </cell>
        </row>
      </sheetData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 refreshError="1"/>
      <sheetData sheetId="14804"/>
      <sheetData sheetId="14805"/>
      <sheetData sheetId="14806"/>
      <sheetData sheetId="14807"/>
      <sheetData sheetId="14808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S"/>
      <sheetName val="K"/>
      <sheetName val="PL"/>
      <sheetName val="TBCF"/>
      <sheetName val="BS,PL"/>
      <sheetName val="BA-CCA-Region"/>
      <sheetName val="N-4 Patent right"/>
      <sheetName val="FF_4"/>
      <sheetName val="ค่าวัสดุ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SCB_1_-_Current"/>
      <sheetName val="SCB_2_-_Current"/>
      <sheetName val="_กระทบผลรวม__1710_"/>
      <sheetName val="_กระทบผลรวม__1710_1"/>
      <sheetName val="Sheet1_(4)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  <sheetName val="สัญญาเงินกู้ที่ยังไม่ได้"/>
      <sheetName val="H-100"/>
      <sheetName val="J-100"/>
      <sheetName val="J-110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_K3_MSCF.XLS__Users_yuthadet__2"/>
      <sheetName val="_K3_MSCF.XLS__C_Users_yuthade_2"/>
      <sheetName val="_K3_MSCF.XLS__Users_yuthadet__3"/>
      <sheetName val="_K3_MSCF.XLS__C_Users_yuthade_3"/>
      <sheetName val="TB MAY'09"/>
      <sheetName val="check depre"/>
      <sheetName val="Production Qty"/>
      <sheetName val="Macro1"/>
      <sheetName val="Lia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O115"/>
  <sheetViews>
    <sheetView view="pageBreakPreview" zoomScale="145" zoomScaleNormal="100" zoomScaleSheetLayoutView="145" workbookViewId="0">
      <selection activeCell="E72" sqref="E72"/>
    </sheetView>
  </sheetViews>
  <sheetFormatPr defaultColWidth="9.140625" defaultRowHeight="24" customHeight="1"/>
  <cols>
    <col min="1" max="3" width="1.7109375" style="100" customWidth="1"/>
    <col min="4" max="4" width="25" style="100" customWidth="1"/>
    <col min="5" max="5" width="4" style="45" customWidth="1"/>
    <col min="6" max="6" width="1.5703125" style="45" customWidth="1"/>
    <col min="7" max="7" width="13.7109375" style="100" customWidth="1"/>
    <col min="8" max="8" width="0.7109375" style="100" customWidth="1"/>
    <col min="9" max="9" width="13.7109375" style="100" customWidth="1"/>
    <col min="10" max="10" width="0.7109375" style="100" customWidth="1"/>
    <col min="11" max="11" width="13.7109375" style="100" customWidth="1"/>
    <col min="12" max="12" width="0.7109375" style="100" customWidth="1"/>
    <col min="13" max="13" width="13.7109375" style="100" customWidth="1"/>
    <col min="14" max="16384" width="9.140625" style="100"/>
  </cols>
  <sheetData>
    <row r="1" spans="1:13" ht="22.5" customHeight="1">
      <c r="A1" s="100" t="s">
        <v>162</v>
      </c>
      <c r="M1" s="127" t="s">
        <v>163</v>
      </c>
    </row>
    <row r="2" spans="1:13" ht="22.5" customHeight="1">
      <c r="M2" s="127" t="s">
        <v>164</v>
      </c>
    </row>
    <row r="3" spans="1:13" s="99" customFormat="1" ht="22.35" customHeight="1">
      <c r="A3" s="277" t="s">
        <v>165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13" s="99" customFormat="1" ht="22.35" customHeight="1">
      <c r="A4" s="276" t="s">
        <v>88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13" s="99" customFormat="1" ht="22.35" customHeight="1">
      <c r="A5" s="276" t="s">
        <v>75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</row>
    <row r="6" spans="1:13" s="99" customFormat="1" ht="22.35" customHeight="1">
      <c r="A6" s="276" t="s">
        <v>166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</row>
    <row r="7" spans="1:13" s="99" customFormat="1" ht="9.9499999999999993" customHeight="1">
      <c r="A7" s="276"/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</row>
    <row r="8" spans="1:13" s="99" customFormat="1" ht="22.35" customHeight="1">
      <c r="A8" s="278" t="s">
        <v>56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</row>
    <row r="9" spans="1:13" ht="18" customHeight="1">
      <c r="G9" s="275" t="s">
        <v>55</v>
      </c>
      <c r="H9" s="275"/>
      <c r="I9" s="275"/>
      <c r="J9" s="275"/>
      <c r="K9" s="275"/>
      <c r="L9" s="275"/>
      <c r="M9" s="275"/>
    </row>
    <row r="10" spans="1:13" ht="18" customHeight="1">
      <c r="G10" s="274" t="s">
        <v>23</v>
      </c>
      <c r="H10" s="274"/>
      <c r="I10" s="274"/>
      <c r="J10" s="181"/>
      <c r="K10" s="275" t="s">
        <v>36</v>
      </c>
      <c r="L10" s="275"/>
      <c r="M10" s="275"/>
    </row>
    <row r="11" spans="1:13" ht="18" customHeight="1">
      <c r="G11" s="101" t="s">
        <v>167</v>
      </c>
      <c r="H11" s="101"/>
      <c r="I11" s="101" t="s">
        <v>168</v>
      </c>
      <c r="J11" s="181"/>
      <c r="K11" s="101" t="s">
        <v>167</v>
      </c>
      <c r="L11" s="101"/>
      <c r="M11" s="101" t="s">
        <v>168</v>
      </c>
    </row>
    <row r="12" spans="1:13" ht="18" customHeight="1">
      <c r="A12" s="101"/>
      <c r="B12" s="101"/>
      <c r="C12" s="101"/>
      <c r="D12" s="101"/>
      <c r="E12" s="281" t="s">
        <v>8</v>
      </c>
      <c r="F12" s="281"/>
      <c r="G12" s="180" t="s">
        <v>170</v>
      </c>
      <c r="I12" s="180" t="s">
        <v>169</v>
      </c>
      <c r="J12" s="101"/>
      <c r="K12" s="180" t="s">
        <v>170</v>
      </c>
      <c r="M12" s="180" t="s">
        <v>169</v>
      </c>
    </row>
    <row r="13" spans="1:13" ht="18" customHeight="1">
      <c r="A13" s="282" t="s">
        <v>0</v>
      </c>
      <c r="B13" s="282"/>
      <c r="C13" s="282"/>
      <c r="D13" s="282"/>
    </row>
    <row r="14" spans="1:13" ht="18" customHeight="1">
      <c r="B14" s="282" t="s">
        <v>1</v>
      </c>
      <c r="C14" s="282"/>
      <c r="D14" s="282"/>
      <c r="E14" s="182"/>
      <c r="F14" s="182"/>
      <c r="G14" s="46">
        <v>171544146.27000001</v>
      </c>
      <c r="H14" s="183"/>
      <c r="I14" s="102">
        <v>98362420.650000006</v>
      </c>
      <c r="J14" s="47"/>
      <c r="K14" s="46">
        <v>17173421.57</v>
      </c>
      <c r="L14" s="47"/>
      <c r="M14" s="39">
        <v>30191624.059999999</v>
      </c>
    </row>
    <row r="15" spans="1:13" ht="18" customHeight="1">
      <c r="B15" s="103" t="s">
        <v>115</v>
      </c>
      <c r="D15" s="184"/>
      <c r="E15" s="182" t="s">
        <v>173</v>
      </c>
      <c r="F15" s="182"/>
      <c r="G15" s="49">
        <v>159640749.94</v>
      </c>
      <c r="H15" s="48"/>
      <c r="I15" s="71">
        <v>173282277.53</v>
      </c>
      <c r="J15" s="48"/>
      <c r="K15" s="49">
        <v>95205061.790000007</v>
      </c>
      <c r="L15" s="48"/>
      <c r="M15" s="49">
        <v>111976127.52</v>
      </c>
    </row>
    <row r="16" spans="1:13" ht="18" customHeight="1">
      <c r="B16" s="103" t="s">
        <v>90</v>
      </c>
      <c r="D16" s="184"/>
      <c r="E16" s="182">
        <v>6</v>
      </c>
      <c r="F16" s="182"/>
      <c r="G16" s="49">
        <v>198286643.53</v>
      </c>
      <c r="H16" s="48"/>
      <c r="I16" s="71">
        <v>153720596.81999999</v>
      </c>
      <c r="J16" s="48"/>
      <c r="K16" s="49">
        <v>198286643.53</v>
      </c>
      <c r="L16" s="48"/>
      <c r="M16" s="49">
        <v>153720596.81999999</v>
      </c>
    </row>
    <row r="17" spans="1:13" ht="18" customHeight="1">
      <c r="B17" s="103" t="s">
        <v>140</v>
      </c>
      <c r="D17" s="184"/>
      <c r="E17" s="182">
        <v>4</v>
      </c>
      <c r="F17" s="182"/>
      <c r="G17" s="50">
        <v>0</v>
      </c>
      <c r="H17" s="72"/>
      <c r="I17" s="50">
        <v>0</v>
      </c>
      <c r="J17" s="48"/>
      <c r="K17" s="49">
        <v>21000000</v>
      </c>
      <c r="L17" s="48"/>
      <c r="M17" s="49">
        <v>23500000</v>
      </c>
    </row>
    <row r="18" spans="1:13" ht="18" customHeight="1">
      <c r="B18" s="103" t="s">
        <v>68</v>
      </c>
      <c r="D18" s="184"/>
      <c r="E18" s="182">
        <v>7</v>
      </c>
      <c r="F18" s="182"/>
      <c r="G18" s="49">
        <v>48827333.859999999</v>
      </c>
      <c r="H18" s="48"/>
      <c r="I18" s="71">
        <v>54402534.270000003</v>
      </c>
      <c r="J18" s="48"/>
      <c r="K18" s="49">
        <v>33797890.899999999</v>
      </c>
      <c r="L18" s="48"/>
      <c r="M18" s="49">
        <v>41717518.049999997</v>
      </c>
    </row>
    <row r="19" spans="1:13" ht="18" customHeight="1">
      <c r="B19" s="103" t="s">
        <v>136</v>
      </c>
      <c r="D19" s="184"/>
      <c r="E19" s="182">
        <v>8</v>
      </c>
      <c r="F19" s="182"/>
      <c r="G19" s="49">
        <v>50000000</v>
      </c>
      <c r="H19" s="48"/>
      <c r="I19" s="71">
        <v>140000000</v>
      </c>
      <c r="J19" s="48"/>
      <c r="K19" s="50">
        <v>0</v>
      </c>
      <c r="L19" s="48"/>
      <c r="M19" s="50">
        <v>0</v>
      </c>
    </row>
    <row r="20" spans="1:13" ht="18" customHeight="1">
      <c r="B20" s="103" t="s">
        <v>60</v>
      </c>
      <c r="D20" s="184"/>
      <c r="E20" s="182"/>
      <c r="F20" s="182"/>
      <c r="G20" s="49">
        <v>1563499.92</v>
      </c>
      <c r="H20" s="48"/>
      <c r="I20" s="71">
        <v>1525245.55</v>
      </c>
      <c r="J20" s="48"/>
      <c r="K20" s="49">
        <v>1057382.3</v>
      </c>
      <c r="L20" s="48"/>
      <c r="M20" s="49">
        <v>1161356.98</v>
      </c>
    </row>
    <row r="21" spans="1:13" ht="18" customHeight="1">
      <c r="C21" s="103" t="s">
        <v>9</v>
      </c>
      <c r="E21" s="52"/>
      <c r="F21" s="52"/>
      <c r="G21" s="57">
        <f>SUM(G14:G20)</f>
        <v>629862373.51999998</v>
      </c>
      <c r="H21" s="48"/>
      <c r="I21" s="57">
        <v>621293074.82000005</v>
      </c>
      <c r="J21" s="48"/>
      <c r="K21" s="57">
        <f>SUM(K14:K20)</f>
        <v>366520400.08999997</v>
      </c>
      <c r="L21" s="48"/>
      <c r="M21" s="57">
        <v>362267223.43000001</v>
      </c>
    </row>
    <row r="22" spans="1:13" ht="18" customHeight="1">
      <c r="A22" s="103" t="s">
        <v>2</v>
      </c>
      <c r="D22" s="184"/>
      <c r="E22" s="182"/>
      <c r="F22" s="182"/>
      <c r="G22" s="49"/>
      <c r="H22" s="48"/>
      <c r="I22" s="49"/>
      <c r="J22" s="48"/>
      <c r="K22" s="49"/>
      <c r="L22" s="48"/>
      <c r="M22" s="49"/>
    </row>
    <row r="23" spans="1:13" ht="18" customHeight="1">
      <c r="B23" s="103" t="s">
        <v>76</v>
      </c>
      <c r="C23" s="103"/>
      <c r="D23" s="184"/>
      <c r="E23" s="182"/>
      <c r="F23" s="182"/>
      <c r="G23" s="55">
        <v>65002000</v>
      </c>
      <c r="H23" s="48"/>
      <c r="I23" s="92">
        <v>55332000</v>
      </c>
      <c r="J23" s="48"/>
      <c r="K23" s="55">
        <v>35002000</v>
      </c>
      <c r="L23" s="50"/>
      <c r="M23" s="55">
        <v>35002000</v>
      </c>
    </row>
    <row r="24" spans="1:13" ht="18" customHeight="1">
      <c r="B24" s="103" t="s">
        <v>61</v>
      </c>
      <c r="D24" s="184"/>
      <c r="E24" s="182">
        <v>9</v>
      </c>
      <c r="F24" s="182"/>
      <c r="G24" s="50">
        <v>0</v>
      </c>
      <c r="H24" s="48"/>
      <c r="I24" s="50">
        <v>0</v>
      </c>
      <c r="J24" s="48"/>
      <c r="K24" s="49">
        <v>281724989.98000002</v>
      </c>
      <c r="L24" s="48"/>
      <c r="M24" s="49">
        <v>281724989.98000002</v>
      </c>
    </row>
    <row r="25" spans="1:13" ht="18" customHeight="1">
      <c r="B25" s="103" t="s">
        <v>57</v>
      </c>
      <c r="D25" s="184"/>
      <c r="E25" s="182">
        <v>10</v>
      </c>
      <c r="F25" s="182"/>
      <c r="G25" s="49">
        <v>1873399269.5</v>
      </c>
      <c r="H25" s="48"/>
      <c r="I25" s="49">
        <v>1906738145.98</v>
      </c>
      <c r="J25" s="93"/>
      <c r="K25" s="49">
        <v>1466018793.1500001</v>
      </c>
      <c r="L25" s="48"/>
      <c r="M25" s="49">
        <v>1492761977.78</v>
      </c>
    </row>
    <row r="26" spans="1:13" ht="18" customHeight="1">
      <c r="B26" s="103" t="s">
        <v>122</v>
      </c>
      <c r="D26" s="184"/>
      <c r="E26" s="182">
        <v>11</v>
      </c>
      <c r="F26" s="182"/>
      <c r="G26" s="49">
        <v>225839357.81</v>
      </c>
      <c r="H26" s="48"/>
      <c r="I26" s="94">
        <v>232337644.34</v>
      </c>
      <c r="J26" s="48"/>
      <c r="K26" s="49">
        <v>204112055.06</v>
      </c>
      <c r="L26" s="48"/>
      <c r="M26" s="51">
        <v>209635389.31999999</v>
      </c>
    </row>
    <row r="27" spans="1:13" ht="18" customHeight="1">
      <c r="B27" s="103" t="s">
        <v>62</v>
      </c>
      <c r="D27" s="184"/>
      <c r="E27" s="182">
        <v>12</v>
      </c>
      <c r="F27" s="182"/>
      <c r="G27" s="49">
        <v>31629467.23</v>
      </c>
      <c r="H27" s="48"/>
      <c r="I27" s="71">
        <v>32367687.649999999</v>
      </c>
      <c r="J27" s="48"/>
      <c r="K27" s="49">
        <v>8666036.1500000004</v>
      </c>
      <c r="L27" s="48"/>
      <c r="M27" s="49">
        <v>9341005.8200000003</v>
      </c>
    </row>
    <row r="28" spans="1:13" ht="18" customHeight="1">
      <c r="B28" s="103" t="s">
        <v>70</v>
      </c>
      <c r="D28" s="184"/>
      <c r="E28" s="182">
        <v>13</v>
      </c>
      <c r="F28" s="182"/>
      <c r="G28" s="49">
        <v>29517959.59</v>
      </c>
      <c r="H28" s="48"/>
      <c r="I28" s="71">
        <v>29906733.109999999</v>
      </c>
      <c r="J28" s="48"/>
      <c r="K28" s="49">
        <v>25558524.890000001</v>
      </c>
      <c r="L28" s="48"/>
      <c r="M28" s="49">
        <v>25625081.309999999</v>
      </c>
    </row>
    <row r="29" spans="1:13" ht="18" customHeight="1">
      <c r="B29" s="103" t="s">
        <v>103</v>
      </c>
      <c r="D29" s="184"/>
      <c r="E29" s="182">
        <v>4</v>
      </c>
      <c r="F29" s="182"/>
      <c r="G29" s="104">
        <v>73722509.680000007</v>
      </c>
      <c r="H29" s="56"/>
      <c r="I29" s="105">
        <v>66719247.490000002</v>
      </c>
      <c r="J29" s="56"/>
      <c r="K29" s="104">
        <v>46227380.670000002</v>
      </c>
      <c r="L29" s="56"/>
      <c r="M29" s="104">
        <v>40513315.310000002</v>
      </c>
    </row>
    <row r="30" spans="1:13" ht="18" customHeight="1">
      <c r="B30" s="103"/>
      <c r="C30" s="103" t="s">
        <v>10</v>
      </c>
      <c r="E30" s="52"/>
      <c r="F30" s="52"/>
      <c r="G30" s="57">
        <v>2299110563.8099999</v>
      </c>
      <c r="H30" s="48"/>
      <c r="I30" s="57">
        <v>2323401458.5700002</v>
      </c>
      <c r="J30" s="48"/>
      <c r="K30" s="57">
        <v>2067309779.9000003</v>
      </c>
      <c r="L30" s="48"/>
      <c r="M30" s="57">
        <v>2094603759.52</v>
      </c>
    </row>
    <row r="31" spans="1:13" ht="18" customHeight="1" thickBot="1">
      <c r="A31" s="100" t="s">
        <v>67</v>
      </c>
      <c r="D31" s="184"/>
      <c r="E31" s="52"/>
      <c r="F31" s="52"/>
      <c r="G31" s="69">
        <v>2928972937.3299999</v>
      </c>
      <c r="H31" s="48"/>
      <c r="I31" s="69">
        <v>2944694533.3899999</v>
      </c>
      <c r="J31" s="48"/>
      <c r="K31" s="69">
        <v>2433830179.9900002</v>
      </c>
      <c r="L31" s="48"/>
      <c r="M31" s="69">
        <v>2456870982.9499998</v>
      </c>
    </row>
    <row r="32" spans="1:13" ht="19.149999999999999" customHeight="1" thickTop="1">
      <c r="D32" s="184"/>
      <c r="E32" s="52"/>
      <c r="F32" s="52"/>
      <c r="G32" s="58"/>
      <c r="I32" s="54"/>
      <c r="J32" s="47"/>
      <c r="K32" s="54"/>
      <c r="L32" s="47"/>
      <c r="M32" s="54"/>
    </row>
    <row r="33" spans="1:13" ht="19.149999999999999" customHeight="1">
      <c r="D33" s="184"/>
      <c r="E33" s="52"/>
      <c r="F33" s="52"/>
      <c r="G33" s="58"/>
      <c r="I33" s="54"/>
      <c r="J33" s="47"/>
      <c r="K33" s="54"/>
      <c r="L33" s="47"/>
      <c r="M33" s="54"/>
    </row>
    <row r="34" spans="1:13" ht="19.149999999999999" customHeight="1">
      <c r="D34" s="184"/>
      <c r="E34" s="52"/>
      <c r="F34" s="52"/>
      <c r="G34" s="58"/>
      <c r="I34" s="54"/>
      <c r="J34" s="47"/>
      <c r="K34" s="54"/>
      <c r="L34" s="47"/>
      <c r="M34" s="54"/>
    </row>
    <row r="35" spans="1:13" ht="19.149999999999999" customHeight="1">
      <c r="D35" s="184"/>
      <c r="E35" s="52"/>
      <c r="F35" s="52"/>
      <c r="G35" s="58"/>
      <c r="I35" s="54"/>
      <c r="J35" s="47"/>
      <c r="K35" s="54"/>
      <c r="L35" s="47"/>
      <c r="M35" s="54"/>
    </row>
    <row r="36" spans="1:13" ht="19.149999999999999" customHeight="1">
      <c r="D36" s="184"/>
      <c r="E36" s="52"/>
      <c r="F36" s="52"/>
      <c r="G36" s="58"/>
      <c r="I36" s="54"/>
      <c r="J36" s="47"/>
      <c r="K36" s="54"/>
      <c r="L36" s="47"/>
      <c r="M36" s="54"/>
    </row>
    <row r="37" spans="1:13" ht="20.25" customHeight="1">
      <c r="D37" s="184"/>
      <c r="E37" s="52"/>
      <c r="F37" s="52"/>
      <c r="G37" s="58"/>
      <c r="I37" s="54"/>
      <c r="J37" s="47"/>
      <c r="K37" s="54"/>
      <c r="L37" s="47"/>
      <c r="M37" s="54"/>
    </row>
    <row r="38" spans="1:13" ht="20.25" customHeight="1">
      <c r="D38" s="184"/>
      <c r="E38" s="52"/>
      <c r="F38" s="52"/>
      <c r="G38" s="58"/>
      <c r="I38" s="54"/>
      <c r="J38" s="47"/>
      <c r="K38" s="54"/>
      <c r="L38" s="47"/>
      <c r="M38" s="54"/>
    </row>
    <row r="39" spans="1:13" ht="20.25" customHeight="1">
      <c r="A39" s="185"/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</row>
    <row r="40" spans="1:13" ht="20.25" customHeight="1">
      <c r="A40" s="185"/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</row>
    <row r="41" spans="1:13" ht="22.5" customHeight="1">
      <c r="A41" s="100" t="s">
        <v>162</v>
      </c>
      <c r="M41" s="127" t="s">
        <v>163</v>
      </c>
    </row>
    <row r="42" spans="1:13" ht="22.5" customHeight="1">
      <c r="M42" s="127" t="s">
        <v>164</v>
      </c>
    </row>
    <row r="43" spans="1:13" s="186" customFormat="1" ht="22.35" customHeight="1">
      <c r="A43" s="277" t="s">
        <v>171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</row>
    <row r="44" spans="1:13" s="99" customFormat="1" ht="22.35" customHeight="1">
      <c r="A44" s="276" t="s">
        <v>88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</row>
    <row r="45" spans="1:13" s="99" customFormat="1" ht="22.35" customHeight="1">
      <c r="A45" s="276" t="s">
        <v>89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</row>
    <row r="46" spans="1:13" s="99" customFormat="1" ht="22.35" customHeight="1">
      <c r="A46" s="276" t="s">
        <v>166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</row>
    <row r="47" spans="1:13" s="99" customFormat="1" ht="9.9499999999999993" customHeight="1">
      <c r="A47" s="276"/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</row>
    <row r="48" spans="1:13" s="99" customFormat="1" ht="22.35" customHeight="1">
      <c r="A48" s="278" t="s">
        <v>58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</row>
    <row r="49" spans="1:13" ht="18" customHeight="1">
      <c r="G49" s="275" t="s">
        <v>55</v>
      </c>
      <c r="H49" s="275"/>
      <c r="I49" s="275"/>
      <c r="J49" s="275"/>
      <c r="K49" s="275"/>
      <c r="L49" s="275"/>
      <c r="M49" s="275"/>
    </row>
    <row r="50" spans="1:13" ht="18" customHeight="1">
      <c r="G50" s="274" t="s">
        <v>23</v>
      </c>
      <c r="H50" s="274"/>
      <c r="I50" s="274"/>
      <c r="J50" s="181"/>
      <c r="K50" s="275" t="s">
        <v>36</v>
      </c>
      <c r="L50" s="275"/>
      <c r="M50" s="275"/>
    </row>
    <row r="51" spans="1:13" ht="18" customHeight="1">
      <c r="G51" s="101" t="s">
        <v>167</v>
      </c>
      <c r="H51" s="101"/>
      <c r="I51" s="101" t="s">
        <v>168</v>
      </c>
      <c r="J51" s="181"/>
      <c r="K51" s="101" t="s">
        <v>167</v>
      </c>
      <c r="L51" s="101"/>
      <c r="M51" s="101" t="s">
        <v>168</v>
      </c>
    </row>
    <row r="52" spans="1:13" ht="18" customHeight="1">
      <c r="A52" s="101"/>
      <c r="B52" s="101"/>
      <c r="C52" s="101"/>
      <c r="D52" s="101"/>
      <c r="E52" s="281" t="s">
        <v>8</v>
      </c>
      <c r="F52" s="281"/>
      <c r="G52" s="180" t="s">
        <v>170</v>
      </c>
      <c r="I52" s="180" t="s">
        <v>169</v>
      </c>
      <c r="J52" s="101"/>
      <c r="K52" s="180" t="s">
        <v>170</v>
      </c>
      <c r="M52" s="180" t="s">
        <v>169</v>
      </c>
    </row>
    <row r="53" spans="1:13" ht="18" customHeight="1">
      <c r="A53" s="100" t="s">
        <v>3</v>
      </c>
      <c r="D53" s="184"/>
      <c r="E53" s="187"/>
      <c r="F53" s="187"/>
      <c r="G53" s="184"/>
      <c r="H53" s="184"/>
      <c r="I53" s="184"/>
      <c r="J53" s="188"/>
      <c r="K53" s="188"/>
      <c r="L53" s="188"/>
      <c r="M53" s="188"/>
    </row>
    <row r="54" spans="1:13" ht="18" customHeight="1">
      <c r="B54" s="100" t="s">
        <v>127</v>
      </c>
      <c r="E54" s="187"/>
      <c r="F54" s="187"/>
      <c r="G54" s="184"/>
      <c r="H54" s="184"/>
      <c r="I54" s="51"/>
      <c r="J54" s="188"/>
      <c r="K54" s="188"/>
      <c r="L54" s="188"/>
      <c r="M54" s="51"/>
    </row>
    <row r="55" spans="1:13" ht="18" customHeight="1">
      <c r="C55" s="100" t="s">
        <v>105</v>
      </c>
      <c r="E55" s="182">
        <v>14</v>
      </c>
      <c r="F55" s="189"/>
      <c r="G55" s="55">
        <v>23342938.27</v>
      </c>
      <c r="H55" s="59"/>
      <c r="I55" s="55">
        <v>34155971.93</v>
      </c>
      <c r="J55" s="60"/>
      <c r="K55" s="55">
        <v>23342938.27</v>
      </c>
      <c r="L55" s="59"/>
      <c r="M55" s="51">
        <v>34155971.93</v>
      </c>
    </row>
    <row r="56" spans="1:13" ht="18" customHeight="1">
      <c r="B56" s="100" t="s">
        <v>116</v>
      </c>
      <c r="D56" s="184"/>
      <c r="E56" s="182" t="s">
        <v>174</v>
      </c>
      <c r="F56" s="189"/>
      <c r="G56" s="55">
        <v>257525661.69999999</v>
      </c>
      <c r="H56" s="59"/>
      <c r="I56" s="51">
        <v>278711972.25999999</v>
      </c>
      <c r="J56" s="60"/>
      <c r="K56" s="55">
        <v>229742326.99000001</v>
      </c>
      <c r="L56" s="59"/>
      <c r="M56" s="55">
        <v>249678801.11000001</v>
      </c>
    </row>
    <row r="57" spans="1:13" ht="18" customHeight="1">
      <c r="B57" s="100" t="s">
        <v>106</v>
      </c>
      <c r="D57" s="184"/>
      <c r="E57" s="189"/>
      <c r="F57" s="189"/>
      <c r="G57" s="55"/>
      <c r="H57" s="59"/>
      <c r="I57" s="51"/>
      <c r="J57" s="60"/>
      <c r="K57" s="55"/>
      <c r="L57" s="47"/>
      <c r="M57" s="41"/>
    </row>
    <row r="58" spans="1:13" ht="18" customHeight="1">
      <c r="C58" s="100" t="s">
        <v>105</v>
      </c>
      <c r="D58" s="184"/>
      <c r="E58" s="189">
        <v>16</v>
      </c>
      <c r="F58" s="189"/>
      <c r="G58" s="55">
        <v>66826823.240000002</v>
      </c>
      <c r="H58" s="59"/>
      <c r="I58" s="51">
        <v>46826823.240000002</v>
      </c>
      <c r="J58" s="60"/>
      <c r="K58" s="55">
        <v>66826823.240000002</v>
      </c>
      <c r="L58" s="59"/>
      <c r="M58" s="55">
        <v>46826823.240000002</v>
      </c>
    </row>
    <row r="59" spans="1:13" ht="18" customHeight="1">
      <c r="B59" s="100" t="s">
        <v>118</v>
      </c>
      <c r="D59" s="184"/>
      <c r="E59" s="189">
        <v>17</v>
      </c>
      <c r="F59" s="189"/>
      <c r="G59" s="55">
        <v>33224361.920000002</v>
      </c>
      <c r="H59" s="59"/>
      <c r="I59" s="51">
        <v>35532626.859999999</v>
      </c>
      <c r="J59" s="60"/>
      <c r="K59" s="55">
        <v>17654590.719999999</v>
      </c>
      <c r="L59" s="59"/>
      <c r="M59" s="55">
        <v>18451335.690000001</v>
      </c>
    </row>
    <row r="60" spans="1:13" ht="18" customHeight="1">
      <c r="B60" s="100" t="s">
        <v>128</v>
      </c>
      <c r="D60" s="184"/>
      <c r="E60" s="52"/>
      <c r="F60" s="52"/>
      <c r="G60" s="55">
        <v>8550494.5700000003</v>
      </c>
      <c r="H60" s="59"/>
      <c r="I60" s="51">
        <v>9379327.8000000007</v>
      </c>
      <c r="J60" s="60"/>
      <c r="K60" s="55">
        <v>26168.22</v>
      </c>
      <c r="L60" s="59"/>
      <c r="M60" s="51">
        <v>26168.22</v>
      </c>
    </row>
    <row r="61" spans="1:13" ht="18" customHeight="1">
      <c r="C61" s="100" t="s">
        <v>11</v>
      </c>
      <c r="D61" s="184"/>
      <c r="E61" s="52"/>
      <c r="F61" s="52"/>
      <c r="G61" s="57">
        <v>389470279.69999999</v>
      </c>
      <c r="H61" s="59"/>
      <c r="I61" s="90">
        <v>404606722.08999997</v>
      </c>
      <c r="J61" s="59"/>
      <c r="K61" s="57">
        <v>337592847.44</v>
      </c>
      <c r="L61" s="59"/>
      <c r="M61" s="57">
        <v>349139100.19</v>
      </c>
    </row>
    <row r="62" spans="1:13" ht="18" customHeight="1">
      <c r="A62" s="100" t="s">
        <v>12</v>
      </c>
      <c r="D62" s="184"/>
      <c r="E62" s="52"/>
      <c r="F62" s="52"/>
      <c r="G62" s="55"/>
      <c r="H62" s="59"/>
      <c r="I62" s="55"/>
      <c r="J62" s="59"/>
      <c r="K62" s="55"/>
      <c r="L62" s="47"/>
      <c r="M62" s="41"/>
    </row>
    <row r="63" spans="1:13" ht="18" customHeight="1">
      <c r="B63" s="100" t="s">
        <v>107</v>
      </c>
      <c r="D63" s="184"/>
      <c r="E63" s="189">
        <v>16</v>
      </c>
      <c r="F63" s="189"/>
      <c r="G63" s="55">
        <v>61424940.130000003</v>
      </c>
      <c r="H63" s="59"/>
      <c r="I63" s="55">
        <v>73131645.939999998</v>
      </c>
      <c r="J63" s="48"/>
      <c r="K63" s="55">
        <v>61424940.130000003</v>
      </c>
      <c r="L63" s="59"/>
      <c r="M63" s="55">
        <v>73131645.939999998</v>
      </c>
    </row>
    <row r="64" spans="1:13" ht="18" customHeight="1">
      <c r="B64" s="100" t="s">
        <v>117</v>
      </c>
      <c r="D64" s="184"/>
      <c r="E64" s="189">
        <v>17</v>
      </c>
      <c r="F64" s="189"/>
      <c r="G64" s="55">
        <v>161702550.30000001</v>
      </c>
      <c r="H64" s="55"/>
      <c r="I64" s="41">
        <v>179585828.25999999</v>
      </c>
      <c r="J64" s="190"/>
      <c r="K64" s="55">
        <v>138098658.63999999</v>
      </c>
      <c r="L64" s="59"/>
      <c r="M64" s="55">
        <v>151475664.91999999</v>
      </c>
    </row>
    <row r="65" spans="1:13" ht="18" customHeight="1">
      <c r="B65" s="103" t="s">
        <v>71</v>
      </c>
      <c r="D65" s="184"/>
      <c r="E65" s="189">
        <v>13</v>
      </c>
      <c r="F65" s="182"/>
      <c r="G65" s="55">
        <v>13320301.08</v>
      </c>
      <c r="H65" s="59"/>
      <c r="I65" s="41">
        <v>14516689.99</v>
      </c>
      <c r="J65" s="48"/>
      <c r="K65" s="91">
        <v>0</v>
      </c>
      <c r="L65" s="59"/>
      <c r="M65" s="50">
        <v>0</v>
      </c>
    </row>
    <row r="66" spans="1:13" ht="18" customHeight="1">
      <c r="B66" s="100" t="s">
        <v>123</v>
      </c>
      <c r="D66" s="184"/>
      <c r="E66" s="182">
        <v>18</v>
      </c>
      <c r="F66" s="189"/>
      <c r="G66" s="55">
        <v>119176164.37</v>
      </c>
      <c r="H66" s="59"/>
      <c r="I66" s="41">
        <v>116002910.65000001</v>
      </c>
      <c r="J66" s="48"/>
      <c r="K66" s="55">
        <v>89501117.620000005</v>
      </c>
      <c r="L66" s="59"/>
      <c r="M66" s="55">
        <v>87090681.549999997</v>
      </c>
    </row>
    <row r="67" spans="1:13" ht="18" customHeight="1">
      <c r="B67" s="100" t="s">
        <v>13</v>
      </c>
      <c r="D67" s="184"/>
      <c r="E67" s="182"/>
      <c r="F67" s="189"/>
      <c r="G67" s="55">
        <v>10309699.77</v>
      </c>
      <c r="H67" s="59"/>
      <c r="I67" s="41">
        <v>12949964.380000001</v>
      </c>
      <c r="J67" s="48"/>
      <c r="K67" s="55">
        <v>9003319.3000000007</v>
      </c>
      <c r="L67" s="59"/>
      <c r="M67" s="55">
        <v>10004004.65</v>
      </c>
    </row>
    <row r="68" spans="1:13" ht="18" customHeight="1">
      <c r="C68" s="100" t="s">
        <v>201</v>
      </c>
      <c r="D68" s="184"/>
      <c r="E68" s="187"/>
      <c r="F68" s="187"/>
      <c r="G68" s="57">
        <v>365933655.64999998</v>
      </c>
      <c r="H68" s="59"/>
      <c r="I68" s="90">
        <v>396187039.22000003</v>
      </c>
      <c r="J68" s="48"/>
      <c r="K68" s="57">
        <v>298028035.69</v>
      </c>
      <c r="L68" s="59"/>
      <c r="M68" s="57">
        <v>321701997.06</v>
      </c>
    </row>
    <row r="69" spans="1:13" ht="18" customHeight="1">
      <c r="A69" s="100" t="s">
        <v>4</v>
      </c>
      <c r="D69" s="184"/>
      <c r="E69" s="187"/>
      <c r="F69" s="187"/>
      <c r="G69" s="57">
        <v>755403935.35000002</v>
      </c>
      <c r="H69" s="59"/>
      <c r="I69" s="90">
        <v>800793761.30999994</v>
      </c>
      <c r="J69" s="48"/>
      <c r="K69" s="57">
        <v>635620883.13000011</v>
      </c>
      <c r="L69" s="59"/>
      <c r="M69" s="57">
        <v>670841097.25</v>
      </c>
    </row>
    <row r="70" spans="1:13" ht="20.25" customHeight="1">
      <c r="D70" s="184"/>
      <c r="E70" s="187"/>
      <c r="F70" s="187"/>
      <c r="G70" s="191"/>
      <c r="L70" s="53"/>
      <c r="M70" s="53"/>
    </row>
    <row r="71" spans="1:13" ht="20.25" customHeight="1">
      <c r="D71" s="184"/>
      <c r="E71" s="187"/>
      <c r="F71" s="187"/>
      <c r="G71" s="191"/>
      <c r="H71" s="47"/>
      <c r="I71" s="58"/>
      <c r="J71" s="53"/>
      <c r="K71" s="58"/>
      <c r="L71" s="53"/>
      <c r="M71" s="53"/>
    </row>
    <row r="72" spans="1:13" ht="20.25" customHeight="1">
      <c r="D72" s="184"/>
      <c r="E72" s="187"/>
      <c r="F72" s="187"/>
      <c r="G72" s="54"/>
      <c r="H72" s="47"/>
      <c r="I72" s="58"/>
      <c r="J72" s="53"/>
      <c r="K72" s="58"/>
      <c r="L72" s="53"/>
      <c r="M72" s="53"/>
    </row>
    <row r="73" spans="1:13" ht="20.25" customHeight="1">
      <c r="D73" s="184"/>
      <c r="E73" s="187"/>
      <c r="F73" s="187"/>
      <c r="G73" s="54"/>
      <c r="H73" s="47"/>
      <c r="I73" s="58"/>
      <c r="J73" s="53"/>
      <c r="K73" s="58"/>
      <c r="L73" s="53"/>
      <c r="M73" s="53"/>
    </row>
    <row r="74" spans="1:13" ht="20.25" customHeight="1">
      <c r="D74" s="184"/>
      <c r="E74" s="187"/>
      <c r="F74" s="187"/>
      <c r="G74" s="54"/>
      <c r="H74" s="47"/>
      <c r="I74" s="58"/>
      <c r="J74" s="53"/>
      <c r="K74" s="58"/>
      <c r="L74" s="53"/>
      <c r="M74" s="53"/>
    </row>
    <row r="75" spans="1:13" ht="20.25" customHeight="1">
      <c r="D75" s="184"/>
      <c r="E75" s="187"/>
      <c r="F75" s="187"/>
      <c r="G75" s="54"/>
      <c r="H75" s="47"/>
      <c r="I75" s="58"/>
      <c r="J75" s="53"/>
      <c r="K75" s="58"/>
      <c r="L75" s="53"/>
      <c r="M75" s="53"/>
    </row>
    <row r="76" spans="1:13" ht="20.25" customHeight="1">
      <c r="D76" s="184"/>
      <c r="E76" s="187"/>
      <c r="F76" s="187"/>
      <c r="G76" s="54"/>
      <c r="H76" s="47"/>
      <c r="I76" s="58"/>
      <c r="J76" s="53"/>
      <c r="K76" s="58"/>
      <c r="L76" s="53"/>
      <c r="M76" s="53"/>
    </row>
    <row r="77" spans="1:13" ht="20.25" customHeight="1">
      <c r="D77" s="184"/>
      <c r="E77" s="187"/>
      <c r="F77" s="187"/>
      <c r="G77" s="54"/>
      <c r="H77" s="47"/>
      <c r="I77" s="58"/>
      <c r="J77" s="53"/>
      <c r="K77" s="58"/>
      <c r="L77" s="53"/>
      <c r="M77" s="53"/>
    </row>
    <row r="78" spans="1:13" ht="20.25" customHeight="1">
      <c r="D78" s="184"/>
      <c r="E78" s="187"/>
      <c r="F78" s="187"/>
      <c r="G78" s="54"/>
      <c r="H78" s="47"/>
      <c r="I78" s="58"/>
      <c r="J78" s="53"/>
      <c r="K78" s="58"/>
      <c r="L78" s="53"/>
      <c r="M78" s="53"/>
    </row>
    <row r="79" spans="1:13" ht="20.25" customHeight="1">
      <c r="D79" s="184"/>
      <c r="E79" s="187"/>
      <c r="F79" s="187"/>
      <c r="G79" s="54"/>
      <c r="H79" s="47"/>
      <c r="I79" s="58"/>
      <c r="J79" s="53"/>
      <c r="K79" s="58"/>
      <c r="L79" s="53"/>
      <c r="M79" s="53"/>
    </row>
    <row r="80" spans="1:13" ht="20.25" customHeight="1">
      <c r="D80" s="184"/>
      <c r="E80" s="187"/>
      <c r="F80" s="187"/>
      <c r="G80" s="54"/>
      <c r="H80" s="47"/>
      <c r="I80" s="58"/>
      <c r="J80" s="53"/>
      <c r="K80" s="58"/>
      <c r="L80" s="53"/>
      <c r="M80" s="53"/>
    </row>
    <row r="81" spans="1:13" ht="22.5" customHeight="1">
      <c r="A81" s="100" t="s">
        <v>162</v>
      </c>
      <c r="M81" s="127" t="s">
        <v>163</v>
      </c>
    </row>
    <row r="82" spans="1:13" ht="22.5" customHeight="1">
      <c r="M82" s="127" t="s">
        <v>164</v>
      </c>
    </row>
    <row r="83" spans="1:13" s="99" customFormat="1" ht="22.35" customHeight="1">
      <c r="A83" s="277" t="s">
        <v>172</v>
      </c>
      <c r="B83" s="277"/>
      <c r="C83" s="277"/>
      <c r="D83" s="277"/>
      <c r="E83" s="277"/>
      <c r="F83" s="277"/>
      <c r="G83" s="277"/>
      <c r="H83" s="277"/>
      <c r="I83" s="277"/>
      <c r="J83" s="277"/>
      <c r="K83" s="277"/>
      <c r="L83" s="277"/>
      <c r="M83" s="277"/>
    </row>
    <row r="84" spans="1:13" s="99" customFormat="1" ht="22.35" customHeight="1">
      <c r="A84" s="276" t="s">
        <v>88</v>
      </c>
      <c r="B84" s="276"/>
      <c r="C84" s="276"/>
      <c r="D84" s="276"/>
      <c r="E84" s="276"/>
      <c r="F84" s="276"/>
      <c r="G84" s="276"/>
      <c r="H84" s="276"/>
      <c r="I84" s="276"/>
      <c r="J84" s="276"/>
      <c r="K84" s="276"/>
      <c r="L84" s="276"/>
      <c r="M84" s="276"/>
    </row>
    <row r="85" spans="1:13" s="99" customFormat="1" ht="22.35" customHeight="1">
      <c r="A85" s="276" t="s">
        <v>89</v>
      </c>
      <c r="B85" s="276"/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</row>
    <row r="86" spans="1:13" s="99" customFormat="1" ht="22.35" customHeight="1">
      <c r="A86" s="276" t="s">
        <v>166</v>
      </c>
      <c r="B86" s="276"/>
      <c r="C86" s="276"/>
      <c r="D86" s="276"/>
      <c r="E86" s="276"/>
      <c r="F86" s="276"/>
      <c r="G86" s="276"/>
      <c r="H86" s="276"/>
      <c r="I86" s="276"/>
      <c r="J86" s="276"/>
      <c r="K86" s="276"/>
      <c r="L86" s="276"/>
      <c r="M86" s="276"/>
    </row>
    <row r="87" spans="1:13" s="99" customFormat="1" ht="9.9499999999999993" customHeight="1">
      <c r="A87" s="276"/>
      <c r="B87" s="276"/>
      <c r="C87" s="276"/>
      <c r="D87" s="276"/>
      <c r="E87" s="276"/>
      <c r="F87" s="276"/>
      <c r="G87" s="276"/>
      <c r="H87" s="276"/>
      <c r="I87" s="276"/>
      <c r="J87" s="276"/>
      <c r="K87" s="276"/>
      <c r="L87" s="276"/>
      <c r="M87" s="276"/>
    </row>
    <row r="88" spans="1:13" ht="22.35" customHeight="1">
      <c r="A88" s="278" t="s">
        <v>59</v>
      </c>
      <c r="B88" s="278"/>
      <c r="C88" s="278"/>
      <c r="D88" s="278"/>
      <c r="E88" s="278"/>
      <c r="F88" s="278"/>
      <c r="G88" s="278"/>
      <c r="H88" s="278"/>
      <c r="I88" s="278"/>
      <c r="J88" s="278"/>
      <c r="K88" s="278"/>
      <c r="L88" s="278"/>
      <c r="M88" s="278"/>
    </row>
    <row r="89" spans="1:13" s="192" customFormat="1" ht="18" customHeight="1">
      <c r="E89" s="61"/>
      <c r="F89" s="61"/>
      <c r="G89" s="280" t="s">
        <v>55</v>
      </c>
      <c r="H89" s="280"/>
      <c r="I89" s="280"/>
      <c r="J89" s="280"/>
      <c r="K89" s="280"/>
      <c r="L89" s="280"/>
      <c r="M89" s="280"/>
    </row>
    <row r="90" spans="1:13" s="192" customFormat="1" ht="18" customHeight="1">
      <c r="E90" s="61"/>
      <c r="F90" s="61"/>
      <c r="G90" s="271" t="s">
        <v>23</v>
      </c>
      <c r="H90" s="271"/>
      <c r="I90" s="271"/>
      <c r="J90" s="193"/>
      <c r="K90" s="272" t="s">
        <v>36</v>
      </c>
      <c r="L90" s="272"/>
      <c r="M90" s="272"/>
    </row>
    <row r="91" spans="1:13" s="192" customFormat="1" ht="18" customHeight="1">
      <c r="E91" s="61"/>
      <c r="F91" s="61"/>
      <c r="G91" s="194" t="s">
        <v>167</v>
      </c>
      <c r="H91" s="194"/>
      <c r="I91" s="194" t="s">
        <v>168</v>
      </c>
      <c r="J91" s="193"/>
      <c r="K91" s="194" t="s">
        <v>167</v>
      </c>
      <c r="L91" s="194"/>
      <c r="M91" s="194" t="s">
        <v>168</v>
      </c>
    </row>
    <row r="92" spans="1:13" s="196" customFormat="1" ht="18" customHeight="1">
      <c r="A92" s="194"/>
      <c r="B92" s="194"/>
      <c r="C92" s="194"/>
      <c r="D92" s="194"/>
      <c r="E92" s="273" t="s">
        <v>8</v>
      </c>
      <c r="F92" s="273"/>
      <c r="G92" s="207" t="s">
        <v>170</v>
      </c>
      <c r="H92" s="192"/>
      <c r="I92" s="207" t="s">
        <v>169</v>
      </c>
      <c r="J92" s="194"/>
      <c r="K92" s="207" t="s">
        <v>170</v>
      </c>
      <c r="L92" s="192"/>
      <c r="M92" s="207" t="s">
        <v>169</v>
      </c>
    </row>
    <row r="93" spans="1:13" s="192" customFormat="1" ht="18" customHeight="1">
      <c r="A93" s="197" t="s">
        <v>5</v>
      </c>
      <c r="D93" s="197"/>
      <c r="E93" s="195"/>
      <c r="F93" s="195"/>
      <c r="G93" s="198"/>
      <c r="H93" s="198"/>
      <c r="I93" s="198"/>
      <c r="J93" s="199"/>
      <c r="K93" s="199"/>
      <c r="L93" s="199"/>
      <c r="M93" s="199"/>
    </row>
    <row r="94" spans="1:13" s="192" customFormat="1" ht="18" customHeight="1">
      <c r="B94" s="197" t="s">
        <v>69</v>
      </c>
      <c r="D94" s="200"/>
      <c r="E94" s="195"/>
      <c r="F94" s="195"/>
      <c r="G94" s="198"/>
      <c r="H94" s="198"/>
      <c r="I94" s="198"/>
      <c r="J94" s="62"/>
      <c r="K94" s="62"/>
      <c r="L94" s="62"/>
      <c r="M94" s="62"/>
    </row>
    <row r="95" spans="1:13" s="192" customFormat="1" ht="18" customHeight="1">
      <c r="C95" s="197" t="s">
        <v>39</v>
      </c>
      <c r="D95" s="200"/>
      <c r="E95" s="195"/>
      <c r="F95" s="195"/>
      <c r="G95" s="198"/>
      <c r="H95" s="198"/>
      <c r="I95" s="198"/>
      <c r="J95" s="62"/>
      <c r="K95" s="62"/>
      <c r="L95" s="62"/>
      <c r="M95" s="62"/>
    </row>
    <row r="96" spans="1:13" s="192" customFormat="1" ht="18" customHeight="1" thickBot="1">
      <c r="A96" s="197"/>
      <c r="D96" s="201" t="s">
        <v>131</v>
      </c>
      <c r="E96" s="195"/>
      <c r="F96" s="195"/>
      <c r="G96" s="29">
        <v>360000000</v>
      </c>
      <c r="I96" s="29">
        <v>360000000</v>
      </c>
      <c r="K96" s="29">
        <v>360000000</v>
      </c>
      <c r="L96" s="30"/>
      <c r="M96" s="29">
        <v>360000000</v>
      </c>
    </row>
    <row r="97" spans="1:15" s="192" customFormat="1" ht="18" customHeight="1" thickTop="1">
      <c r="A97" s="197"/>
      <c r="C97" s="201" t="s">
        <v>119</v>
      </c>
      <c r="D97" s="200"/>
      <c r="E97" s="195"/>
      <c r="F97" s="195"/>
      <c r="G97" s="31"/>
      <c r="I97" s="31"/>
      <c r="K97" s="32"/>
      <c r="L97" s="32"/>
      <c r="M97" s="32"/>
    </row>
    <row r="98" spans="1:15" s="192" customFormat="1" ht="18" customHeight="1">
      <c r="A98" s="197"/>
      <c r="B98" s="201"/>
      <c r="D98" s="201" t="s">
        <v>131</v>
      </c>
      <c r="E98" s="195"/>
      <c r="F98" s="195"/>
      <c r="G98" s="31">
        <v>360000000</v>
      </c>
      <c r="H98" s="63"/>
      <c r="I98" s="31">
        <v>360000000</v>
      </c>
      <c r="K98" s="32">
        <v>360000000</v>
      </c>
      <c r="L98" s="32"/>
      <c r="M98" s="32">
        <v>360000000</v>
      </c>
    </row>
    <row r="99" spans="1:15" s="192" customFormat="1" ht="18" customHeight="1">
      <c r="A99" s="197"/>
      <c r="B99" s="201" t="s">
        <v>91</v>
      </c>
      <c r="D99" s="201"/>
      <c r="E99" s="195"/>
      <c r="F99" s="195"/>
      <c r="G99" s="32">
        <v>922834728</v>
      </c>
      <c r="H99" s="64"/>
      <c r="I99" s="32">
        <v>922834728</v>
      </c>
      <c r="K99" s="33">
        <v>922834728</v>
      </c>
      <c r="L99" s="32"/>
      <c r="M99" s="33">
        <v>922834728</v>
      </c>
    </row>
    <row r="100" spans="1:15" s="192" customFormat="1" ht="18" customHeight="1">
      <c r="A100" s="197"/>
      <c r="B100" s="201" t="s">
        <v>153</v>
      </c>
      <c r="D100" s="201"/>
      <c r="E100" s="195"/>
      <c r="F100" s="195"/>
      <c r="G100" s="32"/>
      <c r="H100" s="64"/>
      <c r="I100" s="32"/>
      <c r="K100" s="33"/>
      <c r="L100" s="32"/>
      <c r="M100" s="33"/>
    </row>
    <row r="101" spans="1:15" s="192" customFormat="1" ht="18" customHeight="1">
      <c r="A101" s="197"/>
      <c r="B101" s="201"/>
      <c r="C101" s="197" t="s">
        <v>137</v>
      </c>
      <c r="D101" s="201"/>
      <c r="E101" s="195"/>
      <c r="F101" s="65"/>
      <c r="G101" s="31">
        <v>176347121.37</v>
      </c>
      <c r="H101" s="66"/>
      <c r="I101" s="31">
        <v>176347121.37</v>
      </c>
      <c r="K101" s="34">
        <v>0</v>
      </c>
      <c r="L101" s="32"/>
      <c r="M101" s="34">
        <v>0</v>
      </c>
    </row>
    <row r="102" spans="1:15" s="192" customFormat="1" ht="18" customHeight="1">
      <c r="A102" s="197"/>
      <c r="B102" s="201" t="s">
        <v>198</v>
      </c>
      <c r="C102" s="197"/>
      <c r="D102" s="201"/>
      <c r="E102" s="195">
        <v>19</v>
      </c>
      <c r="F102" s="65"/>
      <c r="G102" s="214">
        <v>-6241871.3799999999</v>
      </c>
      <c r="H102" s="66"/>
      <c r="I102" s="34">
        <v>0</v>
      </c>
      <c r="K102" s="34">
        <v>0</v>
      </c>
      <c r="L102" s="32"/>
      <c r="M102" s="34">
        <v>0</v>
      </c>
    </row>
    <row r="103" spans="1:15" s="192" customFormat="1" ht="18" customHeight="1">
      <c r="B103" s="197" t="s">
        <v>6</v>
      </c>
      <c r="D103" s="200"/>
      <c r="E103" s="195"/>
      <c r="F103" s="195"/>
      <c r="G103" s="202"/>
      <c r="I103" s="31"/>
      <c r="K103" s="32"/>
      <c r="L103" s="32"/>
      <c r="M103" s="32"/>
      <c r="N103" s="66"/>
      <c r="O103" s="67"/>
    </row>
    <row r="104" spans="1:15" s="192" customFormat="1" ht="18" customHeight="1">
      <c r="C104" s="197" t="s">
        <v>40</v>
      </c>
      <c r="D104" s="200"/>
      <c r="E104" s="195"/>
      <c r="F104" s="195"/>
      <c r="G104" s="202"/>
      <c r="I104" s="31"/>
      <c r="K104" s="32"/>
      <c r="L104" s="32"/>
      <c r="M104" s="32"/>
    </row>
    <row r="105" spans="1:15" s="192" customFormat="1" ht="18" customHeight="1">
      <c r="B105" s="197"/>
      <c r="D105" s="197" t="s">
        <v>41</v>
      </c>
      <c r="E105" s="195"/>
      <c r="F105" s="195"/>
      <c r="G105" s="35">
        <v>37500000</v>
      </c>
      <c r="I105" s="35">
        <v>37500000</v>
      </c>
      <c r="K105" s="35">
        <v>37500000</v>
      </c>
      <c r="L105" s="36"/>
      <c r="M105" s="35">
        <v>37500000</v>
      </c>
    </row>
    <row r="106" spans="1:15" s="192" customFormat="1" ht="18" customHeight="1">
      <c r="C106" s="197" t="s">
        <v>32</v>
      </c>
      <c r="D106" s="200"/>
      <c r="E106" s="195"/>
      <c r="F106" s="195"/>
      <c r="G106" s="208">
        <v>504330034.98000002</v>
      </c>
      <c r="H106" s="209"/>
      <c r="I106" s="210">
        <v>465220627.82999998</v>
      </c>
      <c r="J106" s="211"/>
      <c r="K106" s="37">
        <v>477874568.86000001</v>
      </c>
      <c r="L106" s="38"/>
      <c r="M106" s="37">
        <v>465695157.69999999</v>
      </c>
    </row>
    <row r="107" spans="1:15" s="192" customFormat="1" ht="18" customHeight="1">
      <c r="B107" s="197" t="s">
        <v>108</v>
      </c>
      <c r="E107" s="203"/>
      <c r="F107" s="203"/>
      <c r="G107" s="212">
        <v>1994770012.97</v>
      </c>
      <c r="H107" s="209"/>
      <c r="I107" s="213">
        <v>1961902477.2</v>
      </c>
      <c r="J107" s="211"/>
      <c r="K107" s="40">
        <v>1798209296.8600001</v>
      </c>
      <c r="L107" s="38"/>
      <c r="M107" s="40">
        <v>1786029885.7</v>
      </c>
    </row>
    <row r="108" spans="1:15" s="192" customFormat="1" ht="18" customHeight="1">
      <c r="B108" s="197" t="s">
        <v>95</v>
      </c>
      <c r="E108" s="203"/>
      <c r="F108" s="203"/>
      <c r="G108" s="208">
        <v>178798989.00999999</v>
      </c>
      <c r="H108" s="209"/>
      <c r="I108" s="210">
        <v>181998294.88</v>
      </c>
      <c r="J108" s="211"/>
      <c r="K108" s="131">
        <v>0</v>
      </c>
      <c r="L108" s="42"/>
      <c r="M108" s="131">
        <v>0</v>
      </c>
    </row>
    <row r="109" spans="1:15" s="192" customFormat="1" ht="18" customHeight="1">
      <c r="A109" s="192" t="s">
        <v>42</v>
      </c>
      <c r="E109" s="203"/>
      <c r="F109" s="203"/>
      <c r="G109" s="216">
        <v>2173569001.98</v>
      </c>
      <c r="H109" s="215"/>
      <c r="I109" s="217">
        <v>2143900772.0799999</v>
      </c>
      <c r="J109" s="215"/>
      <c r="K109" s="216">
        <v>1798209296.8599999</v>
      </c>
      <c r="L109" s="38"/>
      <c r="M109" s="43">
        <v>1786029885.7</v>
      </c>
    </row>
    <row r="110" spans="1:15" s="192" customFormat="1" ht="18" customHeight="1" thickBot="1">
      <c r="A110" s="192" t="s">
        <v>43</v>
      </c>
      <c r="E110" s="203"/>
      <c r="F110" s="203"/>
      <c r="G110" s="218">
        <v>2928972937.3299999</v>
      </c>
      <c r="H110" s="215"/>
      <c r="I110" s="219">
        <v>2944694533.3899999</v>
      </c>
      <c r="J110" s="215"/>
      <c r="K110" s="218">
        <v>2433830179.9899998</v>
      </c>
      <c r="L110" s="38"/>
      <c r="M110" s="44">
        <v>2456870982.9499998</v>
      </c>
    </row>
    <row r="111" spans="1:15" ht="20.25" customHeight="1" thickTop="1">
      <c r="G111" s="204"/>
      <c r="L111" s="68"/>
      <c r="M111" s="68"/>
    </row>
    <row r="112" spans="1:15" ht="20.25" customHeight="1">
      <c r="G112" s="204"/>
      <c r="H112" s="204"/>
      <c r="I112" s="204"/>
      <c r="J112" s="204"/>
      <c r="K112" s="204"/>
      <c r="L112" s="204"/>
      <c r="M112" s="204"/>
    </row>
    <row r="113" spans="5:13" ht="20.25" customHeight="1">
      <c r="G113" s="191"/>
      <c r="H113" s="191"/>
      <c r="I113" s="191"/>
      <c r="J113" s="191"/>
      <c r="K113" s="191"/>
      <c r="L113" s="191"/>
      <c r="M113" s="191"/>
    </row>
    <row r="114" spans="5:13" ht="20.25" customHeight="1">
      <c r="H114" s="68"/>
      <c r="I114" s="68"/>
      <c r="J114" s="68"/>
      <c r="K114" s="68"/>
      <c r="L114" s="68"/>
      <c r="M114" s="68"/>
    </row>
    <row r="115" spans="5:13" ht="24" customHeight="1">
      <c r="E115" s="101"/>
      <c r="F115" s="101"/>
    </row>
  </sheetData>
  <mergeCells count="32">
    <mergeCell ref="G9:M9"/>
    <mergeCell ref="A8:M8"/>
    <mergeCell ref="A13:D13"/>
    <mergeCell ref="B14:D14"/>
    <mergeCell ref="A3:M3"/>
    <mergeCell ref="A4:M4"/>
    <mergeCell ref="A5:M5"/>
    <mergeCell ref="A6:M6"/>
    <mergeCell ref="E12:F12"/>
    <mergeCell ref="A7:M7"/>
    <mergeCell ref="A87:M87"/>
    <mergeCell ref="A86:M86"/>
    <mergeCell ref="G89:M89"/>
    <mergeCell ref="E52:F52"/>
    <mergeCell ref="A46:M46"/>
    <mergeCell ref="A47:M47"/>
    <mergeCell ref="G90:I90"/>
    <mergeCell ref="K90:M90"/>
    <mergeCell ref="E92:F92"/>
    <mergeCell ref="G10:I10"/>
    <mergeCell ref="K10:M10"/>
    <mergeCell ref="A84:M84"/>
    <mergeCell ref="A83:M83"/>
    <mergeCell ref="G49:M49"/>
    <mergeCell ref="A48:M48"/>
    <mergeCell ref="A43:M43"/>
    <mergeCell ref="A44:M44"/>
    <mergeCell ref="A45:M45"/>
    <mergeCell ref="G50:I50"/>
    <mergeCell ref="K50:M50"/>
    <mergeCell ref="A85:M85"/>
    <mergeCell ref="A88:M88"/>
  </mergeCells>
  <phoneticPr fontId="72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2" manualBreakCount="2">
    <brk id="40" max="12" man="1"/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75"/>
  <sheetViews>
    <sheetView view="pageBreakPreview" topLeftCell="A7" zoomScale="130" zoomScaleNormal="90" zoomScaleSheetLayoutView="130" workbookViewId="0">
      <selection activeCell="E72" sqref="E72"/>
    </sheetView>
  </sheetViews>
  <sheetFormatPr defaultColWidth="9.140625" defaultRowHeight="24" customHeight="1"/>
  <cols>
    <col min="1" max="3" width="1.5703125" style="106" customWidth="1"/>
    <col min="4" max="4" width="29.42578125" style="106" customWidth="1"/>
    <col min="5" max="5" width="3.85546875" style="125" customWidth="1"/>
    <col min="6" max="6" width="1.28515625" style="106" customWidth="1"/>
    <col min="7" max="7" width="12.7109375" style="106" customWidth="1"/>
    <col min="8" max="8" width="0.85546875" style="106" customWidth="1"/>
    <col min="9" max="9" width="12.7109375" style="106" customWidth="1"/>
    <col min="10" max="10" width="0.85546875" style="106" customWidth="1"/>
    <col min="11" max="11" width="12.7109375" style="106" customWidth="1"/>
    <col min="12" max="12" width="0.85546875" style="106" customWidth="1"/>
    <col min="13" max="13" width="12.7109375" style="106" customWidth="1"/>
    <col min="14" max="14" width="10.85546875" style="106" bestFit="1" customWidth="1"/>
    <col min="15" max="16" width="11" style="106" bestFit="1" customWidth="1"/>
    <col min="17" max="16384" width="9.140625" style="106"/>
  </cols>
  <sheetData>
    <row r="1" spans="1:14" ht="22.5" customHeight="1">
      <c r="M1" s="128" t="s">
        <v>163</v>
      </c>
    </row>
    <row r="2" spans="1:14" ht="22.5" customHeight="1">
      <c r="M2" s="128" t="s">
        <v>164</v>
      </c>
    </row>
    <row r="3" spans="1:14" ht="22.35" customHeight="1">
      <c r="A3" s="285" t="s">
        <v>176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4" ht="22.35" customHeight="1">
      <c r="A4" s="287" t="s">
        <v>88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</row>
    <row r="5" spans="1:14" ht="22.35" customHeight="1">
      <c r="A5" s="287" t="s">
        <v>77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</row>
    <row r="6" spans="1:14" ht="22.35" customHeight="1">
      <c r="A6" s="287" t="s">
        <v>175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</row>
    <row r="7" spans="1:14" ht="9.9499999999999993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</row>
    <row r="8" spans="1:14" s="108" customFormat="1" ht="18" customHeight="1">
      <c r="E8" s="109"/>
      <c r="F8" s="109"/>
      <c r="G8" s="288" t="s">
        <v>64</v>
      </c>
      <c r="H8" s="288"/>
      <c r="I8" s="288"/>
      <c r="J8" s="288"/>
      <c r="K8" s="288"/>
      <c r="L8" s="288"/>
      <c r="M8" s="288"/>
    </row>
    <row r="9" spans="1:14" s="108" customFormat="1" ht="18" customHeight="1">
      <c r="E9" s="109"/>
      <c r="F9" s="109"/>
      <c r="G9" s="283" t="s">
        <v>23</v>
      </c>
      <c r="H9" s="283"/>
      <c r="I9" s="283"/>
      <c r="J9" s="109"/>
      <c r="K9" s="283" t="s">
        <v>36</v>
      </c>
      <c r="L9" s="283"/>
      <c r="M9" s="283"/>
    </row>
    <row r="10" spans="1:14" s="108" customFormat="1" ht="18" customHeight="1">
      <c r="A10" s="109"/>
      <c r="B10" s="109"/>
      <c r="C10" s="109"/>
      <c r="D10" s="109"/>
      <c r="E10" s="284" t="s">
        <v>8</v>
      </c>
      <c r="F10" s="284"/>
      <c r="G10" s="110">
        <v>2026</v>
      </c>
      <c r="I10" s="110">
        <v>2025</v>
      </c>
      <c r="K10" s="110">
        <v>2026</v>
      </c>
      <c r="M10" s="110">
        <v>2025</v>
      </c>
    </row>
    <row r="11" spans="1:14" s="108" customFormat="1" ht="18" customHeight="1">
      <c r="A11" s="108" t="s">
        <v>51</v>
      </c>
      <c r="D11" s="112"/>
      <c r="E11" s="111"/>
      <c r="F11" s="109"/>
      <c r="G11" s="10"/>
      <c r="H11" s="113"/>
      <c r="I11" s="10"/>
      <c r="J11" s="113"/>
      <c r="K11" s="113"/>
      <c r="L11" s="113"/>
      <c r="M11" s="113"/>
    </row>
    <row r="12" spans="1:14" s="108" customFormat="1" ht="18" customHeight="1">
      <c r="B12" s="108" t="s">
        <v>92</v>
      </c>
      <c r="E12" s="111">
        <v>4</v>
      </c>
      <c r="G12" s="1">
        <v>512529782.79000002</v>
      </c>
      <c r="H12" s="11"/>
      <c r="I12" s="1">
        <v>518784646.93000001</v>
      </c>
      <c r="J12" s="11"/>
      <c r="K12" s="1">
        <v>514170452.49000001</v>
      </c>
      <c r="L12" s="15"/>
      <c r="M12" s="1">
        <v>505135285.18000001</v>
      </c>
    </row>
    <row r="13" spans="1:14" s="108" customFormat="1" ht="18" customHeight="1">
      <c r="B13" s="108" t="s">
        <v>98</v>
      </c>
      <c r="E13" s="111"/>
      <c r="F13" s="109"/>
      <c r="G13" s="4">
        <v>104317115.98</v>
      </c>
      <c r="H13" s="5"/>
      <c r="I13" s="4">
        <v>102126359.53</v>
      </c>
      <c r="J13" s="5"/>
      <c r="K13" s="16">
        <v>0</v>
      </c>
      <c r="L13" s="17"/>
      <c r="M13" s="16">
        <v>0</v>
      </c>
    </row>
    <row r="14" spans="1:14" s="108" customFormat="1" ht="18" customHeight="1">
      <c r="B14" s="108" t="s">
        <v>26</v>
      </c>
      <c r="E14" s="111"/>
      <c r="F14" s="109"/>
      <c r="G14" s="8"/>
      <c r="H14" s="5"/>
      <c r="I14" s="8"/>
      <c r="J14" s="5"/>
      <c r="K14" s="1"/>
      <c r="L14" s="5"/>
      <c r="M14" s="9"/>
    </row>
    <row r="15" spans="1:14" s="108" customFormat="1" ht="18" customHeight="1">
      <c r="C15" s="114" t="s">
        <v>21</v>
      </c>
      <c r="E15" s="111">
        <v>4</v>
      </c>
      <c r="F15" s="109"/>
      <c r="G15" s="1">
        <v>2177093.12</v>
      </c>
      <c r="H15" s="5"/>
      <c r="I15" s="1">
        <v>1851884.8</v>
      </c>
      <c r="J15" s="5"/>
      <c r="K15" s="1">
        <v>2167462.46</v>
      </c>
      <c r="L15" s="17"/>
      <c r="M15" s="1">
        <v>2136030.8199999998</v>
      </c>
    </row>
    <row r="16" spans="1:14" s="108" customFormat="1" ht="18" customHeight="1">
      <c r="C16" s="108" t="s">
        <v>16</v>
      </c>
      <c r="E16" s="111">
        <v>4</v>
      </c>
      <c r="F16" s="109"/>
      <c r="G16" s="6">
        <v>3922359.22</v>
      </c>
      <c r="H16" s="5"/>
      <c r="I16" s="6">
        <v>8900771.8000000007</v>
      </c>
      <c r="J16" s="5"/>
      <c r="K16" s="6">
        <v>3249713.34</v>
      </c>
      <c r="L16" s="5"/>
      <c r="M16" s="6">
        <v>4854613.1900000004</v>
      </c>
      <c r="N16" s="115"/>
    </row>
    <row r="17" spans="1:16" s="108" customFormat="1" ht="18" customHeight="1">
      <c r="D17" s="108" t="s">
        <v>25</v>
      </c>
      <c r="E17" s="111"/>
      <c r="F17" s="109"/>
      <c r="G17" s="2">
        <v>622946351.11000001</v>
      </c>
      <c r="H17" s="11"/>
      <c r="I17" s="2">
        <v>631663663.05999994</v>
      </c>
      <c r="J17" s="11"/>
      <c r="K17" s="2">
        <v>519587628.29000002</v>
      </c>
      <c r="L17" s="17"/>
      <c r="M17" s="19">
        <v>512125929.19</v>
      </c>
    </row>
    <row r="18" spans="1:16" s="108" customFormat="1" ht="18" customHeight="1">
      <c r="A18" s="108" t="s">
        <v>52</v>
      </c>
      <c r="E18" s="111"/>
      <c r="G18" s="8"/>
      <c r="H18" s="5"/>
      <c r="I18" s="8"/>
      <c r="J18" s="5"/>
      <c r="K18" s="11"/>
      <c r="L18" s="5"/>
      <c r="M18" s="11"/>
    </row>
    <row r="19" spans="1:16" s="108" customFormat="1" ht="18" customHeight="1">
      <c r="B19" s="108" t="s">
        <v>93</v>
      </c>
      <c r="E19" s="111">
        <v>4</v>
      </c>
      <c r="F19" s="109"/>
      <c r="G19" s="4">
        <v>389421048</v>
      </c>
      <c r="H19" s="5"/>
      <c r="I19" s="4">
        <v>395526068.69</v>
      </c>
      <c r="J19" s="27"/>
      <c r="K19" s="20">
        <v>410040614.19</v>
      </c>
      <c r="L19" s="27"/>
      <c r="M19" s="20">
        <v>401916776.07999998</v>
      </c>
    </row>
    <row r="20" spans="1:16" s="108" customFormat="1" ht="18" customHeight="1">
      <c r="B20" s="108" t="s">
        <v>94</v>
      </c>
      <c r="E20" s="111"/>
      <c r="G20" s="4">
        <v>56688874.649999999</v>
      </c>
      <c r="I20" s="4">
        <v>53551475.539999999</v>
      </c>
      <c r="K20" s="21">
        <v>0</v>
      </c>
      <c r="L20" s="27"/>
      <c r="M20" s="16">
        <v>0</v>
      </c>
    </row>
    <row r="21" spans="1:16" s="108" customFormat="1" ht="18" customHeight="1">
      <c r="B21" s="108" t="s">
        <v>27</v>
      </c>
      <c r="E21" s="111">
        <v>4</v>
      </c>
      <c r="F21" s="109"/>
      <c r="G21" s="4">
        <v>125788378.8</v>
      </c>
      <c r="H21" s="5"/>
      <c r="I21" s="4">
        <v>132132429.66</v>
      </c>
      <c r="J21" s="27"/>
      <c r="K21" s="20">
        <v>92035182.480000004</v>
      </c>
      <c r="L21" s="27"/>
      <c r="M21" s="20">
        <v>89824445.11999999</v>
      </c>
    </row>
    <row r="22" spans="1:16" s="108" customFormat="1" ht="18" customHeight="1">
      <c r="D22" s="108" t="s">
        <v>53</v>
      </c>
      <c r="E22" s="111"/>
      <c r="F22" s="109"/>
      <c r="G22" s="2">
        <v>571898301.45000005</v>
      </c>
      <c r="H22" s="11"/>
      <c r="I22" s="2">
        <v>581209973.88999999</v>
      </c>
      <c r="J22" s="28"/>
      <c r="K22" s="2">
        <v>502075796.67000002</v>
      </c>
      <c r="L22" s="28"/>
      <c r="M22" s="19">
        <v>491741221.19999999</v>
      </c>
    </row>
    <row r="23" spans="1:16" s="108" customFormat="1" ht="18" customHeight="1">
      <c r="A23" s="108" t="s">
        <v>120</v>
      </c>
      <c r="E23" s="111"/>
      <c r="F23" s="109"/>
      <c r="G23" s="18">
        <v>51048049.659999996</v>
      </c>
      <c r="H23" s="116"/>
      <c r="I23" s="18">
        <v>50453689.169999957</v>
      </c>
      <c r="J23" s="116"/>
      <c r="K23" s="22">
        <v>17511831.620000005</v>
      </c>
      <c r="M23" s="22">
        <v>20384707.99000001</v>
      </c>
      <c r="O23" s="115"/>
      <c r="P23" s="115"/>
    </row>
    <row r="24" spans="1:16" s="108" customFormat="1" ht="18" customHeight="1">
      <c r="A24" s="108" t="s">
        <v>154</v>
      </c>
      <c r="E24" s="111"/>
      <c r="F24" s="109"/>
      <c r="G24" s="4">
        <v>3273110.16</v>
      </c>
      <c r="H24" s="116"/>
      <c r="I24" s="4">
        <v>5346378.42</v>
      </c>
      <c r="J24" s="116"/>
      <c r="K24" s="20">
        <v>2709282.69</v>
      </c>
      <c r="M24" s="20">
        <v>4202942.2300000004</v>
      </c>
      <c r="O24" s="115"/>
      <c r="P24" s="115"/>
    </row>
    <row r="25" spans="1:16" s="108" customFormat="1" ht="18" customHeight="1">
      <c r="A25" s="108" t="s">
        <v>28</v>
      </c>
      <c r="E25" s="111"/>
      <c r="F25" s="109"/>
      <c r="G25" s="18">
        <v>47774939.500000089</v>
      </c>
      <c r="H25" s="116"/>
      <c r="I25" s="18">
        <v>45107310.749999955</v>
      </c>
      <c r="J25" s="116"/>
      <c r="K25" s="22">
        <v>14802548.930000005</v>
      </c>
      <c r="M25" s="22">
        <v>16181765.760000009</v>
      </c>
      <c r="N25" s="115"/>
      <c r="O25" s="115"/>
      <c r="P25" s="117"/>
    </row>
    <row r="26" spans="1:16" s="108" customFormat="1" ht="18" customHeight="1">
      <c r="A26" s="108" t="s">
        <v>78</v>
      </c>
      <c r="E26" s="111">
        <v>20</v>
      </c>
      <c r="F26" s="109"/>
      <c r="G26" s="6">
        <v>1748965.96</v>
      </c>
      <c r="H26" s="8"/>
      <c r="I26" s="4">
        <v>3725739.11</v>
      </c>
      <c r="J26" s="8"/>
      <c r="K26" s="6">
        <v>2623137.77</v>
      </c>
      <c r="L26" s="8"/>
      <c r="M26" s="6">
        <v>3817794.53</v>
      </c>
    </row>
    <row r="27" spans="1:16" s="108" customFormat="1" ht="18" customHeight="1">
      <c r="A27" s="118" t="s">
        <v>182</v>
      </c>
      <c r="E27" s="111"/>
      <c r="F27" s="109"/>
      <c r="G27" s="4">
        <v>46025973.539999999</v>
      </c>
      <c r="H27" s="116"/>
      <c r="I27" s="2">
        <v>41381571.640000001</v>
      </c>
      <c r="J27" s="116"/>
      <c r="K27" s="19">
        <v>12179411.160000006</v>
      </c>
      <c r="M27" s="19">
        <v>12363971.23</v>
      </c>
    </row>
    <row r="28" spans="1:16" s="108" customFormat="1" ht="18" customHeight="1">
      <c r="A28" s="118" t="s">
        <v>145</v>
      </c>
      <c r="E28" s="111"/>
      <c r="F28" s="109"/>
      <c r="G28" s="18"/>
      <c r="H28" s="116"/>
      <c r="I28" s="18"/>
      <c r="J28" s="116"/>
      <c r="K28" s="20"/>
      <c r="M28" s="22"/>
    </row>
    <row r="29" spans="1:16" s="108" customFormat="1" ht="18" customHeight="1">
      <c r="A29" s="118" t="s">
        <v>146</v>
      </c>
      <c r="E29" s="111"/>
      <c r="F29" s="109"/>
      <c r="G29" s="4"/>
      <c r="H29" s="116"/>
      <c r="I29" s="4"/>
      <c r="J29" s="116"/>
      <c r="K29" s="20"/>
      <c r="M29" s="20"/>
    </row>
    <row r="30" spans="1:16" s="108" customFormat="1" ht="18" customHeight="1">
      <c r="A30" s="118"/>
      <c r="B30" s="108" t="s">
        <v>194</v>
      </c>
      <c r="E30" s="111"/>
      <c r="F30" s="109"/>
      <c r="G30" s="4"/>
      <c r="H30" s="116"/>
      <c r="I30" s="4"/>
      <c r="J30" s="116"/>
      <c r="K30" s="20"/>
      <c r="M30" s="20"/>
    </row>
    <row r="31" spans="1:16" s="108" customFormat="1" ht="18" customHeight="1">
      <c r="A31" s="118"/>
      <c r="C31" s="237" t="s">
        <v>195</v>
      </c>
      <c r="E31" s="111">
        <v>18</v>
      </c>
      <c r="F31" s="109"/>
      <c r="G31" s="129">
        <v>0</v>
      </c>
      <c r="H31" s="116"/>
      <c r="I31" s="4">
        <v>83774.02</v>
      </c>
      <c r="J31" s="116"/>
      <c r="K31" s="129">
        <v>0</v>
      </c>
      <c r="M31" s="129">
        <v>0</v>
      </c>
    </row>
    <row r="32" spans="1:16" s="108" customFormat="1" ht="18" customHeight="1">
      <c r="A32" s="118" t="s">
        <v>183</v>
      </c>
      <c r="E32" s="111"/>
      <c r="F32" s="109"/>
      <c r="G32" s="129">
        <v>0</v>
      </c>
      <c r="H32" s="5"/>
      <c r="I32" s="2">
        <v>83774.02</v>
      </c>
      <c r="J32" s="116"/>
      <c r="K32" s="129">
        <v>0</v>
      </c>
      <c r="L32" s="116"/>
      <c r="M32" s="16">
        <v>0</v>
      </c>
    </row>
    <row r="33" spans="1:13" s="108" customFormat="1" ht="18" customHeight="1" thickBot="1">
      <c r="A33" s="119" t="s">
        <v>181</v>
      </c>
      <c r="E33" s="111"/>
      <c r="F33" s="109"/>
      <c r="G33" s="70">
        <v>46025973.539999999</v>
      </c>
      <c r="H33" s="116"/>
      <c r="I33" s="14">
        <v>41465345.659999996</v>
      </c>
      <c r="J33" s="116"/>
      <c r="K33" s="24">
        <v>12179411.16</v>
      </c>
      <c r="M33" s="24">
        <v>12363971.23</v>
      </c>
    </row>
    <row r="34" spans="1:13" s="108" customFormat="1" ht="19.149999999999999" customHeight="1" thickTop="1">
      <c r="A34" s="119"/>
      <c r="E34" s="111"/>
      <c r="F34" s="109"/>
      <c r="G34" s="4"/>
      <c r="H34" s="116"/>
      <c r="I34" s="4"/>
      <c r="J34" s="116"/>
      <c r="K34" s="4"/>
      <c r="M34" s="4"/>
    </row>
    <row r="35" spans="1:13" s="108" customFormat="1" ht="19.149999999999999" customHeight="1">
      <c r="A35" s="119"/>
      <c r="E35" s="111"/>
      <c r="F35" s="109"/>
      <c r="G35" s="4"/>
      <c r="H35" s="116"/>
      <c r="I35" s="4"/>
      <c r="J35" s="116"/>
      <c r="K35" s="4"/>
      <c r="M35" s="4"/>
    </row>
    <row r="36" spans="1:13" s="108" customFormat="1" ht="19.149999999999999" customHeight="1">
      <c r="A36" s="119"/>
      <c r="E36" s="111"/>
      <c r="F36" s="109"/>
      <c r="G36" s="4"/>
      <c r="H36" s="116"/>
      <c r="I36" s="4"/>
      <c r="J36" s="116"/>
      <c r="K36" s="4"/>
      <c r="M36" s="4"/>
    </row>
    <row r="37" spans="1:13" s="108" customFormat="1" ht="19.149999999999999" customHeight="1">
      <c r="A37" s="119"/>
      <c r="E37" s="111"/>
      <c r="F37" s="109"/>
      <c r="G37" s="4"/>
      <c r="H37" s="116"/>
      <c r="I37" s="4"/>
      <c r="J37" s="116"/>
      <c r="K37" s="4"/>
      <c r="M37" s="4"/>
    </row>
    <row r="38" spans="1:13" s="108" customFormat="1" ht="19.149999999999999" customHeight="1">
      <c r="A38" s="119"/>
      <c r="E38" s="111"/>
      <c r="F38" s="109"/>
      <c r="G38" s="4"/>
      <c r="H38" s="116"/>
      <c r="I38" s="4"/>
      <c r="J38" s="116"/>
      <c r="K38" s="4"/>
      <c r="M38" s="4"/>
    </row>
    <row r="39" spans="1:13" ht="22.5" customHeight="1">
      <c r="M39" s="128" t="s">
        <v>163</v>
      </c>
    </row>
    <row r="40" spans="1:13" ht="22.5" customHeight="1">
      <c r="M40" s="128" t="s">
        <v>164</v>
      </c>
    </row>
    <row r="41" spans="1:13" ht="22.35" customHeight="1">
      <c r="A41" s="285" t="s">
        <v>63</v>
      </c>
      <c r="B41" s="286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</row>
    <row r="42" spans="1:13" ht="22.35" customHeight="1">
      <c r="A42" s="287" t="s">
        <v>88</v>
      </c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</row>
    <row r="43" spans="1:13" ht="22.35" customHeight="1">
      <c r="A43" s="287" t="s">
        <v>79</v>
      </c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</row>
    <row r="44" spans="1:13" ht="22.35" customHeight="1">
      <c r="A44" s="287" t="s">
        <v>175</v>
      </c>
      <c r="B44" s="287"/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287"/>
    </row>
    <row r="45" spans="1:13" ht="9.9499999999999993" customHeight="1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</row>
    <row r="46" spans="1:13" s="108" customFormat="1" ht="18" customHeight="1">
      <c r="E46" s="109"/>
      <c r="F46" s="109"/>
      <c r="G46" s="288" t="s">
        <v>64</v>
      </c>
      <c r="H46" s="288"/>
      <c r="I46" s="288"/>
      <c r="J46" s="288"/>
      <c r="K46" s="288"/>
      <c r="L46" s="288"/>
      <c r="M46" s="288"/>
    </row>
    <row r="47" spans="1:13" s="108" customFormat="1" ht="18" customHeight="1">
      <c r="E47" s="109"/>
      <c r="F47" s="109"/>
      <c r="G47" s="283" t="s">
        <v>23</v>
      </c>
      <c r="H47" s="283"/>
      <c r="I47" s="283"/>
      <c r="J47" s="109"/>
      <c r="K47" s="283" t="s">
        <v>36</v>
      </c>
      <c r="L47" s="283"/>
      <c r="M47" s="283"/>
    </row>
    <row r="48" spans="1:13" s="108" customFormat="1" ht="18" customHeight="1">
      <c r="A48" s="109"/>
      <c r="B48" s="109"/>
      <c r="C48" s="109"/>
      <c r="D48" s="109"/>
      <c r="E48" s="284" t="s">
        <v>8</v>
      </c>
      <c r="F48" s="284"/>
      <c r="G48" s="110">
        <v>2026</v>
      </c>
      <c r="I48" s="110">
        <v>2025</v>
      </c>
      <c r="K48" s="110">
        <v>2026</v>
      </c>
      <c r="M48" s="110">
        <v>2025</v>
      </c>
    </row>
    <row r="49" spans="1:15" s="108" customFormat="1" ht="18" customHeight="1">
      <c r="A49" s="119" t="s">
        <v>141</v>
      </c>
      <c r="E49" s="111"/>
      <c r="F49" s="109"/>
      <c r="G49" s="8"/>
      <c r="H49" s="116"/>
      <c r="I49" s="8"/>
      <c r="J49" s="116"/>
      <c r="K49" s="116"/>
      <c r="L49" s="116"/>
      <c r="M49" s="116"/>
    </row>
    <row r="50" spans="1:15" s="108" customFormat="1" ht="18" customHeight="1">
      <c r="B50" s="119" t="s">
        <v>112</v>
      </c>
      <c r="E50" s="111"/>
      <c r="F50" s="109"/>
      <c r="G50" s="1">
        <v>39109407.149999999</v>
      </c>
      <c r="H50" s="116"/>
      <c r="I50" s="1">
        <v>34244576.880000003</v>
      </c>
      <c r="J50" s="116"/>
      <c r="K50" s="25">
        <v>12179411.16</v>
      </c>
      <c r="L50" s="13"/>
      <c r="M50" s="25">
        <v>12363971.23</v>
      </c>
    </row>
    <row r="51" spans="1:15" s="108" customFormat="1" ht="18" customHeight="1">
      <c r="B51" s="119" t="s">
        <v>95</v>
      </c>
      <c r="E51" s="111"/>
      <c r="F51" s="109"/>
      <c r="G51" s="23">
        <v>6916566.3899999997</v>
      </c>
      <c r="H51" s="116"/>
      <c r="I51" s="23">
        <v>7136994.7599999998</v>
      </c>
      <c r="J51" s="116"/>
      <c r="K51" s="26">
        <v>0</v>
      </c>
      <c r="L51" s="12"/>
      <c r="M51" s="26">
        <v>0</v>
      </c>
    </row>
    <row r="52" spans="1:15" s="108" customFormat="1" ht="18" customHeight="1" thickBot="1">
      <c r="E52" s="111"/>
      <c r="F52" s="109"/>
      <c r="G52" s="70">
        <v>46025973.539999999</v>
      </c>
      <c r="H52" s="116"/>
      <c r="I52" s="70">
        <v>41381571.640000001</v>
      </c>
      <c r="J52" s="116"/>
      <c r="K52" s="24">
        <v>12179411.16</v>
      </c>
      <c r="L52" s="13"/>
      <c r="M52" s="24">
        <v>12363971.23</v>
      </c>
    </row>
    <row r="53" spans="1:15" s="108" customFormat="1" ht="18" customHeight="1" thickTop="1">
      <c r="E53" s="111"/>
      <c r="F53" s="109"/>
      <c r="G53" s="4"/>
      <c r="H53" s="116"/>
      <c r="I53" s="4"/>
      <c r="J53" s="116"/>
      <c r="K53" s="20"/>
      <c r="M53" s="20"/>
    </row>
    <row r="54" spans="1:15" s="108" customFormat="1" ht="18" customHeight="1">
      <c r="A54" s="108" t="s">
        <v>142</v>
      </c>
      <c r="E54" s="111"/>
      <c r="F54" s="109"/>
      <c r="G54" s="4"/>
      <c r="H54" s="120"/>
      <c r="I54" s="4"/>
      <c r="J54" s="120"/>
      <c r="K54" s="20"/>
      <c r="L54" s="121"/>
      <c r="M54" s="20"/>
    </row>
    <row r="55" spans="1:15" s="108" customFormat="1" ht="18" customHeight="1">
      <c r="B55" s="119" t="s">
        <v>112</v>
      </c>
      <c r="E55" s="111"/>
      <c r="F55" s="109"/>
      <c r="G55" s="1">
        <v>39109407.149999999</v>
      </c>
      <c r="H55" s="116"/>
      <c r="I55" s="1">
        <v>34328350.899999999</v>
      </c>
      <c r="J55" s="116"/>
      <c r="K55" s="25">
        <v>12179411.16</v>
      </c>
      <c r="L55" s="13"/>
      <c r="M55" s="25">
        <v>12363971.23</v>
      </c>
      <c r="O55" s="115"/>
    </row>
    <row r="56" spans="1:15" s="108" customFormat="1" ht="18" customHeight="1">
      <c r="B56" s="108" t="s">
        <v>95</v>
      </c>
      <c r="E56" s="111"/>
      <c r="F56" s="109"/>
      <c r="G56" s="23">
        <v>6916566.3899999997</v>
      </c>
      <c r="H56" s="116"/>
      <c r="I56" s="23">
        <v>7136994.7599999998</v>
      </c>
      <c r="J56" s="116"/>
      <c r="K56" s="26">
        <v>0</v>
      </c>
      <c r="L56" s="12"/>
      <c r="M56" s="26">
        <v>0</v>
      </c>
    </row>
    <row r="57" spans="1:15" s="108" customFormat="1" ht="18" customHeight="1" thickBot="1">
      <c r="E57" s="111"/>
      <c r="F57" s="109"/>
      <c r="G57" s="70">
        <v>46025973.539999999</v>
      </c>
      <c r="H57" s="116"/>
      <c r="I57" s="70">
        <v>41465345.659999996</v>
      </c>
      <c r="J57" s="116"/>
      <c r="K57" s="24">
        <v>12179411.16</v>
      </c>
      <c r="L57" s="122"/>
      <c r="M57" s="24">
        <v>12363971.23</v>
      </c>
    </row>
    <row r="58" spans="1:15" s="108" customFormat="1" ht="18" customHeight="1" thickTop="1">
      <c r="E58" s="111"/>
      <c r="F58" s="109"/>
      <c r="G58" s="4"/>
      <c r="H58" s="116"/>
      <c r="I58" s="4"/>
      <c r="J58" s="116"/>
      <c r="K58" s="4"/>
      <c r="L58" s="122"/>
      <c r="M58" s="4"/>
    </row>
    <row r="59" spans="1:15" s="108" customFormat="1" ht="18" customHeight="1">
      <c r="A59" s="108" t="s">
        <v>54</v>
      </c>
      <c r="E59" s="111"/>
      <c r="F59" s="109"/>
      <c r="G59" s="4"/>
      <c r="H59" s="120"/>
      <c r="I59" s="4"/>
      <c r="J59" s="120"/>
      <c r="K59" s="4"/>
      <c r="L59" s="121"/>
      <c r="M59" s="4"/>
    </row>
    <row r="60" spans="1:15" s="108" customFormat="1" ht="18" customHeight="1" thickBot="1">
      <c r="B60" s="108" t="s">
        <v>113</v>
      </c>
      <c r="E60" s="111">
        <v>21</v>
      </c>
      <c r="F60" s="109"/>
      <c r="G60" s="14">
        <v>0.05</v>
      </c>
      <c r="H60" s="123"/>
      <c r="I60" s="14">
        <v>0.05</v>
      </c>
      <c r="K60" s="14">
        <v>0.02</v>
      </c>
      <c r="L60" s="124"/>
      <c r="M60" s="14">
        <v>0.02</v>
      </c>
    </row>
    <row r="61" spans="1:15" s="108" customFormat="1" ht="19.149999999999999" customHeight="1" thickTop="1">
      <c r="E61" s="111"/>
      <c r="F61" s="109"/>
      <c r="G61" s="7"/>
      <c r="H61" s="3"/>
      <c r="I61" s="3"/>
      <c r="J61" s="3"/>
      <c r="K61" s="7"/>
      <c r="L61" s="7"/>
      <c r="M61" s="7"/>
    </row>
    <row r="62" spans="1:15" s="108" customFormat="1" ht="19.149999999999999" customHeight="1">
      <c r="E62" s="111"/>
      <c r="F62" s="109"/>
      <c r="G62" s="7"/>
      <c r="H62" s="3"/>
      <c r="I62" s="3"/>
      <c r="J62" s="3"/>
      <c r="K62" s="3"/>
      <c r="L62" s="3"/>
      <c r="M62" s="3"/>
    </row>
    <row r="63" spans="1:15" s="108" customFormat="1" ht="19.149999999999999" customHeight="1">
      <c r="E63" s="111"/>
      <c r="F63" s="109"/>
      <c r="G63" s="7"/>
      <c r="H63" s="3"/>
      <c r="I63" s="3"/>
      <c r="J63" s="3"/>
      <c r="K63" s="3"/>
      <c r="L63" s="3"/>
      <c r="M63" s="3"/>
    </row>
    <row r="64" spans="1:15" s="108" customFormat="1" ht="20.25" customHeight="1">
      <c r="E64" s="111"/>
      <c r="F64" s="109"/>
      <c r="G64" s="7"/>
      <c r="H64" s="3"/>
      <c r="I64" s="3"/>
      <c r="J64" s="3"/>
      <c r="K64" s="3"/>
      <c r="L64" s="3"/>
      <c r="M64" s="3"/>
    </row>
    <row r="65" spans="5:13" s="108" customFormat="1" ht="20.25" customHeight="1">
      <c r="E65" s="111"/>
      <c r="F65" s="109"/>
      <c r="G65" s="7"/>
      <c r="H65" s="3"/>
      <c r="I65" s="3"/>
      <c r="J65" s="3"/>
      <c r="K65" s="3"/>
      <c r="L65" s="3"/>
      <c r="M65" s="3"/>
    </row>
    <row r="66" spans="5:13" s="108" customFormat="1" ht="20.25" customHeight="1">
      <c r="E66" s="111"/>
      <c r="F66" s="109"/>
      <c r="G66" s="7"/>
      <c r="H66" s="3"/>
      <c r="I66" s="3"/>
      <c r="J66" s="3"/>
      <c r="K66" s="3"/>
      <c r="L66" s="3"/>
      <c r="M66" s="3"/>
    </row>
    <row r="67" spans="5:13" s="108" customFormat="1" ht="20.25" customHeight="1">
      <c r="E67" s="111"/>
      <c r="F67" s="109"/>
      <c r="G67" s="7"/>
      <c r="H67" s="3"/>
      <c r="I67" s="3"/>
      <c r="J67" s="3"/>
      <c r="K67" s="3"/>
      <c r="L67" s="3"/>
      <c r="M67" s="3"/>
    </row>
    <row r="68" spans="5:13" s="108" customFormat="1" ht="20.25" customHeight="1">
      <c r="E68" s="111"/>
      <c r="F68" s="109"/>
      <c r="G68" s="7"/>
      <c r="H68" s="3"/>
      <c r="I68" s="3"/>
      <c r="J68" s="3"/>
      <c r="K68" s="3"/>
      <c r="L68" s="3"/>
      <c r="M68" s="3"/>
    </row>
    <row r="69" spans="5:13" s="108" customFormat="1" ht="20.25" customHeight="1">
      <c r="E69" s="111"/>
      <c r="F69" s="109"/>
      <c r="G69" s="7"/>
      <c r="H69" s="3"/>
      <c r="I69" s="3"/>
      <c r="J69" s="3"/>
      <c r="K69" s="3"/>
      <c r="L69" s="3"/>
      <c r="M69" s="3"/>
    </row>
    <row r="70" spans="5:13" s="108" customFormat="1" ht="20.25" customHeight="1">
      <c r="E70" s="111"/>
      <c r="F70" s="109"/>
      <c r="G70" s="7"/>
      <c r="H70" s="3"/>
      <c r="I70" s="3"/>
      <c r="J70" s="3"/>
      <c r="K70" s="3"/>
      <c r="L70" s="3"/>
      <c r="M70" s="3"/>
    </row>
    <row r="71" spans="5:13" s="108" customFormat="1" ht="20.25" customHeight="1">
      <c r="E71" s="111"/>
      <c r="F71" s="109"/>
      <c r="G71" s="7"/>
      <c r="H71" s="3"/>
      <c r="I71" s="3"/>
      <c r="J71" s="3"/>
      <c r="K71" s="3"/>
      <c r="L71" s="3"/>
      <c r="M71" s="3"/>
    </row>
    <row r="72" spans="5:13" s="108" customFormat="1" ht="20.25" customHeight="1">
      <c r="E72" s="111"/>
      <c r="F72" s="109"/>
      <c r="G72" s="7"/>
      <c r="H72" s="3"/>
      <c r="I72" s="3"/>
      <c r="J72" s="3"/>
      <c r="K72" s="3"/>
      <c r="L72" s="3"/>
      <c r="M72" s="3"/>
    </row>
    <row r="73" spans="5:13" s="108" customFormat="1" ht="20.25" customHeight="1">
      <c r="E73" s="111"/>
      <c r="F73" s="109"/>
      <c r="G73" s="7"/>
      <c r="H73" s="3"/>
      <c r="I73" s="3"/>
      <c r="J73" s="3"/>
      <c r="K73" s="3"/>
      <c r="L73" s="3"/>
      <c r="M73" s="3"/>
    </row>
    <row r="74" spans="5:13" s="108" customFormat="1" ht="20.25" customHeight="1">
      <c r="E74" s="111"/>
      <c r="F74" s="109"/>
      <c r="G74" s="7"/>
      <c r="H74" s="3"/>
      <c r="I74" s="3"/>
      <c r="J74" s="3"/>
      <c r="K74" s="3"/>
      <c r="L74" s="3"/>
      <c r="M74" s="3"/>
    </row>
    <row r="75" spans="5:13" s="108" customFormat="1" ht="20.25" customHeight="1">
      <c r="E75" s="111"/>
      <c r="F75" s="109"/>
      <c r="G75" s="7"/>
      <c r="H75" s="3"/>
      <c r="I75" s="3"/>
      <c r="J75" s="3"/>
      <c r="K75" s="3"/>
      <c r="L75" s="3"/>
      <c r="M75" s="3"/>
    </row>
  </sheetData>
  <mergeCells count="16">
    <mergeCell ref="G9:I9"/>
    <mergeCell ref="K9:M9"/>
    <mergeCell ref="A3:M3"/>
    <mergeCell ref="A4:M4"/>
    <mergeCell ref="A5:M5"/>
    <mergeCell ref="A6:M6"/>
    <mergeCell ref="G8:M8"/>
    <mergeCell ref="G47:I47"/>
    <mergeCell ref="K47:M47"/>
    <mergeCell ref="E48:F48"/>
    <mergeCell ref="E10:F10"/>
    <mergeCell ref="A41:M41"/>
    <mergeCell ref="A42:M42"/>
    <mergeCell ref="A43:M43"/>
    <mergeCell ref="A44:M44"/>
    <mergeCell ref="G46:M46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27"/>
  <sheetViews>
    <sheetView view="pageBreakPreview" zoomScale="130" zoomScaleNormal="110" zoomScaleSheetLayoutView="130" workbookViewId="0">
      <selection activeCell="E72" sqref="E72"/>
    </sheetView>
  </sheetViews>
  <sheetFormatPr defaultColWidth="9.140625" defaultRowHeight="24" customHeight="1"/>
  <cols>
    <col min="1" max="1" width="1.7109375" style="73" customWidth="1"/>
    <col min="2" max="2" width="16.5703125" style="73" customWidth="1"/>
    <col min="3" max="3" width="12.28515625" style="74" customWidth="1"/>
    <col min="4" max="4" width="2.85546875" style="74" customWidth="1"/>
    <col min="5" max="5" width="1.28515625" style="74" customWidth="1"/>
    <col min="6" max="6" width="10.5703125" style="73" customWidth="1"/>
    <col min="7" max="7" width="0.85546875" style="73" customWidth="1"/>
    <col min="8" max="8" width="10.5703125" style="73" bestFit="1" customWidth="1"/>
    <col min="9" max="9" width="0.85546875" style="73" customWidth="1"/>
    <col min="10" max="10" width="10.5703125" style="73" bestFit="1" customWidth="1"/>
    <col min="11" max="11" width="0.85546875" style="73" customWidth="1"/>
    <col min="12" max="12" width="10" style="73" bestFit="1" customWidth="1"/>
    <col min="13" max="13" width="0.85546875" style="73" customWidth="1"/>
    <col min="14" max="14" width="9.85546875" style="73" bestFit="1" customWidth="1"/>
    <col min="15" max="15" width="0.85546875" style="73" customWidth="1"/>
    <col min="16" max="16" width="10.5703125" style="73" bestFit="1" customWidth="1"/>
    <col min="17" max="17" width="0.85546875" style="73" customWidth="1"/>
    <col min="18" max="18" width="11.5703125" style="73" bestFit="1" customWidth="1"/>
    <col min="19" max="19" width="0.85546875" style="73" customWidth="1"/>
    <col min="20" max="20" width="11.140625" style="73" customWidth="1"/>
    <col min="21" max="21" width="0.85546875" style="73" customWidth="1"/>
    <col min="22" max="22" width="11.5703125" style="73" bestFit="1" customWidth="1"/>
    <col min="23" max="23" width="14.5703125" style="73" bestFit="1" customWidth="1"/>
    <col min="24" max="24" width="10.85546875" style="73" bestFit="1" customWidth="1"/>
    <col min="25" max="16384" width="9.140625" style="73"/>
  </cols>
  <sheetData>
    <row r="1" spans="1:26" ht="22.5" customHeight="1">
      <c r="D1" s="73"/>
      <c r="E1" s="73"/>
      <c r="S1" s="127"/>
      <c r="T1" s="127" t="s">
        <v>163</v>
      </c>
    </row>
    <row r="2" spans="1:26" ht="22.5" customHeight="1">
      <c r="D2" s="73"/>
      <c r="E2" s="73"/>
      <c r="S2" s="127"/>
      <c r="T2" s="127" t="s">
        <v>164</v>
      </c>
    </row>
    <row r="3" spans="1:26" ht="22.35" customHeight="1">
      <c r="A3" s="290" t="s">
        <v>133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</row>
    <row r="4" spans="1:26" ht="22.35" customHeight="1">
      <c r="A4" s="295" t="s">
        <v>88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</row>
    <row r="5" spans="1:26" ht="22.35" customHeight="1">
      <c r="A5" s="295" t="s">
        <v>80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</row>
    <row r="6" spans="1:26" ht="22.35" customHeight="1">
      <c r="A6" s="295" t="s">
        <v>175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</row>
    <row r="7" spans="1:26" s="75" customFormat="1" ht="9.9499999999999993" customHeight="1">
      <c r="B7" s="76"/>
      <c r="C7" s="77"/>
      <c r="D7" s="77"/>
      <c r="E7" s="77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</row>
    <row r="8" spans="1:26" s="239" customFormat="1" ht="15.95" customHeight="1">
      <c r="B8" s="240"/>
      <c r="C8" s="241"/>
      <c r="D8" s="241"/>
      <c r="E8" s="241"/>
      <c r="F8" s="292" t="s">
        <v>66</v>
      </c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42"/>
    </row>
    <row r="9" spans="1:26" s="239" customFormat="1" ht="15.95" customHeight="1">
      <c r="C9" s="241"/>
      <c r="D9" s="241"/>
      <c r="E9" s="241"/>
      <c r="F9" s="293" t="s">
        <v>23</v>
      </c>
      <c r="G9" s="293"/>
      <c r="H9" s="293"/>
      <c r="I9" s="293"/>
      <c r="J9" s="293"/>
      <c r="K9" s="294"/>
      <c r="L9" s="294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42"/>
    </row>
    <row r="10" spans="1:26" s="239" customFormat="1" ht="15.95" customHeight="1">
      <c r="C10" s="241"/>
      <c r="D10" s="241"/>
      <c r="E10" s="241"/>
      <c r="F10" s="243" t="s">
        <v>17</v>
      </c>
      <c r="G10" s="240"/>
      <c r="H10" s="243" t="s">
        <v>29</v>
      </c>
      <c r="I10" s="244"/>
      <c r="J10" s="244" t="s">
        <v>47</v>
      </c>
      <c r="K10" s="245"/>
      <c r="L10" s="245" t="s">
        <v>196</v>
      </c>
      <c r="M10" s="244"/>
      <c r="N10" s="291" t="s">
        <v>6</v>
      </c>
      <c r="O10" s="291"/>
      <c r="P10" s="291"/>
      <c r="Q10" s="240"/>
      <c r="R10" s="243" t="s">
        <v>45</v>
      </c>
      <c r="S10" s="240"/>
      <c r="T10" s="243" t="s">
        <v>44</v>
      </c>
      <c r="U10" s="240"/>
      <c r="V10" s="243" t="s">
        <v>18</v>
      </c>
      <c r="W10" s="242"/>
    </row>
    <row r="11" spans="1:26" s="239" customFormat="1" ht="15.95" customHeight="1">
      <c r="C11" s="241"/>
      <c r="D11" s="241"/>
      <c r="E11" s="241"/>
      <c r="F11" s="243" t="s">
        <v>19</v>
      </c>
      <c r="G11" s="240"/>
      <c r="H11" s="243" t="s">
        <v>96</v>
      </c>
      <c r="I11" s="240"/>
      <c r="J11" s="246" t="s">
        <v>50</v>
      </c>
      <c r="K11" s="246"/>
      <c r="L11" s="246" t="s">
        <v>197</v>
      </c>
      <c r="M11" s="240"/>
      <c r="N11" s="296" t="s">
        <v>20</v>
      </c>
      <c r="O11" s="296"/>
      <c r="P11" s="243" t="s">
        <v>32</v>
      </c>
      <c r="Q11" s="240"/>
      <c r="R11" s="243" t="s">
        <v>46</v>
      </c>
      <c r="S11" s="240"/>
      <c r="T11" s="243" t="s">
        <v>99</v>
      </c>
      <c r="U11" s="240"/>
      <c r="V11" s="243" t="s">
        <v>30</v>
      </c>
      <c r="W11" s="242"/>
    </row>
    <row r="12" spans="1:26" s="239" customFormat="1" ht="15.95" customHeight="1">
      <c r="C12" s="247"/>
      <c r="D12" s="247"/>
      <c r="E12" s="247"/>
      <c r="F12" s="243" t="s">
        <v>31</v>
      </c>
      <c r="G12" s="240"/>
      <c r="I12" s="240"/>
      <c r="J12" s="243" t="s">
        <v>49</v>
      </c>
      <c r="K12" s="243"/>
      <c r="L12" s="243" t="s">
        <v>199</v>
      </c>
      <c r="M12" s="240"/>
      <c r="N12" s="243" t="s">
        <v>111</v>
      </c>
      <c r="O12" s="243"/>
      <c r="Q12" s="240"/>
      <c r="R12" s="243" t="s">
        <v>114</v>
      </c>
      <c r="S12" s="240"/>
      <c r="T12" s="240" t="s">
        <v>100</v>
      </c>
      <c r="U12" s="240"/>
      <c r="V12" s="243" t="s">
        <v>33</v>
      </c>
      <c r="W12" s="242"/>
    </row>
    <row r="13" spans="1:26" s="239" customFormat="1" ht="15.95" customHeight="1">
      <c r="B13" s="248"/>
      <c r="C13" s="289" t="s">
        <v>8</v>
      </c>
      <c r="D13" s="289"/>
      <c r="E13" s="289"/>
      <c r="F13" s="249"/>
      <c r="G13" s="240"/>
      <c r="H13" s="249"/>
      <c r="I13" s="240"/>
      <c r="J13" s="250" t="s">
        <v>48</v>
      </c>
      <c r="K13" s="243"/>
      <c r="L13" s="250" t="s">
        <v>200</v>
      </c>
      <c r="M13" s="240"/>
      <c r="N13" s="249"/>
      <c r="O13" s="243"/>
      <c r="P13" s="249"/>
      <c r="Q13" s="240"/>
      <c r="R13" s="249"/>
      <c r="S13" s="240"/>
      <c r="T13" s="249"/>
      <c r="U13" s="240"/>
      <c r="V13" s="249"/>
      <c r="W13" s="242"/>
    </row>
    <row r="14" spans="1:26" s="239" customFormat="1" ht="15.95" customHeight="1">
      <c r="A14" s="251" t="s">
        <v>177</v>
      </c>
      <c r="C14" s="241"/>
      <c r="D14" s="241"/>
      <c r="E14" s="241"/>
      <c r="F14" s="252">
        <v>360000000</v>
      </c>
      <c r="G14" s="252"/>
      <c r="H14" s="252">
        <v>922834728</v>
      </c>
      <c r="I14" s="252"/>
      <c r="J14" s="252">
        <v>176347121.37000003</v>
      </c>
      <c r="K14" s="252"/>
      <c r="L14" s="253">
        <v>0</v>
      </c>
      <c r="M14" s="252"/>
      <c r="N14" s="252">
        <v>37500000</v>
      </c>
      <c r="O14" s="252"/>
      <c r="P14" s="254">
        <v>465220627.82999998</v>
      </c>
      <c r="Q14" s="254"/>
      <c r="R14" s="254">
        <v>1961902477.2</v>
      </c>
      <c r="S14" s="254"/>
      <c r="T14" s="254">
        <v>181998294.88</v>
      </c>
      <c r="U14" s="254"/>
      <c r="V14" s="254">
        <v>2143900772.0799999</v>
      </c>
      <c r="W14" s="242"/>
      <c r="X14" s="255"/>
      <c r="Z14" s="255"/>
    </row>
    <row r="15" spans="1:26" s="239" customFormat="1" ht="15.95" customHeight="1">
      <c r="A15" s="251" t="s">
        <v>198</v>
      </c>
      <c r="C15" s="241"/>
      <c r="D15" s="241">
        <v>19</v>
      </c>
      <c r="E15" s="241"/>
      <c r="F15" s="253">
        <v>0</v>
      </c>
      <c r="G15" s="252"/>
      <c r="H15" s="253">
        <v>0</v>
      </c>
      <c r="I15" s="252"/>
      <c r="J15" s="253">
        <v>0</v>
      </c>
      <c r="K15" s="252"/>
      <c r="L15" s="252">
        <v>-6241871.3799999999</v>
      </c>
      <c r="M15" s="252"/>
      <c r="N15" s="253">
        <v>0</v>
      </c>
      <c r="O15" s="252"/>
      <c r="P15" s="253">
        <v>0</v>
      </c>
      <c r="Q15" s="254"/>
      <c r="R15" s="254">
        <v>-6241871.3799999999</v>
      </c>
      <c r="S15" s="254"/>
      <c r="T15" s="254">
        <v>-10115872.260000002</v>
      </c>
      <c r="U15" s="254"/>
      <c r="V15" s="254">
        <v>-16357743.640000001</v>
      </c>
      <c r="W15" s="242"/>
      <c r="X15" s="255"/>
      <c r="Z15" s="255"/>
    </row>
    <row r="16" spans="1:26" s="239" customFormat="1" ht="15.95" customHeight="1">
      <c r="A16" s="239" t="s">
        <v>181</v>
      </c>
      <c r="C16" s="241"/>
      <c r="D16" s="241"/>
      <c r="E16" s="241"/>
      <c r="F16" s="253">
        <v>0</v>
      </c>
      <c r="G16" s="252"/>
      <c r="H16" s="253">
        <v>0</v>
      </c>
      <c r="I16" s="252"/>
      <c r="J16" s="253">
        <v>0</v>
      </c>
      <c r="K16" s="253"/>
      <c r="L16" s="253">
        <v>0</v>
      </c>
      <c r="M16" s="252"/>
      <c r="N16" s="253">
        <v>0</v>
      </c>
      <c r="O16" s="252"/>
      <c r="P16" s="256">
        <v>39109407.149999999</v>
      </c>
      <c r="Q16" s="257"/>
      <c r="R16" s="256">
        <v>39109407.149999999</v>
      </c>
      <c r="S16" s="257"/>
      <c r="T16" s="258">
        <v>6916566.3899999997</v>
      </c>
      <c r="U16" s="257"/>
      <c r="V16" s="259">
        <v>46025973.539999999</v>
      </c>
      <c r="W16" s="242"/>
      <c r="X16" s="255"/>
    </row>
    <row r="17" spans="1:26" s="239" customFormat="1" ht="15.95" customHeight="1" thickBot="1">
      <c r="A17" s="251" t="s">
        <v>178</v>
      </c>
      <c r="C17" s="241"/>
      <c r="D17" s="241"/>
      <c r="E17" s="241"/>
      <c r="F17" s="260">
        <v>360000000</v>
      </c>
      <c r="G17" s="261"/>
      <c r="H17" s="260">
        <v>922834728</v>
      </c>
      <c r="I17" s="261"/>
      <c r="J17" s="260">
        <v>176347121.37000003</v>
      </c>
      <c r="K17" s="262"/>
      <c r="L17" s="260">
        <v>-6241871.3799999999</v>
      </c>
      <c r="M17" s="261"/>
      <c r="N17" s="260">
        <v>37500000</v>
      </c>
      <c r="O17" s="261"/>
      <c r="P17" s="263">
        <v>504330034.98000002</v>
      </c>
      <c r="Q17" s="257"/>
      <c r="R17" s="263">
        <v>1994770012.97</v>
      </c>
      <c r="S17" s="257"/>
      <c r="T17" s="263">
        <v>178798989.00999999</v>
      </c>
      <c r="U17" s="257"/>
      <c r="V17" s="263">
        <v>2173569001.98</v>
      </c>
      <c r="W17" s="242"/>
      <c r="X17" s="255"/>
    </row>
    <row r="18" spans="1:26" s="239" customFormat="1" ht="15.95" customHeight="1" thickTop="1">
      <c r="A18" s="251"/>
      <c r="C18" s="241"/>
      <c r="D18" s="241"/>
      <c r="E18" s="241"/>
      <c r="F18" s="253"/>
      <c r="G18" s="252"/>
      <c r="H18" s="253"/>
      <c r="I18" s="252"/>
      <c r="J18" s="253"/>
      <c r="K18" s="253"/>
      <c r="L18" s="253"/>
      <c r="M18" s="252"/>
      <c r="N18" s="253"/>
      <c r="O18" s="252"/>
      <c r="P18" s="254"/>
      <c r="Q18" s="254"/>
      <c r="R18" s="254"/>
      <c r="S18" s="254"/>
      <c r="T18" s="264"/>
      <c r="U18" s="254"/>
      <c r="V18" s="254"/>
      <c r="W18" s="242"/>
      <c r="X18" s="255"/>
      <c r="Z18" s="255"/>
    </row>
    <row r="19" spans="1:26" s="239" customFormat="1" ht="15.95" customHeight="1">
      <c r="A19" s="251" t="s">
        <v>179</v>
      </c>
      <c r="C19" s="241"/>
      <c r="D19" s="241"/>
      <c r="E19" s="241"/>
      <c r="F19" s="265">
        <v>360000000</v>
      </c>
      <c r="G19" s="266"/>
      <c r="H19" s="265">
        <v>922834728</v>
      </c>
      <c r="I19" s="266"/>
      <c r="J19" s="265">
        <v>176347121.37000003</v>
      </c>
      <c r="K19" s="265"/>
      <c r="L19" s="253">
        <v>0</v>
      </c>
      <c r="M19" s="266"/>
      <c r="N19" s="265">
        <v>37500000</v>
      </c>
      <c r="O19" s="265"/>
      <c r="P19" s="264">
        <v>417384466.41000003</v>
      </c>
      <c r="Q19" s="264"/>
      <c r="R19" s="264">
        <v>1914066315.78</v>
      </c>
      <c r="S19" s="254"/>
      <c r="T19" s="254">
        <v>157253844.40000001</v>
      </c>
      <c r="U19" s="254"/>
      <c r="V19" s="254">
        <v>2071320160.1800001</v>
      </c>
      <c r="W19" s="242"/>
      <c r="X19" s="255"/>
      <c r="Z19" s="255"/>
    </row>
    <row r="20" spans="1:26" s="239" customFormat="1" ht="15.95" customHeight="1">
      <c r="A20" s="239" t="s">
        <v>181</v>
      </c>
      <c r="C20" s="241"/>
      <c r="D20" s="241"/>
      <c r="E20" s="241"/>
      <c r="F20" s="253">
        <v>0</v>
      </c>
      <c r="G20" s="252"/>
      <c r="H20" s="253">
        <v>0</v>
      </c>
      <c r="I20" s="252"/>
      <c r="J20" s="253">
        <v>0</v>
      </c>
      <c r="K20" s="253"/>
      <c r="L20" s="253">
        <v>0</v>
      </c>
      <c r="M20" s="252"/>
      <c r="N20" s="253">
        <v>0</v>
      </c>
      <c r="O20" s="252"/>
      <c r="P20" s="254">
        <v>34328350.899999999</v>
      </c>
      <c r="Q20" s="267"/>
      <c r="R20" s="254">
        <v>34328350.899999999</v>
      </c>
      <c r="S20" s="267"/>
      <c r="T20" s="268">
        <v>7136994.7599999998</v>
      </c>
      <c r="U20" s="267"/>
      <c r="V20" s="254">
        <v>41465345.659999996</v>
      </c>
      <c r="W20" s="242"/>
    </row>
    <row r="21" spans="1:26" s="239" customFormat="1" ht="15.95" customHeight="1" thickBot="1">
      <c r="A21" s="251" t="s">
        <v>180</v>
      </c>
      <c r="C21" s="241"/>
      <c r="D21" s="241"/>
      <c r="E21" s="241"/>
      <c r="F21" s="260">
        <v>360000000</v>
      </c>
      <c r="G21" s="261"/>
      <c r="H21" s="260">
        <v>922834728</v>
      </c>
      <c r="I21" s="261"/>
      <c r="J21" s="260">
        <v>176347121.37000003</v>
      </c>
      <c r="K21" s="262"/>
      <c r="L21" s="269">
        <v>0</v>
      </c>
      <c r="M21" s="261"/>
      <c r="N21" s="260">
        <v>37500000</v>
      </c>
      <c r="O21" s="261"/>
      <c r="P21" s="270">
        <v>451712817.31</v>
      </c>
      <c r="Q21" s="267"/>
      <c r="R21" s="270">
        <v>1948394666.6800001</v>
      </c>
      <c r="S21" s="267"/>
      <c r="T21" s="270">
        <v>164390839.16</v>
      </c>
      <c r="U21" s="267"/>
      <c r="V21" s="270">
        <v>2112785505.8399999</v>
      </c>
      <c r="W21" s="242"/>
    </row>
    <row r="22" spans="1:26" s="133" customFormat="1" ht="18" customHeight="1" thickTop="1">
      <c r="C22" s="134"/>
      <c r="D22" s="134"/>
      <c r="E22" s="134"/>
      <c r="P22" s="135"/>
    </row>
    <row r="23" spans="1:26" ht="24" customHeight="1"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</row>
    <row r="24" spans="1:26" ht="24" customHeight="1"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</row>
    <row r="25" spans="1:26" ht="24" customHeight="1">
      <c r="R25" s="205"/>
      <c r="S25" s="205"/>
      <c r="T25" s="205"/>
    </row>
    <row r="26" spans="1:26" ht="24" customHeight="1">
      <c r="R26" s="205"/>
      <c r="S26" s="205"/>
      <c r="T26" s="205"/>
    </row>
    <row r="27" spans="1:26" ht="24" customHeight="1">
      <c r="R27" s="238"/>
      <c r="T27" s="238"/>
    </row>
  </sheetData>
  <mergeCells count="9">
    <mergeCell ref="C13:E13"/>
    <mergeCell ref="A3:V3"/>
    <mergeCell ref="N10:P10"/>
    <mergeCell ref="F8:V8"/>
    <mergeCell ref="F9:V9"/>
    <mergeCell ref="A6:V6"/>
    <mergeCell ref="A5:V5"/>
    <mergeCell ref="A4:V4"/>
    <mergeCell ref="N11:O11"/>
  </mergeCells>
  <phoneticPr fontId="8" type="noConversion"/>
  <pageMargins left="1.1811023622047245" right="0.59055118110236227" top="0.59055118110236227" bottom="0.78740157480314965" header="0.59055118110236227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U46"/>
  <sheetViews>
    <sheetView view="pageBreakPreview" zoomScale="110" zoomScaleNormal="130" zoomScaleSheetLayoutView="110" workbookViewId="0">
      <selection activeCell="E72" sqref="E72"/>
    </sheetView>
  </sheetViews>
  <sheetFormatPr defaultColWidth="9.140625" defaultRowHeight="24" customHeight="1"/>
  <cols>
    <col min="1" max="1" width="1.7109375" style="79" customWidth="1"/>
    <col min="2" max="2" width="52.28515625" style="79" customWidth="1"/>
    <col min="3" max="3" width="3.28515625" style="79" customWidth="1"/>
    <col min="4" max="4" width="1.5703125" style="79" customWidth="1"/>
    <col min="5" max="5" width="1.42578125" style="79" customWidth="1"/>
    <col min="6" max="6" width="14.7109375" style="79" customWidth="1"/>
    <col min="7" max="7" width="0.7109375" style="79" customWidth="1"/>
    <col min="8" max="8" width="14.7109375" style="79" customWidth="1"/>
    <col min="9" max="9" width="0.7109375" style="79" customWidth="1"/>
    <col min="10" max="10" width="14.7109375" style="79" customWidth="1"/>
    <col min="11" max="11" width="0.7109375" style="79" customWidth="1"/>
    <col min="12" max="12" width="14.7109375" style="79" customWidth="1"/>
    <col min="13" max="13" width="0.7109375" style="79" customWidth="1"/>
    <col min="14" max="14" width="15.7109375" style="79" customWidth="1"/>
    <col min="15" max="16384" width="9.140625" style="79"/>
  </cols>
  <sheetData>
    <row r="1" spans="1:21" s="73" customFormat="1" ht="22.5" customHeight="1">
      <c r="C1" s="74"/>
      <c r="L1" s="127" t="s">
        <v>163</v>
      </c>
    </row>
    <row r="2" spans="1:21" s="73" customFormat="1" ht="22.5" customHeight="1">
      <c r="C2" s="74"/>
      <c r="L2" s="127" t="s">
        <v>164</v>
      </c>
    </row>
    <row r="3" spans="1:21" ht="22.35" customHeight="1">
      <c r="A3" s="298" t="s">
        <v>134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80"/>
      <c r="P3" s="80"/>
      <c r="Q3" s="80"/>
      <c r="R3" s="80"/>
      <c r="S3" s="80"/>
      <c r="T3" s="80"/>
      <c r="U3" s="80"/>
    </row>
    <row r="4" spans="1:21" ht="22.35" customHeight="1">
      <c r="A4" s="297" t="s">
        <v>88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81"/>
      <c r="P4" s="82"/>
    </row>
    <row r="5" spans="1:21" ht="22.35" customHeight="1">
      <c r="A5" s="297" t="s">
        <v>81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81"/>
    </row>
    <row r="6" spans="1:21" ht="22.35" customHeight="1">
      <c r="A6" s="297" t="s">
        <v>175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81"/>
    </row>
    <row r="7" spans="1:21" s="83" customFormat="1" ht="9.9499999999999993" customHeight="1"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5"/>
    </row>
    <row r="8" spans="1:21" ht="20.100000000000001" customHeight="1">
      <c r="B8" s="136"/>
      <c r="C8" s="136"/>
      <c r="D8" s="136"/>
      <c r="E8" s="136"/>
      <c r="F8" s="300" t="s">
        <v>55</v>
      </c>
      <c r="G8" s="300"/>
      <c r="H8" s="300"/>
      <c r="I8" s="300"/>
      <c r="J8" s="300"/>
      <c r="K8" s="300"/>
      <c r="L8" s="300"/>
      <c r="M8" s="300"/>
      <c r="N8" s="300"/>
    </row>
    <row r="9" spans="1:21" ht="20.100000000000001" customHeight="1">
      <c r="F9" s="301" t="s">
        <v>36</v>
      </c>
      <c r="G9" s="301"/>
      <c r="H9" s="301"/>
      <c r="I9" s="301"/>
      <c r="J9" s="301"/>
      <c r="K9" s="301"/>
      <c r="L9" s="301"/>
      <c r="M9" s="301"/>
      <c r="N9" s="301"/>
      <c r="O9" s="137"/>
      <c r="P9" s="137"/>
      <c r="Q9" s="137"/>
      <c r="R9" s="137"/>
      <c r="S9" s="137"/>
    </row>
    <row r="10" spans="1:21" ht="20.100000000000001" customHeight="1">
      <c r="F10" s="89" t="s">
        <v>17</v>
      </c>
      <c r="H10" s="138" t="s">
        <v>29</v>
      </c>
      <c r="I10" s="89"/>
      <c r="J10" s="299" t="s">
        <v>6</v>
      </c>
      <c r="K10" s="299"/>
      <c r="L10" s="299"/>
      <c r="M10" s="89"/>
      <c r="N10" s="89" t="s">
        <v>18</v>
      </c>
    </row>
    <row r="11" spans="1:21" ht="20.100000000000001" customHeight="1">
      <c r="F11" s="89" t="s">
        <v>19</v>
      </c>
      <c r="G11" s="89"/>
      <c r="H11" s="138" t="s">
        <v>96</v>
      </c>
      <c r="I11" s="89"/>
      <c r="J11" s="140" t="s">
        <v>20</v>
      </c>
      <c r="K11" s="138"/>
      <c r="L11" s="138" t="s">
        <v>32</v>
      </c>
      <c r="M11" s="89"/>
      <c r="N11" s="89" t="s">
        <v>37</v>
      </c>
    </row>
    <row r="12" spans="1:21" ht="20.100000000000001" customHeight="1">
      <c r="F12" s="206" t="s">
        <v>31</v>
      </c>
      <c r="G12" s="89"/>
      <c r="H12" s="141"/>
      <c r="I12" s="89"/>
      <c r="J12" s="139" t="s">
        <v>111</v>
      </c>
      <c r="K12" s="89"/>
      <c r="L12" s="141"/>
      <c r="M12" s="89"/>
      <c r="N12" s="206" t="s">
        <v>38</v>
      </c>
    </row>
    <row r="13" spans="1:21" ht="20.100000000000001" customHeight="1">
      <c r="A13" s="142" t="s">
        <v>177</v>
      </c>
      <c r="B13" s="142"/>
      <c r="C13" s="142"/>
      <c r="E13" s="142"/>
      <c r="F13" s="143">
        <v>360000000</v>
      </c>
      <c r="G13" s="143"/>
      <c r="H13" s="143">
        <v>922834728</v>
      </c>
      <c r="I13" s="143"/>
      <c r="J13" s="143">
        <v>37500000</v>
      </c>
      <c r="K13" s="144"/>
      <c r="L13" s="144">
        <v>465695157.69999999</v>
      </c>
      <c r="M13" s="144"/>
      <c r="N13" s="144">
        <v>1786029885.7</v>
      </c>
    </row>
    <row r="14" spans="1:21" ht="20.100000000000001" customHeight="1">
      <c r="A14" s="142" t="s">
        <v>181</v>
      </c>
      <c r="F14" s="145">
        <v>0</v>
      </c>
      <c r="G14" s="146"/>
      <c r="H14" s="145">
        <v>0</v>
      </c>
      <c r="I14" s="147"/>
      <c r="J14" s="145">
        <v>0</v>
      </c>
      <c r="K14" s="148"/>
      <c r="L14" s="144">
        <v>12179411.16</v>
      </c>
      <c r="M14" s="148"/>
      <c r="N14" s="148">
        <v>12179411.16</v>
      </c>
    </row>
    <row r="15" spans="1:21" ht="20.100000000000001" customHeight="1" thickBot="1">
      <c r="A15" s="130" t="s">
        <v>178</v>
      </c>
      <c r="F15" s="149">
        <v>360000000</v>
      </c>
      <c r="G15" s="146"/>
      <c r="H15" s="149">
        <v>922834728</v>
      </c>
      <c r="I15" s="146"/>
      <c r="J15" s="149">
        <v>37500000</v>
      </c>
      <c r="K15" s="144"/>
      <c r="L15" s="150">
        <v>477874568.86000001</v>
      </c>
      <c r="M15" s="144"/>
      <c r="N15" s="150">
        <v>1798209296.8600001</v>
      </c>
    </row>
    <row r="16" spans="1:21" ht="20.100000000000001" customHeight="1" thickTop="1">
      <c r="A16" s="130"/>
      <c r="F16" s="146"/>
      <c r="G16" s="146"/>
      <c r="H16" s="146"/>
      <c r="I16" s="146"/>
      <c r="J16" s="146"/>
      <c r="K16" s="144"/>
      <c r="L16" s="144"/>
      <c r="M16" s="144"/>
      <c r="N16" s="144"/>
    </row>
    <row r="17" spans="1:14" ht="20.100000000000001" customHeight="1">
      <c r="A17" s="142" t="s">
        <v>179</v>
      </c>
      <c r="B17" s="142"/>
      <c r="C17" s="142"/>
      <c r="E17" s="142"/>
      <c r="F17" s="151">
        <v>360000000</v>
      </c>
      <c r="G17" s="152"/>
      <c r="H17" s="151">
        <v>922834728</v>
      </c>
      <c r="I17" s="152"/>
      <c r="J17" s="151">
        <v>37500000</v>
      </c>
      <c r="K17" s="151"/>
      <c r="L17" s="151">
        <v>461867044.37</v>
      </c>
      <c r="M17" s="151"/>
      <c r="N17" s="151">
        <v>1782201772.3699999</v>
      </c>
    </row>
    <row r="18" spans="1:14" ht="20.100000000000001" customHeight="1">
      <c r="A18" s="142" t="s">
        <v>181</v>
      </c>
      <c r="F18" s="151">
        <v>0</v>
      </c>
      <c r="G18" s="152"/>
      <c r="H18" s="151">
        <v>0</v>
      </c>
      <c r="I18" s="152"/>
      <c r="J18" s="151">
        <v>0</v>
      </c>
      <c r="K18" s="153"/>
      <c r="L18" s="151">
        <v>12363971.23</v>
      </c>
      <c r="M18" s="153"/>
      <c r="N18" s="153">
        <v>12363971.23</v>
      </c>
    </row>
    <row r="19" spans="1:14" ht="20.100000000000001" customHeight="1" thickBot="1">
      <c r="A19" s="130" t="s">
        <v>180</v>
      </c>
      <c r="F19" s="154">
        <v>360000000</v>
      </c>
      <c r="G19" s="151"/>
      <c r="H19" s="154">
        <v>922834728</v>
      </c>
      <c r="I19" s="151"/>
      <c r="J19" s="154">
        <v>37500000</v>
      </c>
      <c r="K19" s="151"/>
      <c r="L19" s="154">
        <v>474231015.60000002</v>
      </c>
      <c r="M19" s="151"/>
      <c r="N19" s="154">
        <v>1794565743.5999999</v>
      </c>
    </row>
    <row r="20" spans="1:14" s="86" customFormat="1" ht="16.7" customHeight="1" thickTop="1">
      <c r="A20" s="78"/>
      <c r="F20" s="87"/>
      <c r="G20" s="87"/>
      <c r="H20" s="87"/>
      <c r="I20" s="87"/>
      <c r="J20" s="87"/>
      <c r="K20" s="87"/>
      <c r="L20" s="87"/>
      <c r="M20" s="87"/>
      <c r="N20" s="87"/>
    </row>
    <row r="21" spans="1:14" s="88" customFormat="1" ht="24" customHeight="1"/>
    <row r="22" spans="1:14" s="88" customFormat="1" ht="24" customHeight="1"/>
    <row r="23" spans="1:14" s="88" customFormat="1" ht="24" customHeight="1"/>
    <row r="24" spans="1:14" s="88" customFormat="1" ht="24" customHeight="1"/>
    <row r="25" spans="1:14" s="88" customFormat="1" ht="24" customHeight="1"/>
    <row r="26" spans="1:14" s="88" customFormat="1" ht="24" customHeight="1"/>
    <row r="27" spans="1:14" s="88" customFormat="1" ht="24" customHeight="1"/>
    <row r="28" spans="1:14" s="88" customFormat="1" ht="24" customHeight="1"/>
    <row r="29" spans="1:14" s="88" customFormat="1" ht="24" customHeight="1"/>
    <row r="30" spans="1:14" s="88" customFormat="1" ht="24" customHeight="1"/>
    <row r="31" spans="1:14" s="88" customFormat="1" ht="24" customHeight="1"/>
    <row r="32" spans="1:14" s="88" customFormat="1" ht="24" customHeight="1"/>
    <row r="46" spans="9:9" ht="24" customHeight="1">
      <c r="I46" s="89"/>
    </row>
  </sheetData>
  <mergeCells count="7">
    <mergeCell ref="A5:N5"/>
    <mergeCell ref="A4:N4"/>
    <mergeCell ref="A3:N3"/>
    <mergeCell ref="J10:L10"/>
    <mergeCell ref="F8:N8"/>
    <mergeCell ref="F9:N9"/>
    <mergeCell ref="A6:N6"/>
  </mergeCells>
  <pageMargins left="1.1811023622047245" right="0.59055118110236227" top="0.59055118110236227" bottom="0.78740157480314965" header="0.59055118110236227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N82"/>
  <sheetViews>
    <sheetView tabSelected="1" view="pageBreakPreview" topLeftCell="A20" zoomScale="145" zoomScaleNormal="100" zoomScaleSheetLayoutView="145" workbookViewId="0">
      <selection activeCell="E72" sqref="E72"/>
    </sheetView>
  </sheetViews>
  <sheetFormatPr defaultColWidth="9.140625" defaultRowHeight="23.25" customHeight="1"/>
  <cols>
    <col min="1" max="4" width="1" style="100" customWidth="1"/>
    <col min="5" max="5" width="38.7109375" style="101" customWidth="1"/>
    <col min="6" max="6" width="11.7109375" style="100" customWidth="1"/>
    <col min="7" max="7" width="0.85546875" style="100" customWidth="1"/>
    <col min="8" max="8" width="11.7109375" style="100" customWidth="1"/>
    <col min="9" max="9" width="0.85546875" style="100" customWidth="1"/>
    <col min="10" max="10" width="11.7109375" style="100" customWidth="1"/>
    <col min="11" max="11" width="0.85546875" style="100" customWidth="1"/>
    <col min="12" max="12" width="11.7109375" style="100" customWidth="1"/>
    <col min="13" max="13" width="0.140625" style="100" hidden="1" customWidth="1"/>
    <col min="14" max="14" width="0.85546875" style="100" customWidth="1"/>
    <col min="15" max="16384" width="9.140625" style="100"/>
  </cols>
  <sheetData>
    <row r="1" spans="1:14" ht="22.5" customHeight="1">
      <c r="L1" s="127" t="s">
        <v>163</v>
      </c>
    </row>
    <row r="2" spans="1:14" ht="22.5" customHeight="1">
      <c r="L2" s="127" t="s">
        <v>164</v>
      </c>
    </row>
    <row r="3" spans="1:14" s="99" customFormat="1" ht="22.35" customHeight="1">
      <c r="A3" s="277" t="s">
        <v>101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</row>
    <row r="4" spans="1:14" s="99" customFormat="1" ht="22.35" customHeight="1">
      <c r="A4" s="276" t="s">
        <v>88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</row>
    <row r="5" spans="1:14" s="126" customFormat="1" ht="22.35" customHeight="1">
      <c r="A5" s="295" t="s">
        <v>82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</row>
    <row r="6" spans="1:14" s="126" customFormat="1" ht="22.35" customHeight="1">
      <c r="A6" s="295" t="s">
        <v>175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</row>
    <row r="7" spans="1:14" s="126" customFormat="1" ht="9.9499999999999993" customHeight="1">
      <c r="A7" s="98"/>
      <c r="B7" s="98"/>
      <c r="C7" s="98"/>
      <c r="D7" s="98"/>
      <c r="E7" s="98"/>
      <c r="F7" s="155"/>
      <c r="G7" s="155"/>
      <c r="H7" s="155"/>
      <c r="I7" s="155"/>
      <c r="J7" s="155"/>
      <c r="K7" s="155"/>
      <c r="L7" s="155"/>
      <c r="M7" s="98"/>
      <c r="N7" s="98"/>
    </row>
    <row r="8" spans="1:14" ht="17.100000000000001" customHeight="1">
      <c r="F8" s="302" t="s">
        <v>55</v>
      </c>
      <c r="G8" s="302"/>
      <c r="H8" s="302"/>
      <c r="I8" s="302"/>
      <c r="J8" s="302"/>
      <c r="K8" s="302"/>
      <c r="L8" s="302"/>
    </row>
    <row r="9" spans="1:14" ht="17.100000000000001" customHeight="1">
      <c r="F9" s="274" t="s">
        <v>23</v>
      </c>
      <c r="G9" s="274"/>
      <c r="H9" s="274"/>
      <c r="I9" s="101"/>
      <c r="J9" s="274" t="s">
        <v>36</v>
      </c>
      <c r="K9" s="274"/>
      <c r="L9" s="274"/>
    </row>
    <row r="10" spans="1:14" s="101" customFormat="1" ht="17.100000000000001" customHeight="1">
      <c r="F10" s="132">
        <v>2026</v>
      </c>
      <c r="H10" s="132">
        <v>2025</v>
      </c>
      <c r="J10" s="132">
        <v>2026</v>
      </c>
      <c r="L10" s="132">
        <v>2025</v>
      </c>
    </row>
    <row r="11" spans="1:14" ht="17.100000000000001" customHeight="1">
      <c r="A11" s="220" t="s">
        <v>22</v>
      </c>
      <c r="B11" s="221"/>
      <c r="C11" s="221"/>
      <c r="D11" s="221"/>
      <c r="E11" s="221"/>
      <c r="F11" s="221"/>
      <c r="H11" s="221"/>
    </row>
    <row r="12" spans="1:14" ht="17.100000000000001" customHeight="1">
      <c r="B12" s="100" t="s">
        <v>182</v>
      </c>
      <c r="C12" s="222"/>
      <c r="D12" s="223"/>
      <c r="E12" s="222"/>
      <c r="F12" s="53">
        <v>46025973.539999999</v>
      </c>
      <c r="G12" s="53"/>
      <c r="H12" s="53">
        <v>41381571.640000001</v>
      </c>
      <c r="I12" s="53"/>
      <c r="J12" s="53">
        <v>12179411.16</v>
      </c>
      <c r="K12" s="53"/>
      <c r="L12" s="53">
        <v>12363971.23</v>
      </c>
    </row>
    <row r="13" spans="1:14" ht="17.100000000000001" customHeight="1">
      <c r="B13" s="100" t="s">
        <v>126</v>
      </c>
      <c r="C13" s="222"/>
      <c r="D13" s="223"/>
      <c r="E13" s="222"/>
      <c r="F13" s="53"/>
      <c r="G13" s="224"/>
      <c r="H13" s="53"/>
      <c r="I13" s="224"/>
      <c r="J13" s="156"/>
      <c r="K13" s="224"/>
      <c r="L13" s="156"/>
    </row>
    <row r="14" spans="1:14" ht="17.100000000000001" customHeight="1">
      <c r="C14" s="225" t="s">
        <v>125</v>
      </c>
      <c r="D14" s="223"/>
      <c r="E14" s="222"/>
      <c r="F14" s="53"/>
      <c r="G14" s="224"/>
      <c r="H14" s="53"/>
      <c r="I14" s="224"/>
      <c r="J14" s="156"/>
      <c r="K14" s="224"/>
      <c r="L14" s="156"/>
    </row>
    <row r="15" spans="1:14" ht="17.100000000000001" customHeight="1">
      <c r="C15" s="226" t="s">
        <v>138</v>
      </c>
      <c r="D15" s="223"/>
      <c r="E15" s="222"/>
      <c r="F15" s="157">
        <v>-911812.45</v>
      </c>
      <c r="G15" s="95"/>
      <c r="H15" s="156">
        <v>-117978.17</v>
      </c>
      <c r="I15" s="95"/>
      <c r="J15" s="158">
        <v>323743.71999999997</v>
      </c>
      <c r="K15" s="95"/>
      <c r="L15" s="158">
        <v>-64448.13</v>
      </c>
    </row>
    <row r="16" spans="1:14" ht="17.100000000000001" customHeight="1">
      <c r="C16" s="103" t="s">
        <v>135</v>
      </c>
      <c r="D16" s="223"/>
      <c r="E16" s="222"/>
      <c r="F16" s="95">
        <v>53011092.57</v>
      </c>
      <c r="G16" s="95"/>
      <c r="H16" s="95">
        <v>56057260.289999999</v>
      </c>
      <c r="I16" s="159"/>
      <c r="J16" s="159">
        <v>37960576.590000004</v>
      </c>
      <c r="K16" s="159"/>
      <c r="L16" s="159">
        <v>38421358.600000001</v>
      </c>
    </row>
    <row r="17" spans="1:12" ht="17.100000000000001" customHeight="1">
      <c r="C17" s="226" t="s">
        <v>143</v>
      </c>
      <c r="D17" s="223"/>
      <c r="E17" s="222"/>
      <c r="F17" s="53">
        <v>121072.63</v>
      </c>
      <c r="G17" s="53"/>
      <c r="H17" s="53">
        <v>367403.02</v>
      </c>
      <c r="I17" s="159"/>
      <c r="J17" s="159">
        <v>50587.72</v>
      </c>
      <c r="K17" s="159"/>
      <c r="L17" s="159">
        <v>369271.18</v>
      </c>
    </row>
    <row r="18" spans="1:12" ht="17.100000000000001" customHeight="1">
      <c r="C18" s="226" t="s">
        <v>139</v>
      </c>
      <c r="D18" s="223"/>
      <c r="E18" s="222"/>
      <c r="F18" s="156">
        <v>-22598.19</v>
      </c>
      <c r="G18" s="95"/>
      <c r="H18" s="160">
        <v>0</v>
      </c>
      <c r="I18" s="159"/>
      <c r="J18" s="160">
        <v>0</v>
      </c>
      <c r="K18" s="159"/>
      <c r="L18" s="160">
        <v>0</v>
      </c>
    </row>
    <row r="19" spans="1:12" ht="17.100000000000001" customHeight="1">
      <c r="C19" s="103" t="s">
        <v>83</v>
      </c>
      <c r="D19" s="223"/>
      <c r="E19" s="222"/>
      <c r="F19" s="156">
        <v>3173253.72</v>
      </c>
      <c r="G19" s="95"/>
      <c r="H19" s="51">
        <v>2612478.64</v>
      </c>
      <c r="I19" s="53"/>
      <c r="J19" s="53">
        <v>2410436.0699999998</v>
      </c>
      <c r="K19" s="53"/>
      <c r="L19" s="51">
        <v>1802557.58</v>
      </c>
    </row>
    <row r="20" spans="1:12" ht="17.100000000000001" customHeight="1">
      <c r="C20" s="103" t="s">
        <v>14</v>
      </c>
      <c r="D20" s="223"/>
      <c r="E20" s="222"/>
      <c r="F20" s="156">
        <v>-633120.64</v>
      </c>
      <c r="G20" s="95"/>
      <c r="H20" s="156">
        <v>-584050.23</v>
      </c>
      <c r="I20" s="159"/>
      <c r="J20" s="158">
        <v>-298311.26</v>
      </c>
      <c r="K20" s="159"/>
      <c r="L20" s="158">
        <v>-578377.24</v>
      </c>
    </row>
    <row r="21" spans="1:12" ht="17.100000000000001" customHeight="1">
      <c r="C21" s="103" t="s">
        <v>110</v>
      </c>
      <c r="D21" s="223"/>
      <c r="E21" s="222"/>
      <c r="F21" s="53">
        <v>3273110.16</v>
      </c>
      <c r="G21" s="161"/>
      <c r="H21" s="161">
        <v>5346378.42</v>
      </c>
      <c r="I21" s="162"/>
      <c r="J21" s="162">
        <v>2709282.69</v>
      </c>
      <c r="K21" s="162"/>
      <c r="L21" s="162">
        <v>4202942.2300000004</v>
      </c>
    </row>
    <row r="22" spans="1:12" ht="17.100000000000001" customHeight="1">
      <c r="C22" s="103" t="s">
        <v>78</v>
      </c>
      <c r="D22" s="223"/>
      <c r="E22" s="100"/>
      <c r="F22" s="227">
        <v>1748965.96</v>
      </c>
      <c r="G22" s="95"/>
      <c r="H22" s="227">
        <v>3725739.11</v>
      </c>
      <c r="I22" s="159"/>
      <c r="J22" s="228">
        <v>2623137.77</v>
      </c>
      <c r="K22" s="159"/>
      <c r="L22" s="228">
        <v>3817794.53</v>
      </c>
    </row>
    <row r="23" spans="1:12" ht="17.100000000000001" customHeight="1">
      <c r="A23" s="226" t="s">
        <v>155</v>
      </c>
      <c r="C23" s="103"/>
      <c r="D23" s="223"/>
      <c r="E23" s="100"/>
      <c r="F23" s="96"/>
      <c r="G23" s="95"/>
      <c r="H23" s="96"/>
      <c r="I23" s="159"/>
      <c r="J23" s="97"/>
      <c r="K23" s="159"/>
      <c r="L23" s="97"/>
    </row>
    <row r="24" spans="1:12" ht="17.100000000000001" customHeight="1">
      <c r="B24" s="226" t="s">
        <v>156</v>
      </c>
      <c r="C24" s="229"/>
      <c r="D24" s="223"/>
      <c r="E24" s="222"/>
      <c r="F24" s="53">
        <v>105785937.3</v>
      </c>
      <c r="G24" s="53"/>
      <c r="H24" s="53">
        <v>108788802.72</v>
      </c>
      <c r="I24" s="159"/>
      <c r="J24" s="53">
        <v>57958864.460000008</v>
      </c>
      <c r="K24" s="159"/>
      <c r="L24" s="159">
        <v>60335069.979999997</v>
      </c>
    </row>
    <row r="25" spans="1:12" ht="17.100000000000001" customHeight="1">
      <c r="A25" s="226" t="s">
        <v>86</v>
      </c>
      <c r="B25" s="226"/>
      <c r="C25" s="229"/>
      <c r="D25" s="223"/>
      <c r="E25" s="222"/>
      <c r="F25" s="53"/>
      <c r="G25" s="224"/>
      <c r="H25" s="53"/>
      <c r="I25" s="224"/>
      <c r="J25" s="156"/>
      <c r="K25" s="224"/>
      <c r="L25" s="156"/>
    </row>
    <row r="26" spans="1:12" ht="17.100000000000001" customHeight="1">
      <c r="C26" s="103" t="s">
        <v>121</v>
      </c>
      <c r="D26" s="223"/>
      <c r="E26" s="222"/>
      <c r="F26" s="157">
        <v>14140574.66</v>
      </c>
      <c r="G26" s="53"/>
      <c r="H26" s="157">
        <v>21717649.379999999</v>
      </c>
      <c r="I26" s="159"/>
      <c r="J26" s="158">
        <v>16452262.66</v>
      </c>
      <c r="K26" s="158"/>
      <c r="L26" s="158">
        <v>15393727.949999999</v>
      </c>
    </row>
    <row r="27" spans="1:12" ht="17.100000000000001" customHeight="1">
      <c r="C27" s="103" t="s">
        <v>97</v>
      </c>
      <c r="D27" s="223"/>
      <c r="E27" s="222"/>
      <c r="F27" s="157">
        <v>-44566046.710000001</v>
      </c>
      <c r="G27" s="53"/>
      <c r="H27" s="157">
        <v>4450525.34</v>
      </c>
      <c r="I27" s="159"/>
      <c r="J27" s="157">
        <v>-44566046.710000001</v>
      </c>
      <c r="K27" s="230"/>
      <c r="L27" s="157">
        <v>965476.07</v>
      </c>
    </row>
    <row r="28" spans="1:12" ht="17.100000000000001" customHeight="1">
      <c r="C28" s="103" t="s">
        <v>7</v>
      </c>
      <c r="D28" s="223"/>
      <c r="E28" s="222"/>
      <c r="F28" s="157">
        <v>5575200.4100000001</v>
      </c>
      <c r="G28" s="53"/>
      <c r="H28" s="157">
        <v>15515313.789999999</v>
      </c>
      <c r="I28" s="159"/>
      <c r="J28" s="158">
        <v>7919627.1500000004</v>
      </c>
      <c r="K28" s="159"/>
      <c r="L28" s="158">
        <v>5439264.8899999997</v>
      </c>
    </row>
    <row r="29" spans="1:12" ht="17.100000000000001" customHeight="1">
      <c r="C29" s="103" t="s">
        <v>102</v>
      </c>
      <c r="D29" s="223"/>
      <c r="E29" s="222"/>
      <c r="F29" s="157">
        <v>-38254.370000000003</v>
      </c>
      <c r="G29" s="95"/>
      <c r="H29" s="156">
        <v>-103269.85</v>
      </c>
      <c r="I29" s="95"/>
      <c r="J29" s="158">
        <v>103974.68</v>
      </c>
      <c r="K29" s="159"/>
      <c r="L29" s="158">
        <v>-62912.74</v>
      </c>
    </row>
    <row r="30" spans="1:12" ht="17.100000000000001" customHeight="1">
      <c r="C30" s="103" t="s">
        <v>24</v>
      </c>
      <c r="D30" s="223"/>
      <c r="E30" s="222"/>
      <c r="F30" s="157">
        <v>-2897266.76</v>
      </c>
      <c r="G30" s="95"/>
      <c r="H30" s="156">
        <v>-86237.5</v>
      </c>
      <c r="I30" s="95"/>
      <c r="J30" s="158">
        <v>-2977021</v>
      </c>
      <c r="K30" s="159"/>
      <c r="L30" s="158">
        <v>-103637.5</v>
      </c>
    </row>
    <row r="31" spans="1:12" ht="17.100000000000001" customHeight="1">
      <c r="A31" s="226" t="s">
        <v>15</v>
      </c>
      <c r="B31" s="103"/>
      <c r="C31" s="222"/>
      <c r="D31" s="223"/>
      <c r="E31" s="222"/>
      <c r="F31" s="53"/>
      <c r="G31" s="231"/>
      <c r="H31" s="53"/>
      <c r="I31" s="232"/>
      <c r="J31" s="159"/>
      <c r="K31" s="159"/>
      <c r="L31" s="159"/>
    </row>
    <row r="32" spans="1:12" ht="17.100000000000001" customHeight="1">
      <c r="C32" s="103" t="s">
        <v>116</v>
      </c>
      <c r="D32" s="223"/>
      <c r="E32" s="222"/>
      <c r="F32" s="157">
        <v>-23096027.739999998</v>
      </c>
      <c r="G32" s="95"/>
      <c r="H32" s="156">
        <v>-31966288.399999999</v>
      </c>
      <c r="I32" s="95"/>
      <c r="J32" s="158">
        <v>-20021563.100000001</v>
      </c>
      <c r="K32" s="159"/>
      <c r="L32" s="158">
        <v>-21419318.309999999</v>
      </c>
    </row>
    <row r="33" spans="1:14" ht="17.100000000000001" customHeight="1">
      <c r="C33" s="103" t="s">
        <v>128</v>
      </c>
      <c r="D33" s="223"/>
      <c r="E33" s="222"/>
      <c r="F33" s="157">
        <v>-828833.23</v>
      </c>
      <c r="G33" s="95"/>
      <c r="H33" s="156">
        <v>-3393423.4</v>
      </c>
      <c r="I33" s="95"/>
      <c r="J33" s="160">
        <v>0</v>
      </c>
      <c r="K33" s="159"/>
      <c r="L33" s="156">
        <v>-3164529.66</v>
      </c>
    </row>
    <row r="34" spans="1:14" ht="17.100000000000001" customHeight="1">
      <c r="C34" s="103" t="s">
        <v>13</v>
      </c>
      <c r="D34" s="223"/>
      <c r="E34" s="222"/>
      <c r="F34" s="233">
        <v>-2640264.61</v>
      </c>
      <c r="G34" s="95"/>
      <c r="H34" s="227">
        <v>239815.17</v>
      </c>
      <c r="I34" s="95"/>
      <c r="J34" s="228">
        <v>-1000685.35</v>
      </c>
      <c r="K34" s="159"/>
      <c r="L34" s="228">
        <v>301815.17</v>
      </c>
    </row>
    <row r="35" spans="1:14" ht="17.100000000000001" customHeight="1">
      <c r="A35" s="100" t="s">
        <v>72</v>
      </c>
      <c r="B35" s="103"/>
      <c r="C35" s="222"/>
      <c r="D35" s="223"/>
      <c r="E35" s="222"/>
      <c r="F35" s="157">
        <v>51435018.950000003</v>
      </c>
      <c r="G35" s="95"/>
      <c r="H35" s="156">
        <v>115162887.25</v>
      </c>
      <c r="I35" s="95"/>
      <c r="J35" s="158">
        <v>13869412.789999999</v>
      </c>
      <c r="K35" s="95"/>
      <c r="L35" s="158">
        <v>57684955.850000001</v>
      </c>
    </row>
    <row r="36" spans="1:14" ht="17.100000000000001" customHeight="1">
      <c r="A36" s="100" t="s">
        <v>73</v>
      </c>
      <c r="D36" s="103"/>
      <c r="E36" s="100"/>
      <c r="F36" s="96">
        <v>215272.23</v>
      </c>
      <c r="G36" s="95"/>
      <c r="H36" s="96">
        <v>12228.51</v>
      </c>
      <c r="I36" s="95"/>
      <c r="J36" s="97">
        <v>5413.64</v>
      </c>
      <c r="K36" s="95"/>
      <c r="L36" s="97">
        <v>473.12</v>
      </c>
    </row>
    <row r="37" spans="1:14" ht="17.100000000000001" customHeight="1">
      <c r="A37" s="100" t="s">
        <v>191</v>
      </c>
      <c r="D37" s="103"/>
      <c r="E37" s="100"/>
      <c r="F37" s="160">
        <v>0</v>
      </c>
      <c r="G37" s="95"/>
      <c r="H37" s="96">
        <v>-2596201.6</v>
      </c>
      <c r="I37" s="95"/>
      <c r="J37" s="160">
        <v>0</v>
      </c>
      <c r="K37" s="95"/>
      <c r="L37" s="158">
        <v>-2153801.6</v>
      </c>
    </row>
    <row r="38" spans="1:14" ht="17.100000000000001" customHeight="1">
      <c r="A38" s="100" t="s">
        <v>87</v>
      </c>
      <c r="D38" s="103"/>
      <c r="E38" s="100"/>
      <c r="F38" s="96">
        <v>-6662576.7800000003</v>
      </c>
      <c r="G38" s="95"/>
      <c r="H38" s="96">
        <v>-7817396.71</v>
      </c>
      <c r="I38" s="95"/>
      <c r="J38" s="97">
        <v>-5293625.71</v>
      </c>
      <c r="K38" s="95"/>
      <c r="L38" s="97">
        <v>-5524699.0999999996</v>
      </c>
    </row>
    <row r="39" spans="1:14" ht="17.100000000000001" customHeight="1">
      <c r="D39" s="103" t="s">
        <v>132</v>
      </c>
      <c r="E39" s="100"/>
      <c r="F39" s="234">
        <v>44987714.399999999</v>
      </c>
      <c r="G39" s="95"/>
      <c r="H39" s="235">
        <v>104761517.45</v>
      </c>
      <c r="I39" s="95"/>
      <c r="J39" s="236">
        <v>8581200.7200000007</v>
      </c>
      <c r="K39" s="95"/>
      <c r="L39" s="236">
        <v>50006928.270000003</v>
      </c>
    </row>
    <row r="40" spans="1:14" ht="17.100000000000001" customHeight="1">
      <c r="D40" s="103"/>
      <c r="E40" s="100"/>
      <c r="F40" s="96"/>
      <c r="G40" s="95"/>
      <c r="H40" s="96"/>
      <c r="I40" s="95"/>
      <c r="J40" s="97"/>
      <c r="K40" s="95"/>
      <c r="L40" s="97"/>
    </row>
    <row r="41" spans="1:14" ht="22.5" customHeight="1">
      <c r="L41" s="127" t="s">
        <v>163</v>
      </c>
    </row>
    <row r="42" spans="1:14" ht="22.5" customHeight="1">
      <c r="L42" s="127" t="s">
        <v>164</v>
      </c>
    </row>
    <row r="43" spans="1:14" s="99" customFormat="1" ht="22.35" customHeight="1">
      <c r="A43" s="277" t="s">
        <v>65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</row>
    <row r="44" spans="1:14" s="99" customFormat="1" ht="22.35" customHeight="1">
      <c r="A44" s="276" t="s">
        <v>88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</row>
    <row r="45" spans="1:14" s="126" customFormat="1" ht="22.35" customHeight="1">
      <c r="A45" s="295" t="s">
        <v>84</v>
      </c>
      <c r="B45" s="295"/>
      <c r="C45" s="295"/>
      <c r="D45" s="295"/>
      <c r="E45" s="295"/>
      <c r="F45" s="295"/>
      <c r="G45" s="295"/>
      <c r="H45" s="295"/>
      <c r="I45" s="295"/>
      <c r="J45" s="295"/>
      <c r="K45" s="295"/>
      <c r="L45" s="295"/>
      <c r="M45" s="295"/>
      <c r="N45" s="295"/>
    </row>
    <row r="46" spans="1:14" s="126" customFormat="1" ht="22.35" customHeight="1">
      <c r="A46" s="295" t="s">
        <v>175</v>
      </c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</row>
    <row r="47" spans="1:14" s="126" customFormat="1" ht="9.9499999999999993" customHeight="1">
      <c r="A47" s="98"/>
      <c r="B47" s="98"/>
      <c r="C47" s="98"/>
      <c r="D47" s="98"/>
      <c r="E47" s="98"/>
      <c r="F47" s="155"/>
      <c r="G47" s="155"/>
      <c r="H47" s="155"/>
      <c r="I47" s="155"/>
      <c r="J47" s="155"/>
      <c r="K47" s="155"/>
      <c r="L47" s="155"/>
      <c r="M47" s="98"/>
      <c r="N47" s="98"/>
    </row>
    <row r="48" spans="1:14" ht="17.100000000000001" customHeight="1">
      <c r="F48" s="302" t="s">
        <v>55</v>
      </c>
      <c r="G48" s="302"/>
      <c r="H48" s="302"/>
      <c r="I48" s="302"/>
      <c r="J48" s="302"/>
      <c r="K48" s="302"/>
      <c r="L48" s="302"/>
    </row>
    <row r="49" spans="1:12" ht="17.100000000000001" customHeight="1">
      <c r="F49" s="274" t="s">
        <v>23</v>
      </c>
      <c r="G49" s="274"/>
      <c r="H49" s="274"/>
      <c r="I49" s="101"/>
      <c r="J49" s="274" t="s">
        <v>36</v>
      </c>
      <c r="K49" s="274"/>
      <c r="L49" s="274"/>
    </row>
    <row r="50" spans="1:12" ht="17.100000000000001" customHeight="1">
      <c r="F50" s="132">
        <v>2026</v>
      </c>
      <c r="G50" s="101"/>
      <c r="H50" s="132">
        <v>2025</v>
      </c>
      <c r="I50" s="101"/>
      <c r="J50" s="132">
        <v>2026</v>
      </c>
      <c r="K50" s="101"/>
      <c r="L50" s="132">
        <v>2025</v>
      </c>
    </row>
    <row r="51" spans="1:12" ht="17.100000000000001" customHeight="1">
      <c r="A51" s="220" t="s">
        <v>34</v>
      </c>
      <c r="B51" s="223"/>
      <c r="C51" s="222"/>
      <c r="D51" s="223"/>
      <c r="E51" s="223"/>
      <c r="F51" s="46"/>
      <c r="G51" s="163"/>
      <c r="H51" s="46"/>
      <c r="I51" s="163"/>
      <c r="J51" s="163"/>
      <c r="K51" s="163"/>
      <c r="L51" s="163"/>
    </row>
    <row r="52" spans="1:12" ht="17.100000000000001" customHeight="1">
      <c r="A52" s="103"/>
      <c r="B52" s="100" t="s">
        <v>186</v>
      </c>
      <c r="C52" s="222"/>
      <c r="D52" s="223"/>
      <c r="E52" s="223"/>
      <c r="F52" s="164">
        <v>-9670000</v>
      </c>
      <c r="G52" s="161"/>
      <c r="H52" s="160">
        <v>0</v>
      </c>
      <c r="I52" s="161"/>
      <c r="J52" s="160">
        <v>0</v>
      </c>
      <c r="K52" s="161"/>
      <c r="L52" s="160">
        <v>0</v>
      </c>
    </row>
    <row r="53" spans="1:12" ht="17.100000000000001" customHeight="1">
      <c r="A53" s="220"/>
      <c r="B53" s="103" t="s">
        <v>192</v>
      </c>
      <c r="C53" s="222"/>
      <c r="D53" s="223"/>
      <c r="E53" s="223"/>
      <c r="F53" s="164">
        <v>90000000</v>
      </c>
      <c r="G53" s="163"/>
      <c r="H53" s="160">
        <v>0</v>
      </c>
      <c r="I53" s="163"/>
      <c r="J53" s="160">
        <v>0</v>
      </c>
      <c r="K53" s="163"/>
      <c r="L53" s="160">
        <v>0</v>
      </c>
    </row>
    <row r="54" spans="1:12" ht="17.100000000000001" customHeight="1">
      <c r="A54" s="220"/>
      <c r="B54" s="103" t="s">
        <v>184</v>
      </c>
      <c r="C54" s="222"/>
      <c r="D54" s="223"/>
      <c r="E54" s="223"/>
      <c r="F54" s="160">
        <v>0</v>
      </c>
      <c r="G54" s="163"/>
      <c r="H54" s="160">
        <v>0</v>
      </c>
      <c r="I54" s="163"/>
      <c r="J54" s="165">
        <v>2500000</v>
      </c>
      <c r="K54" s="163"/>
      <c r="L54" s="160">
        <v>0</v>
      </c>
    </row>
    <row r="55" spans="1:12" ht="17.100000000000001" customHeight="1">
      <c r="A55" s="220"/>
      <c r="B55" s="103" t="s">
        <v>144</v>
      </c>
      <c r="C55" s="222"/>
      <c r="D55" s="223"/>
      <c r="E55" s="223"/>
      <c r="F55" s="160">
        <v>0</v>
      </c>
      <c r="G55" s="163"/>
      <c r="H55" s="160">
        <v>0</v>
      </c>
      <c r="I55" s="163"/>
      <c r="J55" s="160">
        <v>0</v>
      </c>
      <c r="K55" s="163"/>
      <c r="L55" s="166">
        <v>-30000000</v>
      </c>
    </row>
    <row r="56" spans="1:12" ht="17.100000000000001" customHeight="1">
      <c r="A56" s="220"/>
      <c r="B56" s="103" t="s">
        <v>147</v>
      </c>
      <c r="C56" s="222"/>
      <c r="D56" s="223"/>
      <c r="E56" s="223"/>
      <c r="F56" s="160">
        <v>0</v>
      </c>
      <c r="G56" s="163"/>
      <c r="H56" s="160">
        <v>0</v>
      </c>
      <c r="I56" s="163"/>
      <c r="J56" s="160">
        <v>0</v>
      </c>
      <c r="K56" s="163"/>
      <c r="L56" s="167">
        <v>26000000</v>
      </c>
    </row>
    <row r="57" spans="1:12" ht="17.100000000000001" customHeight="1">
      <c r="A57" s="103"/>
      <c r="B57" s="103" t="s">
        <v>148</v>
      </c>
      <c r="C57" s="222"/>
      <c r="D57" s="223"/>
      <c r="E57" s="223"/>
      <c r="F57" s="168">
        <v>-11063623.25</v>
      </c>
      <c r="G57" s="95"/>
      <c r="H57" s="168">
        <v>-33452773.949999999</v>
      </c>
      <c r="I57" s="95"/>
      <c r="J57" s="165">
        <v>-4575053.3499999996</v>
      </c>
      <c r="K57" s="95"/>
      <c r="L57" s="165">
        <v>-24551782.850000001</v>
      </c>
    </row>
    <row r="58" spans="1:12" ht="17.100000000000001" customHeight="1">
      <c r="A58" s="103"/>
      <c r="B58" s="226" t="s">
        <v>149</v>
      </c>
      <c r="C58" s="222"/>
      <c r="D58" s="223"/>
      <c r="E58" s="223"/>
      <c r="F58" s="168">
        <v>2822276.54</v>
      </c>
      <c r="G58" s="161"/>
      <c r="H58" s="51">
        <v>10369.16</v>
      </c>
      <c r="I58" s="161"/>
      <c r="J58" s="165">
        <v>22170</v>
      </c>
      <c r="K58" s="161"/>
      <c r="L58" s="167">
        <v>8500</v>
      </c>
    </row>
    <row r="59" spans="1:12" ht="17.100000000000001" customHeight="1">
      <c r="A59" s="103"/>
      <c r="B59" s="100" t="s">
        <v>193</v>
      </c>
      <c r="C59" s="222"/>
      <c r="D59" s="223"/>
      <c r="E59" s="223"/>
      <c r="F59" s="168">
        <v>-210000</v>
      </c>
      <c r="G59" s="161"/>
      <c r="H59" s="160">
        <v>0</v>
      </c>
      <c r="I59" s="161"/>
      <c r="J59" s="160">
        <v>0</v>
      </c>
      <c r="K59" s="161"/>
      <c r="L59" s="160">
        <v>0</v>
      </c>
    </row>
    <row r="60" spans="1:12" ht="17.100000000000001" customHeight="1">
      <c r="A60" s="103"/>
      <c r="B60" s="100" t="s">
        <v>85</v>
      </c>
      <c r="C60" s="222"/>
      <c r="D60" s="223"/>
      <c r="E60" s="223"/>
      <c r="F60" s="168">
        <v>-33357.57</v>
      </c>
      <c r="G60" s="95"/>
      <c r="H60" s="168">
        <v>-745748.2</v>
      </c>
      <c r="I60" s="161"/>
      <c r="J60" s="160">
        <v>0</v>
      </c>
      <c r="K60" s="161"/>
      <c r="L60" s="165">
        <v>-572450</v>
      </c>
    </row>
    <row r="61" spans="1:12" ht="17.100000000000001" customHeight="1">
      <c r="A61" s="103"/>
      <c r="B61" s="226" t="s">
        <v>150</v>
      </c>
      <c r="C61" s="222"/>
      <c r="D61" s="223"/>
      <c r="E61" s="223"/>
      <c r="F61" s="160">
        <v>0</v>
      </c>
      <c r="G61" s="95"/>
      <c r="H61" s="160">
        <v>0</v>
      </c>
      <c r="I61" s="161"/>
      <c r="J61" s="160">
        <v>0</v>
      </c>
      <c r="K61" s="161"/>
      <c r="L61" s="166">
        <v>-21499880</v>
      </c>
    </row>
    <row r="62" spans="1:12" ht="17.100000000000001" customHeight="1">
      <c r="A62" s="103"/>
      <c r="B62" s="226" t="s">
        <v>158</v>
      </c>
      <c r="C62" s="222"/>
      <c r="D62" s="223"/>
      <c r="E62" s="223"/>
      <c r="F62" s="160">
        <v>0</v>
      </c>
      <c r="G62" s="95"/>
      <c r="H62" s="160">
        <v>0</v>
      </c>
      <c r="I62" s="161"/>
      <c r="J62" s="160">
        <v>0</v>
      </c>
      <c r="K62" s="161"/>
      <c r="L62" s="167">
        <v>29998000</v>
      </c>
    </row>
    <row r="63" spans="1:12" ht="17.100000000000001" customHeight="1">
      <c r="A63" s="103"/>
      <c r="B63" s="226" t="s">
        <v>104</v>
      </c>
      <c r="C63" s="222"/>
      <c r="D63" s="223"/>
      <c r="E63" s="223"/>
      <c r="F63" s="165">
        <v>830613.79</v>
      </c>
      <c r="G63" s="95"/>
      <c r="H63" s="165">
        <v>1080650.1100000001</v>
      </c>
      <c r="I63" s="95"/>
      <c r="J63" s="165">
        <v>287956.96999999997</v>
      </c>
      <c r="K63" s="95"/>
      <c r="L63" s="167">
        <v>577904.12</v>
      </c>
    </row>
    <row r="64" spans="1:12" ht="17.100000000000001" customHeight="1">
      <c r="B64" s="103"/>
      <c r="D64" s="100" t="s">
        <v>161</v>
      </c>
      <c r="E64" s="100"/>
      <c r="F64" s="169">
        <v>72675909.510000005</v>
      </c>
      <c r="G64" s="95"/>
      <c r="H64" s="169">
        <v>-33107502.880000003</v>
      </c>
      <c r="I64" s="95"/>
      <c r="J64" s="170">
        <v>-1764926.38</v>
      </c>
      <c r="K64" s="159"/>
      <c r="L64" s="170">
        <v>-20039708.73</v>
      </c>
    </row>
    <row r="65" spans="1:12" ht="17.100000000000001" customHeight="1">
      <c r="A65" s="220" t="s">
        <v>35</v>
      </c>
      <c r="E65" s="100"/>
      <c r="F65" s="46"/>
      <c r="G65" s="171"/>
      <c r="H65" s="46"/>
      <c r="I65" s="171"/>
      <c r="J65" s="171"/>
      <c r="K65" s="171"/>
      <c r="L65" s="171"/>
    </row>
    <row r="66" spans="1:12" ht="17.100000000000001" customHeight="1">
      <c r="B66" s="103" t="s">
        <v>187</v>
      </c>
      <c r="E66" s="100"/>
      <c r="F66" s="165">
        <v>19186966.34</v>
      </c>
      <c r="G66" s="95"/>
      <c r="H66" s="165">
        <v>3905330.2</v>
      </c>
      <c r="I66" s="95"/>
      <c r="J66" s="157">
        <v>19186966.34</v>
      </c>
      <c r="K66" s="159"/>
      <c r="L66" s="157">
        <v>3905330.2</v>
      </c>
    </row>
    <row r="67" spans="1:12" ht="17.100000000000001" customHeight="1">
      <c r="B67" s="78" t="s">
        <v>129</v>
      </c>
      <c r="E67" s="100"/>
      <c r="F67" s="172">
        <v>-30000000</v>
      </c>
      <c r="G67" s="95"/>
      <c r="H67" s="172">
        <v>-20000000</v>
      </c>
      <c r="I67" s="160"/>
      <c r="J67" s="172">
        <v>-30000000</v>
      </c>
      <c r="K67" s="160"/>
      <c r="L67" s="172">
        <v>-20000000</v>
      </c>
    </row>
    <row r="68" spans="1:12" ht="17.100000000000001" customHeight="1">
      <c r="B68" s="78" t="s">
        <v>185</v>
      </c>
      <c r="E68" s="100"/>
      <c r="F68" s="172">
        <v>30000000</v>
      </c>
      <c r="G68" s="95"/>
      <c r="H68" s="160">
        <v>0</v>
      </c>
      <c r="I68" s="160"/>
      <c r="J68" s="172">
        <v>30000000</v>
      </c>
      <c r="K68" s="160"/>
      <c r="L68" s="160">
        <v>0</v>
      </c>
    </row>
    <row r="69" spans="1:12" ht="17.100000000000001" customHeight="1">
      <c r="B69" s="78" t="s">
        <v>130</v>
      </c>
      <c r="E69" s="100"/>
      <c r="F69" s="165">
        <v>-21706705.809999999</v>
      </c>
      <c r="G69" s="173"/>
      <c r="H69" s="172">
        <v>-14226705.810000001</v>
      </c>
      <c r="I69" s="173"/>
      <c r="J69" s="172">
        <v>-21706705.809999999</v>
      </c>
      <c r="K69" s="173"/>
      <c r="L69" s="172">
        <v>-14226705.810000001</v>
      </c>
    </row>
    <row r="70" spans="1:12" ht="17.100000000000001" customHeight="1">
      <c r="B70" s="100" t="s">
        <v>124</v>
      </c>
      <c r="E70" s="100"/>
      <c r="F70" s="172">
        <v>-21899601.600000001</v>
      </c>
      <c r="G70" s="95"/>
      <c r="H70" s="165">
        <v>-21448347.239999998</v>
      </c>
      <c r="I70" s="95"/>
      <c r="J70" s="172">
        <v>-14173751.25</v>
      </c>
      <c r="K70" s="95"/>
      <c r="L70" s="172">
        <v>-13015616.02</v>
      </c>
    </row>
    <row r="71" spans="1:12" ht="17.100000000000001" customHeight="1">
      <c r="B71" s="100" t="s">
        <v>188</v>
      </c>
      <c r="E71" s="100"/>
      <c r="F71" s="172">
        <v>-16357743.640000001</v>
      </c>
      <c r="G71" s="95"/>
      <c r="H71" s="160">
        <v>0</v>
      </c>
      <c r="I71" s="95"/>
      <c r="J71" s="160">
        <v>0</v>
      </c>
      <c r="K71" s="95"/>
      <c r="L71" s="160">
        <v>0</v>
      </c>
    </row>
    <row r="72" spans="1:12" ht="17.100000000000001" customHeight="1">
      <c r="B72" s="100" t="s">
        <v>74</v>
      </c>
      <c r="E72" s="100"/>
      <c r="F72" s="174">
        <v>-3704813.58</v>
      </c>
      <c r="G72" s="95"/>
      <c r="H72" s="175">
        <v>-5793577.8300000001</v>
      </c>
      <c r="I72" s="95"/>
      <c r="J72" s="176">
        <v>-3140986.11</v>
      </c>
      <c r="K72" s="177"/>
      <c r="L72" s="176">
        <v>-4650141.6399999997</v>
      </c>
    </row>
    <row r="73" spans="1:12" ht="17.100000000000001" customHeight="1">
      <c r="D73" s="103" t="s">
        <v>157</v>
      </c>
      <c r="E73" s="100"/>
      <c r="F73" s="174">
        <v>-44481898.289999999</v>
      </c>
      <c r="G73" s="95"/>
      <c r="H73" s="175">
        <v>-57563300.68</v>
      </c>
      <c r="I73" s="95"/>
      <c r="J73" s="169">
        <v>-19834476.829999998</v>
      </c>
      <c r="K73" s="95"/>
      <c r="L73" s="169">
        <v>-47987133.270000003</v>
      </c>
    </row>
    <row r="74" spans="1:12" ht="17.100000000000001" customHeight="1">
      <c r="A74" s="103" t="s">
        <v>151</v>
      </c>
      <c r="E74" s="100"/>
      <c r="F74" s="156">
        <v>73181725.620000005</v>
      </c>
      <c r="G74" s="95"/>
      <c r="H74" s="156">
        <v>14090713.890000001</v>
      </c>
      <c r="I74" s="95"/>
      <c r="J74" s="156">
        <v>-13018202.49</v>
      </c>
      <c r="K74" s="95"/>
      <c r="L74" s="156">
        <v>-18019913.73</v>
      </c>
    </row>
    <row r="75" spans="1:12" ht="17.100000000000001" customHeight="1">
      <c r="A75" s="103" t="s">
        <v>189</v>
      </c>
      <c r="E75" s="100"/>
      <c r="F75" s="95">
        <v>98362420.650000006</v>
      </c>
      <c r="G75" s="95"/>
      <c r="H75" s="95">
        <v>95031865.109999999</v>
      </c>
      <c r="I75" s="95"/>
      <c r="J75" s="95">
        <v>30191624.059999999</v>
      </c>
      <c r="K75" s="95"/>
      <c r="L75" s="95">
        <v>34732198.149999999</v>
      </c>
    </row>
    <row r="76" spans="1:12" ht="17.100000000000001" customHeight="1" thickBot="1">
      <c r="A76" s="103" t="s">
        <v>190</v>
      </c>
      <c r="E76" s="100"/>
      <c r="F76" s="178">
        <v>171544146.27000001</v>
      </c>
      <c r="G76" s="95"/>
      <c r="H76" s="178">
        <v>109122579</v>
      </c>
      <c r="I76" s="95"/>
      <c r="J76" s="178">
        <v>17173421.57</v>
      </c>
      <c r="K76" s="95"/>
      <c r="L76" s="178">
        <v>16712284.419999998</v>
      </c>
    </row>
    <row r="77" spans="1:12" ht="17.100000000000001" customHeight="1" thickTop="1">
      <c r="A77" s="103"/>
      <c r="E77" s="100"/>
      <c r="F77" s="161"/>
      <c r="G77" s="95"/>
      <c r="H77" s="161"/>
      <c r="I77" s="95"/>
      <c r="J77" s="161"/>
      <c r="K77" s="95"/>
      <c r="L77" s="161"/>
    </row>
    <row r="78" spans="1:12" ht="17.100000000000001" customHeight="1">
      <c r="A78" s="220" t="s">
        <v>109</v>
      </c>
      <c r="B78" s="101"/>
      <c r="C78" s="101"/>
      <c r="D78" s="101"/>
      <c r="F78" s="162"/>
      <c r="G78" s="159"/>
      <c r="H78" s="162"/>
      <c r="I78" s="159"/>
      <c r="J78" s="162"/>
      <c r="K78" s="159"/>
      <c r="L78" s="162"/>
    </row>
    <row r="79" spans="1:12" ht="17.100000000000001" customHeight="1">
      <c r="A79" s="100" t="s">
        <v>160</v>
      </c>
      <c r="B79" s="101"/>
      <c r="C79" s="101"/>
      <c r="D79" s="101"/>
      <c r="F79" s="162"/>
      <c r="G79" s="159"/>
      <c r="H79" s="162"/>
      <c r="I79" s="159"/>
      <c r="J79" s="162"/>
      <c r="K79" s="159"/>
      <c r="L79" s="162"/>
    </row>
    <row r="80" spans="1:12" ht="17.100000000000001" customHeight="1">
      <c r="A80" s="179"/>
      <c r="B80" s="179"/>
      <c r="C80" s="179" t="s">
        <v>152</v>
      </c>
      <c r="D80" s="179"/>
      <c r="E80" s="179"/>
      <c r="F80" s="158">
        <v>1926417.98</v>
      </c>
      <c r="G80" s="179"/>
      <c r="H80" s="158">
        <v>-15959155.9</v>
      </c>
      <c r="I80" s="179"/>
      <c r="J80" s="158">
        <v>101789.78</v>
      </c>
      <c r="K80" s="159"/>
      <c r="L80" s="158">
        <v>-11428145.35</v>
      </c>
    </row>
    <row r="81" spans="3:12" ht="17.100000000000001" customHeight="1">
      <c r="C81" s="100" t="s">
        <v>159</v>
      </c>
      <c r="E81" s="100"/>
      <c r="F81" s="51">
        <v>2448806.15</v>
      </c>
      <c r="G81" s="179"/>
      <c r="H81" s="158">
        <v>1221568.68</v>
      </c>
      <c r="I81" s="179"/>
      <c r="J81" s="160">
        <v>0</v>
      </c>
      <c r="K81" s="159"/>
      <c r="L81" s="158">
        <v>70067580.530000001</v>
      </c>
    </row>
    <row r="82" spans="3:12" ht="16.7" customHeight="1"/>
  </sheetData>
  <mergeCells count="14">
    <mergeCell ref="A3:N3"/>
    <mergeCell ref="A5:N5"/>
    <mergeCell ref="A6:N6"/>
    <mergeCell ref="F8:L8"/>
    <mergeCell ref="A4:N4"/>
    <mergeCell ref="A43:N43"/>
    <mergeCell ref="J9:L9"/>
    <mergeCell ref="F9:H9"/>
    <mergeCell ref="F49:H49"/>
    <mergeCell ref="J49:L49"/>
    <mergeCell ref="F48:L48"/>
    <mergeCell ref="A44:N44"/>
    <mergeCell ref="A45:N45"/>
    <mergeCell ref="A46:N46"/>
  </mergeCells>
  <phoneticPr fontId="72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 Positio</vt:lpstr>
      <vt:lpstr>Statement of income</vt:lpstr>
      <vt:lpstr>Statements of Changes (Con)</vt:lpstr>
      <vt:lpstr>Statements of Changes</vt:lpstr>
      <vt:lpstr>Cash flow</vt:lpstr>
      <vt:lpstr>'Cash flow'!Print_Area</vt:lpstr>
      <vt:lpstr>'Statement of income'!Print_Area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COMP0927</cp:lastModifiedBy>
  <cp:lastPrinted>2026-05-15T03:36:53Z</cp:lastPrinted>
  <dcterms:created xsi:type="dcterms:W3CDTF">2001-04-13T04:43:23Z</dcterms:created>
  <dcterms:modified xsi:type="dcterms:W3CDTF">2026-05-15T07:50:56Z</dcterms:modified>
</cp:coreProperties>
</file>