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6-69)\SA (1655021)\"/>
    </mc:Choice>
  </mc:AlternateContent>
  <xr:revisionPtr revIDLastSave="0" documentId="13_ncr:1_{825D1DC3-D494-420B-9593-FFA2DFD1B1EF}" xr6:coauthVersionLast="47" xr6:coauthVersionMax="47" xr10:uidLastSave="{00000000-0000-0000-0000-000000000000}"/>
  <bookViews>
    <workbookView xWindow="-109" yWindow="-109" windowWidth="26301" windowHeight="14169" tabRatio="820" firstSheet="1" activeTab="5" xr2:uid="{00000000-000D-0000-FFFF-FFFF00000000}"/>
  </bookViews>
  <sheets>
    <sheet name="PLQ2" sheetId="52" state="hidden" r:id="rId1"/>
    <sheet name="BS" sheetId="25" r:id="rId2"/>
    <sheet name="PL3M" sheetId="59" r:id="rId3"/>
    <sheet name="SE รวม" sheetId="45" r:id="rId4"/>
    <sheet name="SE เฉพาะ" sheetId="53" r:id="rId5"/>
    <sheet name="CF" sheetId="56" r:id="rId6"/>
  </sheets>
  <definedNames>
    <definedName name="\" localSheetId="5" hidden="1">#REF!</definedName>
    <definedName name="\" localSheetId="2" hidden="1">#REF!</definedName>
    <definedName name="\" localSheetId="0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2" hidden="1">#REF!</definedName>
    <definedName name="________________________y78" localSheetId="0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2" hidden="1">#REF!</definedName>
    <definedName name="_______________________y78" localSheetId="0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2" hidden="1">#REF!</definedName>
    <definedName name="______________________y78" localSheetId="0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2" hidden="1">#REF!</definedName>
    <definedName name="_____________________y78" localSheetId="0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2" hidden="1">#REF!</definedName>
    <definedName name="____________________y78" localSheetId="0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2" hidden="1">#REF!</definedName>
    <definedName name="___________________y78" localSheetId="0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2" hidden="1">#REF!</definedName>
    <definedName name="__________________y78" localSheetId="0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2" hidden="1">#REF!</definedName>
    <definedName name="_________________y78" localSheetId="0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2" hidden="1">#REF!</definedName>
    <definedName name="________________y78" localSheetId="0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2" hidden="1">#REF!</definedName>
    <definedName name="_______________y78" localSheetId="0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2" hidden="1">#REF!</definedName>
    <definedName name="______________y78" localSheetId="0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2" hidden="1">#REF!</definedName>
    <definedName name="_____________y78" localSheetId="0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2" hidden="1">#REF!</definedName>
    <definedName name="____________y78" localSheetId="0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2" hidden="1">#REF!</definedName>
    <definedName name="___________y78" localSheetId="0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2" hidden="1">#REF!</definedName>
    <definedName name="__________y78" localSheetId="0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2" hidden="1">#REF!</definedName>
    <definedName name="_________y78" localSheetId="0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2" hidden="1">#REF!</definedName>
    <definedName name="________y78" localSheetId="0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2" hidden="1">#REF!</definedName>
    <definedName name="_______y78" localSheetId="0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2" hidden="1">#REF!</definedName>
    <definedName name="______y78" localSheetId="0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2" hidden="1">#REF!</definedName>
    <definedName name="_____y78" localSheetId="0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2" hidden="1">#REF!</definedName>
    <definedName name="____y78" localSheetId="0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2" hidden="1">#REF!</definedName>
    <definedName name="___y78" localSheetId="0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2" hidden="1">#REF!</definedName>
    <definedName name="__y78" localSheetId="0" hidden="1">#REF!</definedName>
    <definedName name="__y78" localSheetId="4" hidden="1">#REF!</definedName>
    <definedName name="__y78" hidden="1">#REF!</definedName>
    <definedName name="_1__123Graph_ACHART_15" localSheetId="5" hidden="1">#REF!</definedName>
    <definedName name="_1__123Graph_ACHART_15" localSheetId="2" hidden="1">#REF!</definedName>
    <definedName name="_1__123Graph_ACHART_15" localSheetId="0" hidden="1">#REF!</definedName>
    <definedName name="_1__123Graph_ACHART_15" localSheetId="4" hidden="1">#REF!</definedName>
    <definedName name="_1__123Graph_ACHART_15" hidden="1">#REF!</definedName>
    <definedName name="_10__123Graph_BCHART_18" localSheetId="5" hidden="1">#REF!</definedName>
    <definedName name="_10__123Graph_BCHART_18" localSheetId="2" hidden="1">#REF!</definedName>
    <definedName name="_10__123Graph_BCHART_18" localSheetId="0" hidden="1">#REF!</definedName>
    <definedName name="_10__123Graph_BCHART_18" localSheetId="4" hidden="1">#REF!</definedName>
    <definedName name="_10__123Graph_BCHART_18" hidden="1">#REF!</definedName>
    <definedName name="_11__123Graph_BCHART_31" localSheetId="5" hidden="1">#REF!</definedName>
    <definedName name="_11__123Graph_BCHART_31" hidden="1">#REF!</definedName>
    <definedName name="_12__123Graph_BCHART_4" localSheetId="5" hidden="1">#REF!</definedName>
    <definedName name="_12__123Graph_BCHART_4" localSheetId="2" hidden="1">#REF!</definedName>
    <definedName name="_12__123Graph_BCHART_4" localSheetId="0" hidden="1">#REF!</definedName>
    <definedName name="_12__123Graph_BCHART_4" localSheetId="4" hidden="1">#REF!</definedName>
    <definedName name="_12__123Graph_BCHART_4" hidden="1">#REF!</definedName>
    <definedName name="_13__123Graph_CCHART_11" localSheetId="5" hidden="1">#REF!</definedName>
    <definedName name="_13__123Graph_CCHART_11" localSheetId="2" hidden="1">#REF!</definedName>
    <definedName name="_13__123Graph_CCHART_11" localSheetId="0" hidden="1">#REF!</definedName>
    <definedName name="_13__123Graph_CCHART_11" localSheetId="4" hidden="1">#REF!</definedName>
    <definedName name="_13__123Graph_CCHART_11" hidden="1">#REF!</definedName>
    <definedName name="_14__123Graph_CCHART_12" localSheetId="5" hidden="1">#REF!</definedName>
    <definedName name="_14__123Graph_CCHART_12" localSheetId="2" hidden="1">#REF!</definedName>
    <definedName name="_14__123Graph_CCHART_12" localSheetId="0" hidden="1">#REF!</definedName>
    <definedName name="_14__123Graph_CCHART_12" localSheetId="4" hidden="1">#REF!</definedName>
    <definedName name="_14__123Graph_CCHART_12" hidden="1">#REF!</definedName>
    <definedName name="_15__123Graph_CCHART_13" localSheetId="5" hidden="1">#REF!</definedName>
    <definedName name="_15__123Graph_CCHART_13" localSheetId="2" hidden="1">#REF!</definedName>
    <definedName name="_15__123Graph_CCHART_13" localSheetId="0" hidden="1">#REF!</definedName>
    <definedName name="_15__123Graph_CCHART_13" localSheetId="4" hidden="1">#REF!</definedName>
    <definedName name="_15__123Graph_CCHART_13" hidden="1">#REF!</definedName>
    <definedName name="_16__123Graph_CCHART_14" localSheetId="5" hidden="1">#REF!</definedName>
    <definedName name="_16__123Graph_CCHART_14" localSheetId="2" hidden="1">#REF!</definedName>
    <definedName name="_16__123Graph_CCHART_14" localSheetId="0" hidden="1">#REF!</definedName>
    <definedName name="_16__123Graph_CCHART_14" localSheetId="4" hidden="1">#REF!</definedName>
    <definedName name="_16__123Graph_CCHART_14" hidden="1">#REF!</definedName>
    <definedName name="_17__123Graph_CCHART_15" localSheetId="5" hidden="1">#REF!</definedName>
    <definedName name="_17__123Graph_CCHART_15" localSheetId="2" hidden="1">#REF!</definedName>
    <definedName name="_17__123Graph_CCHART_15" localSheetId="0" hidden="1">#REF!</definedName>
    <definedName name="_17__123Graph_CCHART_15" localSheetId="4" hidden="1">#REF!</definedName>
    <definedName name="_17__123Graph_CCHART_15" hidden="1">#REF!</definedName>
    <definedName name="_18__123Graph_CCHART_18" localSheetId="5" hidden="1">#REF!</definedName>
    <definedName name="_18__123Graph_CCHART_18" localSheetId="2" hidden="1">#REF!</definedName>
    <definedName name="_18__123Graph_CCHART_18" localSheetId="0" hidden="1">#REF!</definedName>
    <definedName name="_18__123Graph_CCHART_18" localSheetId="4" hidden="1">#REF!</definedName>
    <definedName name="_18__123Graph_CCHART_18" hidden="1">#REF!</definedName>
    <definedName name="_19__123Graph_CCHART_31" localSheetId="5" hidden="1">#REF!</definedName>
    <definedName name="_19__123Graph_CCHART_31" hidden="1">#REF!</definedName>
    <definedName name="_2__123Graph_ACHART_18" localSheetId="5" hidden="1">#REF!</definedName>
    <definedName name="_2__123Graph_ACHART_18" localSheetId="2" hidden="1">#REF!</definedName>
    <definedName name="_2__123Graph_ACHART_18" localSheetId="0" hidden="1">#REF!</definedName>
    <definedName name="_2__123Graph_ACHART_18" localSheetId="4" hidden="1">#REF!</definedName>
    <definedName name="_2__123Graph_ACHART_18" hidden="1">#REF!</definedName>
    <definedName name="_20__123Graph_CCHART_4" localSheetId="5" hidden="1">#REF!</definedName>
    <definedName name="_20__123Graph_CCHART_4" localSheetId="2" hidden="1">#REF!</definedName>
    <definedName name="_20__123Graph_CCHART_4" localSheetId="0" hidden="1">#REF!</definedName>
    <definedName name="_20__123Graph_CCHART_4" localSheetId="4" hidden="1">#REF!</definedName>
    <definedName name="_20__123Graph_CCHART_4" hidden="1">#REF!</definedName>
    <definedName name="_21__123Graph_DCHART_15" localSheetId="5" hidden="1">#REF!</definedName>
    <definedName name="_21__123Graph_DCHART_15" localSheetId="2" hidden="1">#REF!</definedName>
    <definedName name="_21__123Graph_DCHART_15" localSheetId="0" hidden="1">#REF!</definedName>
    <definedName name="_21__123Graph_DCHART_15" localSheetId="4" hidden="1">#REF!</definedName>
    <definedName name="_21__123Graph_DCHART_15" hidden="1">#REF!</definedName>
    <definedName name="_22__123Graph_DCHART_18" localSheetId="5" hidden="1">#REF!</definedName>
    <definedName name="_22__123Graph_DCHART_18" localSheetId="2" hidden="1">#REF!</definedName>
    <definedName name="_22__123Graph_DCHART_18" localSheetId="0" hidden="1">#REF!</definedName>
    <definedName name="_22__123Graph_DCHART_18" localSheetId="4" hidden="1">#REF!</definedName>
    <definedName name="_22__123Graph_DCHART_18" hidden="1">#REF!</definedName>
    <definedName name="_23__123Graph_LBL_ACHART_15" localSheetId="5" hidden="1">#REF!</definedName>
    <definedName name="_23__123Graph_LBL_ACHART_15" localSheetId="2" hidden="1">#REF!</definedName>
    <definedName name="_23__123Graph_LBL_ACHART_15" localSheetId="0" hidden="1">#REF!</definedName>
    <definedName name="_23__123Graph_LBL_ACHART_15" localSheetId="4" hidden="1">#REF!</definedName>
    <definedName name="_23__123Graph_LBL_ACHART_15" hidden="1">#REF!</definedName>
    <definedName name="_24__123Graph_LBL_ACHART_18" localSheetId="5" hidden="1">#REF!</definedName>
    <definedName name="_24__123Graph_LBL_ACHART_18" localSheetId="2" hidden="1">#REF!</definedName>
    <definedName name="_24__123Graph_LBL_ACHART_18" localSheetId="0" hidden="1">#REF!</definedName>
    <definedName name="_24__123Graph_LBL_ACHART_18" localSheetId="4" hidden="1">#REF!</definedName>
    <definedName name="_24__123Graph_LBL_ACHART_18" hidden="1">#REF!</definedName>
    <definedName name="_25__123Graph_LBL_BCHART_11" localSheetId="5" hidden="1">#REF!</definedName>
    <definedName name="_25__123Graph_LBL_BCHART_11" localSheetId="2" hidden="1">#REF!</definedName>
    <definedName name="_25__123Graph_LBL_BCHART_11" localSheetId="0" hidden="1">#REF!</definedName>
    <definedName name="_25__123Graph_LBL_BCHART_11" localSheetId="4" hidden="1">#REF!</definedName>
    <definedName name="_25__123Graph_LBL_BCHART_11" hidden="1">#REF!</definedName>
    <definedName name="_26__123Graph_LBL_BCHART_12" localSheetId="5" hidden="1">#REF!</definedName>
    <definedName name="_26__123Graph_LBL_BCHART_12" localSheetId="2" hidden="1">#REF!</definedName>
    <definedName name="_26__123Graph_LBL_BCHART_12" localSheetId="0" hidden="1">#REF!</definedName>
    <definedName name="_26__123Graph_LBL_BCHART_12" localSheetId="4" hidden="1">#REF!</definedName>
    <definedName name="_26__123Graph_LBL_BCHART_12" hidden="1">#REF!</definedName>
    <definedName name="_27__123Graph_LBL_BCHART_13" localSheetId="5" hidden="1">#REF!</definedName>
    <definedName name="_27__123Graph_LBL_BCHART_13" localSheetId="2" hidden="1">#REF!</definedName>
    <definedName name="_27__123Graph_LBL_BCHART_13" localSheetId="0" hidden="1">#REF!</definedName>
    <definedName name="_27__123Graph_LBL_BCHART_13" localSheetId="4" hidden="1">#REF!</definedName>
    <definedName name="_27__123Graph_LBL_BCHART_13" hidden="1">#REF!</definedName>
    <definedName name="_28__123Graph_LBL_BCHART_14" localSheetId="5" hidden="1">#REF!</definedName>
    <definedName name="_28__123Graph_LBL_BCHART_14" localSheetId="2" hidden="1">#REF!</definedName>
    <definedName name="_28__123Graph_LBL_BCHART_14" localSheetId="0" hidden="1">#REF!</definedName>
    <definedName name="_28__123Graph_LBL_BCHART_14" localSheetId="4" hidden="1">#REF!</definedName>
    <definedName name="_28__123Graph_LBL_BCHART_14" hidden="1">#REF!</definedName>
    <definedName name="_29__123Graph_LBL_CCHART_11" localSheetId="5" hidden="1">#REF!</definedName>
    <definedName name="_29__123Graph_LBL_CCHART_11" localSheetId="2" hidden="1">#REF!</definedName>
    <definedName name="_29__123Graph_LBL_CCHART_11" localSheetId="0" hidden="1">#REF!</definedName>
    <definedName name="_29__123Graph_LBL_CCHART_11" localSheetId="4" hidden="1">#REF!</definedName>
    <definedName name="_29__123Graph_LBL_CCHART_11" hidden="1">#REF!</definedName>
    <definedName name="_3__123Graph_ACHART_31" localSheetId="5" hidden="1">#REF!</definedName>
    <definedName name="_3__123Graph_ACHART_31" hidden="1">#REF!</definedName>
    <definedName name="_30__123Graph_LBL_CCHART_12" localSheetId="5" hidden="1">#REF!</definedName>
    <definedName name="_30__123Graph_LBL_CCHART_12" localSheetId="2" hidden="1">#REF!</definedName>
    <definedName name="_30__123Graph_LBL_CCHART_12" localSheetId="0" hidden="1">#REF!</definedName>
    <definedName name="_30__123Graph_LBL_CCHART_12" localSheetId="4" hidden="1">#REF!</definedName>
    <definedName name="_30__123Graph_LBL_CCHART_12" hidden="1">#REF!</definedName>
    <definedName name="_31__123Graph_LBL_CCHART_13" localSheetId="5" hidden="1">#REF!</definedName>
    <definedName name="_31__123Graph_LBL_CCHART_13" localSheetId="2" hidden="1">#REF!</definedName>
    <definedName name="_31__123Graph_LBL_CCHART_13" localSheetId="0" hidden="1">#REF!</definedName>
    <definedName name="_31__123Graph_LBL_CCHART_13" localSheetId="4" hidden="1">#REF!</definedName>
    <definedName name="_31__123Graph_LBL_CCHART_13" hidden="1">#REF!</definedName>
    <definedName name="_32__123Graph_LBL_CCHART_14" localSheetId="5" hidden="1">#REF!</definedName>
    <definedName name="_32__123Graph_LBL_CCHART_14" localSheetId="2" hidden="1">#REF!</definedName>
    <definedName name="_32__123Graph_LBL_CCHART_14" localSheetId="0" hidden="1">#REF!</definedName>
    <definedName name="_32__123Graph_LBL_CCHART_14" localSheetId="4" hidden="1">#REF!</definedName>
    <definedName name="_32__123Graph_LBL_CCHART_14" hidden="1">#REF!</definedName>
    <definedName name="_33__123Graph_LBL_CCHART_31" localSheetId="5" hidden="1">#REF!</definedName>
    <definedName name="_33__123Graph_LBL_CCHART_31" hidden="1">#REF!</definedName>
    <definedName name="_34__123Graph_LBL_DCHART_15" localSheetId="5" hidden="1">#REF!</definedName>
    <definedName name="_34__123Graph_LBL_DCHART_15" localSheetId="2" hidden="1">#REF!</definedName>
    <definedName name="_34__123Graph_LBL_DCHART_15" localSheetId="0" hidden="1">#REF!</definedName>
    <definedName name="_34__123Graph_LBL_DCHART_15" localSheetId="4" hidden="1">#REF!</definedName>
    <definedName name="_34__123Graph_LBL_DCHART_15" hidden="1">#REF!</definedName>
    <definedName name="_35__123Graph_LBL_DCHART_18" localSheetId="5" hidden="1">#REF!</definedName>
    <definedName name="_35__123Graph_LBL_DCHART_18" localSheetId="2" hidden="1">#REF!</definedName>
    <definedName name="_35__123Graph_LBL_DCHART_18" localSheetId="0" hidden="1">#REF!</definedName>
    <definedName name="_35__123Graph_LBL_DCHART_18" localSheetId="4" hidden="1">#REF!</definedName>
    <definedName name="_35__123Graph_LBL_DCHART_18" hidden="1">#REF!</definedName>
    <definedName name="_36__123Graph_XCHART_12" localSheetId="5" hidden="1">#REF!</definedName>
    <definedName name="_36__123Graph_XCHART_12" localSheetId="2" hidden="1">#REF!</definedName>
    <definedName name="_36__123Graph_XCHART_12" localSheetId="0" hidden="1">#REF!</definedName>
    <definedName name="_36__123Graph_XCHART_12" localSheetId="4" hidden="1">#REF!</definedName>
    <definedName name="_36__123Graph_XCHART_12" hidden="1">#REF!</definedName>
    <definedName name="_37__123Graph_XCHART_13" localSheetId="5" hidden="1">#REF!</definedName>
    <definedName name="_37__123Graph_XCHART_13" localSheetId="2" hidden="1">#REF!</definedName>
    <definedName name="_37__123Graph_XCHART_13" localSheetId="0" hidden="1">#REF!</definedName>
    <definedName name="_37__123Graph_XCHART_13" localSheetId="4" hidden="1">#REF!</definedName>
    <definedName name="_37__123Graph_XCHART_13" hidden="1">#REF!</definedName>
    <definedName name="_38__123Graph_XCHART_14" localSheetId="5" hidden="1">#REF!</definedName>
    <definedName name="_38__123Graph_XCHART_14" localSheetId="2" hidden="1">#REF!</definedName>
    <definedName name="_38__123Graph_XCHART_14" localSheetId="0" hidden="1">#REF!</definedName>
    <definedName name="_38__123Graph_XCHART_14" localSheetId="4" hidden="1">#REF!</definedName>
    <definedName name="_38__123Graph_XCHART_14" hidden="1">#REF!</definedName>
    <definedName name="_39__123Graph_XCHART_15" localSheetId="5" hidden="1">#REF!</definedName>
    <definedName name="_39__123Graph_XCHART_15" localSheetId="2" hidden="1">#REF!</definedName>
    <definedName name="_39__123Graph_XCHART_15" localSheetId="0" hidden="1">#REF!</definedName>
    <definedName name="_39__123Graph_XCHART_15" localSheetId="4" hidden="1">#REF!</definedName>
    <definedName name="_39__123Graph_XCHART_15" hidden="1">#REF!</definedName>
    <definedName name="_4__123Graph_ACHART_4" localSheetId="5" hidden="1">#REF!</definedName>
    <definedName name="_4__123Graph_ACHART_4" localSheetId="2" hidden="1">#REF!</definedName>
    <definedName name="_4__123Graph_ACHART_4" localSheetId="0" hidden="1">#REF!</definedName>
    <definedName name="_4__123Graph_ACHART_4" localSheetId="4" hidden="1">#REF!</definedName>
    <definedName name="_4__123Graph_ACHART_4" hidden="1">#REF!</definedName>
    <definedName name="_5__123Graph_BCHART_11" localSheetId="5" hidden="1">#REF!</definedName>
    <definedName name="_5__123Graph_BCHART_11" localSheetId="2" hidden="1">#REF!</definedName>
    <definedName name="_5__123Graph_BCHART_11" localSheetId="0" hidden="1">#REF!</definedName>
    <definedName name="_5__123Graph_BCHART_11" localSheetId="4" hidden="1">#REF!</definedName>
    <definedName name="_5__123Graph_BCHART_11" hidden="1">#REF!</definedName>
    <definedName name="_6__123Graph_BCHART_12" localSheetId="5" hidden="1">#REF!</definedName>
    <definedName name="_6__123Graph_BCHART_12" localSheetId="2" hidden="1">#REF!</definedName>
    <definedName name="_6__123Graph_BCHART_12" localSheetId="0" hidden="1">#REF!</definedName>
    <definedName name="_6__123Graph_BCHART_12" localSheetId="4" hidden="1">#REF!</definedName>
    <definedName name="_6__123Graph_BCHART_12" hidden="1">#REF!</definedName>
    <definedName name="_7__123Graph_BCHART_13" localSheetId="5" hidden="1">#REF!</definedName>
    <definedName name="_7__123Graph_BCHART_13" localSheetId="2" hidden="1">#REF!</definedName>
    <definedName name="_7__123Graph_BCHART_13" localSheetId="0" hidden="1">#REF!</definedName>
    <definedName name="_7__123Graph_BCHART_13" localSheetId="4" hidden="1">#REF!</definedName>
    <definedName name="_7__123Graph_BCHART_13" hidden="1">#REF!</definedName>
    <definedName name="_8__123Graph_BCHART_14" localSheetId="5" hidden="1">#REF!</definedName>
    <definedName name="_8__123Graph_BCHART_14" localSheetId="2" hidden="1">#REF!</definedName>
    <definedName name="_8__123Graph_BCHART_14" localSheetId="0" hidden="1">#REF!</definedName>
    <definedName name="_8__123Graph_BCHART_14" localSheetId="4" hidden="1">#REF!</definedName>
    <definedName name="_8__123Graph_BCHART_14" hidden="1">#REF!</definedName>
    <definedName name="_9__123Graph_BCHART_15" localSheetId="5" hidden="1">#REF!</definedName>
    <definedName name="_9__123Graph_BCHART_15" localSheetId="2" hidden="1">#REF!</definedName>
    <definedName name="_9__123Graph_BCHART_15" localSheetId="0" hidden="1">#REF!</definedName>
    <definedName name="_9__123Graph_BCHART_15" localSheetId="4" hidden="1">#REF!</definedName>
    <definedName name="_9__123Graph_BCHART_15" hidden="1">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2" hidden="1">#REF!</definedName>
    <definedName name="_Fill" localSheetId="0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0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5" hidden="1">#REF!</definedName>
    <definedName name="_Parse_Out" localSheetId="2" hidden="1">#REF!</definedName>
    <definedName name="_Parse_Out" localSheetId="0" hidden="1">#REF!</definedName>
    <definedName name="_Parse_Out" localSheetId="4" hidden="1">#REF!</definedName>
    <definedName name="_Parse_Out" hidden="1">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2" hidden="1">#REF!</definedName>
    <definedName name="_Sort" localSheetId="0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2" hidden="1">#REF!</definedName>
    <definedName name="_y78" localSheetId="0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2" hidden="1">#REF!</definedName>
    <definedName name="ACwvu.Profit._.and._.Loss." localSheetId="0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#REF!</definedName>
    <definedName name="ACwvu.Summary._.Sheet." localSheetId="2" hidden="1">#REF!</definedName>
    <definedName name="ACwvu.Summary._.Sheet." localSheetId="0" hidden="1">#REF!</definedName>
    <definedName name="ACwvu.Summary._.Sheet." localSheetId="4" hidden="1">#REF!</definedName>
    <definedName name="ACwvu.Summary._.Sheet." hidden="1">#REF!</definedName>
    <definedName name="ake" localSheetId="5" hidden="1">#REF!</definedName>
    <definedName name="ake" localSheetId="2" hidden="1">#REF!</definedName>
    <definedName name="ake" localSheetId="0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2" hidden="1">#REF!</definedName>
    <definedName name="alla" localSheetId="0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0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2" hidden="1">#REF!</definedName>
    <definedName name="av" localSheetId="0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2" hidden="1">#REF!</definedName>
    <definedName name="B" localSheetId="0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2" hidden="1">#REF!</definedName>
    <definedName name="FILL2" localSheetId="0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2" hidden="1">#REF!</definedName>
    <definedName name="jjj" localSheetId="0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LE_LINK7" localSheetId="1">BS!#REF!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1">BS!$A$1:$K$135</definedName>
    <definedName name="_xlnm.Print_Area" localSheetId="2">PL3M!$A$1:$I$94</definedName>
    <definedName name="_xlnm.Print_Area" localSheetId="0">'PLQ2'!$A$1:$I$94</definedName>
    <definedName name="_xlnm.Print_Area" localSheetId="4">'SE เฉพาะ'!$A$1:$O$27</definedName>
    <definedName name="_xlnm.Print_Area" localSheetId="3">'SE รวม'!$A$1:$V$35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2" hidden="1">#REF!</definedName>
    <definedName name="qwe" localSheetId="0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2" hidden="1">#REF!</definedName>
    <definedName name="Sales" localSheetId="0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2" hidden="1">#REF!</definedName>
    <definedName name="Sort" localSheetId="0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#REF!</definedName>
    <definedName name="Summary" hidden="1">#REF!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2" hidden="1">#REF!</definedName>
    <definedName name="Swvu.Profit._.and._.Loss." localSheetId="0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#REF!</definedName>
    <definedName name="Swvu.Summary._.Sheet." localSheetId="2" hidden="1">#REF!</definedName>
    <definedName name="Swvu.Summary._.Sheet." localSheetId="0" hidden="1">#REF!</definedName>
    <definedName name="Swvu.Summary._.Sheet." localSheetId="4" hidden="1">#REF!</definedName>
    <definedName name="Swvu.Summary._.Sheet." hidden="1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2" hidden="1">#REF!</definedName>
    <definedName name="xzfcsadfasdfasdf" localSheetId="0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1" i="25" l="1"/>
  <c r="C29" i="56" l="1"/>
  <c r="D28" i="25" l="1"/>
  <c r="C40" i="59"/>
  <c r="C31" i="59"/>
  <c r="D117" i="25" l="1"/>
  <c r="C80" i="56" l="1"/>
  <c r="M18" i="53" l="1"/>
  <c r="K18" i="53"/>
  <c r="I18" i="53"/>
  <c r="G18" i="53"/>
  <c r="E18" i="53"/>
  <c r="C18" i="53"/>
  <c r="T23" i="45"/>
  <c r="D119" i="25"/>
  <c r="P23" i="45"/>
  <c r="N23" i="45"/>
  <c r="L23" i="45"/>
  <c r="J23" i="45"/>
  <c r="H23" i="45"/>
  <c r="D23" i="45"/>
  <c r="F23" i="45"/>
  <c r="B23" i="45"/>
  <c r="B27" i="45" s="1"/>
  <c r="R24" i="45"/>
  <c r="I95" i="56"/>
  <c r="G95" i="56"/>
  <c r="G75" i="56"/>
  <c r="G26" i="56"/>
  <c r="R23" i="45" l="1"/>
  <c r="V23" i="45" s="1"/>
  <c r="D39" i="25"/>
  <c r="T25" i="45"/>
  <c r="N25" i="45"/>
  <c r="R25" i="45" s="1"/>
  <c r="C59" i="59"/>
  <c r="C58" i="59"/>
  <c r="V25" i="45" l="1"/>
  <c r="K19" i="53"/>
  <c r="C95" i="56" l="1"/>
  <c r="E95" i="56"/>
  <c r="G43" i="56"/>
  <c r="G45" i="56" s="1"/>
  <c r="G97" i="56" s="1"/>
  <c r="G99" i="56" s="1"/>
  <c r="C26" i="56"/>
  <c r="C43" i="56" s="1"/>
  <c r="C45" i="56" s="1"/>
  <c r="I75" i="56"/>
  <c r="C75" i="56"/>
  <c r="E75" i="56"/>
  <c r="I26" i="56"/>
  <c r="I43" i="56" s="1"/>
  <c r="I45" i="56" s="1"/>
  <c r="E26" i="56"/>
  <c r="E43" i="56" s="1"/>
  <c r="E45" i="56" s="1"/>
  <c r="I97" i="56" l="1"/>
  <c r="I99" i="56" s="1"/>
  <c r="E97" i="56"/>
  <c r="E99" i="56" s="1"/>
  <c r="C97" i="56"/>
  <c r="C99" i="56" s="1"/>
  <c r="M20" i="53"/>
  <c r="M21" i="53" s="1"/>
  <c r="I20" i="53"/>
  <c r="I21" i="53" s="1"/>
  <c r="G20" i="53"/>
  <c r="G21" i="53" s="1"/>
  <c r="E20" i="53"/>
  <c r="E21" i="53" s="1"/>
  <c r="C20" i="53"/>
  <c r="C21" i="53" s="1"/>
  <c r="O19" i="53"/>
  <c r="O20" i="53" s="1"/>
  <c r="K20" i="53" l="1"/>
  <c r="K21" i="53" s="1"/>
  <c r="M15" i="53" l="1"/>
  <c r="K15" i="53" l="1"/>
  <c r="H71" i="25"/>
  <c r="P26" i="45" l="1"/>
  <c r="G66" i="52" l="1"/>
  <c r="G65" i="52"/>
  <c r="N19" i="45" l="1"/>
  <c r="T26" i="45" l="1"/>
  <c r="T27" i="45" s="1"/>
  <c r="C24" i="59" l="1"/>
  <c r="J119" i="25" l="1"/>
  <c r="F119" i="25" l="1"/>
  <c r="H40" i="25" l="1"/>
  <c r="C42" i="59"/>
  <c r="H119" i="25" l="1"/>
  <c r="K14" i="53" l="1"/>
  <c r="C14" i="53"/>
  <c r="A53" i="52" l="1"/>
  <c r="C22" i="52" l="1"/>
  <c r="E22" i="52"/>
  <c r="G22" i="52"/>
  <c r="I22" i="52"/>
  <c r="N26" i="45" l="1"/>
  <c r="A22" i="45"/>
  <c r="D54" i="25"/>
  <c r="D98" i="25" s="1"/>
  <c r="A49" i="25"/>
  <c r="A93" i="25" s="1"/>
  <c r="H8" i="25"/>
  <c r="H54" i="25" s="1"/>
  <c r="H98" i="25" s="1"/>
  <c r="E60" i="59" l="1"/>
  <c r="C60" i="59"/>
  <c r="A49" i="59"/>
  <c r="E42" i="59"/>
  <c r="I24" i="59"/>
  <c r="G24" i="59"/>
  <c r="E24" i="59"/>
  <c r="I15" i="59"/>
  <c r="G15" i="59"/>
  <c r="E15" i="59"/>
  <c r="C15" i="59"/>
  <c r="C26" i="59" s="1"/>
  <c r="C32" i="59" s="1"/>
  <c r="C34" i="59" s="1"/>
  <c r="G7" i="59"/>
  <c r="C7" i="59"/>
  <c r="A1" i="59"/>
  <c r="I40" i="52"/>
  <c r="I41" i="52" s="1"/>
  <c r="G40" i="52"/>
  <c r="C40" i="52"/>
  <c r="E40" i="52"/>
  <c r="E41" i="52" s="1"/>
  <c r="C37" i="59" l="1"/>
  <c r="G26" i="59"/>
  <c r="G32" i="59" s="1"/>
  <c r="G34" i="59" s="1"/>
  <c r="I26" i="59"/>
  <c r="I32" i="59" s="1"/>
  <c r="I34" i="59" s="1"/>
  <c r="E26" i="59"/>
  <c r="E32" i="59" s="1"/>
  <c r="E34" i="59" s="1"/>
  <c r="G37" i="59" l="1"/>
  <c r="E37" i="59"/>
  <c r="I37" i="59"/>
  <c r="G42" i="59" l="1"/>
  <c r="I60" i="59"/>
  <c r="I42" i="59" l="1"/>
  <c r="R26" i="45"/>
  <c r="G60" i="59" l="1"/>
  <c r="V24" i="45"/>
  <c r="D23" i="25"/>
  <c r="H23" i="25" l="1"/>
  <c r="H41" i="25" s="1"/>
  <c r="M14" i="53" l="1"/>
  <c r="I14" i="53"/>
  <c r="I15" i="53" s="1"/>
  <c r="G14" i="53"/>
  <c r="G15" i="53" s="1"/>
  <c r="E14" i="53"/>
  <c r="E15" i="53" s="1"/>
  <c r="C15" i="53"/>
  <c r="T19" i="45"/>
  <c r="T20" i="45" s="1"/>
  <c r="R18" i="45"/>
  <c r="V18" i="45" s="1"/>
  <c r="P19" i="45"/>
  <c r="P20" i="45" s="1"/>
  <c r="N20" i="45"/>
  <c r="L19" i="45"/>
  <c r="L20" i="45" s="1"/>
  <c r="J19" i="45"/>
  <c r="J20" i="45" s="1"/>
  <c r="H19" i="45"/>
  <c r="H20" i="45" s="1"/>
  <c r="F19" i="45"/>
  <c r="F20" i="45" s="1"/>
  <c r="D19" i="45"/>
  <c r="D20" i="45" s="1"/>
  <c r="B19" i="45"/>
  <c r="B20" i="45" s="1"/>
  <c r="R19" i="45" l="1"/>
  <c r="J121" i="25"/>
  <c r="F121" i="25"/>
  <c r="J84" i="25"/>
  <c r="J71" i="25"/>
  <c r="F84" i="25"/>
  <c r="F71" i="25"/>
  <c r="J40" i="25"/>
  <c r="J23" i="25"/>
  <c r="F40" i="25"/>
  <c r="F23" i="25"/>
  <c r="J41" i="25" l="1"/>
  <c r="F41" i="25"/>
  <c r="F85" i="25"/>
  <c r="F122" i="25" s="1"/>
  <c r="J85" i="25"/>
  <c r="J122" i="25" s="1"/>
  <c r="F124" i="25" l="1"/>
  <c r="J124" i="25"/>
  <c r="D84" i="25" l="1"/>
  <c r="D85" i="25" s="1"/>
  <c r="H84" i="25"/>
  <c r="R17" i="45" l="1"/>
  <c r="V17" i="45" s="1"/>
  <c r="F27" i="45" l="1"/>
  <c r="O13" i="53" l="1"/>
  <c r="V19" i="45"/>
  <c r="I14" i="52"/>
  <c r="E14" i="52"/>
  <c r="E24" i="52" l="1"/>
  <c r="E30" i="52" s="1"/>
  <c r="E32" i="52" s="1"/>
  <c r="I24" i="52"/>
  <c r="I30" i="52" s="1"/>
  <c r="I32" i="52" s="1"/>
  <c r="E42" i="52" l="1"/>
  <c r="E62" i="52"/>
  <c r="E47" i="52"/>
  <c r="E70" i="52" s="1"/>
  <c r="I42" i="52"/>
  <c r="E71" i="52" l="1"/>
  <c r="I47" i="52"/>
  <c r="I70" i="52" s="1"/>
  <c r="I66" i="52"/>
  <c r="I65" i="52"/>
  <c r="I62" i="52"/>
  <c r="I71" i="52" s="1"/>
  <c r="D40" i="25"/>
  <c r="D41" i="25" s="1"/>
  <c r="R16" i="45" l="1"/>
  <c r="V16" i="45" s="1"/>
  <c r="R15" i="45"/>
  <c r="R20" i="45" s="1"/>
  <c r="V15" i="45" l="1"/>
  <c r="D27" i="45"/>
  <c r="O14" i="53"/>
  <c r="O12" i="53"/>
  <c r="O15" i="53" s="1"/>
  <c r="L26" i="45" l="1"/>
  <c r="V20" i="45" l="1"/>
  <c r="H27" i="45" l="1"/>
  <c r="C14" i="52"/>
  <c r="A50" i="25"/>
  <c r="J26" i="45"/>
  <c r="J27" i="45" s="1"/>
  <c r="G14" i="52"/>
  <c r="A1" i="53"/>
  <c r="A1" i="45"/>
  <c r="A91" i="25"/>
  <c r="A47" i="25"/>
  <c r="A51" i="52"/>
  <c r="A1" i="52"/>
  <c r="G7" i="52"/>
  <c r="C7" i="52"/>
  <c r="C24" i="52" l="1"/>
  <c r="G24" i="52"/>
  <c r="G30" i="52" s="1"/>
  <c r="G32" i="52" s="1"/>
  <c r="H85" i="25"/>
  <c r="O18" i="53" l="1"/>
  <c r="O21" i="53" s="1"/>
  <c r="C30" i="52"/>
  <c r="L27" i="45"/>
  <c r="C32" i="52" l="1"/>
  <c r="G42" i="52"/>
  <c r="C42" i="52" l="1"/>
  <c r="G47" i="52"/>
  <c r="G70" i="52" s="1"/>
  <c r="C47" i="52"/>
  <c r="C70" i="52" s="1"/>
  <c r="G62" i="52" l="1"/>
  <c r="G71" i="52" s="1"/>
  <c r="H121" i="25"/>
  <c r="H122" i="25" s="1"/>
  <c r="C62" i="52" l="1"/>
  <c r="C71" i="52" s="1"/>
  <c r="V26" i="45" l="1"/>
  <c r="P27" i="45"/>
  <c r="N27" i="45" l="1"/>
  <c r="D121" i="25" l="1"/>
  <c r="R27" i="45"/>
  <c r="V27" i="45"/>
  <c r="D122" i="25" l="1"/>
  <c r="D124" i="25" l="1"/>
</calcChain>
</file>

<file path=xl/sharedStrings.xml><?xml version="1.0" encoding="utf-8"?>
<sst xmlns="http://schemas.openxmlformats.org/spreadsheetml/2006/main" count="542" uniqueCount="275">
  <si>
    <t>งบกำไรขาดทุนและกำไรขาดทุนเบ็ดเสร็จอื่น</t>
  </si>
  <si>
    <t>สำหรับงวดหกเดือนสิ้นสุดวันที่ 30 มิถุนายน 2568</t>
  </si>
  <si>
    <t>“ยังไม่ได้ตรวจสอบ”</t>
  </si>
  <si>
    <t>หน่วย : พันบาท</t>
  </si>
  <si>
    <t>หมายเหตุ</t>
  </si>
  <si>
    <t>รายได้</t>
  </si>
  <si>
    <t>รายได้จากการขายอสังหาริมทรัพย์และสินค้า</t>
  </si>
  <si>
    <t>รายได้จากการประกอบธุรกิจโรงแรม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</si>
  <si>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</si>
  <si>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</si>
  <si>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</si>
  <si>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</si>
  <si>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</si>
  <si>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ต้นทุนจากการประกอบธุรกิจโรงแรม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</si>
  <si>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</si>
  <si>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</si>
  <si>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</si>
  <si>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</si>
  <si>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</si>
  <si>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</si>
  <si>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</si>
  <si>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</si>
  <si>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-</t>
  </si>
  <si>
    <t>ส่วนแบ่ง (ขาดทุน) กำไรจากเงินลงทุนในการร่วมค้า</t>
  </si>
  <si>
    <t>กำไรก่อน (ค่าใช้จ่าย) รายได้ภาษีเงินได้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</si>
  <si>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</si>
  <si>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</si>
  <si>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</si>
  <si>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</si>
  <si>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กำไรจากการตีราคาที่ดินใหม่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</si>
  <si>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</si>
  <si>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</si>
  <si>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</si>
  <si>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</si>
  <si>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กำไรเบ็ดเสร็จอื่นสำหรับปี - สุทธิจากภาษีเงินได้</t>
  </si>
  <si>
    <t>กำไรเบ็ดเสร็จรวมสำหรับงวด</t>
  </si>
  <si>
    <t>การแบ่งกำไร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</si>
  <si>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</si>
  <si>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</si>
  <si>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หมายเหตุประกอบงบการเงินเป็นส่วนหนึ่งของงบการเงินนี้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</si>
  <si>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</si>
  <si>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 xml:space="preserve"> งบการเงินรวม</t>
  </si>
  <si>
    <t xml:space="preserve"> งบการเงินเฉพาะกิจการ</t>
  </si>
  <si>
    <t>2567</t>
  </si>
  <si>
    <t>2566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</si>
  <si>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</si>
  <si>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</si>
  <si>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</si>
  <si>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</si>
  <si>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บริษัท ไซมิส แอสเสท จำกัด (มหาชน) และบริษัทย่อย</t>
  </si>
  <si>
    <t>งบฐานะการเงิน</t>
  </si>
  <si>
    <t xml:space="preserve"> -</t>
  </si>
  <si>
    <t>ณ วันที่ 31 มีนาคม 2569</t>
  </si>
  <si>
    <t>R1</t>
  </si>
  <si>
    <t xml:space="preserve">ณ วันที่ </t>
  </si>
  <si>
    <t>31 มีนาคม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</si>
  <si>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</si>
  <si>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</si>
  <si>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</si>
  <si>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</si>
  <si>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</si>
  <si>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4</t>
  </si>
  <si>
    <t>ลูกหนี้ตามสัญญาเช่าเงินทุนและลูกหนี้ขายผ่อนชำระหมุนเวียน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</si>
  <si>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</si>
  <si>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</si>
  <si>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</si>
  <si>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</si>
  <si>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</si>
  <si>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</si>
  <si>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</si>
  <si>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</si>
  <si>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</si>
  <si>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</si>
  <si>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เงินลงทุนในการร่วมค้าและบริษัทร่วม</t>
  </si>
  <si>
    <t>ลูกหนี้ไม่หมุนเวียนอื่น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</si>
  <si>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</si>
  <si>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</si>
  <si>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</si>
  <si>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</si>
  <si>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</si>
  <si>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</si>
  <si>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</si>
  <si>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</si>
  <si>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</si>
  <si>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</si>
  <si>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</si>
  <si>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</si>
  <si>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6"/>
        <rFont val="Angsana New"/>
        <family val="1"/>
        <charset val="222"/>
      </rPr>
      <t>(ต่อ)</t>
    </r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</si>
  <si>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</si>
  <si>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</si>
  <si>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</si>
  <si>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</si>
  <si>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</si>
  <si>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</si>
  <si>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หุ้นกู้ระยะสั้น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</si>
  <si>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</si>
  <si>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</si>
  <si>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</si>
  <si>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เงินกู้ยืมระยะยาวจากบริษัทอื่น</t>
  </si>
  <si>
    <t>- หนี้สินตามสัญญาเช่า</t>
  </si>
  <si>
    <t>เงินกู้ยืมระยะสั้นจากบุคคลและบริษัทอื่น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</si>
  <si>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</si>
  <si>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</si>
  <si>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</si>
  <si>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</si>
  <si>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</si>
  <si>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</si>
  <si>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หุ้นกู้ระยะยาว</t>
  </si>
  <si>
    <t>เงินกู้ยืมระยะยาวจากสถาบันการเงิน</t>
  </si>
  <si>
    <t>เงินกู้ยืมระยะยาวจากบริษัทอื่น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</si>
  <si>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</si>
  <si>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</si>
  <si>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</si>
  <si>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</si>
  <si>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</si>
  <si>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</si>
  <si>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  <charset val="222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</si>
  <si>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</si>
  <si>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</si>
  <si>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</si>
  <si>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1,775,271,295 หุ้น มูลค่าหุ้นละ 1 บาท</t>
  </si>
  <si>
    <t>ทุนที่ออกและชำระแล้ว</t>
  </si>
  <si>
    <t>หุ้นสามัญ 1,198,907,004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</si>
  <si>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</si>
  <si>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</si>
  <si>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</si>
  <si>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</si>
  <si>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</si>
  <si>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</si>
  <si>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</si>
  <si>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</si>
  <si>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</si>
  <si>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</si>
  <si>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</si>
  <si>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</si>
  <si>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</si>
  <si>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</si>
  <si>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</si>
  <si>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2569</t>
  </si>
  <si>
    <t>2568</t>
  </si>
  <si>
    <t>รายได้ค่าเช่า</t>
  </si>
  <si>
    <t>ต้นทุนรายได้ค่าเช่า</t>
  </si>
  <si>
    <t>กำไร (ขาดทุน) จากกิจกรรมดำเนินงาน</t>
  </si>
  <si>
    <t>กำไร (ขาดทุน) ก่อน 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</si>
  <si>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</si>
  <si>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</si>
  <si>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</si>
  <si>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 xml:space="preserve">การแบ่งกำไร (ขาดทุน) 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</si>
  <si>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</si>
  <si>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การแบ่งกำไร (ขาดทุน) เบ็ดเสร็จรวม</t>
  </si>
  <si>
    <t>กำไร (ขาดทุน) ต่อหุ้น</t>
  </si>
  <si>
    <t xml:space="preserve">   กำไร (ขาดทุน) ต่อหุ้นขั้นพื้นฐาน</t>
  </si>
  <si>
    <t>งบการเปลี่ยนแปลงส่วนของผู้ถือหุ้น</t>
  </si>
  <si>
    <t>งบการเงินรวม</t>
  </si>
  <si>
    <t>องค์ประกอบอื่นของ</t>
  </si>
  <si>
    <t>ส่วนต่ำกว่าทุน</t>
  </si>
  <si>
    <t>ส่วน (ต่ำกว่า) เกินทุน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</si>
  <si>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</si>
  <si>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</si>
  <si>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</si>
  <si>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</si>
  <si>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</si>
  <si>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</si>
  <si>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</si>
  <si>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</si>
  <si>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</si>
  <si>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</si>
  <si>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</si>
  <si>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</si>
  <si>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</si>
  <si>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</si>
  <si>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</si>
  <si>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</si>
  <si>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</si>
  <si>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</si>
  <si>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</si>
  <si>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</si>
  <si>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</si>
  <si>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</si>
  <si>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</si>
  <si>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</si>
  <si>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สำหรับงวดสามเดือนสิ้นสุดวันที่ 31 มีนาคม 2568</t>
  </si>
  <si>
    <t>ยอดคงเหลือ ณ วันที่ 1 มกราคม 2568</t>
  </si>
  <si>
    <t>การเปลี่ยนแปลงสัดส่วนการถือหุ้นในบริษัทย่อย</t>
  </si>
  <si>
    <t>จ่ายเงินปันผลโดยบริษัทย่อย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</si>
  <si>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</si>
  <si>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</si>
  <si>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</si>
  <si>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  <charset val="222"/>
      </rPr>
      <t>(ต่อ)</t>
    </r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</si>
  <si>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</si>
  <si>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</si>
  <si>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</si>
  <si>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</si>
  <si>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</si>
  <si>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ขาดทุนเบ็ดเสร็จรวมสำหรับงวด</t>
  </si>
  <si>
    <t>งบกระแสเงินสด</t>
  </si>
  <si>
    <t xml:space="preserve"> หน่วย : พันบาท </t>
  </si>
  <si>
    <t xml:space="preserve">  งบการเงินรวม </t>
  </si>
  <si>
    <t xml:space="preserve">  งบการเงินเฉพาะกิจการ </t>
  </si>
  <si>
    <t>กระแสเงินสดจากกิจกรรมดำเนินงาน</t>
  </si>
  <si>
    <t>รายการปรับปรุง</t>
  </si>
  <si>
    <t>การเปลี่ยนแปลงผลเครดิตที่คาดว่าจะเกิดขึ้น</t>
  </si>
  <si>
    <t xml:space="preserve"> - </t>
  </si>
  <si>
    <t>หนี้สูญได้รับคืน</t>
  </si>
  <si>
    <t>(กลับรายการ) ขาดทุนจากมูลค่าสินค้าลดลง</t>
  </si>
  <si>
    <t>ค่าเสื่อมราคาและค่าตัดจำหน่าย</t>
  </si>
  <si>
    <t>ค่าใช้จ่ายรับประกันหลังการขาย (กลับรายการ)</t>
  </si>
  <si>
    <t>ค่าใช้จ่ายผลประโยชน์พนักงาน</t>
  </si>
  <si>
    <t>รายได้เงินปันผล</t>
  </si>
  <si>
    <t>ส่วนแบ่ง(กำไร)ขาดทุนจากเงินลงทุนในการร่วมค้า</t>
  </si>
  <si>
    <t>กำไรจากการเปลี่ยนแปลงมูลค่ายุติธรรมของอสังหาริมทรัพย์เพื่อการลงทุน</t>
  </si>
  <si>
    <t>ค่าใช้จ่าย (รายได้) ภาษีเงินได้</t>
  </si>
  <si>
    <t>เงินสดได้มาจากกิจกรรมดำเนินงาน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</si>
  <si>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</si>
  <si>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</si>
  <si>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</si>
  <si>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</si>
  <si>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ทรัพย์สินรอการขาย</t>
  </si>
  <si>
    <t>เงินรับล่วงหน้าตามสัญญาจะซื้อจะขาย</t>
  </si>
  <si>
    <t>ค่าประกันความเสียหายจ่าย</t>
  </si>
  <si>
    <t>จ่ายผลประโยชน์พนักงาน</t>
  </si>
  <si>
    <t>หนี้สินไม่หมุนเวียนอื่น</t>
  </si>
  <si>
    <t>เงินสดจ่ายภาษีเงินได้</t>
  </si>
  <si>
    <t>กระแสเงินสดจากกิจกรรมลงทุน</t>
  </si>
  <si>
    <t>ดอกเบี้ยรับ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</si>
  <si>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</si>
  <si>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</si>
  <si>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</si>
  <si>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</si>
  <si>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</si>
  <si>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</si>
  <si>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เงินสดจ่ายเงินให้กู้ยืมระยะยาวแก่บุคคลหรือกิจการที่เกี่ยวข้องกัน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</si>
  <si>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</si>
  <si>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</si>
  <si>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</si>
  <si>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</si>
  <si>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</si>
  <si>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</si>
  <si>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</si>
  <si>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</si>
  <si>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</si>
  <si>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</si>
  <si>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</si>
  <si>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</si>
  <si>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</si>
  <si>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</si>
  <si>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</si>
  <si>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</si>
  <si>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</si>
  <si>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เงินสดจ่ายคืนเงินกู้ยืมระยะยาวจากบุคคลและบริษัทอื่น</t>
  </si>
  <si>
    <t>เงินสดรับจากเงินกู้ยืมระยะยาวจากบุคคลหรือกิจการที่เกี่ยวข้องกัน</t>
  </si>
  <si>
    <t>เงินสดจ่ายคืนเงินกู้ยืมระยะยาวจากบุคคลหรือกิจการที่เกี่ยวข้องกัน</t>
  </si>
  <si>
    <t>เงินสดจ่ายหนี้สินตามสัญญาเช่า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</si>
  <si>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</si>
  <si>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</si>
  <si>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</si>
  <si>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</si>
  <si>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มีนาคม</t>
  </si>
  <si>
    <t>เงินกู้ยืมระยะยาวจากบุคคลและกิจการที่เกี่ยวข้องกัน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</si>
  <si>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</si>
  <si>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</si>
  <si>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3 และ 13</t>
  </si>
  <si>
    <t>3 และ 18</t>
  </si>
  <si>
    <t>ขาดทุนสำหรับงวด</t>
  </si>
  <si>
    <t>(กำไร) ขาดทุนจากการจำหน่ายสินทรัพย์</t>
  </si>
  <si>
    <t>เงินสดรับเงินปันผลจากบริษัทร่วมค้า</t>
  </si>
  <si>
    <t>“ยังไม่ได้</t>
  </si>
  <si>
    <t>ตรวจสอบ”</t>
  </si>
  <si>
    <t>เงินสดสุทธิได้มาจาก (ใช้ไปใน) กิจกรรมดำเนินงาน</t>
  </si>
  <si>
    <t>เงินสดสุทธิได้มาจาก (ใช้ไป) ในกิจกรรมลงทุน</t>
  </si>
  <si>
    <t>เงินสดสุทธิได้มาจาก (ใช้ไปใน) กิจกรรมจัดหาเงิน</t>
  </si>
  <si>
    <t>ส่วนแบ่งกำไรขาดทุนจากเงินลงทุนในการร่วมค้าและบริษัทร่วมที่ใช้วิธีส่วนได้เสีย</t>
  </si>
  <si>
    <t>เงินสดได้มาจาก (ใช้ไปใน) กิจกรรมดำเนินงาน</t>
  </si>
  <si>
    <t>ส่วน (ต่ำกว่า) เกินทุนจากการเปลี่ยนแปลงสัดส่วนการถือหุ้นในบริษัทย่อย</t>
  </si>
  <si>
    <r>
      <t xml:space="preserve">งบกระแสเงินสด </t>
    </r>
    <r>
      <rPr>
        <sz val="16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</si>
</sst>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;[Black]\ \(#,##0\)"/>
    <numFmt numFmtId="334" formatCode="#,##0;[Black]\ \(#,##0\)"/>
    <numFmt numFmtId="335" formatCode="#,##0.0;\(#,##0.0\)"/>
    <numFmt numFmtId="336" formatCode="#,##0.000;[Black]\ \(#,##0.000\)"/>
  </numFmts>
  <fonts count="415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sz val="12"/>
      <color theme="0"/>
      <name val="Angsana New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94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3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8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3" fillId="0" borderId="0"/>
    <xf numFmtId="0" fontId="17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3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4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0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1" fillId="0" borderId="0">
      <alignment horizontal="left"/>
    </xf>
    <xf numFmtId="190" fontId="52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1" fontId="54" fillId="0" borderId="0"/>
    <xf numFmtId="191" fontId="54" fillId="0" borderId="0"/>
    <xf numFmtId="191" fontId="54" fillId="0" borderId="0"/>
    <xf numFmtId="191" fontId="54" fillId="0" borderId="0"/>
    <xf numFmtId="191" fontId="54" fillId="0" borderId="0"/>
    <xf numFmtId="191" fontId="54" fillId="0" borderId="0"/>
    <xf numFmtId="191" fontId="54" fillId="0" borderId="0"/>
    <xf numFmtId="191" fontId="54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192" fontId="60" fillId="73" borderId="19"/>
    <xf numFmtId="192" fontId="60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41" fontId="19" fillId="0" borderId="0" applyNumberFormat="0" applyBorder="0"/>
    <xf numFmtId="38" fontId="67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0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3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0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6" fontId="56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6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3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6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4" fillId="0" borderId="0"/>
    <xf numFmtId="211" fontId="56" fillId="0" borderId="0"/>
    <xf numFmtId="201" fontId="74" fillId="0" borderId="0"/>
    <xf numFmtId="211" fontId="56" fillId="0" borderId="0"/>
    <xf numFmtId="211" fontId="56" fillId="0" borderId="0"/>
    <xf numFmtId="211" fontId="56" fillId="0" borderId="0"/>
    <xf numFmtId="211" fontId="56" fillId="0" borderId="0"/>
    <xf numFmtId="0" fontId="75" fillId="0" borderId="0" applyNumberFormat="0" applyAlignment="0">
      <alignment horizontal="left"/>
    </xf>
    <xf numFmtId="207" fontId="74" fillId="0" borderId="0" applyFill="0" applyBorder="0" applyProtection="0"/>
    <xf numFmtId="207" fontId="74" fillId="0" borderId="6" applyFill="0" applyProtection="0"/>
    <xf numFmtId="207" fontId="74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8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6" fillId="0" borderId="0"/>
    <xf numFmtId="213" fontId="56" fillId="0" borderId="0"/>
    <xf numFmtId="214" fontId="74" fillId="0" borderId="0"/>
    <xf numFmtId="213" fontId="56" fillId="0" borderId="0"/>
    <xf numFmtId="176" fontId="15" fillId="0" borderId="0"/>
    <xf numFmtId="213" fontId="56" fillId="0" borderId="0"/>
    <xf numFmtId="213" fontId="56" fillId="0" borderId="0"/>
    <xf numFmtId="213" fontId="56" fillId="0" borderId="0"/>
    <xf numFmtId="212" fontId="56" fillId="0" borderId="0"/>
    <xf numFmtId="215" fontId="8" fillId="0" borderId="0" applyFont="0" applyFill="0" applyBorder="0" applyAlignment="0" applyProtection="0"/>
    <xf numFmtId="14" fontId="76" fillId="0" borderId="0" applyFill="0" applyBorder="0" applyAlignment="0"/>
    <xf numFmtId="208" fontId="74" fillId="0" borderId="0" applyFill="0" applyBorder="0" applyProtection="0"/>
    <xf numFmtId="208" fontId="74" fillId="0" borderId="6" applyFill="0" applyProtection="0"/>
    <xf numFmtId="208" fontId="74" fillId="0" borderId="4" applyFill="0" applyProtection="0"/>
    <xf numFmtId="216" fontId="56" fillId="0" borderId="0"/>
    <xf numFmtId="217" fontId="56" fillId="0" borderId="0"/>
    <xf numFmtId="200" fontId="74" fillId="0" borderId="0"/>
    <xf numFmtId="217" fontId="56" fillId="0" borderId="0"/>
    <xf numFmtId="217" fontId="56" fillId="0" borderId="0"/>
    <xf numFmtId="217" fontId="56" fillId="0" borderId="0"/>
    <xf numFmtId="216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79" fillId="0" borderId="0" applyNumberFormat="0" applyAlignment="0">
      <alignment horizontal="left"/>
    </xf>
    <xf numFmtId="218" fontId="70" fillId="0" borderId="0" applyFont="0" applyFill="0" applyBorder="0" applyAlignment="0" applyProtection="0"/>
    <xf numFmtId="218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20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192" fontId="96" fillId="0" borderId="19"/>
    <xf numFmtId="192" fontId="96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12" fontId="102" fillId="0" borderId="0"/>
    <xf numFmtId="221" fontId="56" fillId="0" borderId="0"/>
    <xf numFmtId="212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3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6" fillId="0" borderId="0"/>
    <xf numFmtId="0" fontId="104" fillId="0" borderId="0"/>
    <xf numFmtId="0" fontId="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5" fillId="0" borderId="0"/>
    <xf numFmtId="0" fontId="56" fillId="0" borderId="0"/>
    <xf numFmtId="0" fontId="106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3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6" fillId="0" borderId="0"/>
    <xf numFmtId="0" fontId="59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0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169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167" fontId="120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171" fontId="5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4" fillId="0" borderId="0"/>
    <xf numFmtId="0" fontId="19" fillId="0" borderId="0"/>
    <xf numFmtId="0" fontId="6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8" fillId="0" borderId="0"/>
    <xf numFmtId="0" fontId="15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15" fillId="0" borderId="0"/>
    <xf numFmtId="0" fontId="8" fillId="0" borderId="0"/>
    <xf numFmtId="0" fontId="56" fillId="0" borderId="0"/>
    <xf numFmtId="0" fontId="1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5" fillId="0" borderId="0"/>
    <xf numFmtId="0" fontId="132" fillId="39" borderId="0" applyNumberFormat="0" applyBorder="0" applyAlignment="0" applyProtection="0"/>
    <xf numFmtId="231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7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5" fillId="0" borderId="0"/>
    <xf numFmtId="233" fontId="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40" fillId="0" borderId="0" applyFont="0" applyFill="0" applyBorder="0" applyAlignment="0" applyProtection="0"/>
    <xf numFmtId="236" fontId="141" fillId="0" borderId="0" applyFont="0" applyFill="0" applyBorder="0" applyAlignment="0" applyProtection="0"/>
    <xf numFmtId="237" fontId="141" fillId="0" borderId="0" applyFont="0" applyFill="0" applyBorder="0" applyAlignment="0" applyProtection="0"/>
    <xf numFmtId="0" fontId="141" fillId="0" borderId="0"/>
    <xf numFmtId="0" fontId="15" fillId="0" borderId="0"/>
    <xf numFmtId="0" fontId="8" fillId="0" borderId="0"/>
    <xf numFmtId="0" fontId="8" fillId="0" borderId="0"/>
    <xf numFmtId="0" fontId="142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6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6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6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6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6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6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6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6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6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6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6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6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18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18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8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192" fontId="145" fillId="0" borderId="0" applyFill="0" applyBorder="0" applyAlignment="0"/>
    <xf numFmtId="238" fontId="145" fillId="0" borderId="0" applyFill="0" applyBorder="0" applyAlignment="0"/>
    <xf numFmtId="239" fontId="146" fillId="0" borderId="0" applyFill="0" applyBorder="0" applyAlignment="0"/>
    <xf numFmtId="240" fontId="146" fillId="0" borderId="0" applyFill="0" applyBorder="0" applyAlignment="0"/>
    <xf numFmtId="241" fontId="145" fillId="0" borderId="0" applyFill="0" applyBorder="0" applyAlignment="0"/>
    <xf numFmtId="242" fontId="146" fillId="0" borderId="0" applyFill="0" applyBorder="0" applyAlignment="0"/>
    <xf numFmtId="192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43" fontId="151" fillId="0" borderId="0"/>
    <xf numFmtId="243" fontId="151" fillId="0" borderId="0"/>
    <xf numFmtId="243" fontId="151" fillId="0" borderId="0"/>
    <xf numFmtId="243" fontId="151" fillId="0" borderId="0"/>
    <xf numFmtId="243" fontId="151" fillId="0" borderId="0"/>
    <xf numFmtId="243" fontId="151" fillId="0" borderId="0"/>
    <xf numFmtId="243" fontId="151" fillId="0" borderId="0"/>
    <xf numFmtId="243" fontId="151" fillId="0" borderId="0"/>
    <xf numFmtId="169" fontId="19" fillId="0" borderId="0" applyNumberFormat="0" applyBorder="0"/>
    <xf numFmtId="241" fontId="14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147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8" fillId="82" borderId="141" applyNumberFormat="0" applyFont="0" applyAlignment="0" applyProtection="0"/>
    <xf numFmtId="0" fontId="53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3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3" fillId="82" borderId="188" applyNumberFormat="0" applyFont="0" applyAlignment="0" applyProtection="0"/>
    <xf numFmtId="0" fontId="15" fillId="82" borderId="188" applyNumberFormat="0" applyFont="0" applyAlignment="0" applyProtection="0"/>
    <xf numFmtId="192" fontId="60" fillId="73" borderId="89"/>
    <xf numFmtId="192" fontId="60" fillId="73" borderId="89"/>
    <xf numFmtId="171" fontId="4" fillId="0" borderId="0" applyFont="0" applyFill="0" applyBorder="0" applyAlignment="0" applyProtection="0"/>
    <xf numFmtId="0" fontId="203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5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3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7" fillId="74" borderId="187" applyNumberFormat="0" applyAlignment="0" applyProtection="0"/>
    <xf numFmtId="171" fontId="1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3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2" fillId="0" borderId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5" fillId="0" borderId="0" applyFill="0" applyBorder="0" applyAlignment="0" applyProtection="0"/>
    <xf numFmtId="171" fontId="15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3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94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11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11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192" fontId="145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6" fillId="0" borderId="0"/>
    <xf numFmtId="0" fontId="8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17" fontId="19" fillId="0" borderId="0"/>
    <xf numFmtId="217" fontId="56" fillId="0" borderId="0"/>
    <xf numFmtId="241" fontId="145" fillId="0" borderId="0" applyFill="0" applyBorder="0" applyAlignment="0"/>
    <xf numFmtId="192" fontId="145" fillId="0" borderId="0" applyFill="0" applyBorder="0" applyAlignment="0"/>
    <xf numFmtId="241" fontId="145" fillId="0" borderId="0" applyFill="0" applyBorder="0" applyAlignment="0"/>
    <xf numFmtId="242" fontId="146" fillId="0" borderId="0" applyFill="0" applyBorder="0" applyAlignment="0"/>
    <xf numFmtId="192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6" fontId="161" fillId="0" borderId="0">
      <alignment horizontal="right"/>
    </xf>
    <xf numFmtId="0" fontId="18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57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18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58" fontId="8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59" fontId="8" fillId="0" borderId="0"/>
    <xf numFmtId="217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41" fontId="145" fillId="0" borderId="0" applyFill="0" applyBorder="0" applyAlignment="0"/>
    <xf numFmtId="192" fontId="145" fillId="0" borderId="0" applyFill="0" applyBorder="0" applyAlignment="0"/>
    <xf numFmtId="241" fontId="145" fillId="0" borderId="0" applyFill="0" applyBorder="0" applyAlignment="0"/>
    <xf numFmtId="242" fontId="146" fillId="0" borderId="0" applyFill="0" applyBorder="0" applyAlignment="0"/>
    <xf numFmtId="192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0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15" fillId="0" borderId="0"/>
    <xf numFmtId="0" fontId="8" fillId="0" borderId="0"/>
    <xf numFmtId="0" fontId="147" fillId="74" borderId="197" applyNumberFormat="0" applyAlignment="0" applyProtection="0"/>
    <xf numFmtId="0" fontId="4" fillId="0" borderId="0"/>
    <xf numFmtId="0" fontId="8" fillId="0" borderId="0"/>
    <xf numFmtId="0" fontId="147" fillId="74" borderId="197" applyNumberFormat="0" applyAlignment="0" applyProtection="0"/>
    <xf numFmtId="0" fontId="20" fillId="0" borderId="0"/>
    <xf numFmtId="0" fontId="61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3" fillId="0" borderId="0"/>
    <xf numFmtId="0" fontId="187" fillId="0" borderId="0"/>
    <xf numFmtId="0" fontId="19" fillId="0" borderId="0"/>
    <xf numFmtId="0" fontId="20" fillId="0" borderId="0"/>
    <xf numFmtId="0" fontId="17" fillId="0" borderId="0"/>
    <xf numFmtId="0" fontId="192" fillId="74" borderId="198" applyNumberFormat="0" applyAlignment="0" applyProtection="0"/>
    <xf numFmtId="0" fontId="15" fillId="0" borderId="0"/>
    <xf numFmtId="0" fontId="59" fillId="0" borderId="0"/>
    <xf numFmtId="0" fontId="6" fillId="0" borderId="0"/>
    <xf numFmtId="0" fontId="59" fillId="0" borderId="0"/>
    <xf numFmtId="251" fontId="15" fillId="0" borderId="0"/>
    <xf numFmtId="218" fontId="319" fillId="107" borderId="192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0" fontId="6" fillId="0" borderId="0"/>
    <xf numFmtId="0" fontId="6" fillId="0" borderId="0"/>
    <xf numFmtId="218" fontId="94" fillId="46" borderId="193" applyNumberFormat="0" applyAlignment="0" applyProtection="0"/>
    <xf numFmtId="0" fontId="6" fillId="0" borderId="0"/>
    <xf numFmtId="218" fontId="94" fillId="46" borderId="193" applyNumberFormat="0" applyAlignment="0" applyProtection="0"/>
    <xf numFmtId="218" fontId="94" fillId="46" borderId="193" applyNumberFormat="0" applyAlignment="0" applyProtection="0"/>
    <xf numFmtId="0" fontId="15" fillId="0" borderId="0"/>
    <xf numFmtId="218" fontId="94" fillId="46" borderId="193" applyNumberFormat="0" applyAlignment="0" applyProtection="0"/>
    <xf numFmtId="0" fontId="15" fillId="0" borderId="0"/>
    <xf numFmtId="218" fontId="94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4" fillId="0" borderId="0"/>
    <xf numFmtId="0" fontId="8" fillId="0" borderId="0"/>
    <xf numFmtId="0" fontId="104" fillId="0" borderId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0" fontId="188" fillId="0" borderId="0"/>
    <xf numFmtId="0" fontId="56" fillId="0" borderId="0"/>
    <xf numFmtId="218" fontId="94" fillId="46" borderId="193" applyNumberFormat="0" applyAlignment="0" applyProtection="0"/>
    <xf numFmtId="218" fontId="94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0" fontId="15" fillId="0" borderId="0"/>
    <xf numFmtId="218" fontId="94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4" fillId="0" borderId="194">
      <alignment horizontal="left"/>
    </xf>
    <xf numFmtId="218" fontId="290" fillId="0" borderId="192"/>
    <xf numFmtId="0" fontId="15" fillId="0" borderId="0"/>
    <xf numFmtId="0" fontId="6" fillId="0" borderId="0"/>
    <xf numFmtId="218" fontId="61" fillId="74" borderId="193" applyNumberFormat="0" applyAlignment="0" applyProtection="0"/>
    <xf numFmtId="0" fontId="15" fillId="0" borderId="0"/>
    <xf numFmtId="218" fontId="272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8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5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6" fillId="0" borderId="0"/>
    <xf numFmtId="0" fontId="6" fillId="0" borderId="0"/>
    <xf numFmtId="0" fontId="203" fillId="0" borderId="190" applyNumberFormat="0" applyFill="0" applyAlignment="0" applyProtection="0"/>
    <xf numFmtId="0" fontId="6" fillId="0" borderId="0"/>
    <xf numFmtId="0" fontId="6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6" fillId="0" borderId="0"/>
    <xf numFmtId="0" fontId="6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6" fillId="0" borderId="0"/>
    <xf numFmtId="0" fontId="6" fillId="0" borderId="0"/>
    <xf numFmtId="0" fontId="73" fillId="0" borderId="0"/>
    <xf numFmtId="0" fontId="19" fillId="0" borderId="0"/>
    <xf numFmtId="0" fontId="203" fillId="0" borderId="190" applyNumberFormat="0" applyFill="0" applyAlignment="0" applyProtection="0"/>
    <xf numFmtId="0" fontId="15" fillId="0" borderId="0"/>
    <xf numFmtId="0" fontId="203" fillId="0" borderId="190" applyNumberFormat="0" applyFill="0" applyAlignment="0" applyProtection="0"/>
    <xf numFmtId="0" fontId="15" fillId="0" borderId="0"/>
    <xf numFmtId="0" fontId="203" fillId="0" borderId="190" applyNumberFormat="0" applyFill="0" applyAlignment="0" applyProtection="0"/>
    <xf numFmtId="0" fontId="15" fillId="0" borderId="0"/>
    <xf numFmtId="0" fontId="203" fillId="0" borderId="190" applyNumberFormat="0" applyFill="0" applyAlignment="0" applyProtection="0"/>
    <xf numFmtId="0" fontId="15" fillId="0" borderId="0"/>
    <xf numFmtId="0" fontId="203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71" fontId="29" fillId="0" borderId="0" applyFont="0" applyFill="0" applyBorder="0" applyAlignment="0" applyProtection="0"/>
    <xf numFmtId="0" fontId="73" fillId="0" borderId="0"/>
    <xf numFmtId="0" fontId="15" fillId="0" borderId="0"/>
    <xf numFmtId="0" fontId="15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5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5" fillId="0" borderId="0"/>
    <xf numFmtId="0" fontId="15" fillId="0" borderId="0"/>
    <xf numFmtId="0" fontId="192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2" fillId="74" borderId="189" applyNumberFormat="0" applyAlignment="0" applyProtection="0"/>
    <xf numFmtId="0" fontId="15" fillId="0" borderId="0"/>
    <xf numFmtId="0" fontId="192" fillId="74" borderId="189" applyNumberFormat="0" applyAlignment="0" applyProtection="0"/>
    <xf numFmtId="0" fontId="15" fillId="0" borderId="0"/>
    <xf numFmtId="0" fontId="192" fillId="74" borderId="189" applyNumberFormat="0" applyAlignment="0" applyProtection="0"/>
    <xf numFmtId="0" fontId="15" fillId="0" borderId="0"/>
    <xf numFmtId="0" fontId="190" fillId="0" borderId="0"/>
    <xf numFmtId="3" fontId="8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4" fillId="0" borderId="0"/>
    <xf numFmtId="0" fontId="4" fillId="0" borderId="0"/>
    <xf numFmtId="4" fontId="76" fillId="0" borderId="189" applyNumberFormat="0" applyProtection="0">
      <alignment horizontal="right" vertical="center"/>
    </xf>
    <xf numFmtId="0" fontId="4" fillId="0" borderId="0"/>
    <xf numFmtId="218" fontId="290" fillId="0" borderId="116"/>
    <xf numFmtId="0" fontId="5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4" fillId="0" borderId="0"/>
    <xf numFmtId="308" fontId="351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2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3" fillId="0" borderId="0"/>
    <xf numFmtId="0" fontId="17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16" fillId="0" borderId="0"/>
    <xf numFmtId="0" fontId="4" fillId="0" borderId="0"/>
    <xf numFmtId="0" fontId="53" fillId="0" borderId="0"/>
    <xf numFmtId="0" fontId="6" fillId="0" borderId="0"/>
    <xf numFmtId="0" fontId="15" fillId="0" borderId="0"/>
    <xf numFmtId="0" fontId="5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1" fillId="0" borderId="0"/>
    <xf numFmtId="0" fontId="56" fillId="0" borderId="0"/>
    <xf numFmtId="0" fontId="16" fillId="0" borderId="0"/>
    <xf numFmtId="251" fontId="5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3" fillId="82" borderId="2" applyNumberFormat="0" applyFont="0" applyAlignment="0" applyProtection="0"/>
    <xf numFmtId="0" fontId="6" fillId="40" borderId="13" applyNumberFormat="0" applyFont="0" applyAlignment="0" applyProtection="0"/>
    <xf numFmtId="0" fontId="53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40" fontId="146" fillId="0" borderId="0" applyFont="0" applyFill="0" applyBorder="0" applyAlignment="0" applyProtection="0"/>
    <xf numFmtId="261" fontId="14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8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19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8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41" fontId="145" fillId="0" borderId="0" applyFill="0" applyBorder="0" applyAlignment="0"/>
    <xf numFmtId="192" fontId="145" fillId="0" borderId="0" applyFill="0" applyBorder="0" applyAlignment="0"/>
    <xf numFmtId="241" fontId="145" fillId="0" borderId="0" applyFill="0" applyBorder="0" applyAlignment="0"/>
    <xf numFmtId="242" fontId="146" fillId="0" borderId="0" applyFill="0" applyBorder="0" applyAlignment="0"/>
    <xf numFmtId="192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8" fillId="82" borderId="119" applyNumberFormat="0" applyFont="0" applyAlignment="0" applyProtection="0"/>
    <xf numFmtId="0" fontId="200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6" fillId="0" borderId="0" applyFill="0" applyBorder="0" applyAlignment="0"/>
    <xf numFmtId="264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5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218" fontId="107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6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2" fillId="0" borderId="0" applyFill="0" applyBorder="0" applyAlignment="0" applyProtection="0"/>
    <xf numFmtId="169" fontId="152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6" fillId="0" borderId="0" applyFont="0" applyFill="0" applyBorder="0" applyAlignment="0" applyProtection="0"/>
    <xf numFmtId="269" fontId="208" fillId="0" borderId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7" fillId="0" borderId="167">
      <alignment horizontal="left" vertical="center"/>
    </xf>
    <xf numFmtId="185" fontId="70" fillId="0" borderId="0" applyFont="0" applyFill="0" applyBorder="0" applyAlignment="0" applyProtection="0"/>
    <xf numFmtId="185" fontId="70" fillId="0" borderId="0" applyFont="0" applyFill="0" applyBorder="0" applyAlignment="0" applyProtection="0"/>
    <xf numFmtId="185" fontId="70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185" fontId="8" fillId="0" borderId="0" applyFont="0" applyFill="0" applyBorder="0" applyAlignment="0" applyProtection="0"/>
    <xf numFmtId="271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3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0" fillId="73" borderId="116"/>
    <xf numFmtId="9" fontId="4" fillId="0" borderId="0" applyFont="0" applyFill="0" applyBorder="0" applyAlignment="0" applyProtection="0"/>
    <xf numFmtId="192" fontId="60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8" fillId="0" borderId="0"/>
    <xf numFmtId="0" fontId="104" fillId="0" borderId="0"/>
    <xf numFmtId="0" fontId="152" fillId="0" borderId="0"/>
    <xf numFmtId="0" fontId="8" fillId="0" borderId="0"/>
    <xf numFmtId="0" fontId="8" fillId="0" borderId="0"/>
    <xf numFmtId="0" fontId="6" fillId="0" borderId="0"/>
    <xf numFmtId="0" fontId="73" fillId="0" borderId="0"/>
    <xf numFmtId="0" fontId="53" fillId="0" borderId="0"/>
    <xf numFmtId="0" fontId="53" fillId="0" borderId="0"/>
    <xf numFmtId="0" fontId="6" fillId="0" borderId="0"/>
    <xf numFmtId="0" fontId="20" fillId="0" borderId="0"/>
    <xf numFmtId="0" fontId="56" fillId="0" borderId="0"/>
    <xf numFmtId="0" fontId="6" fillId="0" borderId="0"/>
    <xf numFmtId="0" fontId="56" fillId="0" borderId="0"/>
    <xf numFmtId="0" fontId="8" fillId="0" borderId="0"/>
    <xf numFmtId="0" fontId="21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8" fillId="0" borderId="0"/>
    <xf numFmtId="0" fontId="15" fillId="0" borderId="0"/>
    <xf numFmtId="0" fontId="15" fillId="0" borderId="0"/>
    <xf numFmtId="0" fontId="103" fillId="0" borderId="0"/>
    <xf numFmtId="0" fontId="15" fillId="0" borderId="0"/>
    <xf numFmtId="0" fontId="1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3" fillId="0" borderId="0"/>
    <xf numFmtId="0" fontId="53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73" fillId="0" borderId="0"/>
    <xf numFmtId="251" fontId="73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8" fillId="0" borderId="0"/>
    <xf numFmtId="0" fontId="4" fillId="0" borderId="0"/>
    <xf numFmtId="0" fontId="15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1" fillId="0" borderId="0"/>
    <xf numFmtId="0" fontId="8" fillId="0" borderId="0"/>
    <xf numFmtId="0" fontId="8" fillId="0" borderId="0"/>
    <xf numFmtId="0" fontId="8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4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51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3" fillId="0" borderId="0"/>
    <xf numFmtId="0" fontId="131" fillId="0" borderId="0"/>
    <xf numFmtId="0" fontId="20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2" fontId="198" fillId="0" borderId="0"/>
    <xf numFmtId="169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168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8" fillId="121" borderId="118" applyNumberFormat="0" applyProtection="0"/>
    <xf numFmtId="0" fontId="220" fillId="0" borderId="0">
      <alignment vertical="center"/>
    </xf>
    <xf numFmtId="218" fontId="221" fillId="0" borderId="0"/>
    <xf numFmtId="218" fontId="142" fillId="0" borderId="0"/>
    <xf numFmtId="218" fontId="222" fillId="0" borderId="0"/>
    <xf numFmtId="218" fontId="222" fillId="0" borderId="0"/>
    <xf numFmtId="218" fontId="223" fillId="0" borderId="0"/>
    <xf numFmtId="218" fontId="222" fillId="0" borderId="0"/>
    <xf numFmtId="218" fontId="223" fillId="0" borderId="0"/>
    <xf numFmtId="218" fontId="222" fillId="0" borderId="0"/>
    <xf numFmtId="218" fontId="222" fillId="0" borderId="0"/>
    <xf numFmtId="218" fontId="222" fillId="0" borderId="0"/>
    <xf numFmtId="218" fontId="222" fillId="0" borderId="0"/>
    <xf numFmtId="218" fontId="222" fillId="0" borderId="0"/>
    <xf numFmtId="218" fontId="224" fillId="0" borderId="0"/>
    <xf numFmtId="218" fontId="224" fillId="0" borderId="0"/>
    <xf numFmtId="218" fontId="224" fillId="0" borderId="0"/>
    <xf numFmtId="218" fontId="224" fillId="0" borderId="0"/>
    <xf numFmtId="218" fontId="225" fillId="0" borderId="0"/>
    <xf numFmtId="218" fontId="226" fillId="0" borderId="0"/>
    <xf numFmtId="218" fontId="226" fillId="0" borderId="0"/>
    <xf numFmtId="218" fontId="224" fillId="0" borderId="0"/>
    <xf numFmtId="218" fontId="224" fillId="0" borderId="0"/>
    <xf numFmtId="218" fontId="8" fillId="0" borderId="0"/>
    <xf numFmtId="218" fontId="227" fillId="0" borderId="0"/>
    <xf numFmtId="218" fontId="228" fillId="0" borderId="0"/>
    <xf numFmtId="218" fontId="226" fillId="0" borderId="0"/>
    <xf numFmtId="218" fontId="225" fillId="0" borderId="0"/>
    <xf numFmtId="218" fontId="229" fillId="0" borderId="0"/>
    <xf numFmtId="218" fontId="230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231" fillId="0" borderId="0"/>
    <xf numFmtId="218" fontId="142" fillId="0" borderId="0"/>
    <xf numFmtId="218" fontId="142" fillId="0" borderId="0"/>
    <xf numFmtId="218" fontId="142" fillId="0" borderId="0"/>
    <xf numFmtId="218" fontId="232" fillId="0" borderId="0"/>
    <xf numFmtId="218" fontId="233" fillId="0" borderId="0"/>
    <xf numFmtId="252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8" fontId="230" fillId="0" borderId="0" applyFont="0" applyFill="0" applyBorder="0" applyAlignment="0" applyProtection="0"/>
    <xf numFmtId="168" fontId="234" fillId="0" borderId="0" applyFont="0" applyFill="0" applyBorder="0" applyAlignment="0" applyProtection="0"/>
    <xf numFmtId="218" fontId="235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6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4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7" fillId="0" borderId="0"/>
    <xf numFmtId="272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2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8" fontId="142" fillId="0" borderId="0"/>
    <xf numFmtId="218" fontId="238" fillId="0" borderId="0"/>
    <xf numFmtId="218" fontId="142" fillId="0" borderId="0"/>
    <xf numFmtId="218" fontId="142" fillId="0" borderId="0"/>
    <xf numFmtId="218" fontId="239" fillId="0" borderId="0"/>
    <xf numFmtId="218" fontId="240" fillId="0" borderId="0"/>
    <xf numFmtId="218" fontId="142" fillId="0" borderId="0"/>
    <xf numFmtId="218" fontId="241" fillId="0" borderId="0"/>
    <xf numFmtId="218" fontId="242" fillId="0" borderId="0"/>
    <xf numFmtId="218" fontId="243" fillId="0" borderId="0"/>
    <xf numFmtId="218" fontId="243" fillId="0" borderId="0"/>
    <xf numFmtId="218" fontId="142" fillId="0" borderId="0"/>
    <xf numFmtId="218" fontId="142" fillId="0" borderId="0"/>
    <xf numFmtId="218" fontId="238" fillId="0" borderId="0"/>
    <xf numFmtId="218" fontId="142" fillId="0" borderId="0"/>
    <xf numFmtId="218" fontId="238" fillId="0" borderId="0"/>
    <xf numFmtId="38" fontId="244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38" fillId="0" borderId="0" applyFont="0" applyFill="0" applyBorder="0" applyAlignment="0" applyProtection="0"/>
    <xf numFmtId="272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2" fontId="238" fillId="0" borderId="0" applyFont="0" applyFill="0" applyBorder="0" applyAlignment="0" applyProtection="0"/>
    <xf numFmtId="252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2" fontId="238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40" fillId="0" borderId="0" applyFont="0" applyFill="0" applyBorder="0" applyAlignment="0" applyProtection="0"/>
    <xf numFmtId="218" fontId="245" fillId="0" borderId="0"/>
    <xf numFmtId="218" fontId="245" fillId="0" borderId="0"/>
    <xf numFmtId="218" fontId="246" fillId="0" borderId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8" fontId="213" fillId="79" borderId="52" applyNumberFormat="0" applyAlignment="0"/>
    <xf numFmtId="252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18" fontId="142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7" fillId="0" borderId="53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6" fillId="0" borderId="0">
      <alignment vertical="top"/>
    </xf>
    <xf numFmtId="218" fontId="76" fillId="0" borderId="0">
      <alignment vertical="top"/>
    </xf>
    <xf numFmtId="218" fontId="76" fillId="0" borderId="0">
      <alignment vertical="top"/>
    </xf>
    <xf numFmtId="218" fontId="76" fillId="0" borderId="0">
      <alignment vertical="top"/>
    </xf>
    <xf numFmtId="218" fontId="247" fillId="0" borderId="53"/>
    <xf numFmtId="278" fontId="8" fillId="0" borderId="0" applyFont="0" applyFill="0" applyBorder="0" applyAlignment="0" applyProtection="0"/>
    <xf numFmtId="218" fontId="249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7" fillId="0" borderId="53"/>
    <xf numFmtId="218" fontId="247" fillId="0" borderId="53"/>
    <xf numFmtId="218" fontId="248" fillId="0" borderId="53"/>
    <xf numFmtId="218" fontId="247" fillId="0" borderId="45"/>
    <xf numFmtId="218" fontId="247" fillId="0" borderId="53"/>
    <xf numFmtId="218" fontId="247" fillId="0" borderId="53"/>
    <xf numFmtId="218" fontId="247" fillId="0" borderId="53"/>
    <xf numFmtId="218" fontId="247" fillId="0" borderId="45"/>
    <xf numFmtId="218" fontId="8" fillId="0" borderId="0"/>
    <xf numFmtId="169" fontId="8" fillId="0" borderId="0" applyFont="0" applyFill="0" applyBorder="0" applyAlignment="0" applyProtection="0"/>
    <xf numFmtId="218" fontId="250" fillId="0" borderId="0" applyNumberFormat="0" applyFill="0" applyBorder="0" applyProtection="0">
      <alignment vertical="top"/>
    </xf>
    <xf numFmtId="218" fontId="251" fillId="0" borderId="54" applyNumberFormat="0" applyFill="0" applyAlignment="0" applyProtection="0"/>
    <xf numFmtId="218" fontId="252" fillId="0" borderId="55" applyNumberFormat="0" applyFill="0" applyAlignment="0" applyProtection="0"/>
    <xf numFmtId="218" fontId="253" fillId="0" borderId="56" applyNumberFormat="0" applyFill="0" applyProtection="0">
      <alignment horizontal="center"/>
    </xf>
    <xf numFmtId="218" fontId="253" fillId="0" borderId="0" applyNumberFormat="0" applyFill="0" applyBorder="0" applyProtection="0">
      <alignment horizontal="left"/>
    </xf>
    <xf numFmtId="218" fontId="254" fillId="0" borderId="0" applyNumberFormat="0" applyFill="0" applyBorder="0" applyProtection="0">
      <alignment horizontal="centerContinuous"/>
    </xf>
    <xf numFmtId="218" fontId="255" fillId="0" borderId="0"/>
    <xf numFmtId="218" fontId="76" fillId="0" borderId="0">
      <alignment vertical="top"/>
    </xf>
    <xf numFmtId="218" fontId="76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6" fillId="0" borderId="0">
      <alignment vertical="top"/>
    </xf>
    <xf numFmtId="282" fontId="74" fillId="0" borderId="0" applyFill="0" applyBorder="0">
      <alignment horizontal="right"/>
    </xf>
    <xf numFmtId="283" fontId="74" fillId="0" borderId="0" applyFill="0" applyBorder="0">
      <alignment horizontal="right"/>
    </xf>
    <xf numFmtId="284" fontId="74" fillId="0" borderId="0" applyFill="0" applyBorder="0">
      <alignment horizontal="right"/>
    </xf>
    <xf numFmtId="285" fontId="74" fillId="0" borderId="0" applyFill="0" applyBorder="0">
      <alignment horizontal="right"/>
    </xf>
    <xf numFmtId="286" fontId="74" fillId="0" borderId="0" applyFill="0" applyBorder="0">
      <alignment horizontal="right"/>
    </xf>
    <xf numFmtId="287" fontId="74" fillId="0" borderId="0" applyFill="0" applyBorder="0">
      <alignment horizontal="right"/>
    </xf>
    <xf numFmtId="288" fontId="74" fillId="0" borderId="0" applyFill="0" applyBorder="0">
      <alignment horizontal="right"/>
    </xf>
    <xf numFmtId="236" fontId="256" fillId="0" borderId="0" applyFont="0" applyFill="0" applyBorder="0" applyAlignment="0" applyProtection="0"/>
    <xf numFmtId="237" fontId="256" fillId="0" borderId="0" applyFont="0" applyFill="0" applyBorder="0" applyAlignment="0" applyProtection="0"/>
    <xf numFmtId="218" fontId="257" fillId="0" borderId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 applyNumberFormat="0" applyFill="0" applyBorder="0" applyAlignment="0" applyProtection="0">
      <alignment vertical="top"/>
      <protection locked="0"/>
    </xf>
    <xf numFmtId="218" fontId="263" fillId="0" borderId="0"/>
    <xf numFmtId="218" fontId="264" fillId="0" borderId="0"/>
    <xf numFmtId="218" fontId="265" fillId="0" borderId="0" applyNumberFormat="0" applyFill="0" applyBorder="0" applyAlignment="0" applyProtection="0">
      <alignment vertical="top"/>
      <protection locked="0"/>
    </xf>
    <xf numFmtId="218" fontId="142" fillId="0" borderId="0"/>
    <xf numFmtId="237" fontId="244" fillId="0" borderId="0" applyFont="0" applyFill="0" applyBorder="0" applyAlignment="0" applyProtection="0"/>
    <xf numFmtId="236" fontId="244" fillId="0" borderId="0" applyFont="0" applyFill="0" applyBorder="0" applyAlignment="0" applyProtection="0"/>
    <xf numFmtId="218" fontId="266" fillId="0" borderId="0" applyNumberFormat="0" applyFill="0" applyBorder="0" applyAlignment="0" applyProtection="0">
      <alignment vertical="top"/>
      <protection locked="0"/>
    </xf>
    <xf numFmtId="218" fontId="244" fillId="0" borderId="0"/>
    <xf numFmtId="218" fontId="267" fillId="0" borderId="0"/>
    <xf numFmtId="0" fontId="268" fillId="0" borderId="0">
      <alignment vertical="center"/>
    </xf>
    <xf numFmtId="218" fontId="19" fillId="0" borderId="0" applyFont="0" applyFill="0" applyBorder="0" applyAlignment="0" applyProtection="0"/>
    <xf numFmtId="218" fontId="219" fillId="10" borderId="0" applyNumberFormat="0" applyBorder="0" applyAlignment="0" applyProtection="0"/>
    <xf numFmtId="218" fontId="17" fillId="41" borderId="0" applyNumberFormat="0" applyBorder="0" applyAlignment="0" applyProtection="0"/>
    <xf numFmtId="218" fontId="219" fillId="11" borderId="0" applyNumberFormat="0" applyBorder="0" applyAlignment="0" applyProtection="0"/>
    <xf numFmtId="218" fontId="17" fillId="42" borderId="0" applyNumberFormat="0" applyBorder="0" applyAlignment="0" applyProtection="0"/>
    <xf numFmtId="218" fontId="219" fillId="12" borderId="0" applyNumberFormat="0" applyBorder="0" applyAlignment="0" applyProtection="0"/>
    <xf numFmtId="218" fontId="17" fillId="43" borderId="0" applyNumberFormat="0" applyBorder="0" applyAlignment="0" applyProtection="0"/>
    <xf numFmtId="218" fontId="219" fillId="13" borderId="0" applyNumberFormat="0" applyBorder="0" applyAlignment="0" applyProtection="0"/>
    <xf numFmtId="218" fontId="17" fillId="44" borderId="0" applyNumberFormat="0" applyBorder="0" applyAlignment="0" applyProtection="0"/>
    <xf numFmtId="218" fontId="219" fillId="14" borderId="0" applyNumberFormat="0" applyBorder="0" applyAlignment="0" applyProtection="0"/>
    <xf numFmtId="218" fontId="17" fillId="45" borderId="0" applyNumberFormat="0" applyBorder="0" applyAlignment="0" applyProtection="0"/>
    <xf numFmtId="218" fontId="219" fillId="15" borderId="0" applyNumberFormat="0" applyBorder="0" applyAlignment="0" applyProtection="0"/>
    <xf numFmtId="218" fontId="17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8" fontId="219" fillId="16" borderId="0" applyNumberFormat="0" applyBorder="0" applyAlignment="0" applyProtection="0"/>
    <xf numFmtId="218" fontId="17" fillId="47" borderId="0" applyNumberFormat="0" applyBorder="0" applyAlignment="0" applyProtection="0"/>
    <xf numFmtId="218" fontId="219" fillId="17" borderId="0" applyNumberFormat="0" applyBorder="0" applyAlignment="0" applyProtection="0"/>
    <xf numFmtId="218" fontId="17" fillId="48" borderId="0" applyNumberFormat="0" applyBorder="0" applyAlignment="0" applyProtection="0"/>
    <xf numFmtId="218" fontId="219" fillId="18" borderId="0" applyNumberFormat="0" applyBorder="0" applyAlignment="0" applyProtection="0"/>
    <xf numFmtId="218" fontId="17" fillId="49" borderId="0" applyNumberFormat="0" applyBorder="0" applyAlignment="0" applyProtection="0"/>
    <xf numFmtId="218" fontId="219" fillId="19" borderId="0" applyNumberFormat="0" applyBorder="0" applyAlignment="0" applyProtection="0"/>
    <xf numFmtId="218" fontId="17" fillId="44" borderId="0" applyNumberFormat="0" applyBorder="0" applyAlignment="0" applyProtection="0"/>
    <xf numFmtId="218" fontId="219" fillId="20" borderId="0" applyNumberFormat="0" applyBorder="0" applyAlignment="0" applyProtection="0"/>
    <xf numFmtId="218" fontId="17" fillId="47" borderId="0" applyNumberFormat="0" applyBorder="0" applyAlignment="0" applyProtection="0"/>
    <xf numFmtId="218" fontId="219" fillId="21" borderId="0" applyNumberFormat="0" applyBorder="0" applyAlignment="0" applyProtection="0"/>
    <xf numFmtId="218" fontId="17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18" fontId="269" fillId="0" borderId="0"/>
    <xf numFmtId="171" fontId="270" fillId="0" borderId="39">
      <alignment horizontal="right" vertical="center"/>
    </xf>
    <xf numFmtId="218" fontId="271" fillId="22" borderId="0" applyNumberFormat="0" applyBorder="0" applyAlignment="0" applyProtection="0"/>
    <xf numFmtId="218" fontId="57" fillId="51" borderId="0" applyNumberFormat="0" applyBorder="0" applyAlignment="0" applyProtection="0"/>
    <xf numFmtId="218" fontId="271" fillId="23" borderId="0" applyNumberFormat="0" applyBorder="0" applyAlignment="0" applyProtection="0"/>
    <xf numFmtId="218" fontId="57" fillId="48" borderId="0" applyNumberFormat="0" applyBorder="0" applyAlignment="0" applyProtection="0"/>
    <xf numFmtId="218" fontId="271" fillId="24" borderId="0" applyNumberFormat="0" applyBorder="0" applyAlignment="0" applyProtection="0"/>
    <xf numFmtId="218" fontId="57" fillId="49" borderId="0" applyNumberFormat="0" applyBorder="0" applyAlignment="0" applyProtection="0"/>
    <xf numFmtId="218" fontId="271" fillId="25" borderId="0" applyNumberFormat="0" applyBorder="0" applyAlignment="0" applyProtection="0"/>
    <xf numFmtId="218" fontId="57" fillId="52" borderId="0" applyNumberFormat="0" applyBorder="0" applyAlignment="0" applyProtection="0"/>
    <xf numFmtId="218" fontId="271" fillId="26" borderId="0" applyNumberFormat="0" applyBorder="0" applyAlignment="0" applyProtection="0"/>
    <xf numFmtId="218" fontId="57" fillId="53" borderId="0" applyNumberFormat="0" applyBorder="0" applyAlignment="0" applyProtection="0"/>
    <xf numFmtId="218" fontId="271" fillId="27" borderId="0" applyNumberFormat="0" applyBorder="0" applyAlignment="0" applyProtection="0"/>
    <xf numFmtId="218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18" fontId="130" fillId="0" borderId="0" applyFont="0" applyFill="0" applyBorder="0" applyAlignment="0" applyProtection="0"/>
    <xf numFmtId="218" fontId="272" fillId="0" borderId="28">
      <alignment horizontal="center"/>
    </xf>
    <xf numFmtId="218" fontId="273" fillId="0" borderId="0"/>
    <xf numFmtId="218" fontId="273" fillId="0" borderId="46" applyFill="0">
      <alignment horizontal="center"/>
      <protection locked="0"/>
    </xf>
    <xf numFmtId="218" fontId="272" fillId="0" borderId="0" applyFill="0">
      <alignment horizontal="center"/>
      <protection locked="0"/>
    </xf>
    <xf numFmtId="218" fontId="272" fillId="101" borderId="0"/>
    <xf numFmtId="218" fontId="272" fillId="0" borderId="0">
      <protection locked="0"/>
    </xf>
    <xf numFmtId="218" fontId="272" fillId="0" borderId="0"/>
    <xf numFmtId="291" fontId="272" fillId="0" borderId="0"/>
    <xf numFmtId="292" fontId="272" fillId="0" borderId="0"/>
    <xf numFmtId="218" fontId="273" fillId="102" borderId="0">
      <alignment horizontal="right"/>
    </xf>
    <xf numFmtId="218" fontId="272" fillId="0" borderId="0"/>
    <xf numFmtId="218" fontId="271" fillId="28" borderId="0" applyNumberFormat="0" applyBorder="0" applyAlignment="0" applyProtection="0"/>
    <xf numFmtId="218" fontId="57" fillId="58" borderId="0" applyNumberFormat="0" applyBorder="0" applyAlignment="0" applyProtection="0"/>
    <xf numFmtId="218" fontId="271" fillId="29" borderId="0" applyNumberFormat="0" applyBorder="0" applyAlignment="0" applyProtection="0"/>
    <xf numFmtId="218" fontId="57" fillId="61" borderId="0" applyNumberFormat="0" applyBorder="0" applyAlignment="0" applyProtection="0"/>
    <xf numFmtId="218" fontId="271" fillId="30" borderId="0" applyNumberFormat="0" applyBorder="0" applyAlignment="0" applyProtection="0"/>
    <xf numFmtId="218" fontId="57" fillId="64" borderId="0" applyNumberFormat="0" applyBorder="0" applyAlignment="0" applyProtection="0"/>
    <xf numFmtId="218" fontId="271" fillId="31" borderId="0" applyNumberFormat="0" applyBorder="0" applyAlignment="0" applyProtection="0"/>
    <xf numFmtId="218" fontId="57" fillId="52" borderId="0" applyNumberFormat="0" applyBorder="0" applyAlignment="0" applyProtection="0"/>
    <xf numFmtId="218" fontId="271" fillId="32" borderId="0" applyNumberFormat="0" applyBorder="0" applyAlignment="0" applyProtection="0"/>
    <xf numFmtId="218" fontId="57" fillId="53" borderId="0" applyNumberFormat="0" applyBorder="0" applyAlignment="0" applyProtection="0"/>
    <xf numFmtId="218" fontId="271" fillId="33" borderId="0" applyNumberFormat="0" applyBorder="0" applyAlignment="0" applyProtection="0"/>
    <xf numFmtId="218" fontId="57" fillId="72" borderId="0" applyNumberFormat="0" applyBorder="0" applyAlignment="0" applyProtection="0"/>
    <xf numFmtId="218" fontId="8" fillId="0" borderId="0"/>
    <xf numFmtId="218" fontId="8" fillId="0" borderId="0"/>
    <xf numFmtId="0" fontId="274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5" fillId="34" borderId="0" applyNumberFormat="0" applyBorder="0" applyAlignment="0" applyProtection="0"/>
    <xf numFmtId="218" fontId="276" fillId="34" borderId="0" applyNumberFormat="0" applyBorder="0" applyAlignment="0" applyProtection="0"/>
    <xf numFmtId="218" fontId="28" fillId="42" borderId="0" applyNumberFormat="0" applyBorder="0" applyAlignment="0" applyProtection="0"/>
    <xf numFmtId="218" fontId="158" fillId="103" borderId="38" applyNumberFormat="0"/>
    <xf numFmtId="218" fontId="158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293" fontId="278" fillId="0" borderId="0" applyAlignment="0" applyProtection="0"/>
    <xf numFmtId="294" fontId="278" fillId="0" borderId="0" applyAlignment="0" applyProtection="0"/>
    <xf numFmtId="295" fontId="278" fillId="0" borderId="0" applyAlignment="0" applyProtection="0"/>
    <xf numFmtId="222" fontId="83" fillId="0" borderId="0" applyFill="0" applyBorder="0" applyAlignment="0" applyProtection="0"/>
    <xf numFmtId="217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296" fontId="76" fillId="0" borderId="0" applyFill="0" applyBorder="0" applyAlignment="0"/>
    <xf numFmtId="218" fontId="61" fillId="74" borderId="20" applyNumberFormat="0" applyAlignment="0" applyProtection="0"/>
    <xf numFmtId="218" fontId="281" fillId="0" borderId="0"/>
    <xf numFmtId="218" fontId="282" fillId="36" borderId="8" applyNumberFormat="0" applyAlignment="0" applyProtection="0"/>
    <xf numFmtId="218" fontId="149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169" fontId="284" fillId="0" borderId="0" applyFill="0" applyBorder="0">
      <protection locked="0"/>
    </xf>
    <xf numFmtId="297" fontId="285" fillId="0" borderId="0" applyFont="0" applyFill="0" applyBorder="0" applyAlignment="0" applyProtection="0">
      <alignment horizontal="right"/>
    </xf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2" fillId="0" borderId="0" applyFont="0" applyFill="0" applyBorder="0" applyAlignment="0" applyProtection="0"/>
    <xf numFmtId="299" fontId="286" fillId="0" borderId="58" applyFont="0" applyAlignment="0">
      <alignment horizontal="center"/>
    </xf>
    <xf numFmtId="0" fontId="146" fillId="0" borderId="0" applyNumberFormat="0" applyAlignment="0"/>
    <xf numFmtId="218" fontId="287" fillId="0" borderId="0">
      <alignment horizontal="left"/>
    </xf>
    <xf numFmtId="218" fontId="288" fillId="0" borderId="0"/>
    <xf numFmtId="218" fontId="289" fillId="0" borderId="0">
      <alignment horizontal="left"/>
    </xf>
    <xf numFmtId="168" fontId="215" fillId="0" borderId="0" applyFill="0" applyBorder="0" applyAlignment="0" applyProtection="0"/>
    <xf numFmtId="168" fontId="215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4" fillId="0" borderId="0" applyFill="0" applyBorder="0">
      <protection locked="0"/>
    </xf>
    <xf numFmtId="302" fontId="285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303" fontId="215" fillId="0" borderId="0" applyFont="0" applyFill="0" applyBorder="0" applyAlignment="0" applyProtection="0"/>
    <xf numFmtId="303" fontId="215" fillId="0" borderId="0" applyFont="0" applyFill="0" applyBorder="0" applyAlignment="0" applyProtection="0"/>
    <xf numFmtId="303" fontId="215" fillId="0" borderId="0" applyFont="0" applyFill="0" applyBorder="0" applyAlignment="0" applyProtection="0"/>
    <xf numFmtId="1" fontId="74" fillId="104" borderId="0"/>
    <xf numFmtId="304" fontId="142" fillId="0" borderId="0" applyFont="0" applyFill="0" applyBorder="0" applyAlignment="0" applyProtection="0"/>
    <xf numFmtId="304" fontId="142" fillId="0" borderId="0" applyFont="0" applyFill="0" applyBorder="0" applyAlignment="0" applyProtection="0"/>
    <xf numFmtId="218" fontId="290" fillId="0" borderId="0"/>
    <xf numFmtId="218" fontId="290" fillId="0" borderId="19"/>
    <xf numFmtId="0" fontId="152" fillId="0" borderId="0" applyNumberFormat="0" applyFill="0" applyProtection="0">
      <alignment horizontal="left"/>
    </xf>
    <xf numFmtId="0" fontId="24" fillId="0" borderId="0" applyProtection="0"/>
    <xf numFmtId="218" fontId="142" fillId="0" borderId="0" applyFont="0" applyFill="0" applyBorder="0" applyAlignment="0" applyProtection="0"/>
    <xf numFmtId="218" fontId="142" fillId="0" borderId="0" applyFont="0" applyFill="0" applyBorder="0" applyAlignment="0" applyProtection="0"/>
    <xf numFmtId="305" fontId="285" fillId="0" borderId="0" applyFont="0" applyFill="0" applyBorder="0" applyAlignment="0" applyProtection="0"/>
    <xf numFmtId="15" fontId="284" fillId="0" borderId="0" applyFill="0" applyBorder="0">
      <protection locked="0"/>
    </xf>
    <xf numFmtId="218" fontId="291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4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4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4" fillId="0" borderId="0" applyFill="0" applyBorder="0">
      <protection locked="0"/>
    </xf>
    <xf numFmtId="307" fontId="142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5" fillId="0" borderId="59" applyNumberFormat="0" applyFont="0" applyFill="0" applyAlignment="0" applyProtection="0"/>
    <xf numFmtId="2" fontId="64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4" fillId="0" borderId="0" applyFont="0" applyFill="0" applyBorder="0" applyAlignment="0" applyProtection="0"/>
    <xf numFmtId="218" fontId="292" fillId="0" borderId="0" applyNumberFormat="0" applyFill="0" applyBorder="0" applyAlignment="0" applyProtection="0"/>
    <xf numFmtId="218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8" fillId="104" borderId="0"/>
    <xf numFmtId="2" fontId="142" fillId="0" borderId="0" applyFont="0" applyFill="0" applyBorder="0" applyAlignment="0" applyProtection="0"/>
    <xf numFmtId="218" fontId="297" fillId="0" borderId="0" applyNumberFormat="0" applyFill="0" applyBorder="0" applyAlignment="0" applyProtection="0">
      <alignment vertical="top"/>
      <protection locked="0"/>
    </xf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>
      <alignment horizontal="left"/>
    </xf>
    <xf numFmtId="218" fontId="300" fillId="0" borderId="0">
      <alignment horizontal="left"/>
    </xf>
    <xf numFmtId="218" fontId="301" fillId="0" borderId="0" applyFill="0" applyBorder="0" applyProtection="0">
      <alignment horizontal="left"/>
    </xf>
    <xf numFmtId="218" fontId="301" fillId="0" borderId="0" applyNumberFormat="0" applyFill="0" applyBorder="0" applyProtection="0">
      <alignment horizontal="left"/>
    </xf>
    <xf numFmtId="218" fontId="301" fillId="0" borderId="0">
      <alignment horizontal="left"/>
    </xf>
    <xf numFmtId="218" fontId="302" fillId="37" borderId="0" applyNumberFormat="0" applyBorder="0" applyAlignment="0" applyProtection="0"/>
    <xf numFmtId="218" fontId="303" fillId="37" borderId="0" applyNumberFormat="0" applyBorder="0" applyAlignment="0" applyProtection="0"/>
    <xf numFmtId="218" fontId="18" fillId="43" borderId="0" applyNumberFormat="0" applyBorder="0" applyAlignment="0" applyProtection="0"/>
    <xf numFmtId="309" fontId="285" fillId="0" borderId="0" applyFont="0" applyFill="0" applyBorder="0" applyAlignment="0" applyProtection="0">
      <alignment horizontal="right"/>
    </xf>
    <xf numFmtId="218" fontId="304" fillId="0" borderId="0">
      <alignment horizontal="left"/>
    </xf>
    <xf numFmtId="218" fontId="305" fillId="105" borderId="36" applyBorder="0">
      <alignment horizontal="center"/>
    </xf>
    <xf numFmtId="218" fontId="87" fillId="0" borderId="24" applyNumberFormat="0" applyAlignment="0" applyProtection="0">
      <alignment horizontal="left" vertical="center"/>
    </xf>
    <xf numFmtId="218" fontId="306" fillId="0" borderId="9" applyNumberFormat="0" applyFill="0" applyAlignment="0" applyProtection="0"/>
    <xf numFmtId="218" fontId="165" fillId="0" borderId="25" applyNumberFormat="0" applyFill="0" applyAlignment="0" applyProtection="0"/>
    <xf numFmtId="218" fontId="307" fillId="0" borderId="0">
      <alignment horizontal="left"/>
    </xf>
    <xf numFmtId="218" fontId="308" fillId="0" borderId="51">
      <alignment horizontal="left" vertical="top"/>
    </xf>
    <xf numFmtId="218" fontId="309" fillId="0" borderId="10" applyNumberFormat="0" applyFill="0" applyAlignment="0" applyProtection="0"/>
    <xf numFmtId="218" fontId="167" fillId="0" borderId="26" applyNumberFormat="0" applyFill="0" applyAlignment="0" applyProtection="0"/>
    <xf numFmtId="218" fontId="310" fillId="0" borderId="0">
      <alignment horizontal="left"/>
    </xf>
    <xf numFmtId="218" fontId="311" fillId="0" borderId="51">
      <alignment horizontal="left" vertical="top"/>
    </xf>
    <xf numFmtId="218" fontId="312" fillId="0" borderId="11" applyNumberFormat="0" applyFill="0" applyAlignment="0" applyProtection="0"/>
    <xf numFmtId="218" fontId="169" fillId="0" borderId="27" applyNumberFormat="0" applyFill="0" applyAlignment="0" applyProtection="0"/>
    <xf numFmtId="218" fontId="313" fillId="0" borderId="0">
      <alignment horizontal="left"/>
    </xf>
    <xf numFmtId="218" fontId="312" fillId="0" borderId="0" applyNumberFormat="0" applyFill="0" applyBorder="0" applyAlignment="0" applyProtection="0"/>
    <xf numFmtId="218" fontId="169" fillId="0" borderId="0" applyNumberFormat="0" applyFill="0" applyBorder="0" applyAlignment="0" applyProtection="0"/>
    <xf numFmtId="310" fontId="314" fillId="0" borderId="0">
      <alignment horizontal="left"/>
    </xf>
    <xf numFmtId="311" fontId="85" fillId="0" borderId="60">
      <alignment horizontal="left"/>
    </xf>
    <xf numFmtId="312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18" fontId="93" fillId="0" borderId="0" applyNumberFormat="0" applyFill="0" applyBorder="0" applyAlignment="0" applyProtection="0">
      <alignment vertical="top"/>
      <protection locked="0"/>
    </xf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316" fillId="38" borderId="7" applyNumberFormat="0" applyAlignment="0" applyProtection="0"/>
    <xf numFmtId="218" fontId="316" fillId="38" borderId="7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39" fontId="290" fillId="106" borderId="0"/>
    <xf numFmtId="1" fontId="8" fillId="0" borderId="0" applyFont="0" applyFill="0" applyBorder="0" applyAlignment="0" applyProtection="0"/>
    <xf numFmtId="304" fontId="317" fillId="0" borderId="0">
      <alignment horizontal="center"/>
    </xf>
    <xf numFmtId="1" fontId="318" fillId="0" borderId="0" applyProtection="0">
      <protection locked="0"/>
    </xf>
    <xf numFmtId="218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8" fontId="320" fillId="0" borderId="12" applyNumberFormat="0" applyFill="0" applyAlignment="0" applyProtection="0"/>
    <xf numFmtId="218" fontId="180" fillId="0" borderId="29" applyNumberFormat="0" applyFill="0" applyAlignment="0" applyProtection="0"/>
    <xf numFmtId="239" fontId="321" fillId="109" borderId="0"/>
    <xf numFmtId="313" fontId="80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14" fontId="285" fillId="0" borderId="0" applyFont="0" applyFill="0" applyBorder="0" applyAlignment="0" applyProtection="0">
      <alignment horizontal="right"/>
    </xf>
    <xf numFmtId="218" fontId="322" fillId="39" borderId="0" applyNumberFormat="0" applyBorder="0" applyAlignment="0" applyProtection="0"/>
    <xf numFmtId="218" fontId="323" fillId="39" borderId="0" applyNumberFormat="0" applyBorder="0" applyAlignment="0" applyProtection="0"/>
    <xf numFmtId="218" fontId="183" fillId="81" borderId="0" applyNumberFormat="0" applyBorder="0" applyAlignment="0" applyProtection="0"/>
    <xf numFmtId="218" fontId="74" fillId="0" borderId="0"/>
    <xf numFmtId="218" fontId="213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6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3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5" fillId="0" borderId="0"/>
    <xf numFmtId="293" fontId="215" fillId="0" borderId="0"/>
    <xf numFmtId="218" fontId="8" fillId="0" borderId="0"/>
    <xf numFmtId="218" fontId="8" fillId="0" borderId="0"/>
    <xf numFmtId="0" fontId="4" fillId="0" borderId="0"/>
    <xf numFmtId="39" fontId="324" fillId="0" borderId="0"/>
    <xf numFmtId="0" fontId="8" fillId="0" borderId="0"/>
    <xf numFmtId="315" fontId="76" fillId="0" borderId="0" applyBorder="0"/>
    <xf numFmtId="315" fontId="76" fillId="0" borderId="0" applyBorder="0"/>
    <xf numFmtId="218" fontId="284" fillId="0" borderId="0" applyFill="0" applyBorder="0">
      <protection locked="0"/>
    </xf>
    <xf numFmtId="218" fontId="284" fillId="0" borderId="0" applyFill="0" applyBorder="0">
      <protection locked="0"/>
    </xf>
    <xf numFmtId="316" fontId="161" fillId="0" borderId="0" applyFont="0" applyFill="0" applyBorder="0" applyAlignment="0" applyProtection="0"/>
    <xf numFmtId="316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18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18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168" fontId="80" fillId="0" borderId="0" applyFont="0" applyFill="0" applyBorder="0" applyAlignment="0" applyProtection="0"/>
    <xf numFmtId="317" fontId="284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0" fillId="0" borderId="0"/>
    <xf numFmtId="37" fontId="158" fillId="1" borderId="50"/>
    <xf numFmtId="218" fontId="330" fillId="111" borderId="0" applyNumberFormat="0" applyAlignment="0" applyProtection="0">
      <alignment vertical="top"/>
    </xf>
    <xf numFmtId="218" fontId="330" fillId="111" borderId="0" applyNumberFormat="0" applyAlignment="0" applyProtection="0">
      <alignment vertical="top"/>
    </xf>
    <xf numFmtId="218" fontId="330" fillId="111" borderId="0" applyNumberFormat="0" applyAlignment="0" applyProtection="0">
      <alignment vertical="top"/>
    </xf>
    <xf numFmtId="218" fontId="330" fillId="111" borderId="0" applyNumberFormat="0" applyAlignment="0" applyProtection="0">
      <alignment vertical="top"/>
    </xf>
    <xf numFmtId="218" fontId="87" fillId="0" borderId="0" applyNumberFormat="0" applyProtection="0">
      <alignment horizontal="right" vertical="top"/>
    </xf>
    <xf numFmtId="218" fontId="87" fillId="0" borderId="0" applyNumberFormat="0" applyProtection="0">
      <alignment horizontal="right" vertical="top"/>
    </xf>
    <xf numFmtId="218" fontId="87" fillId="0" borderId="0" applyNumberFormat="0" applyProtection="0">
      <alignment horizontal="right" vertical="top"/>
    </xf>
    <xf numFmtId="218" fontId="87" fillId="0" borderId="0" applyNumberFormat="0" applyProtection="0">
      <alignment horizontal="right" vertical="top"/>
    </xf>
    <xf numFmtId="218" fontId="331" fillId="111" borderId="0" applyNumberFormat="0" applyProtection="0">
      <alignment horizontal="centerContinuous" vertical="top"/>
    </xf>
    <xf numFmtId="218" fontId="331" fillId="111" borderId="0" applyNumberFormat="0" applyProtection="0">
      <alignment horizontal="centerContinuous" vertical="top"/>
    </xf>
    <xf numFmtId="218" fontId="331" fillId="111" borderId="0" applyNumberFormat="0" applyProtection="0">
      <alignment horizontal="centerContinuous" vertical="top"/>
    </xf>
    <xf numFmtId="218" fontId="331" fillId="111" borderId="0" applyNumberFormat="0" applyProtection="0">
      <alignment horizontal="centerContinuous" vertical="top"/>
    </xf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218" fontId="247" fillId="0" borderId="53"/>
    <xf numFmtId="218" fontId="332" fillId="0" borderId="0">
      <alignment horizontal="left" vertical="top"/>
    </xf>
    <xf numFmtId="218" fontId="213" fillId="0" borderId="52" applyNumberFormat="0" applyBorder="0" applyAlignment="0">
      <alignment vertical="top"/>
    </xf>
    <xf numFmtId="218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164" fontId="120" fillId="112" borderId="0" applyNumberFormat="0" applyFont="0" applyBorder="0" applyAlignment="0">
      <protection locked="0"/>
    </xf>
    <xf numFmtId="218" fontId="336" fillId="0" borderId="62" applyNumberFormat="0" applyAlignment="0">
      <protection locked="0"/>
    </xf>
    <xf numFmtId="218" fontId="336" fillId="0" borderId="62" applyNumberFormat="0" applyAlignment="0">
      <protection locked="0"/>
    </xf>
    <xf numFmtId="218" fontId="336" fillId="0" borderId="62" applyNumberFormat="0" applyAlignment="0">
      <protection locked="0"/>
    </xf>
    <xf numFmtId="218" fontId="336" fillId="0" borderId="62" applyNumberFormat="0" applyAlignment="0">
      <protection locked="0"/>
    </xf>
    <xf numFmtId="182" fontId="337" fillId="0" borderId="63" applyNumberFormat="0" applyFont="0" applyFill="0" applyBorder="0" applyAlignment="0"/>
    <xf numFmtId="293" fontId="338" fillId="0" borderId="0" applyNumberFormat="0" applyFill="0" applyBorder="0" applyAlignment="0" applyProtection="0"/>
    <xf numFmtId="293" fontId="338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215" fillId="113" borderId="0" applyNumberFormat="0" applyFont="0" applyBorder="0" applyAlignment="0" applyProtection="0"/>
    <xf numFmtId="293" fontId="251" fillId="114" borderId="0" applyNumberFormat="0" applyFont="0" applyBorder="0" applyAlignment="0" applyProtection="0"/>
    <xf numFmtId="293" fontId="215" fillId="114" borderId="0" applyNumberFormat="0" applyFont="0" applyBorder="0" applyAlignment="0" applyProtection="0"/>
    <xf numFmtId="293" fontId="215" fillId="113" borderId="0" applyNumberFormat="0" applyFont="0" applyBorder="0" applyAlignment="0" applyProtection="0"/>
    <xf numFmtId="218" fontId="215" fillId="0" borderId="0" applyFill="0" applyBorder="0" applyProtection="0"/>
    <xf numFmtId="218" fontId="215" fillId="0" borderId="0" applyFill="0" applyBorder="0" applyProtection="0"/>
    <xf numFmtId="218" fontId="215" fillId="0" borderId="0" applyFill="0" applyBorder="0" applyProtection="0"/>
    <xf numFmtId="218" fontId="340" fillId="0" borderId="0" applyFill="0" applyBorder="0" applyProtection="0"/>
    <xf numFmtId="218" fontId="340" fillId="0" borderId="0" applyFill="0" applyBorder="0" applyProtection="0"/>
    <xf numFmtId="218" fontId="215" fillId="0" borderId="0" applyFill="0" applyBorder="0" applyProtection="0"/>
    <xf numFmtId="293" fontId="215" fillId="115" borderId="0" applyNumberFormat="0" applyFont="0" applyBorder="0" applyAlignment="0" applyProtection="0"/>
    <xf numFmtId="293" fontId="215" fillId="100" borderId="0" applyNumberFormat="0" applyFont="0" applyBorder="0" applyAlignment="0" applyProtection="0"/>
    <xf numFmtId="293" fontId="215" fillId="115" borderId="0" applyNumberFormat="0" applyFont="0" applyBorder="0" applyAlignment="0" applyProtection="0"/>
    <xf numFmtId="293" fontId="215" fillId="116" borderId="0" applyNumberFormat="0" applyFont="0" applyBorder="0" applyAlignment="0" applyProtection="0"/>
    <xf numFmtId="293" fontId="251" fillId="116" borderId="0" applyNumberFormat="0" applyFont="0" applyBorder="0" applyAlignment="0" applyProtection="0"/>
    <xf numFmtId="222" fontId="215" fillId="0" borderId="0" applyFill="0" applyBorder="0" applyAlignment="0" applyProtection="0"/>
    <xf numFmtId="222" fontId="215" fillId="0" borderId="0" applyFill="0" applyBorder="0" applyAlignment="0" applyProtection="0"/>
    <xf numFmtId="320" fontId="215" fillId="0" borderId="0" applyFill="0" applyBorder="0" applyAlignment="0" applyProtection="0"/>
    <xf numFmtId="222" fontId="340" fillId="0" borderId="0" applyFill="0" applyBorder="0" applyAlignment="0" applyProtection="0"/>
    <xf numFmtId="293" fontId="217" fillId="0" borderId="0" applyNumberFormat="0" applyAlignment="0" applyProtection="0"/>
    <xf numFmtId="218" fontId="217" fillId="0" borderId="0" applyNumberFormat="0" applyAlignment="0" applyProtection="0"/>
    <xf numFmtId="218" fontId="217" fillId="0" borderId="0" applyNumberFormat="0" applyAlignment="0" applyProtection="0"/>
    <xf numFmtId="218" fontId="217" fillId="0" borderId="0" applyNumberFormat="0" applyAlignment="0" applyProtection="0"/>
    <xf numFmtId="293" fontId="217" fillId="0" borderId="0" applyNumberFormat="0" applyAlignment="0" applyProtection="0"/>
    <xf numFmtId="293" fontId="217" fillId="0" borderId="0" applyNumberFormat="0" applyAlignment="0" applyProtection="0"/>
    <xf numFmtId="218" fontId="217" fillId="0" borderId="0" applyNumberFormat="0" applyAlignment="0" applyProtection="0"/>
    <xf numFmtId="293" fontId="341" fillId="0" borderId="0" applyNumberFormat="0" applyAlignment="0" applyProtection="0"/>
    <xf numFmtId="218" fontId="338" fillId="0" borderId="64" applyFill="0" applyProtection="0">
      <alignment horizontal="right" wrapText="1"/>
    </xf>
    <xf numFmtId="218" fontId="338" fillId="0" borderId="64" applyFill="0" applyProtection="0">
      <alignment horizontal="right" wrapText="1"/>
    </xf>
    <xf numFmtId="218" fontId="342" fillId="0" borderId="65" applyProtection="0">
      <alignment horizontal="right" wrapText="1"/>
    </xf>
    <xf numFmtId="218" fontId="338" fillId="0" borderId="64" applyFill="0" applyProtection="0">
      <alignment horizontal="right" wrapText="1"/>
    </xf>
    <xf numFmtId="218" fontId="338" fillId="0" borderId="64" applyFill="0" applyProtection="0">
      <alignment horizontal="right" wrapText="1"/>
    </xf>
    <xf numFmtId="218" fontId="338" fillId="0" borderId="65" applyProtection="0">
      <alignment horizontal="right" wrapText="1"/>
    </xf>
    <xf numFmtId="218" fontId="338" fillId="0" borderId="64" applyFill="0" applyProtection="0">
      <alignment horizontal="right" wrapText="1"/>
    </xf>
    <xf numFmtId="218" fontId="338" fillId="0" borderId="64" applyProtection="0">
      <alignment horizontal="right" wrapText="1"/>
    </xf>
    <xf numFmtId="218" fontId="338" fillId="0" borderId="64" applyFill="0" applyProtection="0">
      <alignment horizontal="right" wrapText="1"/>
    </xf>
    <xf numFmtId="218" fontId="338" fillId="0" borderId="65" applyProtection="0">
      <alignment horizontal="right" wrapText="1"/>
    </xf>
    <xf numFmtId="218" fontId="338" fillId="0" borderId="64" applyFill="0" applyProtection="0">
      <alignment horizontal="right" wrapText="1"/>
    </xf>
    <xf numFmtId="218" fontId="338" fillId="0" borderId="65" applyProtection="0">
      <alignment horizontal="right" wrapText="1"/>
    </xf>
    <xf numFmtId="218" fontId="338" fillId="0" borderId="65" applyProtection="0">
      <alignment horizontal="right" wrapText="1"/>
    </xf>
    <xf numFmtId="218" fontId="338" fillId="0" borderId="65" applyProtection="0">
      <alignment horizontal="right" wrapText="1"/>
    </xf>
    <xf numFmtId="218" fontId="342" fillId="0" borderId="65" applyProtection="0">
      <alignment horizontal="right" wrapText="1"/>
    </xf>
    <xf numFmtId="218" fontId="338" fillId="0" borderId="64" applyFill="0" applyProtection="0">
      <alignment horizontal="right" wrapText="1"/>
    </xf>
    <xf numFmtId="218" fontId="338" fillId="0" borderId="64" applyFill="0" applyProtection="0">
      <alignment horizontal="right" wrapText="1"/>
    </xf>
    <xf numFmtId="218" fontId="338" fillId="0" borderId="64" applyFill="0" applyProtection="0">
      <alignment horizontal="right" wrapText="1"/>
    </xf>
    <xf numFmtId="218" fontId="342" fillId="0" borderId="65" applyProtection="0">
      <alignment horizontal="right" wrapText="1"/>
    </xf>
    <xf numFmtId="218" fontId="338" fillId="0" borderId="0" applyFill="0" applyProtection="0">
      <alignment wrapText="1"/>
    </xf>
    <xf numFmtId="218" fontId="342" fillId="0" borderId="0" applyProtection="0">
      <alignment wrapText="1"/>
    </xf>
    <xf numFmtId="218" fontId="338" fillId="0" borderId="0" applyProtection="0">
      <alignment wrapText="1"/>
    </xf>
    <xf numFmtId="218" fontId="338" fillId="0" borderId="0" applyProtection="0">
      <alignment wrapText="1"/>
    </xf>
    <xf numFmtId="218" fontId="338" fillId="0" borderId="0" applyProtection="0">
      <alignment wrapText="1"/>
    </xf>
    <xf numFmtId="293" fontId="218" fillId="0" borderId="66" applyNumberFormat="0" applyFill="0" applyAlignment="0" applyProtection="0"/>
    <xf numFmtId="293" fontId="218" fillId="0" borderId="66" applyNumberFormat="0" applyFill="0" applyAlignment="0" applyProtection="0"/>
    <xf numFmtId="293" fontId="218" fillId="0" borderId="67" applyNumberFormat="0" applyFill="0" applyAlignment="0" applyProtection="0"/>
    <xf numFmtId="293" fontId="343" fillId="0" borderId="67" applyNumberFormat="0" applyFill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44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12" fillId="0" borderId="0" applyAlignment="0" applyProtection="0"/>
    <xf numFmtId="218" fontId="344" fillId="0" borderId="0" applyAlignment="0" applyProtection="0"/>
    <xf numFmtId="218" fontId="218" fillId="0" borderId="68" applyNumberFormat="0" applyFill="0" applyAlignment="0" applyProtection="0"/>
    <xf numFmtId="293" fontId="343" fillId="0" borderId="69" applyNumberFormat="0" applyFill="0" applyAlignment="0" applyProtection="0"/>
    <xf numFmtId="293" fontId="218" fillId="0" borderId="69" applyNumberFormat="0" applyFill="0" applyAlignment="0" applyProtection="0"/>
    <xf numFmtId="218" fontId="218" fillId="0" borderId="68" applyNumberFormat="0" applyFill="0" applyAlignment="0" applyProtection="0"/>
    <xf numFmtId="218" fontId="218" fillId="0" borderId="68" applyNumberFormat="0" applyFill="0" applyAlignment="0" applyProtection="0"/>
    <xf numFmtId="218" fontId="218" fillId="0" borderId="68" applyNumberFormat="0" applyFill="0" applyAlignment="0" applyProtection="0"/>
    <xf numFmtId="218" fontId="218" fillId="0" borderId="68" applyNumberFormat="0" applyFill="0" applyAlignment="0" applyProtection="0"/>
    <xf numFmtId="218" fontId="218" fillId="0" borderId="68" applyNumberFormat="0" applyFill="0" applyAlignment="0" applyProtection="0"/>
    <xf numFmtId="218" fontId="218" fillId="0" borderId="68" applyNumberFormat="0" applyFill="0" applyAlignment="0" applyProtection="0"/>
    <xf numFmtId="218" fontId="218" fillId="0" borderId="68" applyNumberFormat="0" applyFill="0" applyAlignment="0" applyProtection="0"/>
    <xf numFmtId="218" fontId="218" fillId="0" borderId="68" applyNumberFormat="0" applyFill="0" applyAlignment="0" applyProtection="0"/>
    <xf numFmtId="293" fontId="218" fillId="0" borderId="69" applyNumberFormat="0" applyFill="0" applyAlignment="0" applyProtection="0"/>
    <xf numFmtId="218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0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5" fillId="0" borderId="37">
      <alignment horizontal="center"/>
    </xf>
    <xf numFmtId="218" fontId="213" fillId="0" borderId="52" applyNumberFormat="0" applyAlignment="0"/>
    <xf numFmtId="218" fontId="213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6" fillId="0" borderId="0">
      <alignment vertical="top"/>
    </xf>
    <xf numFmtId="218" fontId="76" fillId="0" borderId="0">
      <alignment vertical="top"/>
    </xf>
    <xf numFmtId="218" fontId="76" fillId="0" borderId="0">
      <alignment vertical="top"/>
    </xf>
    <xf numFmtId="218" fontId="76" fillId="0" borderId="0">
      <alignment vertical="top"/>
    </xf>
    <xf numFmtId="218" fontId="8" fillId="0" borderId="0"/>
    <xf numFmtId="218" fontId="8" fillId="0" borderId="0"/>
    <xf numFmtId="218" fontId="346" fillId="0" borderId="0" applyNumberFormat="0" applyBorder="0" applyAlignment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158" fillId="121" borderId="43" applyNumberFormat="0" applyProtection="0"/>
    <xf numFmtId="218" fontId="290" fillId="0" borderId="19"/>
    <xf numFmtId="218" fontId="351" fillId="0" borderId="0" applyBorder="0" applyProtection="0">
      <alignment vertical="center"/>
    </xf>
    <xf numFmtId="308" fontId="351" fillId="0" borderId="36" applyBorder="0" applyProtection="0">
      <alignment horizontal="right" vertical="center"/>
    </xf>
    <xf numFmtId="218" fontId="352" fillId="122" borderId="0" applyBorder="0" applyProtection="0">
      <alignment horizontal="centerContinuous" vertical="center"/>
    </xf>
    <xf numFmtId="218" fontId="352" fillId="123" borderId="36" applyBorder="0" applyProtection="0">
      <alignment horizontal="centerContinuous" vertical="center"/>
    </xf>
    <xf numFmtId="218" fontId="353" fillId="0" borderId="0" applyNumberFormat="0" applyFill="0" applyBorder="0" applyProtection="0">
      <alignment horizontal="left"/>
    </xf>
    <xf numFmtId="218" fontId="354" fillId="0" borderId="0" applyFill="0" applyBorder="0" applyAlignment="0"/>
    <xf numFmtId="218" fontId="354" fillId="0" borderId="0" applyFill="0" applyBorder="0" applyAlignment="0"/>
    <xf numFmtId="218" fontId="301" fillId="0" borderId="0" applyNumberFormat="0" applyFill="0" applyBorder="0" applyProtection="0">
      <alignment horizontal="left"/>
    </xf>
    <xf numFmtId="218" fontId="310" fillId="0" borderId="0" applyNumberFormat="0" applyFill="0" applyBorder="0" applyProtection="0"/>
    <xf numFmtId="218" fontId="355" fillId="0" borderId="0" applyFill="0" applyBorder="0" applyProtection="0">
      <alignment horizontal="left"/>
    </xf>
    <xf numFmtId="218" fontId="301" fillId="0" borderId="51" applyFill="0" applyBorder="0" applyProtection="0">
      <alignment horizontal="left" vertical="top"/>
    </xf>
    <xf numFmtId="218" fontId="356" fillId="0" borderId="0" applyNumberFormat="0" applyFill="0" applyBorder="0" applyProtection="0"/>
    <xf numFmtId="218" fontId="356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6" fillId="0" borderId="0" applyNumberFormat="0" applyFill="0" applyBorder="0" applyProtection="0"/>
    <xf numFmtId="218" fontId="356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8" fillId="109" borderId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111" fillId="0" borderId="0" applyNumberFormat="0" applyFill="0" applyBorder="0" applyAlignment="0" applyProtection="0"/>
    <xf numFmtId="218" fontId="357" fillId="0" borderId="0"/>
    <xf numFmtId="218" fontId="356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0" fillId="0" borderId="68" applyNumberFormat="0" applyFill="0" applyAlignment="0" applyProtection="0"/>
    <xf numFmtId="218" fontId="78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8" fillId="0" borderId="69" applyNumberFormat="0" applyFill="0" applyAlignment="0" applyProtection="0"/>
    <xf numFmtId="218" fontId="216" fillId="0" borderId="15" applyNumberFormat="0" applyFill="0" applyAlignment="0" applyProtection="0"/>
    <xf numFmtId="218" fontId="218" fillId="0" borderId="69" applyNumberFormat="0" applyFill="0" applyAlignment="0" applyProtection="0"/>
    <xf numFmtId="218" fontId="216" fillId="0" borderId="15" applyNumberFormat="0" applyFill="0" applyAlignment="0" applyProtection="0"/>
    <xf numFmtId="218" fontId="214" fillId="0" borderId="15" applyNumberFormat="0" applyFill="0" applyAlignment="0" applyProtection="0"/>
    <xf numFmtId="218" fontId="319" fillId="0" borderId="70"/>
    <xf numFmtId="218" fontId="319" fillId="0" borderId="19"/>
    <xf numFmtId="165" fontId="112" fillId="0" borderId="0" applyFont="0" applyFill="0" applyBorder="0" applyAlignment="0" applyProtection="0"/>
    <xf numFmtId="164" fontId="361" fillId="0" borderId="0" applyNumberFormat="0" applyFill="0" applyBorder="0" applyAlignment="0">
      <protection locked="0"/>
    </xf>
    <xf numFmtId="321" fontId="142" fillId="0" borderId="0" applyFont="0" applyFill="0" applyBorder="0" applyAlignment="0" applyProtection="0"/>
    <xf numFmtId="322" fontId="142" fillId="0" borderId="0" applyFont="0" applyFill="0" applyBorder="0" applyAlignment="0" applyProtection="0"/>
    <xf numFmtId="218" fontId="362" fillId="0" borderId="0" applyNumberFormat="0" applyFill="0" applyBorder="0"/>
    <xf numFmtId="218" fontId="362" fillId="0" borderId="0" applyNumberFormat="0" applyFill="0" applyBorder="0"/>
    <xf numFmtId="218" fontId="363" fillId="0" borderId="0" applyNumberFormat="0" applyFill="0" applyBorder="0" applyAlignment="0" applyProtection="0"/>
    <xf numFmtId="218" fontId="204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168" fontId="142" fillId="0" borderId="0" applyFont="0" applyFill="0" applyBorder="0" applyAlignment="0" applyProtection="0"/>
    <xf numFmtId="323" fontId="142" fillId="0" borderId="0" applyFont="0" applyFill="0" applyBorder="0" applyAlignment="0" applyProtection="0"/>
    <xf numFmtId="218" fontId="230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8" fontId="364" fillId="0" borderId="0" applyNumberFormat="0" applyFill="0" applyBorder="0" applyAlignment="0" applyProtection="0"/>
    <xf numFmtId="218" fontId="365" fillId="0" borderId="0" applyNumberFormat="0" applyFill="0" applyBorder="0" applyAlignment="0" applyProtection="0">
      <alignment vertical="top"/>
      <protection locked="0"/>
    </xf>
    <xf numFmtId="218" fontId="142" fillId="0" borderId="0"/>
    <xf numFmtId="218" fontId="8" fillId="0" borderId="0"/>
    <xf numFmtId="218" fontId="366" fillId="0" borderId="0" applyNumberFormat="0" applyFill="0" applyBorder="0" applyAlignment="0" applyProtection="0">
      <alignment vertical="top"/>
      <protection locked="0"/>
    </xf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170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8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170" fontId="80" fillId="0" borderId="0" applyFont="0" applyFill="0" applyBorder="0" applyAlignment="0" applyProtection="0"/>
    <xf numFmtId="0" fontId="8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8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169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32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37" fontId="230" fillId="0" borderId="0" applyFont="0" applyFill="0" applyBorder="0" applyAlignment="0" applyProtection="0"/>
    <xf numFmtId="236" fontId="230" fillId="0" borderId="0" applyFont="0" applyFill="0" applyBorder="0" applyAlignment="0" applyProtection="0"/>
    <xf numFmtId="218" fontId="230" fillId="0" borderId="0"/>
    <xf numFmtId="218" fontId="213" fillId="0" borderId="0"/>
    <xf numFmtId="218" fontId="213" fillId="0" borderId="0" applyNumberFormat="0" applyFill="0" applyBorder="0" applyAlignment="0" applyProtection="0"/>
    <xf numFmtId="218" fontId="213" fillId="120" borderId="52" applyNumberFormat="0" applyAlignment="0"/>
    <xf numFmtId="218" fontId="213" fillId="0" borderId="0" applyNumberFormat="0" applyFill="0" applyBorder="0" applyAlignment="0" applyProtection="0"/>
    <xf numFmtId="218" fontId="370" fillId="0" borderId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18" fontId="371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18" fontId="372" fillId="0" borderId="0" applyFont="0" applyFill="0" applyBorder="0" applyAlignment="0" applyProtection="0"/>
    <xf numFmtId="218" fontId="372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37" fontId="374" fillId="0" borderId="0" applyFont="0" applyFill="0" applyBorder="0" applyAlignment="0" applyProtection="0"/>
    <xf numFmtId="236" fontId="374" fillId="0" borderId="0" applyFont="0" applyFill="0" applyBorder="0" applyAlignment="0" applyProtection="0"/>
    <xf numFmtId="218" fontId="375" fillId="0" borderId="0"/>
    <xf numFmtId="218" fontId="213" fillId="0" borderId="0"/>
    <xf numFmtId="218" fontId="142" fillId="0" borderId="0"/>
    <xf numFmtId="218" fontId="142" fillId="0" borderId="0"/>
    <xf numFmtId="218" fontId="142" fillId="0" borderId="0"/>
    <xf numFmtId="218" fontId="376" fillId="0" borderId="0"/>
    <xf numFmtId="218" fontId="377" fillId="0" borderId="0"/>
    <xf numFmtId="324" fontId="229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8" fillId="0" borderId="0" applyFont="0" applyFill="0" applyBorder="0" applyAlignment="0" applyProtection="0"/>
    <xf numFmtId="289" fontId="379" fillId="0" borderId="0" applyFont="0" applyFill="0" applyBorder="0" applyAlignment="0" applyProtection="0"/>
    <xf numFmtId="169" fontId="213" fillId="0" borderId="0" applyFont="0" applyFill="0" applyBorder="0" applyAlignment="0" applyProtection="0"/>
    <xf numFmtId="252" fontId="213" fillId="0" borderId="0" applyFont="0" applyFill="0" applyBorder="0" applyAlignment="0" applyProtection="0"/>
    <xf numFmtId="252" fontId="142" fillId="0" borderId="0" applyFont="0" applyFill="0" applyBorder="0" applyAlignment="0" applyProtection="0"/>
    <xf numFmtId="171" fontId="380" fillId="0" borderId="0" applyFont="0" applyFill="0" applyBorder="0" applyAlignment="0" applyProtection="0"/>
    <xf numFmtId="218" fontId="381" fillId="0" borderId="0">
      <alignment vertical="center"/>
    </xf>
    <xf numFmtId="218" fontId="382" fillId="0" borderId="0" applyNumberFormat="0" applyFill="0" applyBorder="0" applyAlignment="0" applyProtection="0">
      <alignment vertical="top"/>
      <protection locked="0"/>
    </xf>
    <xf numFmtId="218" fontId="379" fillId="0" borderId="0"/>
    <xf numFmtId="218" fontId="142" fillId="0" borderId="0"/>
    <xf numFmtId="218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5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8" fontId="386" fillId="0" borderId="0"/>
    <xf numFmtId="218" fontId="15" fillId="0" borderId="0"/>
    <xf numFmtId="0" fontId="19" fillId="0" borderId="35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8" fontId="387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218" fontId="387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89" fillId="0" borderId="0" applyNumberFormat="0" applyFill="0" applyBorder="0" applyAlignment="0" applyProtection="0">
      <alignment vertical="top"/>
      <protection locked="0"/>
    </xf>
    <xf numFmtId="170" fontId="385" fillId="0" borderId="0" applyFont="0" applyFill="0" applyBorder="0" applyAlignment="0" applyProtection="0"/>
    <xf numFmtId="168" fontId="385" fillId="0" borderId="0" applyFont="0" applyFill="0" applyBorder="0" applyAlignment="0" applyProtection="0"/>
    <xf numFmtId="32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1" fillId="0" borderId="41">
      <alignment horizontal="left" vertical="top"/>
    </xf>
    <xf numFmtId="218" fontId="308" fillId="0" borderId="41">
      <alignment horizontal="left" vertical="top"/>
    </xf>
    <xf numFmtId="192" fontId="60" fillId="73" borderId="19"/>
    <xf numFmtId="192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192" fontId="96" fillId="0" borderId="19"/>
    <xf numFmtId="192" fontId="96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2" fillId="0" borderId="28">
      <alignment horizontal="center"/>
    </xf>
    <xf numFmtId="218" fontId="61" fillId="74" borderId="20" applyNumberFormat="0" applyAlignment="0" applyProtection="0"/>
    <xf numFmtId="171" fontId="4" fillId="0" borderId="0" applyFont="0" applyFill="0" applyBorder="0" applyAlignment="0" applyProtection="0"/>
    <xf numFmtId="218" fontId="290" fillId="0" borderId="19"/>
    <xf numFmtId="312" fontId="64" fillId="0" borderId="71">
      <alignment horizontal="left"/>
    </xf>
    <xf numFmtId="0" fontId="85" fillId="1" borderId="71">
      <alignment horizontal="left"/>
    </xf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94" fillId="46" borderId="20" applyNumberFormat="0" applyAlignment="0" applyProtection="0"/>
    <xf numFmtId="218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7" fillId="74" borderId="31" applyNumberFormat="0" applyAlignment="0" applyProtection="0"/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12" fontId="345" fillId="0" borderId="28">
      <alignment horizontal="center"/>
    </xf>
    <xf numFmtId="218" fontId="158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0" fillId="0" borderId="72"/>
    <xf numFmtId="218" fontId="301" fillId="0" borderId="41" applyFill="0" applyBorder="0" applyProtection="0">
      <alignment horizontal="left" vertical="top"/>
    </xf>
    <xf numFmtId="218" fontId="78" fillId="0" borderId="73" applyNumberFormat="0" applyFill="0" applyAlignment="0" applyProtection="0"/>
    <xf numFmtId="218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8" fillId="82" borderId="76" applyNumberFormat="0" applyFont="0" applyAlignment="0" applyProtection="0"/>
    <xf numFmtId="0" fontId="105" fillId="0" borderId="0"/>
    <xf numFmtId="173" fontId="8" fillId="0" borderId="0" applyBorder="0" applyProtection="0"/>
    <xf numFmtId="0" fontId="105" fillId="0" borderId="0"/>
    <xf numFmtId="192" fontId="60" fillId="73" borderId="72"/>
    <xf numFmtId="192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2" fontId="96" fillId="0" borderId="72"/>
    <xf numFmtId="192" fontId="96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6" fillId="0" borderId="0"/>
    <xf numFmtId="171" fontId="390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2" fillId="0" borderId="79">
      <alignment horizontal="center"/>
    </xf>
    <xf numFmtId="218" fontId="61" fillId="74" borderId="74" applyNumberFormat="0" applyAlignment="0" applyProtection="0"/>
    <xf numFmtId="218" fontId="290" fillId="0" borderId="72"/>
    <xf numFmtId="312" fontId="64" fillId="0" borderId="71">
      <alignment horizontal="left"/>
    </xf>
    <xf numFmtId="0" fontId="85" fillId="1" borderId="71">
      <alignment horizontal="left"/>
    </xf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18" fontId="107" fillId="74" borderId="75" applyNumberFormat="0" applyAlignment="0" applyProtection="0"/>
    <xf numFmtId="218" fontId="158" fillId="0" borderId="77" applyNumberFormat="0" applyAlignment="0" applyProtection="0">
      <alignment vertical="top"/>
    </xf>
    <xf numFmtId="218" fontId="158" fillId="0" borderId="77" applyNumberFormat="0" applyAlignment="0" applyProtection="0">
      <alignment vertical="top"/>
    </xf>
    <xf numFmtId="218" fontId="158" fillId="0" borderId="77" applyNumberFormat="0" applyAlignment="0" applyProtection="0">
      <alignment vertical="top"/>
    </xf>
    <xf numFmtId="218" fontId="158" fillId="0" borderId="77" applyNumberFormat="0" applyAlignment="0" applyProtection="0">
      <alignment vertical="top"/>
    </xf>
    <xf numFmtId="218" fontId="158" fillId="121" borderId="78" applyNumberFormat="0" applyProtection="0"/>
    <xf numFmtId="218" fontId="290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8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19" fillId="0" borderId="72"/>
    <xf numFmtId="0" fontId="147" fillId="74" borderId="74" applyNumberFormat="0" applyAlignment="0" applyProtection="0"/>
    <xf numFmtId="171" fontId="8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8" fillId="82" borderId="76" applyNumberFormat="0" applyFont="0" applyAlignment="0" applyProtection="0"/>
    <xf numFmtId="9" fontId="105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5" fillId="0" borderId="0"/>
    <xf numFmtId="0" fontId="15" fillId="0" borderId="0"/>
    <xf numFmtId="0" fontId="76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2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5" fillId="0" borderId="0"/>
    <xf numFmtId="218" fontId="311" fillId="0" borderId="51">
      <alignment horizontal="left" vertical="top"/>
    </xf>
    <xf numFmtId="218" fontId="308" fillId="0" borderId="51">
      <alignment horizontal="left" vertical="top"/>
    </xf>
    <xf numFmtId="192" fontId="60" fillId="73" borderId="72"/>
    <xf numFmtId="192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2" fontId="96" fillId="0" borderId="72"/>
    <xf numFmtId="192" fontId="96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18" fontId="272" fillId="0" borderId="79">
      <alignment horizontal="center"/>
    </xf>
    <xf numFmtId="218" fontId="61" fillId="74" borderId="74" applyNumberFormat="0" applyAlignment="0" applyProtection="0"/>
    <xf numFmtId="218" fontId="290" fillId="0" borderId="72"/>
    <xf numFmtId="312" fontId="64" fillId="0" borderId="80">
      <alignment horizontal="left"/>
    </xf>
    <xf numFmtId="0" fontId="85" fillId="1" borderId="80">
      <alignment horizontal="left"/>
    </xf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94" fillId="46" borderId="74" applyNumberFormat="0" applyAlignment="0" applyProtection="0"/>
    <xf numFmtId="218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8" fontId="107" fillId="74" borderId="75" applyNumberFormat="0" applyAlignment="0" applyProtection="0"/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218" fontId="158" fillId="0" borderId="17" applyNumberFormat="0" applyAlignment="0" applyProtection="0">
      <alignment vertical="top"/>
    </xf>
    <xf numFmtId="12" fontId="345" fillId="0" borderId="79">
      <alignment horizontal="center"/>
    </xf>
    <xf numFmtId="218" fontId="158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0" fillId="0" borderId="81"/>
    <xf numFmtId="218" fontId="301" fillId="0" borderId="51" applyFill="0" applyBorder="0" applyProtection="0">
      <alignment horizontal="left" vertical="top"/>
    </xf>
    <xf numFmtId="218" fontId="78" fillId="0" borderId="82" applyNumberFormat="0" applyFill="0" applyAlignment="0" applyProtection="0"/>
    <xf numFmtId="218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8" fillId="82" borderId="85" applyNumberFormat="0" applyFont="0" applyAlignment="0" applyProtection="0"/>
    <xf numFmtId="218" fontId="94" fillId="46" borderId="117" applyNumberFormat="0" applyAlignment="0" applyProtection="0"/>
    <xf numFmtId="0" fontId="17" fillId="0" borderId="0"/>
    <xf numFmtId="0" fontId="73" fillId="0" borderId="0"/>
    <xf numFmtId="43" fontId="6" fillId="0" borderId="0" applyFont="0" applyFill="0" applyBorder="0" applyAlignment="0" applyProtection="0"/>
    <xf numFmtId="0" fontId="4" fillId="0" borderId="0"/>
    <xf numFmtId="218" fontId="319" fillId="107" borderId="116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0" fontId="85" fillId="1" borderId="115">
      <alignment horizontal="left"/>
    </xf>
    <xf numFmtId="312" fontId="64" fillId="0" borderId="115">
      <alignment horizontal="left"/>
    </xf>
    <xf numFmtId="218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192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192" fontId="96" fillId="0" borderId="192"/>
    <xf numFmtId="192" fontId="96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8" fontId="94" fillId="46" borderId="193" applyNumberFormat="0" applyAlignment="0" applyProtection="0"/>
    <xf numFmtId="218" fontId="61" fillId="74" borderId="117" applyNumberFormat="0" applyAlignment="0" applyProtection="0"/>
    <xf numFmtId="218" fontId="158" fillId="103" borderId="112" applyNumberFormat="0"/>
    <xf numFmtId="218" fontId="158" fillId="103" borderId="112" applyNumberFormat="0"/>
    <xf numFmtId="218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165" fontId="17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8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18" fontId="107" fillId="74" borderId="189" applyNumberFormat="0" applyAlignment="0" applyProtection="0"/>
    <xf numFmtId="218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8" fillId="82" borderId="199" applyNumberFormat="0" applyFont="0" applyAlignment="0" applyProtection="0"/>
    <xf numFmtId="192" fontId="60" fillId="73" borderId="195"/>
    <xf numFmtId="0" fontId="61" fillId="74" borderId="197" applyNumberFormat="0" applyAlignment="0" applyProtection="0"/>
    <xf numFmtId="171" fontId="29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192" fontId="96" fillId="0" borderId="139"/>
    <xf numFmtId="176" fontId="15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8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8" fontId="158" fillId="0" borderId="168" applyNumberFormat="0" applyAlignment="0" applyProtection="0">
      <alignment vertical="top"/>
    </xf>
    <xf numFmtId="218" fontId="158" fillId="0" borderId="168" applyNumberFormat="0" applyAlignment="0" applyProtection="0">
      <alignment vertical="top"/>
    </xf>
    <xf numFmtId="218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57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192" fontId="60" fillId="73" borderId="139"/>
    <xf numFmtId="192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2" fontId="96" fillId="0" borderId="89"/>
    <xf numFmtId="192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5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2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57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5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4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319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192" fontId="60" fillId="73" borderId="116"/>
    <xf numFmtId="192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8" fontId="107" fillId="74" borderId="142" applyNumberFormat="0" applyAlignment="0" applyProtection="0"/>
    <xf numFmtId="171" fontId="19" fillId="0" borderId="0" applyFont="0" applyFill="0" applyBorder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94" fillId="46" borderId="187" applyNumberFormat="0" applyAlignment="0" applyProtection="0"/>
    <xf numFmtId="218" fontId="319" fillId="107" borderId="186"/>
    <xf numFmtId="171" fontId="29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18" fontId="78" fillId="0" borderId="143" applyNumberFormat="0" applyFill="0" applyAlignment="0" applyProtection="0"/>
    <xf numFmtId="218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8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218" fontId="94" fillId="46" borderId="193" applyNumberFormat="0" applyAlignment="0" applyProtection="0"/>
    <xf numFmtId="0" fontId="148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4" fillId="46" borderId="140" applyNumberFormat="0" applyAlignment="0" applyProtection="0"/>
    <xf numFmtId="192" fontId="96" fillId="0" borderId="116"/>
    <xf numFmtId="192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8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5" fillId="82" borderId="188" applyNumberFormat="0" applyFont="0" applyAlignment="0" applyProtection="0"/>
    <xf numFmtId="0" fontId="85" fillId="1" borderId="194">
      <alignment horizontal="left"/>
    </xf>
    <xf numFmtId="218" fontId="94" fillId="46" borderId="193" applyNumberFormat="0" applyAlignment="0" applyProtection="0"/>
    <xf numFmtId="218" fontId="94" fillId="46" borderId="193" applyNumberFormat="0" applyAlignment="0" applyProtection="0"/>
    <xf numFmtId="192" fontId="60" fillId="73" borderId="195"/>
    <xf numFmtId="192" fontId="60" fillId="73" borderId="186"/>
    <xf numFmtId="257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18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57" fontId="84" fillId="0" borderId="0" applyNumberFormat="0" applyFill="0" applyBorder="0" applyProtection="0">
      <alignment horizontal="right"/>
    </xf>
    <xf numFmtId="218" fontId="158" fillId="103" borderId="86" applyNumberFormat="0"/>
    <xf numFmtId="218" fontId="158" fillId="103" borderId="86" applyNumberFormat="0"/>
    <xf numFmtId="0" fontId="203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3" fillId="82" borderId="188" applyNumberFormat="0" applyFont="0" applyAlignment="0" applyProtection="0"/>
    <xf numFmtId="218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8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8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18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12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319" fillId="107" borderId="89"/>
    <xf numFmtId="218" fontId="272" fillId="0" borderId="169">
      <alignment horizontal="center"/>
    </xf>
    <xf numFmtId="192" fontId="60" fillId="73" borderId="192"/>
    <xf numFmtId="0" fontId="62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18" fontId="94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92" fontId="96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2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165" fontId="17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18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8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2" fillId="0" borderId="191">
      <alignment horizontal="center"/>
    </xf>
    <xf numFmtId="171" fontId="29" fillId="0" borderId="0" applyFont="0" applyFill="0" applyBorder="0" applyAlignment="0" applyProtection="0"/>
    <xf numFmtId="12" fontId="345" fillId="0" borderId="87">
      <alignment horizontal="center"/>
    </xf>
    <xf numFmtId="218" fontId="158" fillId="121" borderId="92" applyNumberFormat="0" applyProtection="0"/>
    <xf numFmtId="218" fontId="290" fillId="0" borderId="89"/>
    <xf numFmtId="165" fontId="17" fillId="0" borderId="0" applyFont="0" applyFill="0" applyBorder="0" applyAlignment="0" applyProtection="0"/>
    <xf numFmtId="308" fontId="351" fillId="0" borderId="18" applyBorder="0" applyProtection="0">
      <alignment horizontal="right" vertical="center"/>
    </xf>
    <xf numFmtId="218" fontId="352" fillId="123" borderId="18" applyBorder="0" applyProtection="0">
      <alignment horizontal="centerContinuous" vertical="center"/>
    </xf>
    <xf numFmtId="218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18" fontId="61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8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19" fillId="0" borderId="89"/>
    <xf numFmtId="218" fontId="290" fillId="0" borderId="139"/>
    <xf numFmtId="0" fontId="147" fillId="74" borderId="90" applyNumberFormat="0" applyAlignment="0" applyProtection="0"/>
    <xf numFmtId="0" fontId="15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8" fillId="82" borderId="93" applyNumberFormat="0" applyFont="0" applyAlignment="0" applyProtection="0"/>
    <xf numFmtId="0" fontId="203" fillId="0" borderId="190" applyNumberFormat="0" applyFill="0" applyAlignment="0" applyProtection="0"/>
    <xf numFmtId="192" fontId="60" fillId="73" borderId="139"/>
    <xf numFmtId="192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8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192" fontId="96" fillId="0" borderId="139"/>
    <xf numFmtId="218" fontId="94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0" fillId="73" borderId="89"/>
    <xf numFmtId="192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2" fontId="96" fillId="0" borderId="89"/>
    <xf numFmtId="192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2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8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18" fontId="272" fillId="0" borderId="96">
      <alignment horizontal="center"/>
    </xf>
    <xf numFmtId="218" fontId="61" fillId="74" borderId="90" applyNumberFormat="0" applyAlignment="0" applyProtection="0"/>
    <xf numFmtId="0" fontId="192" fillId="74" borderId="189" applyNumberFormat="0" applyAlignment="0" applyProtection="0"/>
    <xf numFmtId="218" fontId="290" fillId="0" borderId="89"/>
    <xf numFmtId="312" fontId="64" fillId="0" borderId="97">
      <alignment horizontal="left"/>
    </xf>
    <xf numFmtId="0" fontId="85" fillId="1" borderId="97">
      <alignment horizontal="left"/>
    </xf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94" fillId="46" borderId="90" applyNumberFormat="0" applyAlignment="0" applyProtection="0"/>
    <xf numFmtId="218" fontId="319" fillId="107" borderId="89"/>
    <xf numFmtId="0" fontId="192" fillId="74" borderId="189" applyNumberFormat="0" applyAlignment="0" applyProtection="0"/>
    <xf numFmtId="218" fontId="107" fillId="74" borderId="94" applyNumberFormat="0" applyAlignment="0" applyProtection="0"/>
    <xf numFmtId="12" fontId="345" fillId="0" borderId="96">
      <alignment horizontal="center"/>
    </xf>
    <xf numFmtId="218" fontId="290" fillId="0" borderId="98"/>
    <xf numFmtId="218" fontId="78" fillId="0" borderId="99" applyNumberFormat="0" applyFill="0" applyAlignment="0" applyProtection="0"/>
    <xf numFmtId="218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8" fillId="82" borderId="102" applyNumberFormat="0" applyFont="0" applyAlignment="0" applyProtection="0"/>
    <xf numFmtId="218" fontId="290" fillId="0" borderId="139"/>
    <xf numFmtId="192" fontId="60" fillId="73" borderId="98"/>
    <xf numFmtId="192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2" fontId="96" fillId="0" borderId="98"/>
    <xf numFmtId="192" fontId="96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18" fontId="272" fillId="0" borderId="105">
      <alignment horizontal="center"/>
    </xf>
    <xf numFmtId="218" fontId="61" fillId="74" borderId="100" applyNumberFormat="0" applyAlignment="0" applyProtection="0"/>
    <xf numFmtId="218" fontId="290" fillId="0" borderId="98"/>
    <xf numFmtId="312" fontId="64" fillId="0" borderId="97">
      <alignment horizontal="left"/>
    </xf>
    <xf numFmtId="0" fontId="85" fillId="1" borderId="97">
      <alignment horizontal="left"/>
    </xf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18" fontId="107" fillId="74" borderId="101" applyNumberFormat="0" applyAlignment="0" applyProtection="0"/>
    <xf numFmtId="218" fontId="158" fillId="0" borderId="103" applyNumberFormat="0" applyAlignment="0" applyProtection="0">
      <alignment vertical="top"/>
    </xf>
    <xf numFmtId="218" fontId="158" fillId="0" borderId="103" applyNumberFormat="0" applyAlignment="0" applyProtection="0">
      <alignment vertical="top"/>
    </xf>
    <xf numFmtId="218" fontId="158" fillId="0" borderId="103" applyNumberFormat="0" applyAlignment="0" applyProtection="0">
      <alignment vertical="top"/>
    </xf>
    <xf numFmtId="218" fontId="158" fillId="0" borderId="103" applyNumberFormat="0" applyAlignment="0" applyProtection="0">
      <alignment vertical="top"/>
    </xf>
    <xf numFmtId="218" fontId="158" fillId="121" borderId="104" applyNumberFormat="0" applyProtection="0"/>
    <xf numFmtId="218" fontId="290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8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8" fillId="82" borderId="102" applyNumberFormat="0" applyFont="0" applyAlignment="0" applyProtection="0"/>
    <xf numFmtId="218" fontId="94" fillId="46" borderId="187" applyNumberFormat="0" applyAlignment="0" applyProtection="0"/>
    <xf numFmtId="218" fontId="94" fillId="46" borderId="140" applyNumberFormat="0" applyAlignment="0" applyProtection="0"/>
    <xf numFmtId="0" fontId="192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1" fillId="0" borderId="41">
      <alignment horizontal="left" vertical="top"/>
    </xf>
    <xf numFmtId="218" fontId="308" fillId="0" borderId="41">
      <alignment horizontal="left" vertical="top"/>
    </xf>
    <xf numFmtId="192" fontId="60" fillId="73" borderId="98"/>
    <xf numFmtId="192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2" fontId="96" fillId="0" borderId="98"/>
    <xf numFmtId="192" fontId="96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18" fontId="272" fillId="0" borderId="105">
      <alignment horizontal="center"/>
    </xf>
    <xf numFmtId="218" fontId="61" fillId="74" borderId="100" applyNumberFormat="0" applyAlignment="0" applyProtection="0"/>
    <xf numFmtId="218" fontId="290" fillId="0" borderId="98"/>
    <xf numFmtId="312" fontId="64" fillId="0" borderId="106">
      <alignment horizontal="left"/>
    </xf>
    <xf numFmtId="0" fontId="85" fillId="1" borderId="106">
      <alignment horizontal="left"/>
    </xf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94" fillId="46" borderId="100" applyNumberFormat="0" applyAlignment="0" applyProtection="0"/>
    <xf numFmtId="218" fontId="319" fillId="107" borderId="98"/>
    <xf numFmtId="218" fontId="107" fillId="74" borderId="101" applyNumberFormat="0" applyAlignment="0" applyProtection="0"/>
    <xf numFmtId="12" fontId="345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0" fillId="0" borderId="107"/>
    <xf numFmtId="218" fontId="301" fillId="0" borderId="41" applyFill="0" applyBorder="0" applyProtection="0">
      <alignment horizontal="left" vertical="top"/>
    </xf>
    <xf numFmtId="218" fontId="78" fillId="0" borderId="108" applyNumberFormat="0" applyFill="0" applyAlignment="0" applyProtection="0"/>
    <xf numFmtId="218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8" fillId="82" borderId="111" applyNumberFormat="0" applyFont="0" applyAlignment="0" applyProtection="0"/>
    <xf numFmtId="218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192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192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18" fontId="272" fillId="0" borderId="122">
      <alignment horizontal="center"/>
    </xf>
    <xf numFmtId="218" fontId="61" fillId="74" borderId="117" applyNumberFormat="0" applyAlignment="0" applyProtection="0"/>
    <xf numFmtId="218" fontId="290" fillId="0" borderId="116"/>
    <xf numFmtId="312" fontId="64" fillId="0" borderId="123">
      <alignment horizontal="left"/>
    </xf>
    <xf numFmtId="0" fontId="85" fillId="1" borderId="123">
      <alignment horizontal="left"/>
    </xf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94" fillId="46" borderId="117" applyNumberFormat="0" applyAlignment="0" applyProtection="0"/>
    <xf numFmtId="218" fontId="319" fillId="107" borderId="116"/>
    <xf numFmtId="218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18" fontId="290" fillId="0" borderId="124"/>
    <xf numFmtId="218" fontId="78" fillId="0" borderId="125" applyNumberFormat="0" applyFill="0" applyAlignment="0" applyProtection="0"/>
    <xf numFmtId="218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8" fillId="82" borderId="128" applyNumberFormat="0" applyFont="0" applyAlignment="0" applyProtection="0"/>
    <xf numFmtId="192" fontId="60" fillId="73" borderId="124"/>
    <xf numFmtId="192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2" fontId="96" fillId="0" borderId="124"/>
    <xf numFmtId="192" fontId="96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18" fontId="94" fillId="46" borderId="140" applyNumberFormat="0" applyAlignment="0" applyProtection="0"/>
    <xf numFmtId="218" fontId="272" fillId="0" borderId="131">
      <alignment horizontal="center"/>
    </xf>
    <xf numFmtId="218" fontId="61" fillId="74" borderId="126" applyNumberFormat="0" applyAlignment="0" applyProtection="0"/>
    <xf numFmtId="218" fontId="290" fillId="0" borderId="124"/>
    <xf numFmtId="312" fontId="64" fillId="0" borderId="123">
      <alignment horizontal="left"/>
    </xf>
    <xf numFmtId="0" fontId="85" fillId="1" borderId="123">
      <alignment horizontal="left"/>
    </xf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18" fontId="107" fillId="74" borderId="127" applyNumberFormat="0" applyAlignment="0" applyProtection="0"/>
    <xf numFmtId="218" fontId="158" fillId="0" borderId="129" applyNumberFormat="0" applyAlignment="0" applyProtection="0">
      <alignment vertical="top"/>
    </xf>
    <xf numFmtId="218" fontId="158" fillId="0" borderId="129" applyNumberFormat="0" applyAlignment="0" applyProtection="0">
      <alignment vertical="top"/>
    </xf>
    <xf numFmtId="218" fontId="158" fillId="0" borderId="129" applyNumberFormat="0" applyAlignment="0" applyProtection="0">
      <alignment vertical="top"/>
    </xf>
    <xf numFmtId="218" fontId="158" fillId="0" borderId="129" applyNumberFormat="0" applyAlignment="0" applyProtection="0">
      <alignment vertical="top"/>
    </xf>
    <xf numFmtId="218" fontId="158" fillId="121" borderId="130" applyNumberFormat="0" applyProtection="0"/>
    <xf numFmtId="218" fontId="290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8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8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192" fontId="60" fillId="73" borderId="124"/>
    <xf numFmtId="192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2" fontId="96" fillId="0" borderId="124"/>
    <xf numFmtId="192" fontId="96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18" fontId="272" fillId="0" borderId="131">
      <alignment horizontal="center"/>
    </xf>
    <xf numFmtId="218" fontId="61" fillId="74" borderId="126" applyNumberFormat="0" applyAlignment="0" applyProtection="0"/>
    <xf numFmtId="218" fontId="290" fillId="0" borderId="124"/>
    <xf numFmtId="312" fontId="64" fillId="0" borderId="132">
      <alignment horizontal="left"/>
    </xf>
    <xf numFmtId="0" fontId="85" fillId="1" borderId="132">
      <alignment horizontal="left"/>
    </xf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94" fillId="46" borderId="126" applyNumberFormat="0" applyAlignment="0" applyProtection="0"/>
    <xf numFmtId="218" fontId="319" fillId="107" borderId="124"/>
    <xf numFmtId="218" fontId="107" fillId="74" borderId="127" applyNumberFormat="0" applyAlignment="0" applyProtection="0"/>
    <xf numFmtId="218" fontId="319" fillId="0" borderId="195"/>
    <xf numFmtId="12" fontId="345" fillId="0" borderId="131">
      <alignment horizontal="center"/>
    </xf>
    <xf numFmtId="218" fontId="290" fillId="0" borderId="133"/>
    <xf numFmtId="218" fontId="78" fillId="0" borderId="134" applyNumberFormat="0" applyFill="0" applyAlignment="0" applyProtection="0"/>
    <xf numFmtId="218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18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18" fontId="272" fillId="0" borderId="144">
      <alignment horizontal="center"/>
    </xf>
    <xf numFmtId="218" fontId="61" fillId="74" borderId="140" applyNumberFormat="0" applyAlignment="0" applyProtection="0"/>
    <xf numFmtId="218" fontId="290" fillId="0" borderId="139"/>
    <xf numFmtId="312" fontId="64" fillId="0" borderId="146">
      <alignment horizontal="left"/>
    </xf>
    <xf numFmtId="0" fontId="85" fillId="1" borderId="146">
      <alignment horizontal="left"/>
    </xf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94" fillId="46" borderId="140" applyNumberFormat="0" applyAlignment="0" applyProtection="0"/>
    <xf numFmtId="218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18" fontId="107" fillId="74" borderId="142" applyNumberFormat="0" applyAlignment="0" applyProtection="0"/>
    <xf numFmtId="12" fontId="345" fillId="0" borderId="144">
      <alignment horizontal="center"/>
    </xf>
    <xf numFmtId="218" fontId="158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0" fillId="0" borderId="147"/>
    <xf numFmtId="218" fontId="78" fillId="0" borderId="148" applyNumberFormat="0" applyFill="0" applyAlignment="0" applyProtection="0"/>
    <xf numFmtId="218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8" fillId="82" borderId="151" applyNumberFormat="0" applyFont="0" applyAlignment="0" applyProtection="0"/>
    <xf numFmtId="192" fontId="60" fillId="73" borderId="147"/>
    <xf numFmtId="192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192" fontId="96" fillId="0" borderId="147"/>
    <xf numFmtId="192" fontId="96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18" fontId="272" fillId="0" borderId="153">
      <alignment horizontal="center"/>
    </xf>
    <xf numFmtId="218" fontId="61" fillId="74" borderId="149" applyNumberFormat="0" applyAlignment="0" applyProtection="0"/>
    <xf numFmtId="218" fontId="290" fillId="0" borderId="147"/>
    <xf numFmtId="312" fontId="64" fillId="0" borderId="146">
      <alignment horizontal="left"/>
    </xf>
    <xf numFmtId="0" fontId="85" fillId="1" borderId="146">
      <alignment horizontal="left"/>
    </xf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94" fillId="46" borderId="149" applyNumberFormat="0" applyAlignment="0" applyProtection="0"/>
    <xf numFmtId="218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18" fontId="107" fillId="74" borderId="150" applyNumberFormat="0" applyAlignment="0" applyProtection="0"/>
    <xf numFmtId="218" fontId="158" fillId="0" borderId="152" applyNumberFormat="0" applyAlignment="0" applyProtection="0">
      <alignment vertical="top"/>
    </xf>
    <xf numFmtId="218" fontId="158" fillId="0" borderId="152" applyNumberFormat="0" applyAlignment="0" applyProtection="0">
      <alignment vertical="top"/>
    </xf>
    <xf numFmtId="218" fontId="158" fillId="0" borderId="152" applyNumberFormat="0" applyAlignment="0" applyProtection="0">
      <alignment vertical="top"/>
    </xf>
    <xf numFmtId="218" fontId="158" fillId="0" borderId="152" applyNumberFormat="0" applyAlignment="0" applyProtection="0">
      <alignment vertical="top"/>
    </xf>
    <xf numFmtId="218" fontId="158" fillId="121" borderId="145" applyNumberFormat="0" applyProtection="0"/>
    <xf numFmtId="218" fontId="290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8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8" fillId="82" borderId="159" applyNumberFormat="0" applyFont="0" applyAlignment="0" applyProtection="0"/>
    <xf numFmtId="0" fontId="203" fillId="0" borderId="190" applyNumberFormat="0" applyFill="0" applyAlignment="0" applyProtection="0"/>
    <xf numFmtId="218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192" fontId="60" fillId="73" borderId="155"/>
    <xf numFmtId="192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192" fontId="96" fillId="0" borderId="155"/>
    <xf numFmtId="192" fontId="96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18" fontId="272" fillId="0" borderId="160">
      <alignment horizontal="center"/>
    </xf>
    <xf numFmtId="218" fontId="61" fillId="74" borderId="157" applyNumberFormat="0" applyAlignment="0" applyProtection="0"/>
    <xf numFmtId="218" fontId="290" fillId="0" borderId="155"/>
    <xf numFmtId="312" fontId="64" fillId="0" borderId="161">
      <alignment horizontal="left"/>
    </xf>
    <xf numFmtId="0" fontId="85" fillId="1" borderId="161">
      <alignment horizontal="left"/>
    </xf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94" fillId="46" borderId="157" applyNumberFormat="0" applyAlignment="0" applyProtection="0"/>
    <xf numFmtId="218" fontId="319" fillId="107" borderId="155"/>
    <xf numFmtId="218" fontId="107" fillId="74" borderId="158" applyNumberFormat="0" applyAlignment="0" applyProtection="0"/>
    <xf numFmtId="12" fontId="345" fillId="0" borderId="160">
      <alignment horizontal="center"/>
    </xf>
    <xf numFmtId="218" fontId="158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0" fillId="0" borderId="162"/>
    <xf numFmtId="218" fontId="78" fillId="0" borderId="163" applyNumberFormat="0" applyFill="0" applyAlignment="0" applyProtection="0"/>
    <xf numFmtId="218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57" fontId="84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192" fontId="60" fillId="73" borderId="186"/>
    <xf numFmtId="218" fontId="272" fillId="0" borderId="169">
      <alignment horizontal="center"/>
    </xf>
    <xf numFmtId="312" fontId="64" fillId="0" borderId="170">
      <alignment horizontal="left"/>
    </xf>
    <xf numFmtId="0" fontId="85" fillId="1" borderId="170">
      <alignment horizontal="left"/>
    </xf>
    <xf numFmtId="0" fontId="15" fillId="7" borderId="188" applyNumberFormat="0" applyAlignment="0" applyProtection="0"/>
    <xf numFmtId="12" fontId="345" fillId="0" borderId="169">
      <alignment horizontal="center"/>
    </xf>
    <xf numFmtId="218" fontId="158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0" fillId="0" borderId="171"/>
    <xf numFmtId="218" fontId="78" fillId="0" borderId="172" applyNumberFormat="0" applyFill="0" applyAlignment="0" applyProtection="0"/>
    <xf numFmtId="218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8" fillId="82" borderId="175" applyNumberFormat="0" applyFont="0" applyAlignment="0" applyProtection="0"/>
    <xf numFmtId="192" fontId="60" fillId="73" borderId="171"/>
    <xf numFmtId="192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2" fontId="96" fillId="0" borderId="171"/>
    <xf numFmtId="192" fontId="96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8" fontId="272" fillId="0" borderId="178">
      <alignment horizontal="center"/>
    </xf>
    <xf numFmtId="218" fontId="61" fillId="74" borderId="173" applyNumberFormat="0" applyAlignment="0" applyProtection="0"/>
    <xf numFmtId="218" fontId="290" fillId="0" borderId="171"/>
    <xf numFmtId="312" fontId="64" fillId="0" borderId="170">
      <alignment horizontal="left"/>
    </xf>
    <xf numFmtId="0" fontId="85" fillId="1" borderId="170">
      <alignment horizontal="left"/>
    </xf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18" fontId="107" fillId="74" borderId="174" applyNumberFormat="0" applyAlignment="0" applyProtection="0"/>
    <xf numFmtId="218" fontId="158" fillId="0" borderId="176" applyNumberFormat="0" applyAlignment="0" applyProtection="0">
      <alignment vertical="top"/>
    </xf>
    <xf numFmtId="218" fontId="158" fillId="0" borderId="176" applyNumberFormat="0" applyAlignment="0" applyProtection="0">
      <alignment vertical="top"/>
    </xf>
    <xf numFmtId="218" fontId="158" fillId="0" borderId="176" applyNumberFormat="0" applyAlignment="0" applyProtection="0">
      <alignment vertical="top"/>
    </xf>
    <xf numFmtId="218" fontId="158" fillId="0" borderId="176" applyNumberFormat="0" applyAlignment="0" applyProtection="0">
      <alignment vertical="top"/>
    </xf>
    <xf numFmtId="218" fontId="158" fillId="121" borderId="177" applyNumberFormat="0" applyProtection="0"/>
    <xf numFmtId="218" fontId="290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8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8" fillId="82" borderId="175" applyNumberFormat="0" applyFont="0" applyAlignment="0" applyProtection="0"/>
    <xf numFmtId="0" fontId="53" fillId="82" borderId="188" applyNumberFormat="0" applyFont="0" applyAlignment="0" applyProtection="0"/>
    <xf numFmtId="218" fontId="94" fillId="46" borderId="187" applyNumberFormat="0" applyAlignment="0" applyProtection="0"/>
    <xf numFmtId="192" fontId="60" fillId="73" borderId="171"/>
    <xf numFmtId="192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2" fontId="96" fillId="0" borderId="171"/>
    <xf numFmtId="192" fontId="96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8" fontId="272" fillId="0" borderId="178">
      <alignment horizontal="center"/>
    </xf>
    <xf numFmtId="218" fontId="61" fillId="74" borderId="173" applyNumberFormat="0" applyAlignment="0" applyProtection="0"/>
    <xf numFmtId="218" fontId="290" fillId="0" borderId="171"/>
    <xf numFmtId="312" fontId="64" fillId="0" borderId="179">
      <alignment horizontal="left"/>
    </xf>
    <xf numFmtId="0" fontId="85" fillId="1" borderId="179">
      <alignment horizontal="left"/>
    </xf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94" fillId="46" borderId="173" applyNumberFormat="0" applyAlignment="0" applyProtection="0"/>
    <xf numFmtId="218" fontId="319" fillId="107" borderId="171"/>
    <xf numFmtId="218" fontId="107" fillId="74" borderId="174" applyNumberFormat="0" applyAlignment="0" applyProtection="0"/>
    <xf numFmtId="12" fontId="345" fillId="0" borderId="178">
      <alignment horizontal="center"/>
    </xf>
    <xf numFmtId="218" fontId="158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0" fillId="0" borderId="180"/>
    <xf numFmtId="218" fontId="78" fillId="0" borderId="181" applyNumberFormat="0" applyFill="0" applyAlignment="0" applyProtection="0"/>
    <xf numFmtId="218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8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2" fontId="96" fillId="0" borderId="195"/>
    <xf numFmtId="192" fontId="96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8" fontId="272" fillId="0" borderId="202">
      <alignment horizontal="center"/>
    </xf>
    <xf numFmtId="218" fontId="61" fillId="74" borderId="197" applyNumberFormat="0" applyAlignment="0" applyProtection="0"/>
    <xf numFmtId="218" fontId="290" fillId="0" borderId="195"/>
    <xf numFmtId="312" fontId="64" fillId="0" borderId="194">
      <alignment horizontal="left"/>
    </xf>
    <xf numFmtId="0" fontId="85" fillId="1" borderId="194">
      <alignment horizontal="left"/>
    </xf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8" fontId="107" fillId="74" borderId="198" applyNumberFormat="0" applyAlignment="0" applyProtection="0"/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121" borderId="201" applyNumberFormat="0" applyProtection="0"/>
    <xf numFmtId="218" fontId="290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8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8" fillId="82" borderId="199" applyNumberFormat="0" applyFont="0" applyAlignment="0" applyProtection="0"/>
    <xf numFmtId="192" fontId="60" fillId="73" borderId="195"/>
    <xf numFmtId="192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2" fontId="96" fillId="0" borderId="195"/>
    <xf numFmtId="192" fontId="96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8" fontId="272" fillId="0" borderId="202">
      <alignment horizontal="center"/>
    </xf>
    <xf numFmtId="218" fontId="61" fillId="74" borderId="197" applyNumberFormat="0" applyAlignment="0" applyProtection="0"/>
    <xf numFmtId="218" fontId="290" fillId="0" borderId="195"/>
    <xf numFmtId="312" fontId="64" fillId="0" borderId="203">
      <alignment horizontal="left"/>
    </xf>
    <xf numFmtId="0" fontId="85" fillId="1" borderId="203">
      <alignment horizontal="left"/>
    </xf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94" fillId="46" borderId="197" applyNumberFormat="0" applyAlignment="0" applyProtection="0"/>
    <xf numFmtId="218" fontId="319" fillId="107" borderId="195"/>
    <xf numFmtId="218" fontId="107" fillId="74" borderId="198" applyNumberFormat="0" applyAlignment="0" applyProtection="0"/>
    <xf numFmtId="12" fontId="345" fillId="0" borderId="202">
      <alignment horizontal="center"/>
    </xf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8" fillId="0" borderId="0"/>
    <xf numFmtId="0" fontId="395" fillId="0" borderId="0"/>
    <xf numFmtId="43" fontId="396" fillId="0" borderId="0" applyFont="0" applyFill="0" applyBorder="0" applyAlignment="0" applyProtection="0"/>
    <xf numFmtId="9" fontId="396" fillId="0" borderId="0" applyFont="0" applyFill="0" applyBorder="0" applyAlignment="0" applyProtection="0"/>
    <xf numFmtId="0" fontId="105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4" fillId="0" borderId="200" applyFill="0" applyProtection="0"/>
    <xf numFmtId="207" fontId="74" fillId="0" borderId="112" applyFill="0" applyProtection="0"/>
    <xf numFmtId="208" fontId="74" fillId="0" borderId="200" applyFill="0" applyProtection="0"/>
    <xf numFmtId="208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92" fontId="96" fillId="0" borderId="204"/>
    <xf numFmtId="192" fontId="96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18" fontId="290" fillId="0" borderId="204"/>
    <xf numFmtId="218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192" fontId="60" fillId="73" borderId="204"/>
    <xf numFmtId="192" fontId="60" fillId="73" borderId="204"/>
    <xf numFmtId="171" fontId="3" fillId="0" borderId="0" applyFont="0" applyFill="0" applyBorder="0" applyAlignment="0" applyProtection="0"/>
    <xf numFmtId="0" fontId="203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171" fontId="3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4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8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7" fillId="74" borderId="206" applyNumberFormat="0" applyAlignment="0" applyProtection="0"/>
    <xf numFmtId="0" fontId="3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2" fillId="0" borderId="0"/>
    <xf numFmtId="0" fontId="192" fillId="74" borderId="207" applyNumberFormat="0" applyAlignment="0" applyProtection="0"/>
    <xf numFmtId="218" fontId="319" fillId="107" borderId="204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0" fontId="3" fillId="0" borderId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312" fontId="64" fillId="0" borderId="203">
      <alignment horizontal="left"/>
    </xf>
    <xf numFmtId="218" fontId="290" fillId="0" borderId="204"/>
    <xf numFmtId="218" fontId="61" fillId="74" borderId="206" applyNumberFormat="0" applyAlignment="0" applyProtection="0"/>
    <xf numFmtId="218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3" fillId="0" borderId="0"/>
    <xf numFmtId="0" fontId="3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6" fillId="0" borderId="207" applyNumberFormat="0" applyProtection="0">
      <alignment horizontal="right" vertical="center"/>
    </xf>
    <xf numFmtId="0" fontId="3" fillId="0" borderId="0"/>
    <xf numFmtId="218" fontId="290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7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8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19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8" fontId="107" fillId="74" borderId="207" applyNumberFormat="0" applyAlignment="0" applyProtection="0"/>
    <xf numFmtId="0" fontId="87" fillId="0" borderId="201">
      <alignment horizontal="left" vertical="center"/>
    </xf>
    <xf numFmtId="171" fontId="3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0" fillId="73" borderId="204"/>
    <xf numFmtId="9" fontId="3" fillId="0" borderId="0" applyFont="0" applyFill="0" applyBorder="0" applyAlignment="0" applyProtection="0"/>
    <xf numFmtId="192" fontId="60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3" fillId="0" borderId="0"/>
    <xf numFmtId="0" fontId="3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3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8" fillId="121" borderId="201" applyNumberFormat="0" applyProtection="0"/>
    <xf numFmtId="218" fontId="61" fillId="74" borderId="206" applyNumberFormat="0" applyAlignment="0" applyProtection="0"/>
    <xf numFmtId="171" fontId="3" fillId="0" borderId="0" applyFont="0" applyFill="0" applyBorder="0" applyAlignment="0" applyProtection="0"/>
    <xf numFmtId="218" fontId="290" fillId="0" borderId="204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7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1" fillId="74" borderId="206" applyNumberFormat="0" applyAlignment="0" applyProtection="0"/>
    <xf numFmtId="171" fontId="3" fillId="0" borderId="0" applyFont="0" applyFill="0" applyBorder="0" applyAlignment="0" applyProtection="0"/>
    <xf numFmtId="218" fontId="290" fillId="0" borderId="204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7" fillId="74" borderId="207" applyNumberFormat="0" applyAlignment="0" applyProtection="0"/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107" fillId="74" borderId="207" applyNumberFormat="0" applyAlignment="0" applyProtection="0"/>
    <xf numFmtId="218" fontId="290" fillId="0" borderId="204"/>
    <xf numFmtId="218" fontId="78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61" fillId="74" borderId="206" applyNumberFormat="0" applyAlignment="0" applyProtection="0"/>
    <xf numFmtId="218" fontId="290" fillId="0" borderId="204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8" fontId="107" fillId="74" borderId="207" applyNumberFormat="0" applyAlignment="0" applyProtection="0"/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4" fillId="46" borderId="206" applyNumberFormat="0" applyAlignment="0" applyProtection="0"/>
    <xf numFmtId="0" fontId="3" fillId="0" borderId="0"/>
    <xf numFmtId="218" fontId="319" fillId="107" borderId="204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0" fontId="85" fillId="1" borderId="203">
      <alignment horizontal="left"/>
    </xf>
    <xf numFmtId="312" fontId="64" fillId="0" borderId="203">
      <alignment horizontal="left"/>
    </xf>
    <xf numFmtId="218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8" fontId="94" fillId="46" borderId="206" applyNumberFormat="0" applyAlignment="0" applyProtection="0"/>
    <xf numFmtId="218" fontId="61" fillId="74" borderId="206" applyNumberFormat="0" applyAlignment="0" applyProtection="0"/>
    <xf numFmtId="218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8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18" fontId="107" fillId="74" borderId="207" applyNumberFormat="0" applyAlignment="0" applyProtection="0"/>
    <xf numFmtId="218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" fillId="82" borderId="208" applyNumberFormat="0" applyFont="0" applyAlignment="0" applyProtection="0"/>
    <xf numFmtId="192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8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5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2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3" fontId="8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92" fontId="60" fillId="73" borderId="204"/>
    <xf numFmtId="192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8" fontId="107" fillId="74" borderId="207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192" fontId="96" fillId="0" borderId="204"/>
    <xf numFmtId="192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5" fillId="82" borderId="208" applyNumberFormat="0" applyFont="0" applyAlignment="0" applyProtection="0"/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192" fontId="60" fillId="73" borderId="204"/>
    <xf numFmtId="192" fontId="60" fillId="73" borderId="204"/>
    <xf numFmtId="0" fontId="174" fillId="8" borderId="206" applyNumberFormat="0" applyAlignment="0" applyProtection="0"/>
    <xf numFmtId="218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8" fontId="158" fillId="103" borderId="112" applyNumberFormat="0"/>
    <xf numFmtId="218" fontId="158" fillId="103" borderId="112" applyNumberFormat="0"/>
    <xf numFmtId="0" fontId="203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218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8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8" fontId="158" fillId="0" borderId="200" applyNumberFormat="0" applyAlignment="0" applyProtection="0">
      <alignment vertical="top"/>
    </xf>
    <xf numFmtId="218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12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272" fillId="0" borderId="202">
      <alignment horizontal="center"/>
    </xf>
    <xf numFmtId="192" fontId="60" fillId="73" borderId="204"/>
    <xf numFmtId="0" fontId="62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18" fontId="94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92" fontId="96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18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8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2" fillId="0" borderId="202">
      <alignment horizontal="center"/>
    </xf>
    <xf numFmtId="12" fontId="345" fillId="0" borderId="202">
      <alignment horizontal="center"/>
    </xf>
    <xf numFmtId="218" fontId="158" fillId="121" borderId="201" applyNumberFormat="0" applyProtection="0"/>
    <xf numFmtId="218" fontId="290" fillId="0" borderId="204"/>
    <xf numFmtId="308" fontId="351" fillId="0" borderId="114" applyBorder="0" applyProtection="0">
      <alignment horizontal="right" vertical="center"/>
    </xf>
    <xf numFmtId="218" fontId="352" fillId="123" borderId="114" applyBorder="0" applyProtection="0">
      <alignment horizontal="centerContinuous" vertical="center"/>
    </xf>
    <xf numFmtId="218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18" fontId="61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8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19" fillId="0" borderId="204"/>
    <xf numFmtId="218" fontId="290" fillId="0" borderId="204"/>
    <xf numFmtId="0" fontId="147" fillId="74" borderId="206" applyNumberFormat="0" applyAlignment="0" applyProtection="0"/>
    <xf numFmtId="0" fontId="15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203" fillId="0" borderId="205" applyNumberFormat="0" applyFill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8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192" fontId="96" fillId="0" borderId="204"/>
    <xf numFmtId="218" fontId="94" fillId="46" borderId="206" applyNumberForma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2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8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0" fontId="192" fillId="74" borderId="207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0" fontId="192" fillId="74" borderId="207" applyNumberFormat="0" applyAlignment="0" applyProtection="0"/>
    <xf numFmtId="218" fontId="107" fillId="74" borderId="207" applyNumberFormat="0" applyAlignment="0" applyProtection="0"/>
    <xf numFmtId="12" fontId="345" fillId="0" borderId="202">
      <alignment horizontal="center"/>
    </xf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218" fontId="290" fillId="0" borderId="204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8" fontId="107" fillId="74" borderId="207" applyNumberFormat="0" applyAlignment="0" applyProtection="0"/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121" borderId="201" applyNumberFormat="0" applyProtection="0"/>
    <xf numFmtId="218" fontId="290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8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0" fontId="192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1" fillId="0" borderId="51">
      <alignment horizontal="left" vertical="top"/>
    </xf>
    <xf numFmtId="218" fontId="308" fillId="0" borderId="51">
      <alignment horizontal="left" vertical="top"/>
    </xf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107" fillId="74" borderId="207" applyNumberFormat="0" applyAlignment="0" applyProtection="0"/>
    <xf numFmtId="12" fontId="345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0" fillId="0" borderId="204"/>
    <xf numFmtId="218" fontId="301" fillId="0" borderId="51" applyFill="0" applyBorder="0" applyProtection="0">
      <alignment horizontal="left" vertical="top"/>
    </xf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218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92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192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18" fontId="94" fillId="46" borderId="206" applyNumberForma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8" fontId="107" fillId="74" borderId="207" applyNumberFormat="0" applyAlignment="0" applyProtection="0"/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121" borderId="201" applyNumberFormat="0" applyProtection="0"/>
    <xf numFmtId="218" fontId="290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8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107" fillId="74" borderId="207" applyNumberFormat="0" applyAlignment="0" applyProtection="0"/>
    <xf numFmtId="218" fontId="319" fillId="0" borderId="204"/>
    <xf numFmtId="12" fontId="345" fillId="0" borderId="202">
      <alignment horizontal="center"/>
    </xf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8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8" fontId="107" fillId="74" borderId="207" applyNumberFormat="0" applyAlignment="0" applyProtection="0"/>
    <xf numFmtId="12" fontId="345" fillId="0" borderId="202">
      <alignment horizontal="center"/>
    </xf>
    <xf numFmtId="218" fontId="158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8" fontId="107" fillId="74" borderId="207" applyNumberFormat="0" applyAlignment="0" applyProtection="0"/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121" borderId="201" applyNumberFormat="0" applyProtection="0"/>
    <xf numFmtId="218" fontId="290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8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203" fillId="0" borderId="205" applyNumberFormat="0" applyFill="0" applyAlignment="0" applyProtection="0"/>
    <xf numFmtId="218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107" fillId="74" borderId="207" applyNumberFormat="0" applyAlignment="0" applyProtection="0"/>
    <xf numFmtId="12" fontId="345" fillId="0" borderId="202">
      <alignment horizontal="center"/>
    </xf>
    <xf numFmtId="218" fontId="158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192" fontId="60" fillId="73" borderId="204"/>
    <xf numFmtId="218" fontId="272" fillId="0" borderId="202">
      <alignment horizontal="center"/>
    </xf>
    <xf numFmtId="312" fontId="64" fillId="0" borderId="203">
      <alignment horizontal="left"/>
    </xf>
    <xf numFmtId="0" fontId="85" fillId="1" borderId="203">
      <alignment horizontal="left"/>
    </xf>
    <xf numFmtId="0" fontId="15" fillId="7" borderId="208" applyNumberFormat="0" applyAlignment="0" applyProtection="0"/>
    <xf numFmtId="12" fontId="345" fillId="0" borderId="202">
      <alignment horizontal="center"/>
    </xf>
    <xf numFmtId="218" fontId="158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8" fontId="107" fillId="74" borderId="207" applyNumberFormat="0" applyAlignment="0" applyProtection="0"/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0" borderId="200" applyNumberFormat="0" applyAlignment="0" applyProtection="0">
      <alignment vertical="top"/>
    </xf>
    <xf numFmtId="218" fontId="158" fillId="121" borderId="201" applyNumberFormat="0" applyProtection="0"/>
    <xf numFmtId="218" fontId="290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8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218" fontId="94" fillId="46" borderId="206" applyNumberForma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272" fillId="0" borderId="202">
      <alignment horizontal="center"/>
    </xf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107" fillId="74" borderId="207" applyNumberFormat="0" applyAlignment="0" applyProtection="0"/>
    <xf numFmtId="12" fontId="345" fillId="0" borderId="202">
      <alignment horizontal="center"/>
    </xf>
    <xf numFmtId="218" fontId="158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61" fillId="74" borderId="206" applyNumberFormat="0" applyAlignment="0" applyProtection="0"/>
    <xf numFmtId="218" fontId="290" fillId="0" borderId="204"/>
    <xf numFmtId="312" fontId="64" fillId="0" borderId="203">
      <alignment horizontal="left"/>
    </xf>
    <xf numFmtId="0" fontId="85" fillId="1" borderId="203">
      <alignment horizontal="left"/>
    </xf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107" fillId="74" borderId="207" applyNumberFormat="0" applyAlignment="0" applyProtection="0"/>
    <xf numFmtId="218" fontId="290" fillId="0" borderId="204"/>
    <xf numFmtId="218" fontId="78" fillId="0" borderId="205" applyNumberFormat="0" applyFill="0" applyAlignment="0" applyProtection="0"/>
    <xf numFmtId="21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92" fontId="60" fillId="73" borderId="204"/>
    <xf numFmtId="19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2" fontId="96" fillId="0" borderId="204"/>
    <xf numFmtId="192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8" fontId="61" fillId="74" borderId="206" applyNumberFormat="0" applyAlignment="0" applyProtection="0"/>
    <xf numFmtId="218" fontId="290" fillId="0" borderId="204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94" fillId="46" borderId="206" applyNumberFormat="0" applyAlignment="0" applyProtection="0"/>
    <xf numFmtId="218" fontId="319" fillId="107" borderId="204"/>
    <xf numFmtId="218" fontId="107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</cellStyleXfs>
  <cellXfs count="354">
    <xf numFmtId="0" fontId="0" fillId="0" borderId="0" xfId="0">
      <alignment vertical="top" wrapText="1"/>
    </xf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328" fontId="392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176" fontId="397" fillId="0" borderId="0" xfId="32" applyFont="1" applyFill="1" applyBorder="1">
      <alignment vertical="top" wrapText="1"/>
    </xf>
    <xf numFmtId="176" fontId="399" fillId="0" borderId="0" xfId="32" applyFont="1" applyFill="1" applyBorder="1">
      <alignment vertical="top" wrapText="1"/>
    </xf>
    <xf numFmtId="176" fontId="31" fillId="0" borderId="0" xfId="32" applyFill="1">
      <alignment vertical="top" wrapText="1"/>
    </xf>
    <xf numFmtId="330" fontId="29" fillId="0" borderId="114" xfId="312" applyNumberFormat="1" applyFont="1" applyFill="1" applyBorder="1"/>
    <xf numFmtId="328" fontId="392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176" fontId="31" fillId="0" borderId="0" xfId="32">
      <alignment vertical="top" wrapText="1"/>
    </xf>
    <xf numFmtId="328" fontId="392" fillId="0" borderId="0" xfId="312" applyNumberFormat="1" applyFont="1" applyFill="1" applyBorder="1" applyAlignment="1">
      <alignment horizontal="center"/>
    </xf>
    <xf numFmtId="330" fontId="29" fillId="0" borderId="0" xfId="312" applyNumberFormat="1" applyFont="1" applyFill="1" applyBorder="1"/>
    <xf numFmtId="329" fontId="123" fillId="0" borderId="0" xfId="391" applyNumberFormat="1" applyFont="1" applyFill="1" applyAlignment="1">
      <alignment horizontal="right" vertical="center"/>
    </xf>
    <xf numFmtId="328" fontId="350" fillId="0" borderId="114" xfId="312" applyNumberFormat="1" applyFont="1" applyFill="1" applyBorder="1" applyAlignment="1">
      <alignment horizontal="center" vertical="center"/>
    </xf>
    <xf numFmtId="328" fontId="350" fillId="0" borderId="0" xfId="312" applyNumberFormat="1" applyFont="1" applyFill="1" applyBorder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0" fontId="32" fillId="0" borderId="0" xfId="0" applyFont="1" applyAlignment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394" fillId="0" borderId="0" xfId="0" applyFont="1" applyAlignment="1">
      <alignment horizontal="center"/>
    </xf>
    <xf numFmtId="0" fontId="394" fillId="0" borderId="0" xfId="0" quotePrefix="1" applyFont="1" applyAlignment="1">
      <alignment horizontal="center" vertical="center"/>
    </xf>
    <xf numFmtId="49" fontId="394" fillId="0" borderId="0" xfId="0" applyNumberFormat="1" applyFont="1" applyAlignment="1">
      <alignment horizontal="center" vertical="center"/>
    </xf>
    <xf numFmtId="201" fontId="394" fillId="0" borderId="0" xfId="0" applyNumberFormat="1" applyFont="1" applyAlignment="1">
      <alignment horizontal="center" vertical="center"/>
    </xf>
    <xf numFmtId="0" fontId="29" fillId="0" borderId="0" xfId="0" applyFont="1" applyAlignment="1"/>
    <xf numFmtId="201" fontId="29" fillId="0" borderId="0" xfId="0" applyNumberFormat="1" applyFont="1" applyAlignment="1">
      <alignment horizontal="center" vertical="center"/>
    </xf>
    <xf numFmtId="0" fontId="394" fillId="0" borderId="0" xfId="0" applyFont="1" applyAlignment="1">
      <alignment horizontal="left" indent="2"/>
    </xf>
    <xf numFmtId="0" fontId="394" fillId="0" borderId="0" xfId="0" applyFont="1" applyAlignment="1">
      <alignment horizontal="left"/>
    </xf>
    <xf numFmtId="1" fontId="29" fillId="0" borderId="0" xfId="0" applyNumberFormat="1" applyFont="1" applyAlignment="1"/>
    <xf numFmtId="0" fontId="394" fillId="0" borderId="0" xfId="0" applyFont="1" applyAlignment="1">
      <alignment horizontal="left" indent="1"/>
    </xf>
    <xf numFmtId="175" fontId="394" fillId="0" borderId="0" xfId="0" applyNumberFormat="1" applyFont="1" applyAlignment="1"/>
    <xf numFmtId="0" fontId="394" fillId="0" borderId="0" xfId="0" applyFont="1" applyAlignment="1">
      <alignment horizontal="center" vertical="center"/>
    </xf>
    <xf numFmtId="0" fontId="397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8" fontId="32" fillId="0" borderId="114" xfId="0" applyNumberFormat="1" applyFont="1" applyBorder="1" applyAlignment="1"/>
    <xf numFmtId="0" fontId="32" fillId="0" borderId="114" xfId="0" applyFont="1" applyBorder="1" applyAlignment="1"/>
    <xf numFmtId="0" fontId="394" fillId="0" borderId="0" xfId="0" applyFont="1" applyAlignment="1"/>
    <xf numFmtId="37" fontId="397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4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0" fontId="398" fillId="0" borderId="0" xfId="0" applyFont="1">
      <alignment vertical="top" wrapText="1"/>
    </xf>
    <xf numFmtId="0" fontId="399" fillId="0" borderId="0" xfId="0" applyFont="1">
      <alignment vertical="top" wrapText="1"/>
    </xf>
    <xf numFmtId="172" fontId="29" fillId="0" borderId="0" xfId="0" applyNumberFormat="1" applyFont="1" applyAlignment="1">
      <alignment vertical="center"/>
    </xf>
    <xf numFmtId="331" fontId="32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2" fillId="0" borderId="0" xfId="0" applyNumberFormat="1" applyFont="1" applyAlignment="1"/>
    <xf numFmtId="188" fontId="32" fillId="0" borderId="0" xfId="0" applyNumberFormat="1" applyFont="1" applyAlignment="1"/>
    <xf numFmtId="0" fontId="29" fillId="0" borderId="0" xfId="0" applyFont="1" applyAlignment="1">
      <alignment horizontal="left" indent="2"/>
    </xf>
    <xf numFmtId="175" fontId="29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0" fontId="394" fillId="0" borderId="114" xfId="0" applyFont="1" applyBorder="1" applyAlignment="1">
      <alignment horizontal="right"/>
    </xf>
    <xf numFmtId="37" fontId="29" fillId="0" borderId="0" xfId="0" applyNumberFormat="1" applyFont="1" applyAlignment="1"/>
    <xf numFmtId="335" fontId="29" fillId="0" borderId="0" xfId="0" applyNumberFormat="1" applyFont="1" applyAlignment="1">
      <alignment horizontal="center" vertical="center"/>
    </xf>
    <xf numFmtId="43" fontId="29" fillId="0" borderId="0" xfId="312" applyFont="1" applyFill="1" applyBorder="1"/>
    <xf numFmtId="176" fontId="29" fillId="0" borderId="0" xfId="32" applyFont="1" applyAlignment="1"/>
    <xf numFmtId="240" fontId="29" fillId="0" borderId="0" xfId="0" applyNumberFormat="1" applyFont="1" applyAlignment="1">
      <alignment vertical="center"/>
    </xf>
    <xf numFmtId="0" fontId="394" fillId="0" borderId="0" xfId="0" quotePrefix="1" applyFont="1" applyAlignment="1">
      <alignment horizontal="left" indent="1"/>
    </xf>
    <xf numFmtId="328" fontId="350" fillId="0" borderId="114" xfId="312" applyNumberFormat="1" applyFont="1" applyBorder="1" applyAlignment="1">
      <alignment horizontal="center" vertical="center"/>
    </xf>
    <xf numFmtId="176" fontId="400" fillId="0" borderId="0" xfId="32" applyFont="1" applyFill="1">
      <alignment vertical="top" wrapText="1"/>
    </xf>
    <xf numFmtId="3" fontId="402" fillId="0" borderId="0" xfId="32" applyNumberFormat="1" applyFont="1" applyFill="1" applyBorder="1" applyAlignment="1" applyProtection="1">
      <alignment horizontal="right"/>
    </xf>
    <xf numFmtId="329" fontId="406" fillId="0" borderId="0" xfId="391" applyNumberFormat="1" applyFont="1" applyFill="1" applyAlignment="1">
      <alignment horizontal="right" vertical="center"/>
    </xf>
    <xf numFmtId="176" fontId="402" fillId="0" borderId="0" xfId="32" applyFont="1" applyFill="1" applyBorder="1" applyAlignment="1">
      <alignment vertical="center"/>
    </xf>
    <xf numFmtId="329" fontId="406" fillId="0" borderId="0" xfId="391" applyNumberFormat="1" applyFont="1" applyFill="1" applyAlignment="1">
      <alignment horizontal="center" vertical="center"/>
    </xf>
    <xf numFmtId="333" fontId="402" fillId="0" borderId="0" xfId="0" applyNumberFormat="1" applyFont="1" applyAlignment="1">
      <alignment vertical="center"/>
    </xf>
    <xf numFmtId="334" fontId="402" fillId="0" borderId="114" xfId="0" applyNumberFormat="1" applyFont="1" applyBorder="1" applyAlignment="1">
      <alignment vertical="center"/>
    </xf>
    <xf numFmtId="329" fontId="406" fillId="0" borderId="0" xfId="391" applyNumberFormat="1" applyFont="1" applyFill="1" applyAlignment="1">
      <alignment vertical="center"/>
    </xf>
    <xf numFmtId="329" fontId="402" fillId="0" borderId="0" xfId="391" applyNumberFormat="1" applyFont="1" applyFill="1" applyAlignment="1">
      <alignment horizontal="right" vertical="center"/>
    </xf>
    <xf numFmtId="329" fontId="402" fillId="0" borderId="0" xfId="391" applyNumberFormat="1" applyFont="1" applyFill="1" applyAlignment="1">
      <alignment vertical="center"/>
    </xf>
    <xf numFmtId="329" fontId="402" fillId="0" borderId="0" xfId="391" applyNumberFormat="1" applyFont="1" applyFill="1" applyBorder="1" applyAlignment="1">
      <alignment vertical="center"/>
    </xf>
    <xf numFmtId="176" fontId="400" fillId="0" borderId="0" xfId="32" applyFont="1" applyFill="1" applyBorder="1">
      <alignment vertical="top" wrapText="1"/>
    </xf>
    <xf numFmtId="330" fontId="402" fillId="0" borderId="0" xfId="312" applyNumberFormat="1" applyFont="1" applyFill="1" applyBorder="1"/>
    <xf numFmtId="328" fontId="401" fillId="0" borderId="0" xfId="312" applyNumberFormat="1" applyFont="1" applyFill="1" applyBorder="1" applyAlignment="1">
      <alignment horizontal="center" vertical="center"/>
    </xf>
    <xf numFmtId="328" fontId="401" fillId="0" borderId="0" xfId="312" applyNumberFormat="1" applyFont="1" applyFill="1" applyAlignment="1">
      <alignment horizontal="center"/>
    </xf>
    <xf numFmtId="328" fontId="401" fillId="0" borderId="114" xfId="312" applyNumberFormat="1" applyFont="1" applyFill="1" applyBorder="1" applyAlignment="1">
      <alignment horizontal="center"/>
    </xf>
    <xf numFmtId="330" fontId="402" fillId="0" borderId="114" xfId="312" applyNumberFormat="1" applyFont="1" applyFill="1" applyBorder="1"/>
    <xf numFmtId="328" fontId="401" fillId="0" borderId="210" xfId="312" applyNumberFormat="1" applyFont="1" applyFill="1" applyBorder="1" applyAlignment="1">
      <alignment horizontal="center"/>
    </xf>
    <xf numFmtId="328" fontId="401" fillId="0" borderId="0" xfId="312" applyNumberFormat="1" applyFont="1" applyFill="1" applyBorder="1" applyAlignment="1">
      <alignment horizontal="center"/>
    </xf>
    <xf numFmtId="330" fontId="402" fillId="0" borderId="210" xfId="312" applyNumberFormat="1" applyFont="1" applyFill="1" applyBorder="1"/>
    <xf numFmtId="330" fontId="402" fillId="0" borderId="209" xfId="312" applyNumberFormat="1" applyFont="1" applyFill="1" applyBorder="1"/>
    <xf numFmtId="41" fontId="402" fillId="0" borderId="0" xfId="32" applyNumberFormat="1" applyFont="1" applyFill="1" applyAlignment="1">
      <alignment vertical="center"/>
    </xf>
    <xf numFmtId="41" fontId="402" fillId="0" borderId="0" xfId="32" applyNumberFormat="1" applyFont="1" applyFill="1">
      <alignment vertical="top" wrapText="1"/>
    </xf>
    <xf numFmtId="41" fontId="401" fillId="0" borderId="0" xfId="312" applyNumberFormat="1" applyFont="1" applyFill="1" applyBorder="1" applyAlignment="1">
      <alignment horizontal="center" vertical="center"/>
    </xf>
    <xf numFmtId="41" fontId="402" fillId="0" borderId="0" xfId="32" applyNumberFormat="1" applyFont="1" applyFill="1" applyBorder="1">
      <alignment vertical="top" wrapText="1"/>
    </xf>
    <xf numFmtId="41" fontId="402" fillId="0" borderId="0" xfId="32" applyNumberFormat="1" applyFont="1" applyFill="1" applyBorder="1" applyAlignment="1" applyProtection="1">
      <alignment horizontal="right"/>
    </xf>
    <xf numFmtId="41" fontId="406" fillId="0" borderId="0" xfId="391" applyNumberFormat="1" applyFont="1" applyFill="1" applyAlignment="1">
      <alignment horizontal="right" vertical="center"/>
    </xf>
    <xf numFmtId="41" fontId="402" fillId="0" borderId="0" xfId="312" applyNumberFormat="1" applyFont="1" applyFill="1" applyBorder="1"/>
    <xf numFmtId="328" fontId="401" fillId="0" borderId="114" xfId="312" applyNumberFormat="1" applyFont="1" applyFill="1" applyBorder="1" applyAlignment="1">
      <alignment horizontal="center" vertical="center"/>
    </xf>
    <xf numFmtId="0" fontId="402" fillId="0" borderId="0" xfId="0" applyFont="1" applyAlignment="1">
      <alignment horizontal="left" indent="1"/>
    </xf>
    <xf numFmtId="0" fontId="402" fillId="0" borderId="0" xfId="0" applyFont="1" applyAlignment="1">
      <alignment horizontal="left"/>
    </xf>
    <xf numFmtId="37" fontId="402" fillId="0" borderId="0" xfId="0" applyNumberFormat="1" applyFont="1" applyAlignment="1">
      <alignment vertical="center"/>
    </xf>
    <xf numFmtId="3" fontId="402" fillId="0" borderId="0" xfId="0" applyNumberFormat="1" applyFont="1" applyAlignment="1">
      <alignment vertical="center"/>
    </xf>
    <xf numFmtId="201" fontId="402" fillId="0" borderId="0" xfId="0" applyNumberFormat="1" applyFont="1" applyAlignment="1">
      <alignment vertical="center"/>
    </xf>
    <xf numFmtId="334" fontId="402" fillId="0" borderId="0" xfId="0" applyNumberFormat="1" applyFont="1" applyAlignment="1">
      <alignment vertical="center"/>
    </xf>
    <xf numFmtId="332" fontId="402" fillId="0" borderId="0" xfId="0" applyNumberFormat="1" applyFont="1" applyAlignment="1">
      <alignment vertical="center"/>
    </xf>
    <xf numFmtId="176" fontId="402" fillId="0" borderId="0" xfId="32" applyFont="1" applyFill="1" applyAlignment="1"/>
    <xf numFmtId="331" fontId="402" fillId="0" borderId="0" xfId="0" applyNumberFormat="1" applyFont="1" applyAlignment="1">
      <alignment vertical="center"/>
    </xf>
    <xf numFmtId="186" fontId="405" fillId="0" borderId="0" xfId="0" applyNumberFormat="1" applyFont="1" applyAlignment="1"/>
    <xf numFmtId="176" fontId="414" fillId="0" borderId="0" xfId="32" applyFont="1" applyFill="1">
      <alignment vertical="top" wrapText="1"/>
    </xf>
    <xf numFmtId="328" fontId="392" fillId="0" borderId="114" xfId="312" applyNumberFormat="1" applyFont="1" applyFill="1" applyBorder="1" applyAlignment="1">
      <alignment horizontal="center"/>
    </xf>
    <xf numFmtId="330" fontId="29" fillId="0" borderId="0" xfId="312" applyNumberFormat="1" applyFont="1" applyFill="1" applyAlignment="1"/>
    <xf numFmtId="176" fontId="412" fillId="0" borderId="0" xfId="32" applyFont="1" applyFill="1">
      <alignment vertical="top" wrapText="1"/>
    </xf>
    <xf numFmtId="329" fontId="402" fillId="0" borderId="0" xfId="391" applyNumberFormat="1" applyFont="1" applyFill="1" applyBorder="1" applyAlignment="1">
      <alignment horizontal="right" vertical="center"/>
    </xf>
    <xf numFmtId="41" fontId="402" fillId="0" borderId="0" xfId="0" applyNumberFormat="1" applyFont="1" applyAlignment="1">
      <alignment vertical="center"/>
    </xf>
    <xf numFmtId="41" fontId="402" fillId="0" borderId="0" xfId="0" applyNumberFormat="1" applyFont="1" applyAlignment="1">
      <alignment horizontal="center" vertical="center"/>
    </xf>
    <xf numFmtId="0" fontId="405" fillId="0" borderId="0" xfId="0" applyFont="1" applyAlignment="1"/>
    <xf numFmtId="0" fontId="406" fillId="0" borderId="0" xfId="0" applyFont="1" applyAlignment="1">
      <alignment horizontal="center"/>
    </xf>
    <xf numFmtId="0" fontId="402" fillId="0" borderId="0" xfId="0" applyFont="1" applyAlignment="1">
      <alignment horizontal="center"/>
    </xf>
    <xf numFmtId="0" fontId="402" fillId="0" borderId="0" xfId="0" applyFont="1" applyAlignment="1">
      <alignment horizontal="right"/>
    </xf>
    <xf numFmtId="0" fontId="407" fillId="0" borderId="0" xfId="0" applyFont="1" applyAlignment="1">
      <alignment horizontal="center"/>
    </xf>
    <xf numFmtId="0" fontId="408" fillId="0" borderId="0" xfId="0" applyFont="1" applyAlignment="1"/>
    <xf numFmtId="0" fontId="408" fillId="0" borderId="0" xfId="0" applyFont="1" applyAlignment="1">
      <alignment wrapText="1"/>
    </xf>
    <xf numFmtId="0" fontId="407" fillId="0" borderId="0" xfId="0" quotePrefix="1" applyFont="1" applyAlignment="1">
      <alignment horizontal="center"/>
    </xf>
    <xf numFmtId="0" fontId="407" fillId="0" borderId="0" xfId="0" quotePrefix="1" applyFont="1" applyAlignment="1">
      <alignment horizontal="center" vertical="center"/>
    </xf>
    <xf numFmtId="201" fontId="407" fillId="0" borderId="0" xfId="0" applyNumberFormat="1" applyFont="1" applyAlignment="1">
      <alignment horizontal="center" vertical="center"/>
    </xf>
    <xf numFmtId="0" fontId="402" fillId="0" borderId="0" xfId="0" applyFont="1" applyAlignment="1"/>
    <xf numFmtId="201" fontId="407" fillId="0" borderId="0" xfId="0" applyNumberFormat="1" applyFont="1" applyAlignment="1">
      <alignment vertical="center"/>
    </xf>
    <xf numFmtId="175" fontId="409" fillId="0" borderId="0" xfId="0" applyNumberFormat="1" applyFont="1" applyAlignment="1"/>
    <xf numFmtId="175" fontId="402" fillId="0" borderId="0" xfId="0" applyNumberFormat="1" applyFont="1" applyAlignment="1"/>
    <xf numFmtId="1" fontId="402" fillId="0" borderId="0" xfId="0" applyNumberFormat="1" applyFont="1" applyAlignment="1">
      <alignment horizontal="center"/>
    </xf>
    <xf numFmtId="201" fontId="402" fillId="0" borderId="0" xfId="0" applyNumberFormat="1" applyFont="1" applyAlignment="1">
      <alignment horizontal="center" vertical="center"/>
    </xf>
    <xf numFmtId="41" fontId="402" fillId="0" borderId="0" xfId="0" applyNumberFormat="1" applyFont="1" applyAlignment="1">
      <alignment horizontal="right" vertical="center"/>
    </xf>
    <xf numFmtId="3" fontId="402" fillId="0" borderId="0" xfId="0" applyNumberFormat="1" applyFont="1" applyAlignment="1">
      <alignment horizontal="right" vertical="center"/>
    </xf>
    <xf numFmtId="41" fontId="405" fillId="0" borderId="0" xfId="0" applyNumberFormat="1" applyFont="1" applyAlignment="1"/>
    <xf numFmtId="0" fontId="407" fillId="0" borderId="0" xfId="0" applyFont="1" applyAlignment="1">
      <alignment horizontal="left" indent="2"/>
    </xf>
    <xf numFmtId="41" fontId="402" fillId="0" borderId="0" xfId="0" applyNumberFormat="1" applyFont="1" applyAlignment="1">
      <alignment horizontal="center"/>
    </xf>
    <xf numFmtId="0" fontId="407" fillId="0" borderId="0" xfId="0" applyFont="1" applyAlignment="1">
      <alignment horizontal="left"/>
    </xf>
    <xf numFmtId="0" fontId="405" fillId="0" borderId="0" xfId="0" applyFont="1" applyAlignment="1">
      <alignment horizontal="center"/>
    </xf>
    <xf numFmtId="0" fontId="405" fillId="0" borderId="0" xfId="0" applyFont="1" applyAlignment="1">
      <alignment horizontal="right"/>
    </xf>
    <xf numFmtId="4" fontId="407" fillId="0" borderId="0" xfId="0" applyNumberFormat="1" applyFont="1" applyAlignment="1">
      <alignment horizontal="center"/>
    </xf>
    <xf numFmtId="0" fontId="407" fillId="0" borderId="0" xfId="0" applyFont="1" applyAlignment="1">
      <alignment horizontal="left" indent="1"/>
    </xf>
    <xf numFmtId="175" fontId="407" fillId="0" borderId="0" xfId="0" applyNumberFormat="1" applyFont="1" applyAlignment="1"/>
    <xf numFmtId="0" fontId="407" fillId="0" borderId="0" xfId="0" applyFont="1" applyAlignment="1">
      <alignment horizontal="left" vertical="center"/>
    </xf>
    <xf numFmtId="181" fontId="402" fillId="0" borderId="0" xfId="0" applyNumberFormat="1" applyFont="1" applyAlignment="1"/>
    <xf numFmtId="0" fontId="402" fillId="0" borderId="0" xfId="0" applyFont="1" applyAlignment="1">
      <alignment horizontal="center" vertical="center"/>
    </xf>
    <xf numFmtId="0" fontId="402" fillId="0" borderId="0" xfId="0" applyFont="1" applyAlignment="1">
      <alignment horizontal="left" indent="2"/>
    </xf>
    <xf numFmtId="3" fontId="405" fillId="0" borderId="0" xfId="0" applyNumberFormat="1" applyFont="1" applyAlignment="1"/>
    <xf numFmtId="0" fontId="400" fillId="0" borderId="0" xfId="0" applyFont="1">
      <alignment vertical="top" wrapText="1"/>
    </xf>
    <xf numFmtId="0" fontId="403" fillId="0" borderId="114" xfId="0" applyFont="1" applyBorder="1" applyAlignment="1">
      <alignment horizontal="center"/>
    </xf>
    <xf numFmtId="0" fontId="407" fillId="0" borderId="0" xfId="0" applyFont="1" applyAlignment="1"/>
    <xf numFmtId="0" fontId="407" fillId="0" borderId="0" xfId="0" applyFont="1" applyAlignment="1">
      <alignment horizontal="center" vertical="center"/>
    </xf>
    <xf numFmtId="0" fontId="413" fillId="0" borderId="0" xfId="0" applyFont="1" applyAlignment="1"/>
    <xf numFmtId="0" fontId="407" fillId="0" borderId="0" xfId="10887" applyFont="1" applyAlignment="1">
      <alignment vertical="center"/>
    </xf>
    <xf numFmtId="0" fontId="402" fillId="0" borderId="0" xfId="10887" applyFont="1" applyAlignment="1">
      <alignment vertical="center"/>
    </xf>
    <xf numFmtId="0" fontId="411" fillId="0" borderId="0" xfId="0" applyFont="1">
      <alignment vertical="top" wrapText="1"/>
    </xf>
    <xf numFmtId="0" fontId="412" fillId="0" borderId="0" xfId="0" applyFont="1">
      <alignment vertical="top" wrapText="1"/>
    </xf>
    <xf numFmtId="37" fontId="402" fillId="0" borderId="0" xfId="0" applyNumberFormat="1" applyFont="1" applyAlignment="1"/>
    <xf numFmtId="0" fontId="32" fillId="0" borderId="0" xfId="93" applyFont="1" applyAlignment="1"/>
    <xf numFmtId="0" fontId="393" fillId="0" borderId="114" xfId="93" applyFont="1" applyBorder="1" applyAlignment="1">
      <alignment horizontal="center"/>
    </xf>
    <xf numFmtId="0" fontId="394" fillId="0" borderId="114" xfId="93" applyFont="1" applyBorder="1" applyAlignment="1">
      <alignment horizontal="right"/>
    </xf>
    <xf numFmtId="0" fontId="393" fillId="0" borderId="0" xfId="93" applyFont="1" applyAlignment="1">
      <alignment horizontal="center"/>
    </xf>
    <xf numFmtId="0" fontId="394" fillId="0" borderId="0" xfId="93" applyFont="1" applyAlignment="1">
      <alignment horizontal="right"/>
    </xf>
    <xf numFmtId="0" fontId="394" fillId="0" borderId="0" xfId="93" applyFont="1" applyAlignment="1">
      <alignment horizontal="center"/>
    </xf>
    <xf numFmtId="0" fontId="394" fillId="0" borderId="0" xfId="93" applyFont="1" applyAlignment="1"/>
    <xf numFmtId="0" fontId="29" fillId="0" borderId="0" xfId="93" applyFont="1" applyAlignment="1"/>
    <xf numFmtId="175" fontId="29" fillId="0" borderId="0" xfId="93" applyNumberFormat="1" applyFont="1" applyAlignment="1">
      <alignment horizontal="center"/>
    </xf>
    <xf numFmtId="175" fontId="394" fillId="0" borderId="0" xfId="93" applyNumberFormat="1" applyFont="1" applyAlignment="1">
      <alignment horizontal="center"/>
    </xf>
    <xf numFmtId="41" fontId="394" fillId="0" borderId="0" xfId="10891" applyNumberFormat="1" applyFont="1" applyAlignment="1">
      <alignment vertical="center"/>
    </xf>
    <xf numFmtId="175" fontId="394" fillId="0" borderId="114" xfId="93" applyNumberFormat="1" applyFont="1" applyBorder="1" applyAlignment="1"/>
    <xf numFmtId="0" fontId="394" fillId="0" borderId="0" xfId="10892" applyFont="1" applyAlignment="1">
      <alignment horizontal="center"/>
    </xf>
    <xf numFmtId="41" fontId="394" fillId="0" borderId="0" xfId="10891" applyNumberFormat="1" applyFont="1" applyAlignment="1">
      <alignment horizontal="center" vertical="center"/>
    </xf>
    <xf numFmtId="0" fontId="394" fillId="0" borderId="0" xfId="10892" applyFont="1"/>
    <xf numFmtId="0" fontId="394" fillId="0" borderId="211" xfId="93" applyFont="1" applyBorder="1" applyAlignment="1">
      <alignment horizontal="center"/>
    </xf>
    <xf numFmtId="0" fontId="394" fillId="0" borderId="0" xfId="93" applyFont="1" applyAlignment="1">
      <alignment horizontal="center" vertical="center"/>
    </xf>
    <xf numFmtId="201" fontId="394" fillId="0" borderId="0" xfId="10891" applyNumberFormat="1" applyFont="1" applyAlignment="1">
      <alignment vertical="center"/>
    </xf>
    <xf numFmtId="3" fontId="32" fillId="0" borderId="0" xfId="93" applyNumberFormat="1" applyFont="1" applyAlignment="1"/>
    <xf numFmtId="201" fontId="29" fillId="0" borderId="0" xfId="10891" applyNumberFormat="1" applyFont="1" applyAlignment="1">
      <alignment vertical="center"/>
    </xf>
    <xf numFmtId="177" fontId="29" fillId="0" borderId="0" xfId="93" applyNumberFormat="1" applyFont="1" applyAlignment="1">
      <alignment horizontal="center"/>
    </xf>
    <xf numFmtId="0" fontId="29" fillId="0" borderId="0" xfId="93" quotePrefix="1" applyFont="1" applyAlignment="1"/>
    <xf numFmtId="175" fontId="29" fillId="0" borderId="0" xfId="93" applyNumberFormat="1" applyFont="1" applyAlignment="1"/>
    <xf numFmtId="330" fontId="32" fillId="0" borderId="0" xfId="93" applyNumberFormat="1" applyFont="1" applyAlignment="1"/>
    <xf numFmtId="0" fontId="405" fillId="0" borderId="0" xfId="93" applyFont="1" applyAlignment="1"/>
    <xf numFmtId="0" fontId="404" fillId="0" borderId="0" xfId="93" applyFont="1" applyAlignment="1"/>
    <xf numFmtId="0" fontId="404" fillId="0" borderId="114" xfId="93" applyFont="1" applyBorder="1" applyAlignment="1">
      <alignment horizontal="center"/>
    </xf>
    <xf numFmtId="0" fontId="407" fillId="0" borderId="114" xfId="93" applyFont="1" applyBorder="1" applyAlignment="1">
      <alignment horizontal="right"/>
    </xf>
    <xf numFmtId="175" fontId="402" fillId="0" borderId="0" xfId="93" applyNumberFormat="1" applyFont="1" applyAlignment="1">
      <alignment horizontal="center"/>
    </xf>
    <xf numFmtId="175" fontId="407" fillId="0" borderId="0" xfId="93" applyNumberFormat="1" applyFont="1" applyAlignment="1">
      <alignment horizontal="center"/>
    </xf>
    <xf numFmtId="0" fontId="402" fillId="0" borderId="0" xfId="93" applyFont="1" applyAlignment="1"/>
    <xf numFmtId="0" fontId="407" fillId="0" borderId="0" xfId="10891" applyFont="1" applyAlignment="1">
      <alignment horizontal="center" vertical="center"/>
    </xf>
    <xf numFmtId="0" fontId="407" fillId="0" borderId="0" xfId="10892" applyFont="1" applyAlignment="1">
      <alignment horizontal="center"/>
    </xf>
    <xf numFmtId="0" fontId="407" fillId="0" borderId="114" xfId="10891" applyFont="1" applyBorder="1" applyAlignment="1">
      <alignment horizontal="center" vertical="center"/>
    </xf>
    <xf numFmtId="41" fontId="407" fillId="0" borderId="0" xfId="10891" applyNumberFormat="1" applyFont="1" applyAlignment="1">
      <alignment horizontal="center" vertical="center"/>
    </xf>
    <xf numFmtId="0" fontId="407" fillId="0" borderId="0" xfId="93" applyFont="1" applyAlignment="1">
      <alignment horizontal="center"/>
    </xf>
    <xf numFmtId="0" fontId="407" fillId="0" borderId="0" xfId="10892" applyFont="1"/>
    <xf numFmtId="0" fontId="407" fillId="0" borderId="0" xfId="93" applyFont="1" applyAlignment="1">
      <alignment horizontal="center" vertical="center"/>
    </xf>
    <xf numFmtId="0" fontId="407" fillId="0" borderId="0" xfId="93" applyFont="1" applyAlignment="1"/>
    <xf numFmtId="201" fontId="407" fillId="0" borderId="0" xfId="10891" applyNumberFormat="1" applyFont="1" applyAlignment="1">
      <alignment vertical="center"/>
    </xf>
    <xf numFmtId="330" fontId="402" fillId="0" borderId="0" xfId="312" applyNumberFormat="1" applyFont="1" applyFill="1" applyAlignment="1"/>
    <xf numFmtId="201" fontId="402" fillId="0" borderId="0" xfId="10891" applyNumberFormat="1" applyFont="1" applyAlignment="1">
      <alignment vertical="center"/>
    </xf>
    <xf numFmtId="328" fontId="401" fillId="0" borderId="0" xfId="312" applyNumberFormat="1" applyFont="1" applyFill="1" applyAlignment="1">
      <alignment horizontal="center" vertical="center"/>
    </xf>
    <xf numFmtId="330" fontId="402" fillId="0" borderId="209" xfId="312" applyNumberFormat="1" applyFont="1" applyFill="1" applyBorder="1" applyAlignment="1"/>
    <xf numFmtId="330" fontId="405" fillId="0" borderId="0" xfId="93" applyNumberFormat="1" applyFont="1" applyAlignment="1"/>
    <xf numFmtId="330" fontId="402" fillId="0" borderId="0" xfId="312" applyNumberFormat="1" applyFont="1" applyFill="1" applyBorder="1" applyAlignment="1"/>
    <xf numFmtId="330" fontId="402" fillId="0" borderId="210" xfId="312" applyNumberFormat="1" applyFont="1" applyFill="1" applyBorder="1" applyAlignment="1"/>
    <xf numFmtId="0" fontId="402" fillId="0" borderId="0" xfId="93" quotePrefix="1" applyFont="1" applyAlignment="1"/>
    <xf numFmtId="3" fontId="405" fillId="0" borderId="0" xfId="93" applyNumberFormat="1" applyFont="1" applyAlignment="1"/>
    <xf numFmtId="0" fontId="405" fillId="0" borderId="0" xfId="147" applyFont="1"/>
    <xf numFmtId="0" fontId="402" fillId="0" borderId="114" xfId="0" applyFont="1" applyBorder="1" applyAlignment="1"/>
    <xf numFmtId="41" fontId="402" fillId="0" borderId="114" xfId="0" applyNumberFormat="1" applyFont="1" applyBorder="1" applyAlignment="1"/>
    <xf numFmtId="41" fontId="407" fillId="0" borderId="114" xfId="0" applyNumberFormat="1" applyFont="1" applyBorder="1" applyAlignment="1">
      <alignment horizontal="center"/>
    </xf>
    <xf numFmtId="41" fontId="402" fillId="0" borderId="114" xfId="68" applyNumberFormat="1" applyFont="1" applyBorder="1"/>
    <xf numFmtId="41" fontId="407" fillId="0" borderId="114" xfId="0" applyNumberFormat="1" applyFont="1" applyBorder="1" applyAlignment="1">
      <alignment horizontal="right"/>
    </xf>
    <xf numFmtId="0" fontId="402" fillId="0" borderId="0" xfId="147" applyFont="1"/>
    <xf numFmtId="41" fontId="407" fillId="0" borderId="0" xfId="0" applyNumberFormat="1" applyFont="1" applyAlignment="1"/>
    <xf numFmtId="1" fontId="407" fillId="0" borderId="0" xfId="0" quotePrefix="1" applyNumberFormat="1" applyFont="1" applyAlignment="1">
      <alignment horizontal="center" vertical="center"/>
    </xf>
    <xf numFmtId="1" fontId="402" fillId="0" borderId="0" xfId="0" applyNumberFormat="1" applyFont="1" applyAlignment="1">
      <alignment horizontal="center" vertical="center"/>
    </xf>
    <xf numFmtId="1" fontId="407" fillId="0" borderId="0" xfId="0" applyNumberFormat="1" applyFont="1" applyAlignment="1">
      <alignment horizontal="center" vertical="center"/>
    </xf>
    <xf numFmtId="39" fontId="402" fillId="0" borderId="0" xfId="102" applyFont="1" applyAlignment="1">
      <alignment vertical="center"/>
    </xf>
    <xf numFmtId="41" fontId="402" fillId="0" borderId="0" xfId="68" applyNumberFormat="1" applyFont="1" applyAlignment="1">
      <alignment vertical="center"/>
    </xf>
    <xf numFmtId="41" fontId="402" fillId="0" borderId="0" xfId="102" applyNumberFormat="1" applyFont="1" applyAlignment="1">
      <alignment vertical="center"/>
    </xf>
    <xf numFmtId="0" fontId="402" fillId="0" borderId="0" xfId="68" applyFont="1" applyAlignment="1">
      <alignment vertical="center"/>
    </xf>
    <xf numFmtId="41" fontId="402" fillId="0" borderId="0" xfId="147" applyNumberFormat="1" applyFont="1"/>
    <xf numFmtId="0" fontId="407" fillId="0" borderId="0" xfId="147" applyFont="1"/>
    <xf numFmtId="39" fontId="402" fillId="0" borderId="0" xfId="102" applyFont="1"/>
    <xf numFmtId="41" fontId="402" fillId="0" borderId="0" xfId="102" applyNumberFormat="1" applyFont="1"/>
    <xf numFmtId="41" fontId="407" fillId="0" borderId="0" xfId="68" applyNumberFormat="1" applyFont="1"/>
    <xf numFmtId="41" fontId="402" fillId="0" borderId="0" xfId="68" applyNumberFormat="1" applyFont="1"/>
    <xf numFmtId="0" fontId="409" fillId="0" borderId="0" xfId="68" applyFont="1" applyAlignment="1">
      <alignment vertical="center"/>
    </xf>
    <xf numFmtId="0" fontId="402" fillId="0" borderId="0" xfId="68" quotePrefix="1" applyFont="1" applyAlignment="1">
      <alignment horizontal="center" vertical="center"/>
    </xf>
    <xf numFmtId="0" fontId="405" fillId="0" borderId="0" xfId="68" applyFont="1"/>
    <xf numFmtId="40" fontId="405" fillId="0" borderId="0" xfId="100" applyNumberFormat="1" applyFont="1"/>
    <xf numFmtId="41" fontId="405" fillId="0" borderId="0" xfId="100" applyNumberFormat="1" applyFont="1"/>
    <xf numFmtId="41" fontId="405" fillId="0" borderId="0" xfId="71" applyNumberFormat="1" applyFont="1"/>
    <xf numFmtId="41" fontId="405" fillId="0" borderId="0" xfId="102" applyNumberFormat="1" applyFont="1"/>
    <xf numFmtId="39" fontId="405" fillId="0" borderId="0" xfId="102" applyFont="1"/>
    <xf numFmtId="41" fontId="405" fillId="0" borderId="0" xfId="68" applyNumberFormat="1" applyFont="1"/>
    <xf numFmtId="176" fontId="31" fillId="0" borderId="0" xfId="32" applyFill="1" applyBorder="1">
      <alignment vertical="top" wrapText="1"/>
    </xf>
    <xf numFmtId="0" fontId="402" fillId="0" borderId="0" xfId="68" applyFont="1" applyAlignment="1">
      <alignment horizontal="left" vertical="center" indent="1"/>
    </xf>
    <xf numFmtId="0" fontId="402" fillId="0" borderId="114" xfId="0" applyFont="1" applyBorder="1" applyAlignment="1">
      <alignment horizontal="center"/>
    </xf>
    <xf numFmtId="39" fontId="402" fillId="0" borderId="0" xfId="102" applyFont="1" applyAlignment="1">
      <alignment horizontal="center"/>
    </xf>
    <xf numFmtId="39" fontId="407" fillId="0" borderId="0" xfId="102" applyFont="1" applyAlignment="1">
      <alignment vertical="center"/>
    </xf>
    <xf numFmtId="175" fontId="402" fillId="0" borderId="0" xfId="100" applyNumberFormat="1" applyFont="1" applyAlignment="1">
      <alignment horizontal="left" vertical="center" indent="1"/>
    </xf>
    <xf numFmtId="39" fontId="402" fillId="0" borderId="0" xfId="102" applyFont="1" applyAlignment="1">
      <alignment horizontal="left" vertical="center" indent="3"/>
    </xf>
    <xf numFmtId="39" fontId="402" fillId="0" borderId="0" xfId="102" applyFont="1" applyAlignment="1">
      <alignment horizontal="left" vertical="center" indent="1"/>
    </xf>
    <xf numFmtId="39" fontId="394" fillId="0" borderId="0" xfId="102" applyFont="1" applyAlignment="1">
      <alignment horizontal="left" vertical="center" indent="3"/>
    </xf>
    <xf numFmtId="39" fontId="29" fillId="0" borderId="0" xfId="102" applyFont="1"/>
    <xf numFmtId="39" fontId="29" fillId="0" borderId="0" xfId="102" applyFont="1" applyAlignment="1">
      <alignment vertical="center"/>
    </xf>
    <xf numFmtId="39" fontId="405" fillId="0" borderId="0" xfId="102" applyFont="1" applyAlignment="1">
      <alignment horizontal="left"/>
    </xf>
    <xf numFmtId="328" fontId="392" fillId="0" borderId="0" xfId="312" applyNumberFormat="1" applyFont="1" applyAlignment="1">
      <alignment horizontal="center"/>
    </xf>
    <xf numFmtId="330" fontId="29" fillId="0" borderId="0" xfId="312" applyNumberFormat="1" applyFont="1" applyAlignment="1"/>
    <xf numFmtId="0" fontId="402" fillId="0" borderId="0" xfId="68" applyFont="1" applyAlignment="1">
      <alignment horizontal="center" vertical="center"/>
    </xf>
    <xf numFmtId="4" fontId="402" fillId="0" borderId="0" xfId="0" applyNumberFormat="1" applyFont="1" applyAlignment="1">
      <alignment horizontal="center"/>
    </xf>
    <xf numFmtId="0" fontId="407" fillId="0" borderId="0" xfId="0" quotePrefix="1" applyFont="1" applyAlignment="1">
      <alignment horizontal="center" wrapText="1"/>
    </xf>
    <xf numFmtId="49" fontId="407" fillId="0" borderId="0" xfId="0" applyNumberFormat="1" applyFont="1" applyAlignment="1">
      <alignment horizontal="center"/>
    </xf>
    <xf numFmtId="0" fontId="407" fillId="0" borderId="0" xfId="0" quotePrefix="1" applyFont="1" applyAlignment="1">
      <alignment horizontal="center" vertical="center" wrapText="1"/>
    </xf>
    <xf numFmtId="49" fontId="407" fillId="0" borderId="0" xfId="0" applyNumberFormat="1" applyFont="1" applyAlignment="1">
      <alignment horizontal="center" vertical="center"/>
    </xf>
    <xf numFmtId="183" fontId="402" fillId="0" borderId="0" xfId="0" applyNumberFormat="1" applyFont="1" applyAlignment="1"/>
    <xf numFmtId="187" fontId="402" fillId="0" borderId="0" xfId="0" applyNumberFormat="1" applyFont="1" applyAlignment="1"/>
    <xf numFmtId="41" fontId="402" fillId="0" borderId="0" xfId="0" applyNumberFormat="1" applyFont="1" applyAlignment="1">
      <alignment horizontal="right"/>
    </xf>
    <xf numFmtId="41" fontId="402" fillId="0" borderId="210" xfId="0" applyNumberFormat="1" applyFont="1" applyBorder="1" applyAlignment="1">
      <alignment horizontal="right" vertical="center"/>
    </xf>
    <xf numFmtId="41" fontId="402" fillId="0" borderId="209" xfId="0" applyNumberFormat="1" applyFont="1" applyBorder="1" applyAlignment="1">
      <alignment horizontal="right" vertical="center"/>
    </xf>
    <xf numFmtId="171" fontId="402" fillId="0" borderId="0" xfId="0" applyNumberFormat="1" applyFont="1" applyAlignment="1">
      <alignment horizontal="right" vertical="center"/>
    </xf>
    <xf numFmtId="4" fontId="405" fillId="0" borderId="0" xfId="0" applyNumberFormat="1" applyFont="1" applyAlignment="1">
      <alignment horizontal="center"/>
    </xf>
    <xf numFmtId="1" fontId="402" fillId="0" borderId="0" xfId="0" applyNumberFormat="1" applyFont="1" applyAlignment="1"/>
    <xf numFmtId="41" fontId="402" fillId="0" borderId="0" xfId="0" applyNumberFormat="1" applyFont="1" applyAlignment="1"/>
    <xf numFmtId="41" fontId="402" fillId="0" borderId="210" xfId="0" applyNumberFormat="1" applyFont="1" applyBorder="1" applyAlignment="1"/>
    <xf numFmtId="41" fontId="402" fillId="0" borderId="212" xfId="0" applyNumberFormat="1" applyFont="1" applyBorder="1" applyAlignment="1">
      <alignment horizontal="right" vertical="center"/>
    </xf>
    <xf numFmtId="41" fontId="402" fillId="0" borderId="0" xfId="74" applyNumberFormat="1" applyFont="1" applyAlignment="1">
      <alignment horizontal="right"/>
    </xf>
    <xf numFmtId="41" fontId="402" fillId="0" borderId="211" xfId="0" applyNumberFormat="1" applyFont="1" applyBorder="1" applyAlignment="1">
      <alignment horizontal="right" vertical="center"/>
    </xf>
    <xf numFmtId="37" fontId="405" fillId="0" borderId="0" xfId="0" applyNumberFormat="1" applyFont="1" applyAlignment="1"/>
    <xf numFmtId="188" fontId="405" fillId="0" borderId="114" xfId="0" applyNumberFormat="1" applyFont="1" applyBorder="1" applyAlignment="1"/>
    <xf numFmtId="0" fontId="405" fillId="0" borderId="114" xfId="0" applyFont="1" applyBorder="1" applyAlignment="1"/>
    <xf numFmtId="0" fontId="407" fillId="0" borderId="114" xfId="0" applyFont="1" applyBorder="1" applyAlignment="1">
      <alignment horizontal="right"/>
    </xf>
    <xf numFmtId="37" fontId="402" fillId="0" borderId="210" xfId="0" applyNumberFormat="1" applyFont="1" applyBorder="1" applyAlignment="1">
      <alignment vertical="center"/>
    </xf>
    <xf numFmtId="201" fontId="402" fillId="0" borderId="210" xfId="0" applyNumberFormat="1" applyFont="1" applyBorder="1" applyAlignment="1">
      <alignment vertical="center"/>
    </xf>
    <xf numFmtId="37" fontId="402" fillId="0" borderId="209" xfId="0" applyNumberFormat="1" applyFont="1" applyBorder="1" applyAlignment="1">
      <alignment vertical="center"/>
    </xf>
    <xf numFmtId="334" fontId="402" fillId="0" borderId="209" xfId="0" applyNumberFormat="1" applyFont="1" applyBorder="1" applyAlignment="1">
      <alignment vertical="center"/>
    </xf>
    <xf numFmtId="37" fontId="402" fillId="0" borderId="212" xfId="0" applyNumberFormat="1" applyFont="1" applyBorder="1" applyAlignment="1">
      <alignment vertical="center"/>
    </xf>
    <xf numFmtId="334" fontId="402" fillId="0" borderId="212" xfId="0" applyNumberFormat="1" applyFont="1" applyBorder="1" applyAlignment="1">
      <alignment vertical="center"/>
    </xf>
    <xf numFmtId="2" fontId="402" fillId="0" borderId="0" xfId="0" applyNumberFormat="1" applyFont="1" applyAlignment="1">
      <alignment vertical="center"/>
    </xf>
    <xf numFmtId="172" fontId="402" fillId="0" borderId="0" xfId="0" applyNumberFormat="1" applyFont="1" applyAlignment="1">
      <alignment vertical="center"/>
    </xf>
    <xf numFmtId="331" fontId="405" fillId="0" borderId="0" xfId="74" applyNumberFormat="1" applyFont="1" applyAlignment="1">
      <alignment horizontal="right"/>
    </xf>
    <xf numFmtId="188" fontId="405" fillId="0" borderId="0" xfId="0" applyNumberFormat="1" applyFont="1" applyAlignment="1"/>
    <xf numFmtId="238" fontId="402" fillId="0" borderId="0" xfId="0" applyNumberFormat="1" applyFont="1" applyAlignment="1">
      <alignment vertical="center"/>
    </xf>
    <xf numFmtId="336" fontId="402" fillId="0" borderId="0" xfId="0" applyNumberFormat="1" applyFont="1" applyAlignment="1">
      <alignment vertical="center"/>
    </xf>
    <xf numFmtId="176" fontId="400" fillId="0" borderId="0" xfId="32" applyFont="1">
      <alignment vertical="top" wrapText="1"/>
    </xf>
    <xf numFmtId="37" fontId="413" fillId="0" borderId="0" xfId="0" applyNumberFormat="1" applyFont="1" applyAlignment="1">
      <alignment vertical="center"/>
    </xf>
    <xf numFmtId="41" fontId="402" fillId="0" borderId="0" xfId="312" applyNumberFormat="1" applyFont="1" applyFill="1" applyAlignment="1"/>
    <xf numFmtId="0" fontId="402" fillId="0" borderId="0" xfId="10887" applyFont="1" applyAlignment="1">
      <alignment horizontal="left" vertical="center" indent="1"/>
    </xf>
    <xf numFmtId="41" fontId="402" fillId="0" borderId="0" xfId="391" applyNumberFormat="1" applyFont="1" applyFill="1" applyAlignment="1">
      <alignment horizontal="right"/>
    </xf>
    <xf numFmtId="41" fontId="401" fillId="0" borderId="0" xfId="312" applyNumberFormat="1" applyFont="1" applyFill="1" applyAlignment="1">
      <alignment horizontal="center" vertical="center"/>
    </xf>
    <xf numFmtId="0" fontId="402" fillId="0" borderId="0" xfId="0" quotePrefix="1" applyFont="1" applyAlignment="1">
      <alignment horizontal="center"/>
    </xf>
    <xf numFmtId="3" fontId="402" fillId="0" borderId="0" xfId="0" applyNumberFormat="1" applyFont="1" applyAlignment="1">
      <alignment horizontal="right"/>
    </xf>
    <xf numFmtId="175" fontId="402" fillId="0" borderId="0" xfId="0" applyNumberFormat="1" applyFont="1" applyAlignment="1">
      <alignment horizontal="left" indent="1"/>
    </xf>
    <xf numFmtId="1" fontId="402" fillId="0" borderId="0" xfId="0" applyNumberFormat="1" applyFont="1" applyAlignment="1">
      <alignment horizontal="left"/>
    </xf>
    <xf numFmtId="1" fontId="407" fillId="0" borderId="0" xfId="0" applyNumberFormat="1" applyFont="1" applyAlignment="1">
      <alignment horizontal="left"/>
    </xf>
    <xf numFmtId="335" fontId="402" fillId="0" borderId="0" xfId="0" applyNumberFormat="1" applyFont="1" applyAlignment="1">
      <alignment horizontal="center" vertical="center"/>
    </xf>
    <xf numFmtId="177" fontId="402" fillId="0" borderId="0" xfId="0" quotePrefix="1" applyNumberFormat="1" applyFont="1" applyAlignment="1">
      <alignment horizontal="center"/>
    </xf>
    <xf numFmtId="177" fontId="402" fillId="0" borderId="0" xfId="0" applyNumberFormat="1" applyFont="1" applyAlignment="1">
      <alignment horizontal="center"/>
    </xf>
    <xf numFmtId="0" fontId="402" fillId="0" borderId="0" xfId="0" quotePrefix="1" applyFont="1" applyAlignment="1">
      <alignment horizontal="left" indent="2"/>
    </xf>
    <xf numFmtId="179" fontId="402" fillId="0" borderId="0" xfId="100" quotePrefix="1" applyNumberFormat="1" applyFont="1" applyAlignment="1">
      <alignment horizontal="left" indent="2"/>
    </xf>
    <xf numFmtId="179" fontId="402" fillId="0" borderId="0" xfId="100" applyNumberFormat="1" applyFont="1" applyAlignment="1">
      <alignment horizontal="left" indent="1"/>
    </xf>
    <xf numFmtId="0" fontId="402" fillId="0" borderId="0" xfId="0" quotePrefix="1" applyFont="1" applyAlignment="1">
      <alignment horizontal="left" indent="1"/>
    </xf>
    <xf numFmtId="179" fontId="402" fillId="0" borderId="0" xfId="100" quotePrefix="1" applyNumberFormat="1" applyFont="1" applyAlignment="1">
      <alignment horizontal="left" indent="1"/>
    </xf>
    <xf numFmtId="180" fontId="402" fillId="0" borderId="0" xfId="0" applyNumberFormat="1" applyFont="1" applyAlignment="1">
      <alignment horizontal="center"/>
    </xf>
    <xf numFmtId="175" fontId="410" fillId="0" borderId="0" xfId="0" applyNumberFormat="1" applyFont="1" applyAlignment="1"/>
    <xf numFmtId="0" fontId="407" fillId="0" borderId="0" xfId="147" applyFont="1" applyAlignment="1">
      <alignment horizontal="left" indent="2"/>
    </xf>
    <xf numFmtId="39" fontId="409" fillId="0" borderId="0" xfId="102" applyFont="1" applyAlignment="1">
      <alignment vertical="center"/>
    </xf>
    <xf numFmtId="0" fontId="29" fillId="0" borderId="0" xfId="68" applyFont="1" applyAlignment="1">
      <alignment horizontal="left" vertical="center" indent="1"/>
    </xf>
    <xf numFmtId="0" fontId="394" fillId="0" borderId="0" xfId="68" applyFont="1" applyAlignment="1">
      <alignment horizontal="left" vertical="top"/>
    </xf>
    <xf numFmtId="37" fontId="402" fillId="0" borderId="0" xfId="0" applyNumberFormat="1" applyFont="1" applyAlignment="1">
      <alignment horizontal="right" vertical="center"/>
    </xf>
    <xf numFmtId="0" fontId="402" fillId="0" borderId="0" xfId="68" applyFont="1" applyAlignment="1">
      <alignment horizontal="left" vertical="top" indent="1"/>
    </xf>
    <xf numFmtId="39" fontId="409" fillId="0" borderId="0" xfId="102" applyFont="1"/>
    <xf numFmtId="0" fontId="402" fillId="0" borderId="0" xfId="147" applyFont="1" applyAlignment="1">
      <alignment horizontal="left" vertical="top" indent="1"/>
    </xf>
    <xf numFmtId="175" fontId="402" fillId="0" borderId="0" xfId="100" applyNumberFormat="1" applyFont="1" applyAlignment="1">
      <alignment horizontal="left" vertical="top" indent="1"/>
    </xf>
    <xf numFmtId="39" fontId="407" fillId="0" borderId="0" xfId="102" applyFont="1" applyAlignment="1">
      <alignment horizontal="left" indent="2"/>
    </xf>
    <xf numFmtId="0" fontId="394" fillId="0" borderId="0" xfId="68" applyFont="1" applyAlignment="1">
      <alignment horizontal="left" vertical="center"/>
    </xf>
    <xf numFmtId="37" fontId="402" fillId="0" borderId="0" xfId="0" applyNumberFormat="1" applyFont="1" applyAlignment="1">
      <alignment horizontal="center" vertical="center"/>
    </xf>
    <xf numFmtId="37" fontId="402" fillId="0" borderId="114" xfId="0" applyNumberFormat="1" applyFont="1" applyBorder="1" applyAlignment="1">
      <alignment horizontal="center" vertical="center"/>
    </xf>
    <xf numFmtId="37" fontId="402" fillId="0" borderId="114" xfId="147" applyNumberFormat="1" applyFont="1" applyBorder="1" applyAlignment="1">
      <alignment horizontal="right" vertical="center"/>
    </xf>
    <xf numFmtId="37" fontId="402" fillId="0" borderId="0" xfId="147" applyNumberFormat="1" applyFont="1" applyAlignment="1">
      <alignment horizontal="right" vertical="center"/>
    </xf>
    <xf numFmtId="37" fontId="402" fillId="0" borderId="114" xfId="0" applyNumberFormat="1" applyFont="1" applyBorder="1" applyAlignment="1">
      <alignment horizontal="right" vertical="center"/>
    </xf>
    <xf numFmtId="37" fontId="406" fillId="0" borderId="0" xfId="0" applyNumberFormat="1" applyFont="1" applyAlignment="1">
      <alignment horizontal="right" vertical="center"/>
    </xf>
    <xf numFmtId="37" fontId="402" fillId="0" borderId="211" xfId="0" applyNumberFormat="1" applyFont="1" applyBorder="1" applyAlignment="1">
      <alignment horizontal="right" vertical="center"/>
    </xf>
    <xf numFmtId="37" fontId="402" fillId="0" borderId="0" xfId="102" applyNumberFormat="1" applyFont="1" applyAlignment="1">
      <alignment horizontal="right" vertical="center"/>
    </xf>
    <xf numFmtId="37" fontId="402" fillId="0" borderId="0" xfId="68" applyNumberFormat="1" applyFont="1" applyAlignment="1">
      <alignment horizontal="right" vertical="center"/>
    </xf>
    <xf numFmtId="37" fontId="402" fillId="0" borderId="0" xfId="32" applyNumberFormat="1" applyFont="1" applyFill="1" applyBorder="1" applyAlignment="1">
      <alignment horizontal="right" vertical="center"/>
    </xf>
    <xf numFmtId="37" fontId="402" fillId="0" borderId="209" xfId="0" applyNumberFormat="1" applyFont="1" applyBorder="1" applyAlignment="1">
      <alignment horizontal="right" vertical="center"/>
    </xf>
    <xf numFmtId="37" fontId="401" fillId="0" borderId="0" xfId="32" applyNumberFormat="1" applyFont="1" applyFill="1" applyAlignment="1">
      <alignment horizontal="right" vertical="center" wrapText="1"/>
    </xf>
    <xf numFmtId="37" fontId="406" fillId="0" borderId="0" xfId="312" applyNumberFormat="1" applyFont="1" applyFill="1" applyBorder="1" applyAlignment="1">
      <alignment horizontal="right" vertical="center"/>
    </xf>
    <xf numFmtId="37" fontId="407" fillId="0" borderId="0" xfId="68" applyNumberFormat="1" applyFont="1" applyAlignment="1">
      <alignment horizontal="right" vertical="center"/>
    </xf>
    <xf numFmtId="37" fontId="401" fillId="0" borderId="0" xfId="32" applyNumberFormat="1" applyFont="1" applyFill="1" applyAlignment="1">
      <alignment horizontal="center" vertical="center" wrapText="1"/>
    </xf>
    <xf numFmtId="37" fontId="402" fillId="0" borderId="0" xfId="312" applyNumberFormat="1" applyFont="1" applyFill="1" applyBorder="1" applyAlignment="1">
      <alignment horizontal="right" vertical="center"/>
    </xf>
    <xf numFmtId="41" fontId="407" fillId="0" borderId="0" xfId="0" applyNumberFormat="1" applyFont="1" applyAlignment="1">
      <alignment horizontal="center"/>
    </xf>
    <xf numFmtId="0" fontId="404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93" fillId="0" borderId="0" xfId="0" applyFont="1" applyAlignment="1">
      <alignment horizontal="center"/>
    </xf>
    <xf numFmtId="1" fontId="394" fillId="0" borderId="0" xfId="0" applyNumberFormat="1" applyFont="1" applyAlignment="1">
      <alignment horizontal="center"/>
    </xf>
    <xf numFmtId="4" fontId="407" fillId="0" borderId="0" xfId="0" applyNumberFormat="1" applyFont="1" applyAlignment="1">
      <alignment horizontal="center"/>
    </xf>
    <xf numFmtId="0" fontId="404" fillId="0" borderId="0" xfId="0" applyFont="1" applyAlignment="1">
      <alignment horizontal="center" vertical="center"/>
    </xf>
    <xf numFmtId="0" fontId="407" fillId="0" borderId="114" xfId="0" applyFont="1" applyBorder="1" applyAlignment="1">
      <alignment horizontal="right"/>
    </xf>
    <xf numFmtId="1" fontId="407" fillId="0" borderId="0" xfId="0" applyNumberFormat="1" applyFont="1" applyAlignment="1">
      <alignment horizontal="center"/>
    </xf>
    <xf numFmtId="0" fontId="394" fillId="0" borderId="0" xfId="93" applyFont="1" applyAlignment="1">
      <alignment horizontal="center"/>
    </xf>
    <xf numFmtId="0" fontId="394" fillId="0" borderId="114" xfId="93" applyFont="1" applyBorder="1" applyAlignment="1">
      <alignment horizontal="center"/>
    </xf>
    <xf numFmtId="41" fontId="394" fillId="0" borderId="114" xfId="10891" applyNumberFormat="1" applyFont="1" applyBorder="1" applyAlignment="1">
      <alignment horizontal="center" vertical="center"/>
    </xf>
    <xf numFmtId="0" fontId="393" fillId="0" borderId="0" xfId="93" applyFont="1" applyAlignment="1">
      <alignment horizontal="center"/>
    </xf>
    <xf numFmtId="0" fontId="407" fillId="0" borderId="114" xfId="93" applyFont="1" applyBorder="1" applyAlignment="1">
      <alignment horizontal="center"/>
    </xf>
    <xf numFmtId="0" fontId="404" fillId="0" borderId="0" xfId="93" applyFont="1" applyAlignment="1">
      <alignment horizontal="center"/>
    </xf>
    <xf numFmtId="0" fontId="407" fillId="0" borderId="211" xfId="93" applyFont="1" applyBorder="1" applyAlignment="1">
      <alignment horizontal="center"/>
    </xf>
  </cellXfs>
  <cellStyles count="165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99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4"/>
  <sheetViews>
    <sheetView view="pageBreakPreview" topLeftCell="A28" zoomScaleNormal="90" zoomScaleSheetLayoutView="100" workbookViewId="0">
      <selection activeCell="A37" sqref="A37"/>
    </sheetView>
  </sheetViews>
  <sheetFormatPr defaultColWidth="9.1796875" defaultRowHeight="21.75"/>
  <cols>
    <col min="1" max="1" width="35.6328125" style="22" customWidth="1"/>
    <col min="2" max="2" width="10.1796875" style="22" customWidth="1"/>
    <col min="3" max="3" width="9.1796875" style="60" customWidth="1"/>
    <col min="4" max="4" width="0.453125" style="22" customWidth="1"/>
    <col min="5" max="5" width="9.1796875" style="61" customWidth="1"/>
    <col min="6" max="6" width="0.453125" style="22" customWidth="1"/>
    <col min="7" max="7" width="9.1796875" style="22" customWidth="1"/>
    <col min="8" max="8" width="0.453125" style="22" customWidth="1"/>
    <col min="9" max="9" width="9.1796875" style="22" customWidth="1"/>
    <col min="10" max="10" width="6.6328125" style="37" customWidth="1"/>
    <col min="11" max="11" width="9.1796875" style="37"/>
    <col min="12" max="12" width="11.453125" style="37" bestFit="1" customWidth="1"/>
    <col min="13" max="13" width="9.1796875" style="37"/>
    <col min="14" max="14" width="11.453125" style="37" bestFit="1" customWidth="1"/>
    <col min="15" max="16384" width="9.1796875" style="37"/>
  </cols>
  <sheetData>
    <row r="1" spans="1:10" ht="23.3" customHeight="1">
      <c r="A1" s="341" t="str">
        <f>BS!A1</f>
        <v>บริษัท ไซมิส แอสเสท จำกัด (มหาชน) และบริษัทย่อย</v>
      </c>
      <c r="B1" s="341"/>
      <c r="C1" s="341"/>
      <c r="D1" s="341"/>
      <c r="E1" s="341"/>
      <c r="F1" s="341"/>
      <c r="G1" s="341"/>
      <c r="H1" s="341"/>
      <c r="I1" s="341"/>
    </row>
    <row r="2" spans="1:10" ht="23.3" customHeight="1">
      <c r="A2" s="341" t="s">
        <v>0</v>
      </c>
      <c r="B2" s="341"/>
      <c r="C2" s="341"/>
      <c r="D2" s="341"/>
      <c r="E2" s="341"/>
      <c r="F2" s="341"/>
      <c r="G2" s="341"/>
      <c r="H2" s="341"/>
      <c r="I2" s="341"/>
    </row>
    <row r="3" spans="1:10" ht="23.3" customHeight="1">
      <c r="A3" s="341" t="s">
        <v>1</v>
      </c>
      <c r="B3" s="341"/>
      <c r="C3" s="341"/>
      <c r="D3" s="341"/>
      <c r="E3" s="341"/>
      <c r="F3" s="341"/>
      <c r="G3" s="341"/>
      <c r="H3" s="341"/>
      <c r="I3" s="341"/>
    </row>
    <row r="4" spans="1:10" ht="23.3" customHeight="1">
      <c r="A4" s="341" t="s">
        <v>2</v>
      </c>
      <c r="B4" s="341"/>
      <c r="C4" s="341"/>
      <c r="D4" s="341"/>
      <c r="E4" s="341"/>
      <c r="F4" s="341"/>
      <c r="G4" s="341"/>
      <c r="H4" s="341"/>
      <c r="I4" s="341"/>
    </row>
    <row r="5" spans="1:10" ht="23.3" customHeight="1">
      <c r="A5" s="38"/>
      <c r="B5" s="38"/>
      <c r="C5" s="38"/>
      <c r="D5" s="38"/>
      <c r="E5" s="39"/>
      <c r="F5" s="40"/>
      <c r="G5" s="40"/>
      <c r="H5" s="40"/>
      <c r="I5" s="66" t="s">
        <v>3</v>
      </c>
    </row>
    <row r="6" spans="1:10" s="22" customFormat="1" ht="12.6" customHeight="1">
      <c r="A6" s="23"/>
      <c r="B6" s="23"/>
      <c r="C6" s="23"/>
      <c r="D6" s="23"/>
      <c r="E6" s="23"/>
      <c r="F6" s="23"/>
      <c r="G6" s="23"/>
      <c r="H6" s="23"/>
      <c r="I6" s="24"/>
    </row>
    <row r="7" spans="1:10" ht="21.1" customHeight="1">
      <c r="A7" s="35"/>
      <c r="B7" s="25" t="s">
        <v>4</v>
      </c>
      <c r="C7" s="342" t="str">
        <f>BS!D6</f>
        <v xml:space="preserve"> งบการเงินรวม</v>
      </c>
      <c r="D7" s="342"/>
      <c r="E7" s="342"/>
      <c r="F7" s="33"/>
      <c r="G7" s="342" t="str">
        <f>BS!H6</f>
        <v xml:space="preserve"> งบการเงินเฉพาะกิจการ</v>
      </c>
      <c r="H7" s="342"/>
      <c r="I7" s="342"/>
    </row>
    <row r="8" spans="1:10" ht="21.1" customHeight="1">
      <c r="A8" s="63"/>
      <c r="B8" s="29"/>
      <c r="C8" s="26">
        <v>2568</v>
      </c>
      <c r="D8" s="27"/>
      <c r="E8" s="26">
        <v>2567</v>
      </c>
      <c r="F8" s="28"/>
      <c r="G8" s="26">
        <v>2568</v>
      </c>
      <c r="H8" s="27"/>
      <c r="I8" s="26">
        <v>2567</v>
      </c>
    </row>
    <row r="9" spans="1:10" ht="21.1" customHeight="1">
      <c r="A9" s="41" t="s">
        <v>5</v>
      </c>
      <c r="B9" s="29"/>
      <c r="C9" s="36"/>
      <c r="D9" s="27"/>
      <c r="E9" s="36"/>
      <c r="F9" s="28"/>
      <c r="G9" s="36"/>
      <c r="H9" s="27"/>
      <c r="I9" s="36"/>
    </row>
    <row r="10" spans="1:10" ht="21.1" customHeight="1">
      <c r="A10" s="65" t="s">
        <v>6</v>
      </c>
      <c r="B10" s="30">
        <v>3</v>
      </c>
      <c r="C10" s="105">
        <v>955039</v>
      </c>
      <c r="D10" s="106"/>
      <c r="E10" s="105">
        <v>1915557</v>
      </c>
      <c r="F10" s="106"/>
      <c r="G10" s="105">
        <v>129514</v>
      </c>
      <c r="H10" s="106"/>
      <c r="I10" s="105">
        <v>585152</v>
      </c>
      <c r="J10" s="9"/>
    </row>
    <row r="11" spans="1:10" ht="21.1" customHeight="1">
      <c r="A11" s="65" t="s">
        <v>7</v>
      </c>
      <c r="B11" s="30"/>
      <c r="C11" s="105">
        <v>254800</v>
      </c>
      <c r="D11" s="106"/>
      <c r="E11" s="105">
        <v>158689</v>
      </c>
      <c r="F11" s="106"/>
      <c r="G11" s="105">
        <v>44094</v>
      </c>
      <c r="H11" s="106"/>
      <c r="I11" s="105">
        <v>43362</v>
      </c>
      <c r="J11" s="9"/>
    </row>
    <row r="12" spans="1:10" ht="21.1" customHeight="1">
      <c r="A12" s="65" t="s">
        <v>8</v>
      </c>
      <c r="B12" s="30">
        <v>3</v>
      </c>
      <c r="C12" s="105">
        <v>31016</v>
      </c>
      <c r="D12" s="106"/>
      <c r="E12" s="105">
        <v>24941</v>
      </c>
      <c r="F12" s="106"/>
      <c r="G12" s="105">
        <v>29244</v>
      </c>
      <c r="H12" s="106"/>
      <c r="I12" s="105">
        <v>25679</v>
      </c>
      <c r="J12" s="9"/>
    </row>
    <row r="13" spans="1:10" ht="21.1" customHeight="1">
      <c r="A13" s="29" t="s">
        <v>9</v>
      </c>
      <c r="B13" s="30">
        <v>20</v>
      </c>
      <c r="C13" s="105">
        <v>256552</v>
      </c>
      <c r="D13" s="107"/>
      <c r="E13" s="105">
        <v>76388</v>
      </c>
      <c r="F13" s="107"/>
      <c r="G13" s="105">
        <v>64668</v>
      </c>
      <c r="H13" s="107"/>
      <c r="I13" s="105">
        <v>91770</v>
      </c>
      <c r="J13" s="9"/>
    </row>
    <row r="14" spans="1:10" ht="21.1" customHeight="1">
      <c r="A14" s="34" t="s">
        <v>10</v>
      </c>
      <c r="B14" s="30"/>
      <c r="C14" s="43">
        <f>SUM(C10:C13)</f>
        <v>1497407</v>
      </c>
      <c r="D14" s="20"/>
      <c r="E14" s="43">
        <f>SUM(E10:E13)</f>
        <v>2175575</v>
      </c>
      <c r="F14" s="20"/>
      <c r="G14" s="43">
        <f>SUM(G10:G13)</f>
        <v>267520</v>
      </c>
      <c r="H14" s="20"/>
      <c r="I14" s="43">
        <f>SUM(I10:I13)</f>
        <v>745963</v>
      </c>
    </row>
    <row r="15" spans="1:10" ht="5.95" customHeight="1">
      <c r="A15" s="62"/>
      <c r="B15" s="30"/>
      <c r="C15" s="19"/>
      <c r="D15" s="20"/>
      <c r="E15" s="19"/>
      <c r="F15" s="20"/>
      <c r="G15" s="19"/>
      <c r="H15" s="20"/>
      <c r="I15" s="19"/>
    </row>
    <row r="16" spans="1:10" ht="21.1" customHeight="1">
      <c r="A16" s="32" t="s">
        <v>11</v>
      </c>
      <c r="B16" s="30"/>
      <c r="C16" s="19"/>
      <c r="D16" s="20"/>
      <c r="E16" s="19"/>
      <c r="F16" s="20"/>
      <c r="G16" s="19"/>
      <c r="H16" s="20"/>
      <c r="I16" s="19"/>
    </row>
    <row r="17" spans="1:11" ht="21.1" customHeight="1">
      <c r="A17" s="65" t="s">
        <v>12</v>
      </c>
      <c r="B17" s="30"/>
      <c r="C17" s="79">
        <v>-615625</v>
      </c>
      <c r="D17" s="79"/>
      <c r="E17" s="79">
        <v>-1177214</v>
      </c>
      <c r="F17" s="79"/>
      <c r="G17" s="79">
        <v>-95458</v>
      </c>
      <c r="H17" s="79"/>
      <c r="I17" s="79">
        <v>-413596</v>
      </c>
      <c r="J17" s="9"/>
    </row>
    <row r="18" spans="1:11" ht="21.1" customHeight="1">
      <c r="A18" s="104" t="s">
        <v>13</v>
      </c>
      <c r="B18" s="30"/>
      <c r="C18" s="79">
        <v>-155722</v>
      </c>
      <c r="D18" s="79"/>
      <c r="E18" s="79">
        <v>-140362</v>
      </c>
      <c r="F18" s="79"/>
      <c r="G18" s="79">
        <v>-26256</v>
      </c>
      <c r="H18" s="79"/>
      <c r="I18" s="79">
        <v>-34077</v>
      </c>
      <c r="J18" s="9"/>
    </row>
    <row r="19" spans="1:11" ht="21.1" customHeight="1">
      <c r="A19" s="65" t="s">
        <v>14</v>
      </c>
      <c r="B19" s="30"/>
      <c r="C19" s="79">
        <v>-23922</v>
      </c>
      <c r="D19" s="79"/>
      <c r="E19" s="79">
        <v>-25600</v>
      </c>
      <c r="F19" s="79"/>
      <c r="G19" s="79">
        <v>-28465</v>
      </c>
      <c r="H19" s="79"/>
      <c r="I19" s="79">
        <v>-26596</v>
      </c>
      <c r="J19" s="9"/>
    </row>
    <row r="20" spans="1:11" ht="21.1" customHeight="1">
      <c r="A20" s="29" t="s">
        <v>15</v>
      </c>
      <c r="B20" s="30"/>
      <c r="C20" s="112">
        <v>-164246</v>
      </c>
      <c r="D20" s="79"/>
      <c r="E20" s="79">
        <v>-289174</v>
      </c>
      <c r="F20" s="79"/>
      <c r="G20" s="79">
        <v>-40184</v>
      </c>
      <c r="H20" s="79"/>
      <c r="I20" s="79">
        <v>-91880</v>
      </c>
      <c r="J20" s="9"/>
    </row>
    <row r="21" spans="1:11" ht="21.1" customHeight="1">
      <c r="A21" s="29" t="s">
        <v>16</v>
      </c>
      <c r="B21" s="30"/>
      <c r="C21" s="79">
        <v>-267444</v>
      </c>
      <c r="D21" s="79"/>
      <c r="E21" s="79">
        <v>-223997</v>
      </c>
      <c r="F21" s="79"/>
      <c r="G21" s="79">
        <v>-110276</v>
      </c>
      <c r="H21" s="79"/>
      <c r="I21" s="79">
        <v>-133855</v>
      </c>
      <c r="J21" s="9"/>
    </row>
    <row r="22" spans="1:11" ht="21.1" customHeight="1">
      <c r="A22" s="34" t="s">
        <v>17</v>
      </c>
      <c r="B22" s="30"/>
      <c r="C22" s="44">
        <f>SUM(C17:C21)</f>
        <v>-1226959</v>
      </c>
      <c r="D22" s="21"/>
      <c r="E22" s="44">
        <f>SUM(E17:E21)</f>
        <v>-1856347</v>
      </c>
      <c r="F22" s="21"/>
      <c r="G22" s="44">
        <f>SUM(G17:G21)</f>
        <v>-300639</v>
      </c>
      <c r="H22" s="21"/>
      <c r="I22" s="44">
        <f>SUM(I17:I21)</f>
        <v>-700004</v>
      </c>
    </row>
    <row r="23" spans="1:11" ht="5.95" customHeight="1">
      <c r="A23" s="31"/>
      <c r="B23" s="30"/>
      <c r="C23" s="19"/>
      <c r="D23" s="21"/>
      <c r="E23" s="19"/>
      <c r="F23" s="21"/>
      <c r="G23" s="19"/>
      <c r="H23" s="21"/>
      <c r="I23" s="19"/>
    </row>
    <row r="24" spans="1:11" ht="21.1" customHeight="1">
      <c r="A24" s="41" t="s">
        <v>18</v>
      </c>
      <c r="B24" s="30"/>
      <c r="C24" s="19">
        <f>C14+C22</f>
        <v>270448</v>
      </c>
      <c r="D24" s="21"/>
      <c r="E24" s="19">
        <f>E14+E22</f>
        <v>319228</v>
      </c>
      <c r="F24" s="21"/>
      <c r="G24" s="19">
        <f>G14+G22</f>
        <v>-33119</v>
      </c>
      <c r="H24" s="21"/>
      <c r="I24" s="19">
        <f>I14+I22</f>
        <v>45959</v>
      </c>
    </row>
    <row r="25" spans="1:11" ht="5.95" customHeight="1">
      <c r="A25" s="41"/>
      <c r="B25" s="30"/>
      <c r="C25" s="19"/>
      <c r="D25" s="21"/>
      <c r="E25" s="19"/>
      <c r="F25" s="21"/>
      <c r="G25" s="19"/>
      <c r="H25" s="21"/>
      <c r="I25" s="19"/>
    </row>
    <row r="26" spans="1:11" ht="21.1" customHeight="1">
      <c r="A26" s="29" t="s">
        <v>19</v>
      </c>
      <c r="B26" s="30">
        <v>3</v>
      </c>
      <c r="C26" s="105">
        <v>5155</v>
      </c>
      <c r="D26" s="107"/>
      <c r="E26" s="105">
        <v>8329</v>
      </c>
      <c r="F26" s="107"/>
      <c r="G26" s="105">
        <v>245811</v>
      </c>
      <c r="H26" s="107"/>
      <c r="I26" s="105">
        <v>185026</v>
      </c>
      <c r="J26" s="9"/>
    </row>
    <row r="27" spans="1:11" ht="21.1" customHeight="1">
      <c r="A27" s="29" t="s">
        <v>20</v>
      </c>
      <c r="B27" s="30">
        <v>3</v>
      </c>
      <c r="C27" s="79">
        <v>-137888</v>
      </c>
      <c r="D27" s="79"/>
      <c r="E27" s="79">
        <v>-88927</v>
      </c>
      <c r="F27" s="79"/>
      <c r="G27" s="79">
        <v>-260322</v>
      </c>
      <c r="H27" s="79"/>
      <c r="I27" s="79">
        <v>-209411</v>
      </c>
      <c r="J27" s="9"/>
    </row>
    <row r="28" spans="1:11" ht="21.1" customHeight="1">
      <c r="A28" s="29" t="s">
        <v>21</v>
      </c>
      <c r="B28" s="30"/>
      <c r="C28" s="108">
        <v>-3617</v>
      </c>
      <c r="D28" s="79"/>
      <c r="E28" s="108">
        <v>-2449</v>
      </c>
      <c r="F28" s="79"/>
      <c r="G28" s="87">
        <v>0</v>
      </c>
      <c r="H28" s="79"/>
      <c r="I28" s="87" t="s">
        <v>22</v>
      </c>
      <c r="J28" s="9"/>
    </row>
    <row r="29" spans="1:11" ht="21.1" customHeight="1">
      <c r="A29" s="29" t="s">
        <v>23</v>
      </c>
      <c r="B29" s="30">
        <v>11</v>
      </c>
      <c r="C29" s="80">
        <v>-469</v>
      </c>
      <c r="D29" s="79"/>
      <c r="E29" s="80">
        <v>-1314</v>
      </c>
      <c r="F29" s="79"/>
      <c r="G29" s="102">
        <v>0</v>
      </c>
      <c r="H29" s="79"/>
      <c r="I29" s="102">
        <v>0</v>
      </c>
      <c r="J29" s="9"/>
    </row>
    <row r="30" spans="1:11" ht="21.1" customHeight="1">
      <c r="A30" s="41" t="s">
        <v>24</v>
      </c>
      <c r="B30" s="30"/>
      <c r="C30" s="19">
        <f>SUM(C24:C29)</f>
        <v>133629</v>
      </c>
      <c r="D30" s="21"/>
      <c r="E30" s="19">
        <f>SUM(E24:E29)</f>
        <v>234867</v>
      </c>
      <c r="F30" s="21"/>
      <c r="G30" s="19">
        <f>SUM(G24:G29)</f>
        <v>-47630</v>
      </c>
      <c r="H30" s="21"/>
      <c r="I30" s="19">
        <f>SUM(I24:I29)</f>
        <v>21574</v>
      </c>
    </row>
    <row r="31" spans="1:11" ht="21.1" customHeight="1">
      <c r="A31" s="29" t="s">
        <v>25</v>
      </c>
      <c r="B31" s="30">
        <v>21</v>
      </c>
      <c r="C31" s="80">
        <v>-23720</v>
      </c>
      <c r="D31" s="79"/>
      <c r="E31" s="80">
        <v>-48195</v>
      </c>
      <c r="F31" s="79"/>
      <c r="G31" s="105">
        <v>12987</v>
      </c>
      <c r="H31" s="79"/>
      <c r="I31" s="80">
        <v>3761</v>
      </c>
      <c r="J31" s="9"/>
    </row>
    <row r="32" spans="1:11" ht="21.1" customHeight="1" thickBot="1">
      <c r="A32" s="41" t="s">
        <v>26</v>
      </c>
      <c r="B32" s="30"/>
      <c r="C32" s="46">
        <f>SUM(C30:C31)</f>
        <v>109909</v>
      </c>
      <c r="D32" s="21"/>
      <c r="E32" s="46">
        <f>SUM(E30:E31)</f>
        <v>186672</v>
      </c>
      <c r="F32" s="21"/>
      <c r="G32" s="46">
        <f>SUM(G30:G31)</f>
        <v>-34643</v>
      </c>
      <c r="H32" s="21"/>
      <c r="I32" s="46">
        <f>SUM(I30:I31)</f>
        <v>25335</v>
      </c>
      <c r="K32" s="42"/>
    </row>
    <row r="33" spans="1:14" ht="21.1" customHeight="1" thickTop="1">
      <c r="A33" s="41"/>
      <c r="B33" s="30"/>
      <c r="C33" s="19"/>
      <c r="D33" s="21"/>
      <c r="E33" s="19"/>
      <c r="F33" s="21"/>
      <c r="G33" s="19"/>
      <c r="H33" s="21"/>
      <c r="I33" s="19"/>
      <c r="K33" s="42"/>
    </row>
    <row r="34" spans="1:14" ht="21.1" customHeight="1">
      <c r="A34" s="41" t="s">
        <v>27</v>
      </c>
      <c r="B34" s="30"/>
      <c r="C34" s="19"/>
      <c r="D34" s="16"/>
      <c r="E34" s="19"/>
      <c r="F34" s="16"/>
      <c r="G34" s="19"/>
      <c r="H34" s="16"/>
      <c r="I34" s="19"/>
    </row>
    <row r="35" spans="1:14" ht="21.1" customHeight="1">
      <c r="A35" s="41" t="s">
        <v>28</v>
      </c>
      <c r="B35" s="30"/>
      <c r="C35" s="19"/>
      <c r="D35" s="16"/>
      <c r="E35" s="19"/>
      <c r="F35" s="16"/>
      <c r="G35" s="19"/>
      <c r="H35" s="16"/>
      <c r="I35" s="19"/>
    </row>
    <row r="36" spans="1:14" ht="21.1" customHeight="1">
      <c r="A36" s="64" t="s">
        <v>29</v>
      </c>
      <c r="B36" s="30">
        <v>13</v>
      </c>
      <c r="C36" s="18" t="s">
        <v>22</v>
      </c>
      <c r="D36" s="21"/>
      <c r="E36" s="18" t="s">
        <v>22</v>
      </c>
      <c r="F36" s="21"/>
      <c r="G36" s="18" t="s">
        <v>22</v>
      </c>
      <c r="H36" s="21"/>
      <c r="I36" s="18" t="s">
        <v>22</v>
      </c>
      <c r="J36" s="42"/>
      <c r="K36" s="42"/>
      <c r="L36" s="9"/>
      <c r="M36" s="9"/>
      <c r="N36" s="9"/>
    </row>
    <row r="37" spans="1:14" ht="21.1" customHeight="1">
      <c r="A37" s="103" t="s">
        <v>30</v>
      </c>
      <c r="B37" s="30"/>
      <c r="C37" s="18"/>
      <c r="D37" s="21"/>
      <c r="E37" s="18"/>
      <c r="F37" s="21"/>
      <c r="G37" s="18"/>
      <c r="H37" s="21"/>
      <c r="I37" s="18"/>
      <c r="J37" s="42"/>
      <c r="K37" s="42"/>
      <c r="L37" s="9"/>
      <c r="M37" s="9"/>
      <c r="N37" s="9"/>
    </row>
    <row r="38" spans="1:14" ht="21.1" customHeight="1">
      <c r="A38" s="64" t="s">
        <v>31</v>
      </c>
      <c r="B38" s="30"/>
      <c r="C38" s="17" t="s">
        <v>22</v>
      </c>
      <c r="D38" s="21"/>
      <c r="E38" s="17" t="s">
        <v>22</v>
      </c>
      <c r="F38" s="21"/>
      <c r="G38" s="17" t="s">
        <v>22</v>
      </c>
      <c r="H38" s="21"/>
      <c r="I38" s="17" t="s">
        <v>22</v>
      </c>
    </row>
    <row r="39" spans="1:14" ht="21.1" customHeight="1">
      <c r="A39" s="34" t="s">
        <v>32</v>
      </c>
      <c r="B39" s="30"/>
      <c r="C39" s="18"/>
      <c r="D39" s="21"/>
      <c r="E39" s="19"/>
      <c r="F39" s="21"/>
      <c r="G39" s="18"/>
      <c r="H39" s="21"/>
      <c r="I39" s="19"/>
    </row>
    <row r="40" spans="1:14" ht="21.1" customHeight="1">
      <c r="A40" s="72" t="s">
        <v>33</v>
      </c>
      <c r="B40" s="30"/>
      <c r="C40" s="17">
        <f>SUM(C36:C38)</f>
        <v>0</v>
      </c>
      <c r="D40" s="21"/>
      <c r="E40" s="45">
        <f>SUM(E36:E38)</f>
        <v>0</v>
      </c>
      <c r="F40" s="21"/>
      <c r="G40" s="17">
        <f>SUM(G36:G38)</f>
        <v>0</v>
      </c>
      <c r="H40" s="21"/>
      <c r="I40" s="45">
        <f>SUM(I36:I38)</f>
        <v>0</v>
      </c>
    </row>
    <row r="41" spans="1:14" ht="21.1" customHeight="1">
      <c r="A41" s="41" t="s">
        <v>34</v>
      </c>
      <c r="B41" s="30"/>
      <c r="C41" s="17">
        <v>0</v>
      </c>
      <c r="D41" s="21"/>
      <c r="E41" s="45">
        <f>E40</f>
        <v>0</v>
      </c>
      <c r="F41" s="21"/>
      <c r="G41" s="73">
        <v>0</v>
      </c>
      <c r="H41" s="21"/>
      <c r="I41" s="45">
        <f>I40</f>
        <v>0</v>
      </c>
    </row>
    <row r="42" spans="1:14" ht="21.1" customHeight="1" thickBot="1">
      <c r="A42" s="41" t="s">
        <v>35</v>
      </c>
      <c r="B42" s="30"/>
      <c r="C42" s="46">
        <f>C32+C41</f>
        <v>109909</v>
      </c>
      <c r="D42" s="21"/>
      <c r="E42" s="46">
        <f>E32+E41</f>
        <v>186672</v>
      </c>
      <c r="F42" s="21"/>
      <c r="G42" s="46">
        <f>G32+G41</f>
        <v>-34643</v>
      </c>
      <c r="H42" s="21"/>
      <c r="I42" s="46">
        <f>I32+I41</f>
        <v>25335</v>
      </c>
    </row>
    <row r="43" spans="1:14" ht="5.95" customHeight="1" thickTop="1">
      <c r="A43" s="29"/>
      <c r="B43" s="30"/>
      <c r="C43" s="19"/>
      <c r="D43" s="20"/>
      <c r="E43" s="19"/>
      <c r="F43" s="20"/>
      <c r="G43" s="19"/>
      <c r="H43" s="20"/>
      <c r="I43" s="19"/>
    </row>
    <row r="44" spans="1:14" ht="21.1" customHeight="1">
      <c r="A44" s="47" t="s">
        <v>36</v>
      </c>
      <c r="B44" s="30"/>
      <c r="C44" s="19"/>
      <c r="D44" s="20"/>
      <c r="E44" s="19"/>
      <c r="F44" s="20"/>
      <c r="G44" s="19"/>
      <c r="H44" s="20"/>
      <c r="I44" s="19"/>
    </row>
    <row r="45" spans="1:14" ht="21.1" customHeight="1">
      <c r="A45" s="48" t="s">
        <v>37</v>
      </c>
      <c r="B45" s="30"/>
      <c r="C45" s="105">
        <v>92977</v>
      </c>
      <c r="D45" s="109"/>
      <c r="E45" s="105">
        <v>178396</v>
      </c>
      <c r="F45" s="107"/>
      <c r="G45" s="108">
        <v>-34643</v>
      </c>
      <c r="H45" s="107"/>
      <c r="I45" s="105">
        <v>25335</v>
      </c>
    </row>
    <row r="46" spans="1:14" ht="21.1" customHeight="1">
      <c r="A46" s="48" t="s">
        <v>38</v>
      </c>
      <c r="B46" s="30"/>
      <c r="C46" s="105">
        <v>16932</v>
      </c>
      <c r="D46" s="109"/>
      <c r="E46" s="108">
        <v>8276</v>
      </c>
      <c r="F46" s="109"/>
      <c r="G46" s="102">
        <v>0</v>
      </c>
      <c r="H46" s="81"/>
      <c r="I46" s="102">
        <v>0</v>
      </c>
      <c r="L46" s="42"/>
    </row>
    <row r="47" spans="1:14" ht="21.1" customHeight="1" thickBot="1">
      <c r="A47" s="41" t="s">
        <v>26</v>
      </c>
      <c r="B47" s="30"/>
      <c r="C47" s="46">
        <f>SUM(C45:C46)</f>
        <v>109909</v>
      </c>
      <c r="D47" s="49"/>
      <c r="E47" s="46">
        <f>SUM(E45:E46)</f>
        <v>186672</v>
      </c>
      <c r="F47" s="49"/>
      <c r="G47" s="46">
        <f>SUM(G45:G46)</f>
        <v>-34643</v>
      </c>
      <c r="H47" s="49"/>
      <c r="I47" s="46">
        <f>SUM(I45:I46)</f>
        <v>25335</v>
      </c>
    </row>
    <row r="48" spans="1:14" ht="21.1" customHeight="1" thickTop="1">
      <c r="A48" s="41"/>
      <c r="B48" s="30"/>
      <c r="C48" s="19"/>
      <c r="D48" s="49"/>
      <c r="E48" s="19"/>
      <c r="F48" s="49"/>
      <c r="G48" s="19"/>
      <c r="H48" s="49"/>
      <c r="I48" s="19"/>
    </row>
    <row r="49" spans="1:11" ht="21.1" customHeight="1">
      <c r="A49" s="41"/>
      <c r="B49" s="30"/>
      <c r="C49" s="19"/>
      <c r="D49" s="49"/>
      <c r="E49" s="19"/>
      <c r="F49" s="49"/>
      <c r="G49" s="19"/>
      <c r="H49" s="49"/>
      <c r="I49" s="19"/>
    </row>
    <row r="50" spans="1:11" ht="21.1" customHeight="1">
      <c r="A50" s="70" t="s">
        <v>39</v>
      </c>
      <c r="B50" s="30"/>
      <c r="C50" s="19"/>
      <c r="D50" s="49"/>
      <c r="E50" s="19"/>
      <c r="F50" s="49"/>
      <c r="G50" s="19"/>
      <c r="H50" s="49"/>
      <c r="I50" s="19"/>
    </row>
    <row r="51" spans="1:11" ht="23.3" customHeight="1">
      <c r="A51" s="341" t="str">
        <f>BS!A1</f>
        <v>บริษัท ไซมิส แอสเสท จำกัด (มหาชน) และบริษัทย่อย</v>
      </c>
      <c r="B51" s="341"/>
      <c r="C51" s="341"/>
      <c r="D51" s="341"/>
      <c r="E51" s="341"/>
      <c r="F51" s="341"/>
      <c r="G51" s="341"/>
      <c r="H51" s="341"/>
      <c r="I51" s="341"/>
    </row>
    <row r="52" spans="1:11" ht="23.3" customHeight="1">
      <c r="A52" s="341" t="s">
        <v>40</v>
      </c>
      <c r="B52" s="341"/>
      <c r="C52" s="341"/>
      <c r="D52" s="341"/>
      <c r="E52" s="341"/>
      <c r="F52" s="341"/>
      <c r="G52" s="341"/>
      <c r="H52" s="341"/>
      <c r="I52" s="341"/>
    </row>
    <row r="53" spans="1:11" ht="23.3" customHeight="1">
      <c r="A53" s="341" t="str">
        <f>+A3</f>
        <v>สำหรับงวดหกเดือนสิ้นสุดวันที่ 30 มิถุนายน 2568</v>
      </c>
      <c r="B53" s="341"/>
      <c r="C53" s="341"/>
      <c r="D53" s="341"/>
      <c r="E53" s="341"/>
      <c r="F53" s="341"/>
      <c r="G53" s="341"/>
      <c r="H53" s="341"/>
      <c r="I53" s="341"/>
    </row>
    <row r="54" spans="1:11" ht="23.3" customHeight="1">
      <c r="A54" s="341" t="s">
        <v>2</v>
      </c>
      <c r="B54" s="341"/>
      <c r="C54" s="341"/>
      <c r="D54" s="341"/>
      <c r="E54" s="341"/>
      <c r="F54" s="341"/>
      <c r="G54" s="341"/>
      <c r="H54" s="341"/>
      <c r="I54" s="341"/>
    </row>
    <row r="55" spans="1:11" ht="23.3" customHeight="1">
      <c r="A55" s="38"/>
      <c r="B55" s="38"/>
      <c r="C55" s="38"/>
      <c r="D55" s="38"/>
      <c r="E55" s="39"/>
      <c r="F55" s="40"/>
      <c r="G55" s="40"/>
      <c r="H55" s="40"/>
      <c r="I55" s="66" t="s">
        <v>3</v>
      </c>
      <c r="K55" s="42"/>
    </row>
    <row r="56" spans="1:11" s="22" customFormat="1" ht="12.6" customHeight="1">
      <c r="A56" s="23"/>
      <c r="B56" s="23"/>
      <c r="C56" s="23"/>
      <c r="D56" s="23"/>
      <c r="E56" s="23"/>
      <c r="F56" s="23"/>
      <c r="G56" s="23"/>
      <c r="H56" s="23"/>
      <c r="I56" s="24"/>
    </row>
    <row r="57" spans="1:11" ht="21.1" customHeight="1">
      <c r="A57" s="35"/>
      <c r="B57" s="25" t="s">
        <v>4</v>
      </c>
      <c r="C57" s="342" t="s">
        <v>41</v>
      </c>
      <c r="D57" s="342"/>
      <c r="E57" s="342"/>
      <c r="F57" s="33"/>
      <c r="G57" s="342" t="s">
        <v>42</v>
      </c>
      <c r="H57" s="342"/>
      <c r="I57" s="342"/>
    </row>
    <row r="58" spans="1:11" ht="21.1" customHeight="1">
      <c r="A58" s="63"/>
      <c r="B58" s="29"/>
      <c r="C58" s="26" t="s">
        <v>43</v>
      </c>
      <c r="D58" s="27"/>
      <c r="E58" s="26" t="s">
        <v>44</v>
      </c>
      <c r="F58" s="28"/>
      <c r="G58" s="26" t="s">
        <v>43</v>
      </c>
      <c r="H58" s="27"/>
      <c r="I58" s="26" t="s">
        <v>44</v>
      </c>
    </row>
    <row r="59" spans="1:11" ht="21.1" customHeight="1">
      <c r="A59" s="47" t="s">
        <v>45</v>
      </c>
      <c r="B59" s="30"/>
      <c r="C59" s="19"/>
      <c r="D59" s="19"/>
      <c r="E59" s="19"/>
      <c r="F59" s="19"/>
      <c r="G59" s="19"/>
      <c r="H59" s="19"/>
      <c r="I59" s="19"/>
    </row>
    <row r="60" spans="1:11" ht="21.1" customHeight="1">
      <c r="A60" s="48" t="s">
        <v>37</v>
      </c>
      <c r="B60" s="30"/>
      <c r="C60" s="105">
        <v>92977</v>
      </c>
      <c r="D60" s="107"/>
      <c r="E60" s="105">
        <v>178396</v>
      </c>
      <c r="F60" s="107"/>
      <c r="G60" s="108">
        <v>-34643</v>
      </c>
      <c r="H60" s="107"/>
      <c r="I60" s="105">
        <v>25335</v>
      </c>
    </row>
    <row r="61" spans="1:11" ht="21.1" customHeight="1">
      <c r="A61" s="48" t="s">
        <v>38</v>
      </c>
      <c r="B61" s="30"/>
      <c r="C61" s="105">
        <v>16932</v>
      </c>
      <c r="D61" s="111"/>
      <c r="E61" s="79">
        <v>8276</v>
      </c>
      <c r="F61" s="109"/>
      <c r="G61" s="102">
        <v>0</v>
      </c>
      <c r="H61" s="82"/>
      <c r="I61" s="102">
        <v>0</v>
      </c>
    </row>
    <row r="62" spans="1:11" s="51" customFormat="1" ht="21.1" customHeight="1" thickBot="1">
      <c r="A62" s="47" t="s">
        <v>35</v>
      </c>
      <c r="B62" s="30"/>
      <c r="C62" s="46">
        <f>SUM(C60:C61)</f>
        <v>109909</v>
      </c>
      <c r="D62" s="50"/>
      <c r="E62" s="46">
        <f>SUM(E60:E61)</f>
        <v>186672</v>
      </c>
      <c r="F62" s="49"/>
      <c r="G62" s="46">
        <f>SUM(G60:G61)</f>
        <v>-34643</v>
      </c>
      <c r="H62" s="49"/>
      <c r="I62" s="46">
        <f>SUM(I60:I61)</f>
        <v>25335</v>
      </c>
    </row>
    <row r="63" spans="1:11" s="51" customFormat="1" ht="21.1" customHeight="1" thickTop="1">
      <c r="A63" s="47"/>
      <c r="B63" s="30"/>
      <c r="C63" s="19"/>
      <c r="D63" s="19"/>
      <c r="E63" s="19"/>
      <c r="F63" s="19"/>
      <c r="G63" s="2"/>
      <c r="H63" s="5"/>
      <c r="I63" s="2"/>
    </row>
    <row r="64" spans="1:11" s="52" customFormat="1" ht="21.1" customHeight="1">
      <c r="A64" s="47" t="s">
        <v>46</v>
      </c>
      <c r="B64" s="30"/>
      <c r="C64" s="19"/>
      <c r="D64" s="19"/>
      <c r="E64" s="19"/>
      <c r="F64" s="19"/>
      <c r="G64" s="19"/>
      <c r="H64" s="19"/>
      <c r="I64" s="19"/>
    </row>
    <row r="65" spans="1:9" s="52" customFormat="1" ht="21.1" customHeight="1">
      <c r="A65" s="48" t="s">
        <v>47</v>
      </c>
      <c r="B65" s="68">
        <v>22.1</v>
      </c>
      <c r="C65" s="55">
        <v>0.06</v>
      </c>
      <c r="D65" s="71"/>
      <c r="E65" s="55">
        <v>0.13</v>
      </c>
      <c r="F65" s="71"/>
      <c r="G65" s="55">
        <f>+G45/1192701</f>
        <v>-2.904583797615664E-2</v>
      </c>
      <c r="H65" s="71"/>
      <c r="I65" s="55">
        <f>+I45/1192701</f>
        <v>2.12417026564076E-2</v>
      </c>
    </row>
    <row r="66" spans="1:9" s="52" customFormat="1" ht="21.1" customHeight="1">
      <c r="A66" s="48" t="s">
        <v>48</v>
      </c>
      <c r="B66" s="68">
        <v>22.2</v>
      </c>
      <c r="C66" s="55">
        <v>0.06</v>
      </c>
      <c r="D66" s="71"/>
      <c r="E66" s="55">
        <v>0.13</v>
      </c>
      <c r="F66" s="71"/>
      <c r="G66" s="55">
        <f>+G45/1192701</f>
        <v>-2.904583797615664E-2</v>
      </c>
      <c r="H66" s="71"/>
      <c r="I66" s="55">
        <f>+I45/1192701</f>
        <v>2.12417026564076E-2</v>
      </c>
    </row>
    <row r="67" spans="1:9" s="52" customFormat="1" ht="21.1" customHeight="1">
      <c r="A67" s="29"/>
      <c r="B67" s="30"/>
      <c r="C67" s="53"/>
      <c r="D67" s="53"/>
      <c r="E67" s="54"/>
      <c r="F67" s="53"/>
      <c r="G67" s="53"/>
      <c r="H67" s="53"/>
      <c r="I67" s="53"/>
    </row>
    <row r="68" spans="1:9" s="52" customFormat="1" ht="21.1" customHeight="1">
      <c r="A68" s="67"/>
      <c r="B68" s="30"/>
      <c r="C68" s="53"/>
      <c r="D68" s="53"/>
      <c r="E68" s="54"/>
      <c r="F68" s="53"/>
      <c r="G68" s="53"/>
      <c r="H68" s="53"/>
      <c r="I68" s="53"/>
    </row>
    <row r="69" spans="1:9" s="52" customFormat="1" ht="21.1" customHeight="1">
      <c r="A69" s="29"/>
      <c r="B69" s="30"/>
      <c r="C69" s="53"/>
      <c r="D69" s="53"/>
      <c r="E69" s="53"/>
      <c r="F69" s="53"/>
      <c r="G69" s="53"/>
      <c r="H69" s="53"/>
      <c r="I69" s="53"/>
    </row>
    <row r="70" spans="1:9" s="52" customFormat="1" ht="21.1" customHeight="1">
      <c r="A70" s="29"/>
      <c r="B70" s="30"/>
      <c r="C70" s="13">
        <f>+C32-C47</f>
        <v>0</v>
      </c>
      <c r="D70" s="13"/>
      <c r="E70" s="13">
        <f>+E32-E47</f>
        <v>0</v>
      </c>
      <c r="F70" s="13"/>
      <c r="G70" s="13">
        <f>+G32-G47</f>
        <v>0</v>
      </c>
      <c r="H70" s="13"/>
      <c r="I70" s="13">
        <f>+I32-I47</f>
        <v>0</v>
      </c>
    </row>
    <row r="71" spans="1:9" s="52" customFormat="1" ht="21.1" customHeight="1">
      <c r="A71" s="29"/>
      <c r="B71" s="30"/>
      <c r="C71" s="13">
        <f>+C42-C62</f>
        <v>0</v>
      </c>
      <c r="D71" s="13"/>
      <c r="E71" s="13">
        <f>+E42-E62</f>
        <v>0</v>
      </c>
      <c r="F71" s="13"/>
      <c r="G71" s="13">
        <f>+G42-G62</f>
        <v>0</v>
      </c>
      <c r="H71" s="13"/>
      <c r="I71" s="13">
        <f>+I42-I62</f>
        <v>0</v>
      </c>
    </row>
    <row r="72" spans="1:9" s="52" customFormat="1" ht="21.1" customHeight="1">
      <c r="A72" s="29"/>
      <c r="B72" s="30"/>
      <c r="C72" s="53"/>
      <c r="D72" s="53"/>
      <c r="E72" s="53"/>
      <c r="F72" s="53"/>
      <c r="G72" s="53"/>
      <c r="H72" s="53"/>
      <c r="I72" s="53"/>
    </row>
    <row r="73" spans="1:9" s="52" customFormat="1" ht="21.1" customHeight="1">
      <c r="A73" s="29"/>
      <c r="B73" s="30"/>
      <c r="C73" s="53"/>
      <c r="D73" s="53"/>
      <c r="E73" s="53"/>
      <c r="F73" s="53"/>
      <c r="G73" s="53"/>
      <c r="H73" s="53"/>
      <c r="I73" s="53"/>
    </row>
    <row r="74" spans="1:9" s="52" customFormat="1" ht="21.1" customHeight="1">
      <c r="A74" s="29"/>
      <c r="B74" s="30"/>
      <c r="C74" s="53"/>
      <c r="D74" s="53"/>
      <c r="E74" s="53"/>
      <c r="F74" s="53"/>
      <c r="G74" s="53"/>
      <c r="H74" s="53"/>
      <c r="I74" s="53"/>
    </row>
    <row r="75" spans="1:9" s="52" customFormat="1" ht="21.1" customHeight="1">
      <c r="A75" s="29"/>
      <c r="B75" s="30"/>
      <c r="C75" s="53"/>
      <c r="D75" s="53"/>
      <c r="E75" s="53"/>
      <c r="F75" s="53"/>
      <c r="G75" s="53"/>
      <c r="H75" s="53"/>
      <c r="I75" s="53"/>
    </row>
    <row r="76" spans="1:9" s="52" customFormat="1" ht="21.1" customHeight="1">
      <c r="A76" s="29"/>
      <c r="B76" s="30"/>
      <c r="C76" s="53"/>
      <c r="D76" s="53"/>
      <c r="E76" s="53"/>
      <c r="F76" s="53"/>
      <c r="G76" s="53"/>
      <c r="H76" s="53"/>
      <c r="I76" s="53"/>
    </row>
    <row r="77" spans="1:9" s="52" customFormat="1" ht="21.1" customHeight="1">
      <c r="A77" s="29"/>
      <c r="B77" s="30"/>
      <c r="C77" s="53"/>
      <c r="D77" s="53"/>
      <c r="E77" s="53"/>
      <c r="F77" s="53"/>
      <c r="G77" s="53"/>
      <c r="H77" s="53"/>
      <c r="I77" s="53"/>
    </row>
    <row r="78" spans="1:9" s="52" customFormat="1" ht="21.1" customHeight="1">
      <c r="A78" s="29"/>
      <c r="B78" s="30"/>
      <c r="C78" s="53"/>
      <c r="D78" s="53"/>
      <c r="E78" s="53"/>
      <c r="F78" s="53"/>
      <c r="G78" s="53"/>
      <c r="H78" s="53"/>
      <c r="I78" s="53"/>
    </row>
    <row r="79" spans="1:9" s="52" customFormat="1" ht="21.1" customHeight="1">
      <c r="A79" s="29"/>
      <c r="B79" s="30"/>
      <c r="C79" s="53"/>
      <c r="D79" s="53"/>
      <c r="E79" s="53"/>
      <c r="F79" s="53"/>
      <c r="G79" s="53"/>
      <c r="H79" s="53"/>
      <c r="I79" s="53"/>
    </row>
    <row r="80" spans="1:9" s="52" customFormat="1" ht="21.1" customHeight="1">
      <c r="A80" s="29"/>
      <c r="B80" s="30"/>
      <c r="C80" s="53"/>
      <c r="D80" s="53"/>
      <c r="E80" s="53"/>
      <c r="F80" s="53"/>
      <c r="G80" s="53"/>
      <c r="H80" s="53"/>
      <c r="I80" s="53"/>
    </row>
    <row r="81" spans="1:10" s="52" customFormat="1" ht="21.1" customHeight="1">
      <c r="A81" s="29"/>
      <c r="B81" s="30"/>
      <c r="C81" s="53"/>
      <c r="D81" s="53"/>
      <c r="E81" s="53"/>
      <c r="F81" s="53"/>
      <c r="G81" s="53"/>
      <c r="H81" s="53"/>
      <c r="I81" s="53"/>
    </row>
    <row r="82" spans="1:10" s="52" customFormat="1" ht="21.1" customHeight="1">
      <c r="A82" s="29"/>
      <c r="B82" s="30"/>
      <c r="C82" s="53"/>
      <c r="D82" s="53"/>
      <c r="E82" s="53"/>
      <c r="F82" s="53"/>
      <c r="G82" s="53"/>
      <c r="H82" s="53"/>
      <c r="I82" s="53"/>
    </row>
    <row r="83" spans="1:10" s="52" customFormat="1" ht="21.1" customHeight="1">
      <c r="A83" s="29"/>
      <c r="B83" s="30"/>
      <c r="C83" s="53"/>
      <c r="D83" s="53"/>
      <c r="E83" s="53"/>
      <c r="F83" s="53"/>
      <c r="G83" s="53"/>
      <c r="H83" s="53"/>
      <c r="I83" s="53"/>
    </row>
    <row r="84" spans="1:10" s="52" customFormat="1" ht="21.1" customHeight="1">
      <c r="A84" s="29"/>
      <c r="B84" s="30"/>
      <c r="C84" s="53"/>
      <c r="D84" s="53"/>
      <c r="E84" s="53"/>
      <c r="F84" s="53"/>
      <c r="G84" s="53"/>
      <c r="H84" s="53"/>
      <c r="I84" s="53"/>
    </row>
    <row r="85" spans="1:10" s="52" customFormat="1" ht="21.1" customHeight="1">
      <c r="A85" s="29"/>
      <c r="B85" s="30"/>
      <c r="C85" s="53"/>
      <c r="D85" s="53"/>
      <c r="E85" s="53"/>
      <c r="F85" s="53"/>
      <c r="G85" s="53"/>
      <c r="H85" s="53"/>
      <c r="I85" s="53"/>
    </row>
    <row r="86" spans="1:10" s="52" customFormat="1" ht="21.1" customHeight="1">
      <c r="B86" s="30"/>
      <c r="C86" s="53"/>
      <c r="D86" s="53"/>
      <c r="E86" s="53"/>
      <c r="F86" s="53"/>
      <c r="G86" s="53"/>
      <c r="H86" s="53"/>
      <c r="I86" s="53"/>
    </row>
    <row r="87" spans="1:10" s="52" customFormat="1" ht="21.1" customHeight="1">
      <c r="A87" s="29"/>
      <c r="B87" s="30"/>
      <c r="C87" s="53"/>
      <c r="D87" s="53"/>
      <c r="E87" s="53"/>
      <c r="F87" s="53"/>
      <c r="G87" s="53"/>
      <c r="H87" s="53"/>
      <c r="I87" s="53"/>
    </row>
    <row r="88" spans="1:10" s="52" customFormat="1" ht="21.1" customHeight="1">
      <c r="B88" s="30"/>
      <c r="C88" s="53"/>
      <c r="D88" s="53"/>
      <c r="E88" s="53"/>
      <c r="F88" s="53"/>
      <c r="G88" s="53"/>
      <c r="H88" s="53"/>
      <c r="I88" s="53"/>
    </row>
    <row r="89" spans="1:10" s="52" customFormat="1" ht="21.1" customHeight="1">
      <c r="A89" s="29"/>
      <c r="B89" s="30"/>
      <c r="C89" s="53"/>
      <c r="D89" s="53"/>
      <c r="E89" s="53"/>
      <c r="F89" s="53"/>
      <c r="G89" s="53"/>
      <c r="H89" s="53"/>
      <c r="I89" s="53"/>
    </row>
    <row r="90" spans="1:10" s="52" customFormat="1" ht="21.1" customHeight="1">
      <c r="A90" s="29"/>
      <c r="B90" s="30"/>
      <c r="C90" s="53"/>
      <c r="D90" s="53"/>
      <c r="E90" s="53"/>
      <c r="F90" s="53"/>
      <c r="G90" s="53"/>
      <c r="H90" s="53"/>
      <c r="I90" s="53"/>
    </row>
    <row r="91" spans="1:10" s="52" customFormat="1" ht="21.1" customHeight="1">
      <c r="A91" s="29"/>
      <c r="B91" s="30"/>
      <c r="C91" s="53"/>
      <c r="D91" s="53"/>
      <c r="E91" s="53"/>
      <c r="F91" s="53"/>
      <c r="G91" s="53"/>
      <c r="H91" s="53"/>
      <c r="I91" s="53"/>
    </row>
    <row r="92" spans="1:10" s="22" customFormat="1" ht="21.1" customHeight="1">
      <c r="B92" s="63"/>
      <c r="C92" s="63"/>
      <c r="D92" s="7"/>
      <c r="E92" s="7"/>
      <c r="F92" s="7"/>
      <c r="G92" s="7"/>
      <c r="H92" s="7"/>
      <c r="I92" s="7"/>
      <c r="J92" s="7"/>
    </row>
    <row r="93" spans="1:10" s="52" customFormat="1" ht="21.1" customHeight="1">
      <c r="A93" s="29"/>
      <c r="B93" s="30"/>
      <c r="C93" s="21"/>
      <c r="D93" s="55"/>
      <c r="E93" s="55"/>
      <c r="F93" s="55"/>
      <c r="G93" s="55"/>
      <c r="H93" s="55"/>
      <c r="I93" s="55"/>
    </row>
    <row r="94" spans="1:10" s="52" customFormat="1" ht="21.1" customHeight="1">
      <c r="A94" s="29"/>
      <c r="B94" s="30"/>
      <c r="C94" s="55"/>
      <c r="D94" s="55"/>
      <c r="E94" s="55"/>
      <c r="F94" s="55"/>
      <c r="G94" s="55"/>
      <c r="H94" s="55"/>
      <c r="I94" s="55"/>
    </row>
    <row r="95" spans="1:10" s="52" customFormat="1" ht="17.850000000000001" customHeight="1">
      <c r="A95" s="29"/>
      <c r="B95" s="30"/>
      <c r="C95" s="55"/>
      <c r="D95" s="55"/>
      <c r="E95" s="55"/>
      <c r="F95" s="55"/>
      <c r="G95" s="55"/>
      <c r="H95" s="55"/>
      <c r="I95" s="55"/>
    </row>
    <row r="96" spans="1:10" s="52" customFormat="1" ht="17.850000000000001" customHeight="1">
      <c r="A96" s="29"/>
      <c r="B96" s="30"/>
      <c r="C96" s="55"/>
      <c r="D96" s="55"/>
      <c r="E96" s="55"/>
      <c r="F96" s="55"/>
      <c r="G96" s="55"/>
      <c r="H96" s="55"/>
      <c r="I96" s="55"/>
    </row>
    <row r="97" spans="1:9" s="52" customFormat="1" ht="17.850000000000001" customHeight="1">
      <c r="A97" s="29"/>
      <c r="B97" s="30"/>
      <c r="C97" s="55"/>
      <c r="D97" s="55"/>
      <c r="E97" s="55"/>
      <c r="F97" s="55"/>
      <c r="G97" s="55"/>
      <c r="H97" s="55"/>
      <c r="I97" s="55"/>
    </row>
    <row r="98" spans="1:9" s="52" customFormat="1" ht="17.850000000000001" customHeight="1">
      <c r="A98" s="29"/>
      <c r="B98" s="30"/>
      <c r="C98" s="55"/>
      <c r="D98" s="55"/>
      <c r="E98" s="55"/>
      <c r="F98" s="55"/>
      <c r="G98" s="55"/>
      <c r="H98" s="55"/>
      <c r="I98" s="55"/>
    </row>
    <row r="99" spans="1:9" s="52" customFormat="1" ht="17.850000000000001" customHeight="1">
      <c r="A99" s="29"/>
      <c r="B99" s="30"/>
      <c r="C99" s="55"/>
      <c r="D99" s="55"/>
      <c r="E99" s="55"/>
      <c r="F99" s="55"/>
      <c r="G99" s="55"/>
      <c r="H99" s="55"/>
      <c r="I99" s="55"/>
    </row>
    <row r="100" spans="1:9" s="52" customFormat="1" ht="17.850000000000001" customHeight="1">
      <c r="A100" s="29"/>
      <c r="B100" s="30"/>
      <c r="C100" s="55"/>
      <c r="D100" s="55"/>
      <c r="E100" s="55"/>
      <c r="F100" s="55"/>
      <c r="G100" s="55"/>
      <c r="H100" s="55"/>
      <c r="I100" s="55"/>
    </row>
    <row r="101" spans="1:9" s="52" customFormat="1" ht="17.850000000000001" customHeight="1">
      <c r="A101" s="29"/>
      <c r="B101" s="30"/>
      <c r="C101" s="55"/>
      <c r="D101" s="55"/>
      <c r="E101" s="55"/>
      <c r="F101" s="55"/>
      <c r="G101" s="55"/>
      <c r="H101" s="55"/>
      <c r="I101" s="55"/>
    </row>
    <row r="102" spans="1:9" s="52" customFormat="1" ht="17.850000000000001" customHeight="1">
      <c r="A102" s="29"/>
      <c r="B102" s="30"/>
      <c r="C102" s="55"/>
      <c r="D102" s="55"/>
      <c r="E102" s="55"/>
      <c r="F102" s="55"/>
      <c r="G102" s="55"/>
      <c r="H102" s="55"/>
      <c r="I102" s="55"/>
    </row>
    <row r="103" spans="1:9" s="52" customFormat="1" ht="17.850000000000001" customHeight="1">
      <c r="A103" s="29"/>
      <c r="B103" s="30"/>
      <c r="C103" s="55"/>
      <c r="D103" s="55"/>
      <c r="E103" s="55"/>
      <c r="F103" s="55"/>
      <c r="G103" s="55"/>
      <c r="H103" s="55"/>
      <c r="I103" s="55"/>
    </row>
    <row r="104" spans="1:9" s="52" customFormat="1" ht="17.850000000000001" customHeight="1">
      <c r="A104" s="29"/>
      <c r="B104" s="30"/>
      <c r="C104" s="55"/>
      <c r="D104" s="55"/>
      <c r="E104" s="55"/>
      <c r="F104" s="55"/>
      <c r="G104" s="55"/>
      <c r="H104" s="55"/>
      <c r="I104" s="55"/>
    </row>
    <row r="105" spans="1:9" s="52" customFormat="1" ht="17.850000000000001" customHeight="1">
      <c r="A105" s="29"/>
      <c r="B105" s="30"/>
      <c r="C105" s="55"/>
      <c r="D105" s="55"/>
      <c r="E105" s="55"/>
      <c r="F105" s="55"/>
      <c r="G105" s="55"/>
      <c r="H105" s="55"/>
      <c r="I105" s="55"/>
    </row>
    <row r="106" spans="1:9" s="52" customFormat="1" ht="17.850000000000001" customHeight="1">
      <c r="A106" s="29"/>
      <c r="B106" s="30"/>
      <c r="C106" s="55"/>
      <c r="D106" s="55"/>
      <c r="E106" s="55"/>
      <c r="F106" s="55"/>
      <c r="G106" s="55"/>
      <c r="H106" s="55"/>
      <c r="I106" s="55"/>
    </row>
    <row r="107" spans="1:9" s="52" customFormat="1" ht="17.850000000000001" customHeight="1">
      <c r="A107" s="29"/>
      <c r="B107" s="30"/>
      <c r="C107" s="55"/>
      <c r="D107" s="55"/>
      <c r="E107" s="55"/>
      <c r="F107" s="55"/>
      <c r="G107" s="55"/>
      <c r="H107" s="55"/>
      <c r="I107" s="55"/>
    </row>
    <row r="108" spans="1:9" ht="21.1">
      <c r="A108" s="37"/>
      <c r="B108" s="56"/>
      <c r="C108" s="57"/>
      <c r="D108" s="56"/>
      <c r="E108" s="58"/>
      <c r="F108" s="56"/>
      <c r="G108" s="59"/>
      <c r="H108" s="59"/>
      <c r="I108" s="1"/>
    </row>
    <row r="109" spans="1:9" ht="21.1">
      <c r="A109" s="29"/>
      <c r="B109" s="56"/>
      <c r="C109" s="57"/>
      <c r="D109" s="56"/>
      <c r="E109" s="58"/>
      <c r="F109" s="56"/>
      <c r="G109" s="59"/>
      <c r="H109" s="59"/>
      <c r="I109" s="1"/>
    </row>
    <row r="110" spans="1:9" ht="21.1">
      <c r="A110" s="29"/>
      <c r="B110" s="56"/>
      <c r="C110" s="57"/>
      <c r="D110" s="56"/>
      <c r="E110" s="58"/>
      <c r="F110" s="56"/>
      <c r="G110" s="59"/>
      <c r="H110" s="59"/>
      <c r="I110" s="1"/>
    </row>
    <row r="111" spans="1:9" ht="21.1">
      <c r="A111" s="29"/>
      <c r="B111" s="56"/>
      <c r="C111" s="57"/>
      <c r="D111" s="56"/>
      <c r="E111" s="58"/>
      <c r="F111" s="56"/>
      <c r="G111" s="59"/>
      <c r="H111" s="59"/>
      <c r="I111" s="1"/>
    </row>
    <row r="112" spans="1:9" ht="21.1">
      <c r="A112" s="29"/>
      <c r="B112" s="56"/>
      <c r="C112" s="57"/>
      <c r="D112" s="56"/>
      <c r="E112" s="58"/>
      <c r="F112" s="56"/>
      <c r="G112" s="59"/>
      <c r="H112" s="59"/>
      <c r="I112" s="1"/>
    </row>
    <row r="113" spans="1:9" ht="21.1">
      <c r="A113" s="340"/>
      <c r="B113" s="340"/>
      <c r="C113" s="340"/>
      <c r="D113" s="340"/>
      <c r="E113" s="340"/>
      <c r="F113" s="340"/>
      <c r="G113" s="340"/>
      <c r="H113" s="340"/>
      <c r="I113" s="340"/>
    </row>
    <row r="114" spans="1:9" ht="21.1">
      <c r="A114" s="340"/>
      <c r="B114" s="340"/>
      <c r="C114" s="340"/>
      <c r="D114" s="340"/>
      <c r="E114" s="340"/>
      <c r="F114" s="340"/>
      <c r="G114" s="340"/>
      <c r="H114" s="340"/>
      <c r="I114" s="340"/>
    </row>
  </sheetData>
  <mergeCells count="14">
    <mergeCell ref="A113:I113"/>
    <mergeCell ref="A114:I114"/>
    <mergeCell ref="A1:I1"/>
    <mergeCell ref="A2:I2"/>
    <mergeCell ref="A3:I3"/>
    <mergeCell ref="C7:E7"/>
    <mergeCell ref="G7:I7"/>
    <mergeCell ref="A51:I51"/>
    <mergeCell ref="A52:I52"/>
    <mergeCell ref="C57:E57"/>
    <mergeCell ref="G57:I57"/>
    <mergeCell ref="A4:I4"/>
    <mergeCell ref="A53:I53"/>
    <mergeCell ref="A54:I54"/>
  </mergeCells>
  <pageMargins left="1" right="0.18" top="1" bottom="0.5" header="0.3" footer="0.3"/>
  <pageSetup paperSize="9" scale="72" fitToHeight="2" orientation="portrait" r:id="rId1"/>
  <headerFooter>
    <oddHeader>&amp;Cร่าง</oddHeader>
    <oddFooter>&amp;R&amp;"Times New Roman,Regular"&amp;10&amp;F  &amp;D  &amp;T</oddFooter>
  </headerFooter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  <pageSetUpPr fitToPage="1"/>
  </sheetPr>
  <dimension ref="A1:HL142"/>
  <sheetViews>
    <sheetView topLeftCell="A113" zoomScale="110" zoomScaleNormal="110" zoomScaleSheetLayoutView="80" zoomScalePageLayoutView="158" workbookViewId="0">
      <selection activeCell="A119" sqref="A119"/>
    </sheetView>
  </sheetViews>
  <sheetFormatPr defaultColWidth="7.6328125" defaultRowHeight="21.75"/>
  <cols>
    <col min="1" max="1" width="44.1796875" style="120" customWidth="1"/>
    <col min="2" max="2" width="7.453125" style="120" customWidth="1"/>
    <col min="3" max="3" width="0.453125" style="120" customWidth="1"/>
    <col min="4" max="4" width="9.1796875" style="120" customWidth="1"/>
    <col min="5" max="5" width="0.453125" style="120" customWidth="1"/>
    <col min="6" max="6" width="9.1796875" style="120" customWidth="1"/>
    <col min="7" max="7" width="0.453125" style="120" customWidth="1"/>
    <col min="8" max="8" width="9.1796875" style="120" customWidth="1"/>
    <col min="9" max="9" width="0.453125" style="120" customWidth="1"/>
    <col min="10" max="10" width="9.1796875" style="120" customWidth="1"/>
    <col min="11" max="11" width="0.453125" style="120" customWidth="1"/>
    <col min="12" max="12" width="8.984375E-2" style="120" hidden="1" customWidth="1"/>
    <col min="13" max="13" width="1" style="120" hidden="1" customWidth="1"/>
    <col min="14" max="14" width="13.6328125" style="74" bestFit="1" customWidth="1"/>
    <col min="15" max="15" width="10.36328125" style="74" bestFit="1" customWidth="1"/>
    <col min="16" max="16" width="13.6328125" style="74" bestFit="1" customWidth="1"/>
    <col min="17" max="17" width="9.36328125" style="74" bestFit="1" customWidth="1"/>
    <col min="18" max="18" width="14.6328125" style="120" bestFit="1" customWidth="1"/>
    <col min="19" max="19" width="7.6328125" style="120"/>
    <col min="20" max="20" width="13.6328125" style="120" bestFit="1" customWidth="1"/>
    <col min="21" max="16384" width="7.6328125" style="120"/>
  </cols>
  <sheetData>
    <row r="1" spans="1:220" ht="23.3" customHeight="1">
      <c r="A1" s="344" t="s">
        <v>49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</row>
    <row r="2" spans="1:220" ht="23.3" customHeight="1">
      <c r="A2" s="344" t="s">
        <v>50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121" t="s">
        <v>51</v>
      </c>
    </row>
    <row r="3" spans="1:220" ht="23.3" customHeight="1">
      <c r="A3" s="344" t="s">
        <v>52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121" t="s">
        <v>53</v>
      </c>
    </row>
    <row r="4" spans="1:220" ht="23.3" customHeight="1">
      <c r="A4" s="345" t="s">
        <v>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</row>
    <row r="5" spans="1:220" ht="5.95" customHeight="1">
      <c r="A5" s="122"/>
      <c r="B5" s="122"/>
      <c r="C5" s="122"/>
      <c r="D5" s="122"/>
      <c r="E5" s="122"/>
      <c r="F5" s="122"/>
      <c r="G5" s="122"/>
      <c r="H5" s="256"/>
      <c r="I5" s="122"/>
      <c r="J5" s="123"/>
      <c r="K5" s="123"/>
    </row>
    <row r="6" spans="1:220" s="126" customFormat="1" ht="21.75" customHeight="1">
      <c r="A6" s="124"/>
      <c r="B6" s="124" t="s">
        <v>4</v>
      </c>
      <c r="C6" s="124"/>
      <c r="D6" s="343" t="s">
        <v>41</v>
      </c>
      <c r="E6" s="343"/>
      <c r="F6" s="343"/>
      <c r="G6" s="343"/>
      <c r="H6" s="343" t="s">
        <v>42</v>
      </c>
      <c r="I6" s="343"/>
      <c r="J6" s="343"/>
      <c r="K6" s="343"/>
      <c r="L6" s="125"/>
      <c r="M6" s="125"/>
      <c r="N6" s="74"/>
      <c r="O6" s="74"/>
      <c r="P6" s="74"/>
      <c r="Q6" s="74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</row>
    <row r="7" spans="1:220" s="126" customFormat="1" ht="21.75" customHeight="1">
      <c r="A7" s="124"/>
      <c r="B7" s="124"/>
      <c r="C7" s="124"/>
      <c r="D7" s="127" t="s">
        <v>54</v>
      </c>
      <c r="E7" s="122"/>
      <c r="F7" s="257" t="s">
        <v>54</v>
      </c>
      <c r="G7" s="127"/>
      <c r="H7" s="257" t="s">
        <v>54</v>
      </c>
      <c r="I7" s="258"/>
      <c r="J7" s="257" t="s">
        <v>54</v>
      </c>
      <c r="K7" s="127"/>
      <c r="L7" s="125"/>
      <c r="M7" s="125"/>
      <c r="N7" s="74"/>
      <c r="O7" s="74"/>
      <c r="P7" s="74"/>
      <c r="Q7" s="74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</row>
    <row r="8" spans="1:220" s="126" customFormat="1" ht="21.75" customHeight="1">
      <c r="A8" s="124"/>
      <c r="B8" s="124"/>
      <c r="C8" s="124"/>
      <c r="D8" s="127" t="s">
        <v>55</v>
      </c>
      <c r="E8" s="122"/>
      <c r="F8" s="127" t="s">
        <v>56</v>
      </c>
      <c r="G8" s="127"/>
      <c r="H8" s="127" t="str">
        <f>+D8</f>
        <v>31 มีนาคม</v>
      </c>
      <c r="I8" s="124"/>
      <c r="J8" s="127" t="s">
        <v>56</v>
      </c>
      <c r="K8" s="127"/>
      <c r="L8" s="125"/>
      <c r="M8" s="125"/>
      <c r="N8" s="74"/>
      <c r="O8" s="74"/>
      <c r="P8" s="74"/>
      <c r="Q8" s="74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</row>
    <row r="9" spans="1:220" s="126" customFormat="1" ht="21.75" customHeight="1">
      <c r="A9" s="124"/>
      <c r="B9" s="124"/>
      <c r="C9" s="124"/>
      <c r="D9" s="259">
        <v>2569</v>
      </c>
      <c r="E9" s="122"/>
      <c r="F9" s="259">
        <v>2568</v>
      </c>
      <c r="G9" s="128"/>
      <c r="H9" s="259">
        <v>2569</v>
      </c>
      <c r="I9" s="260"/>
      <c r="J9" s="259">
        <v>2568</v>
      </c>
      <c r="K9" s="128"/>
      <c r="L9" s="125"/>
      <c r="M9" s="125"/>
      <c r="N9" s="74"/>
      <c r="O9" s="74"/>
      <c r="P9" s="74"/>
      <c r="Q9" s="74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</row>
    <row r="10" spans="1:220" s="126" customFormat="1" ht="21.75" customHeight="1">
      <c r="A10" s="124"/>
      <c r="B10" s="124"/>
      <c r="C10" s="124"/>
      <c r="D10" s="259" t="s">
        <v>266</v>
      </c>
      <c r="E10" s="122"/>
      <c r="F10" s="259"/>
      <c r="G10" s="128"/>
      <c r="H10" s="259" t="s">
        <v>266</v>
      </c>
      <c r="I10" s="260"/>
      <c r="J10" s="259"/>
      <c r="K10" s="128"/>
      <c r="L10" s="125"/>
      <c r="M10" s="125"/>
      <c r="N10" s="74"/>
      <c r="O10" s="74"/>
      <c r="P10" s="74"/>
      <c r="Q10" s="74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</row>
    <row r="11" spans="1:220" s="126" customFormat="1" ht="21.75" customHeight="1">
      <c r="A11" s="124"/>
      <c r="B11" s="124"/>
      <c r="C11" s="124"/>
      <c r="D11" s="259" t="s">
        <v>267</v>
      </c>
      <c r="E11" s="122"/>
      <c r="F11" s="259"/>
      <c r="G11" s="128"/>
      <c r="H11" s="259" t="s">
        <v>267</v>
      </c>
      <c r="I11" s="260"/>
      <c r="J11" s="259"/>
      <c r="K11" s="128"/>
      <c r="L11" s="125"/>
      <c r="M11" s="125"/>
      <c r="N11" s="74"/>
      <c r="O11" s="74"/>
      <c r="P11" s="74"/>
      <c r="Q11" s="74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5"/>
      <c r="HB11" s="125"/>
      <c r="HC11" s="125"/>
      <c r="HD11" s="125"/>
      <c r="HE11" s="125"/>
      <c r="HF11" s="125"/>
      <c r="HG11" s="125"/>
      <c r="HH11" s="125"/>
      <c r="HI11" s="125"/>
      <c r="HJ11" s="125"/>
      <c r="HK11" s="125"/>
      <c r="HL11" s="125"/>
    </row>
    <row r="12" spans="1:220" ht="21.75" customHeight="1">
      <c r="A12" s="129" t="s">
        <v>57</v>
      </c>
      <c r="B12" s="130"/>
      <c r="C12" s="122"/>
      <c r="D12" s="130"/>
      <c r="E12" s="130"/>
      <c r="F12" s="130"/>
      <c r="G12" s="130"/>
      <c r="H12" s="130"/>
      <c r="I12" s="130"/>
      <c r="J12" s="130"/>
      <c r="K12" s="130"/>
    </row>
    <row r="13" spans="1:220" ht="21.75" customHeight="1">
      <c r="A13" s="131" t="s">
        <v>58</v>
      </c>
      <c r="B13" s="132"/>
      <c r="C13" s="133"/>
      <c r="D13" s="261"/>
      <c r="E13" s="262"/>
      <c r="F13" s="262"/>
      <c r="G13" s="262"/>
      <c r="H13" s="133"/>
      <c r="I13" s="133"/>
      <c r="J13" s="134"/>
      <c r="K13" s="134"/>
    </row>
    <row r="14" spans="1:220" ht="21.75" customHeight="1">
      <c r="A14" s="293" t="s">
        <v>59</v>
      </c>
      <c r="B14" s="135"/>
      <c r="C14" s="122"/>
      <c r="D14" s="136">
        <v>87825</v>
      </c>
      <c r="E14" s="294"/>
      <c r="F14" s="136">
        <v>182080</v>
      </c>
      <c r="G14" s="136"/>
      <c r="H14" s="136">
        <v>14041</v>
      </c>
      <c r="I14" s="294"/>
      <c r="J14" s="136">
        <v>104606</v>
      </c>
      <c r="K14" s="137"/>
    </row>
    <row r="15" spans="1:220" ht="21.75" customHeight="1">
      <c r="A15" s="293" t="s">
        <v>60</v>
      </c>
      <c r="B15" s="135" t="s">
        <v>61</v>
      </c>
      <c r="C15" s="122"/>
      <c r="D15" s="136">
        <v>450132</v>
      </c>
      <c r="E15" s="294"/>
      <c r="F15" s="136">
        <v>473640</v>
      </c>
      <c r="G15" s="136"/>
      <c r="H15" s="136">
        <v>256848</v>
      </c>
      <c r="I15" s="136"/>
      <c r="J15" s="136">
        <v>280443</v>
      </c>
      <c r="K15" s="137"/>
      <c r="L15" s="138"/>
    </row>
    <row r="16" spans="1:220" ht="21.75" customHeight="1">
      <c r="A16" s="293" t="s">
        <v>62</v>
      </c>
      <c r="B16" s="135"/>
      <c r="C16" s="122"/>
      <c r="D16" s="136">
        <v>4030</v>
      </c>
      <c r="E16" s="294"/>
      <c r="F16" s="136">
        <v>4737</v>
      </c>
      <c r="G16" s="136"/>
      <c r="H16" s="295" t="s">
        <v>22</v>
      </c>
      <c r="I16" s="136"/>
      <c r="J16" s="136">
        <v>721</v>
      </c>
      <c r="K16" s="137"/>
      <c r="L16" s="138"/>
    </row>
    <row r="17" spans="1:12" ht="21.75" customHeight="1">
      <c r="A17" s="293" t="s">
        <v>63</v>
      </c>
      <c r="B17" s="135"/>
      <c r="C17" s="122"/>
      <c r="D17" s="136">
        <v>51106</v>
      </c>
      <c r="E17" s="294"/>
      <c r="F17" s="136">
        <v>59869</v>
      </c>
      <c r="G17" s="136"/>
      <c r="H17" s="136">
        <v>24418</v>
      </c>
      <c r="I17" s="136"/>
      <c r="J17" s="136">
        <v>25339</v>
      </c>
      <c r="K17" s="137"/>
      <c r="L17" s="138"/>
    </row>
    <row r="18" spans="1:12" ht="21.75" customHeight="1">
      <c r="A18" s="293" t="s">
        <v>64</v>
      </c>
      <c r="B18" s="135">
        <v>3</v>
      </c>
      <c r="C18" s="296"/>
      <c r="D18" s="136">
        <v>1125</v>
      </c>
      <c r="E18" s="96"/>
      <c r="F18" s="136">
        <v>1125</v>
      </c>
      <c r="G18" s="136"/>
      <c r="H18" s="295" t="s">
        <v>22</v>
      </c>
      <c r="I18" s="263"/>
      <c r="J18" s="295" t="s">
        <v>22</v>
      </c>
      <c r="K18" s="137"/>
    </row>
    <row r="19" spans="1:12" ht="21.75" customHeight="1">
      <c r="A19" s="293" t="s">
        <v>65</v>
      </c>
      <c r="B19" s="135"/>
      <c r="C19" s="122"/>
      <c r="D19" s="136">
        <v>6402</v>
      </c>
      <c r="E19" s="96"/>
      <c r="F19" s="136">
        <v>9682</v>
      </c>
      <c r="G19" s="136"/>
      <c r="H19" s="295" t="s">
        <v>22</v>
      </c>
      <c r="I19" s="136"/>
      <c r="J19" s="295" t="s">
        <v>22</v>
      </c>
      <c r="K19" s="137"/>
    </row>
    <row r="20" spans="1:12" ht="21.75" customHeight="1">
      <c r="A20" s="293" t="s">
        <v>66</v>
      </c>
      <c r="B20" s="135">
        <v>5</v>
      </c>
      <c r="C20" s="122"/>
      <c r="D20" s="136">
        <v>14294923</v>
      </c>
      <c r="E20" s="96"/>
      <c r="F20" s="136">
        <v>14234914</v>
      </c>
      <c r="G20" s="136"/>
      <c r="H20" s="136">
        <v>7834973</v>
      </c>
      <c r="I20" s="136"/>
      <c r="J20" s="136">
        <v>7574401</v>
      </c>
      <c r="K20" s="137"/>
    </row>
    <row r="21" spans="1:12" ht="21.75" customHeight="1">
      <c r="A21" s="293" t="s">
        <v>67</v>
      </c>
      <c r="B21" s="135"/>
      <c r="C21" s="122"/>
      <c r="D21" s="295">
        <v>58</v>
      </c>
      <c r="E21" s="295"/>
      <c r="F21" s="136">
        <v>42</v>
      </c>
      <c r="G21" s="136"/>
      <c r="H21" s="295">
        <v>58</v>
      </c>
      <c r="I21" s="136"/>
      <c r="J21" s="136">
        <v>42</v>
      </c>
      <c r="K21" s="137"/>
    </row>
    <row r="22" spans="1:12" ht="21.75" customHeight="1">
      <c r="A22" s="293" t="s">
        <v>68</v>
      </c>
      <c r="B22" s="135"/>
      <c r="C22" s="122"/>
      <c r="D22" s="136">
        <v>37017</v>
      </c>
      <c r="E22" s="96"/>
      <c r="F22" s="136">
        <v>26352</v>
      </c>
      <c r="G22" s="136"/>
      <c r="H22" s="295" t="s">
        <v>22</v>
      </c>
      <c r="I22" s="136"/>
      <c r="J22" s="295" t="s">
        <v>22</v>
      </c>
      <c r="K22" s="137"/>
    </row>
    <row r="23" spans="1:12" ht="21.75" customHeight="1">
      <c r="A23" s="139" t="s">
        <v>69</v>
      </c>
      <c r="B23" s="135"/>
      <c r="C23" s="134"/>
      <c r="D23" s="264">
        <f>SUM(D14:D22)</f>
        <v>14932618</v>
      </c>
      <c r="E23" s="140"/>
      <c r="F23" s="264">
        <f>SUM(F14:F22)</f>
        <v>14992441</v>
      </c>
      <c r="G23" s="136"/>
      <c r="H23" s="264">
        <f>SUM(H14:H22)</f>
        <v>8130338</v>
      </c>
      <c r="I23" s="263"/>
      <c r="J23" s="264">
        <f>SUM(J14:J21)</f>
        <v>7985552</v>
      </c>
      <c r="K23" s="137"/>
    </row>
    <row r="24" spans="1:12" ht="21.75" customHeight="1">
      <c r="A24" s="133"/>
      <c r="B24" s="135"/>
      <c r="C24" s="134"/>
      <c r="D24" s="99"/>
      <c r="E24" s="140"/>
      <c r="F24" s="99"/>
      <c r="G24" s="99"/>
      <c r="H24" s="99"/>
      <c r="I24" s="263"/>
      <c r="J24" s="99"/>
      <c r="K24" s="75"/>
    </row>
    <row r="25" spans="1:12" ht="21.75" customHeight="1">
      <c r="A25" s="131" t="s">
        <v>70</v>
      </c>
      <c r="B25" s="135"/>
      <c r="C25" s="134"/>
      <c r="D25" s="140"/>
      <c r="E25" s="140"/>
      <c r="F25" s="140"/>
      <c r="G25" s="140"/>
      <c r="H25" s="263"/>
      <c r="I25" s="263"/>
      <c r="J25" s="263"/>
      <c r="K25" s="297"/>
    </row>
    <row r="26" spans="1:12" ht="21.75" customHeight="1">
      <c r="A26" s="293" t="s">
        <v>71</v>
      </c>
      <c r="B26" s="135">
        <v>6</v>
      </c>
      <c r="C26" s="134"/>
      <c r="D26" s="136">
        <v>5444</v>
      </c>
      <c r="E26" s="136"/>
      <c r="F26" s="136">
        <v>5444</v>
      </c>
      <c r="G26" s="136"/>
      <c r="H26" s="136">
        <v>1</v>
      </c>
      <c r="I26" s="136"/>
      <c r="J26" s="136">
        <v>1</v>
      </c>
      <c r="K26" s="137"/>
    </row>
    <row r="27" spans="1:12" ht="21.75" customHeight="1">
      <c r="A27" s="293" t="s">
        <v>72</v>
      </c>
      <c r="B27" s="135">
        <v>7</v>
      </c>
      <c r="C27" s="122"/>
      <c r="D27" s="97" t="s">
        <v>22</v>
      </c>
      <c r="E27" s="136"/>
      <c r="F27" s="97" t="s">
        <v>22</v>
      </c>
      <c r="G27" s="100"/>
      <c r="H27" s="136">
        <v>3241359</v>
      </c>
      <c r="I27" s="136"/>
      <c r="J27" s="136">
        <v>2541359</v>
      </c>
      <c r="K27" s="137"/>
    </row>
    <row r="28" spans="1:12" ht="21.75" customHeight="1">
      <c r="A28" s="293" t="s">
        <v>73</v>
      </c>
      <c r="B28" s="135">
        <v>8</v>
      </c>
      <c r="C28" s="122"/>
      <c r="D28" s="136">
        <f>85947-400</f>
        <v>85547</v>
      </c>
      <c r="E28" s="136"/>
      <c r="F28" s="136">
        <v>91765</v>
      </c>
      <c r="G28" s="136"/>
      <c r="H28" s="136">
        <v>106508</v>
      </c>
      <c r="I28" s="136"/>
      <c r="J28" s="136">
        <v>106508</v>
      </c>
      <c r="K28" s="137"/>
    </row>
    <row r="29" spans="1:12" ht="21.75" customHeight="1">
      <c r="A29" s="293" t="s">
        <v>74</v>
      </c>
      <c r="B29" s="135">
        <v>9</v>
      </c>
      <c r="C29" s="122"/>
      <c r="D29" s="136">
        <v>86586</v>
      </c>
      <c r="E29" s="136"/>
      <c r="F29" s="136">
        <v>68598</v>
      </c>
      <c r="G29" s="136"/>
      <c r="H29" s="136">
        <v>418710</v>
      </c>
      <c r="I29" s="136"/>
      <c r="J29" s="136">
        <v>384097</v>
      </c>
      <c r="K29" s="137"/>
    </row>
    <row r="30" spans="1:12" ht="21.75" customHeight="1">
      <c r="A30" s="293" t="s">
        <v>75</v>
      </c>
      <c r="B30" s="135"/>
      <c r="C30" s="122"/>
      <c r="D30" s="136">
        <v>5321</v>
      </c>
      <c r="E30" s="136"/>
      <c r="F30" s="136">
        <v>10642</v>
      </c>
      <c r="G30" s="136"/>
      <c r="H30" s="97" t="s">
        <v>22</v>
      </c>
      <c r="I30" s="136"/>
      <c r="J30" s="136">
        <v>5089</v>
      </c>
      <c r="K30" s="137"/>
    </row>
    <row r="31" spans="1:12" ht="21.1" customHeight="1">
      <c r="A31" s="293" t="s">
        <v>76</v>
      </c>
      <c r="B31" s="135"/>
      <c r="C31" s="122"/>
      <c r="D31" s="136">
        <v>53907</v>
      </c>
      <c r="E31" s="136"/>
      <c r="F31" s="136">
        <v>61145</v>
      </c>
      <c r="G31" s="136"/>
      <c r="H31" s="97" t="s">
        <v>22</v>
      </c>
      <c r="I31" s="136"/>
      <c r="J31" s="97" t="s">
        <v>22</v>
      </c>
      <c r="K31" s="137"/>
    </row>
    <row r="32" spans="1:12" ht="21.75" customHeight="1">
      <c r="A32" s="293" t="s">
        <v>77</v>
      </c>
      <c r="B32" s="135">
        <v>3</v>
      </c>
      <c r="C32" s="122"/>
      <c r="D32" s="97">
        <v>27945</v>
      </c>
      <c r="E32" s="136"/>
      <c r="F32" s="97">
        <v>27945</v>
      </c>
      <c r="G32" s="100"/>
      <c r="H32" s="136">
        <v>4296255</v>
      </c>
      <c r="I32" s="136"/>
      <c r="J32" s="136">
        <v>4821478</v>
      </c>
      <c r="K32" s="137"/>
    </row>
    <row r="33" spans="1:220" ht="21.75" customHeight="1">
      <c r="A33" s="293" t="s">
        <v>78</v>
      </c>
      <c r="B33" s="135">
        <v>10</v>
      </c>
      <c r="C33" s="122"/>
      <c r="D33" s="136">
        <v>2868039</v>
      </c>
      <c r="E33" s="136"/>
      <c r="F33" s="136">
        <v>2633456</v>
      </c>
      <c r="G33" s="136"/>
      <c r="H33" s="136">
        <v>1189499</v>
      </c>
      <c r="I33" s="136"/>
      <c r="J33" s="136">
        <v>1165278</v>
      </c>
      <c r="K33" s="137"/>
    </row>
    <row r="34" spans="1:220" ht="21.75" customHeight="1">
      <c r="A34" s="293" t="s">
        <v>79</v>
      </c>
      <c r="B34" s="135">
        <v>11</v>
      </c>
      <c r="C34" s="122"/>
      <c r="D34" s="136">
        <v>6230395</v>
      </c>
      <c r="E34" s="136"/>
      <c r="F34" s="136">
        <v>6260710</v>
      </c>
      <c r="G34" s="136"/>
      <c r="H34" s="136">
        <v>2555910</v>
      </c>
      <c r="I34" s="136"/>
      <c r="J34" s="136">
        <v>2564966</v>
      </c>
      <c r="K34" s="137"/>
    </row>
    <row r="35" spans="1:220" ht="21.75" customHeight="1">
      <c r="A35" s="293" t="s">
        <v>80</v>
      </c>
      <c r="B35" s="135">
        <v>12</v>
      </c>
      <c r="C35" s="122"/>
      <c r="D35" s="136">
        <v>297353</v>
      </c>
      <c r="E35" s="136"/>
      <c r="F35" s="136">
        <v>301081</v>
      </c>
      <c r="G35" s="136"/>
      <c r="H35" s="136">
        <v>3280</v>
      </c>
      <c r="I35" s="136"/>
      <c r="J35" s="136">
        <v>3731</v>
      </c>
      <c r="K35" s="137"/>
    </row>
    <row r="36" spans="1:220" ht="21.75" customHeight="1">
      <c r="A36" s="293" t="s">
        <v>81</v>
      </c>
      <c r="B36" s="135"/>
      <c r="C36" s="122"/>
      <c r="D36" s="136">
        <v>4464</v>
      </c>
      <c r="E36" s="136"/>
      <c r="F36" s="136">
        <v>4674</v>
      </c>
      <c r="G36" s="136"/>
      <c r="H36" s="136">
        <v>3215</v>
      </c>
      <c r="I36" s="136"/>
      <c r="J36" s="136">
        <v>3362</v>
      </c>
      <c r="K36" s="137"/>
    </row>
    <row r="37" spans="1:220" ht="21.75" customHeight="1">
      <c r="A37" s="298" t="s">
        <v>82</v>
      </c>
      <c r="B37" s="135"/>
      <c r="C37" s="122"/>
      <c r="D37" s="136">
        <v>31849</v>
      </c>
      <c r="E37" s="136"/>
      <c r="F37" s="136">
        <v>30795</v>
      </c>
      <c r="G37" s="136"/>
      <c r="H37" s="97" t="s">
        <v>22</v>
      </c>
      <c r="I37" s="97"/>
      <c r="J37" s="97" t="s">
        <v>22</v>
      </c>
      <c r="K37" s="137"/>
    </row>
    <row r="38" spans="1:220" ht="21.75" customHeight="1">
      <c r="A38" s="298" t="s">
        <v>83</v>
      </c>
      <c r="C38" s="122"/>
      <c r="D38" s="136">
        <v>4769</v>
      </c>
      <c r="E38" s="98"/>
      <c r="F38" s="136">
        <v>19759</v>
      </c>
      <c r="G38" s="136"/>
      <c r="H38" s="136">
        <v>1919</v>
      </c>
      <c r="I38" s="263"/>
      <c r="J38" s="136">
        <v>13088</v>
      </c>
      <c r="K38" s="76"/>
    </row>
    <row r="39" spans="1:220" ht="21.75" customHeight="1">
      <c r="A39" s="293" t="s">
        <v>84</v>
      </c>
      <c r="B39" s="135"/>
      <c r="C39" s="122"/>
      <c r="D39" s="136">
        <f>2913-1</f>
        <v>2912</v>
      </c>
      <c r="E39" s="136"/>
      <c r="F39" s="136">
        <v>1915</v>
      </c>
      <c r="G39" s="136"/>
      <c r="H39" s="136">
        <v>1944</v>
      </c>
      <c r="I39" s="136"/>
      <c r="J39" s="136">
        <v>1566</v>
      </c>
      <c r="K39" s="137"/>
    </row>
    <row r="40" spans="1:220" ht="21.75" customHeight="1">
      <c r="A40" s="139" t="s">
        <v>85</v>
      </c>
      <c r="B40" s="135"/>
      <c r="C40" s="299"/>
      <c r="D40" s="264">
        <f>SUM(D26:D39)</f>
        <v>9704531</v>
      </c>
      <c r="E40" s="136"/>
      <c r="F40" s="264">
        <f>SUM(F26:F39)</f>
        <v>9517929</v>
      </c>
      <c r="G40" s="136"/>
      <c r="H40" s="264">
        <f>SUM(H26:H39)</f>
        <v>11818600</v>
      </c>
      <c r="I40" s="136"/>
      <c r="J40" s="264">
        <f>SUM(J26:J39)</f>
        <v>11610523</v>
      </c>
      <c r="K40" s="137"/>
      <c r="N40" s="9"/>
      <c r="O40" s="9"/>
      <c r="P40" s="9"/>
      <c r="Q40" s="9"/>
      <c r="R40" s="9"/>
      <c r="S40" s="9"/>
      <c r="T40" s="9"/>
    </row>
    <row r="41" spans="1:220" s="126" customFormat="1" ht="21.75" customHeight="1" thickBot="1">
      <c r="A41" s="141" t="s">
        <v>86</v>
      </c>
      <c r="B41" s="135"/>
      <c r="C41" s="300"/>
      <c r="D41" s="265">
        <f>D23+D40</f>
        <v>24637149</v>
      </c>
      <c r="E41" s="136"/>
      <c r="F41" s="265">
        <f>F23+F40</f>
        <v>24510370</v>
      </c>
      <c r="G41" s="136"/>
      <c r="H41" s="265">
        <f>H23+H40</f>
        <v>19948938</v>
      </c>
      <c r="I41" s="136"/>
      <c r="J41" s="265">
        <f>J23+J40</f>
        <v>19596075</v>
      </c>
      <c r="K41" s="137"/>
      <c r="L41" s="120"/>
      <c r="M41" s="120"/>
      <c r="N41" s="9"/>
      <c r="O41" s="9"/>
      <c r="P41" s="9"/>
      <c r="Q41" s="9"/>
      <c r="R41" s="9"/>
      <c r="S41" s="9"/>
      <c r="T41" s="9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  <c r="ER41" s="125"/>
      <c r="ES41" s="125"/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5"/>
      <c r="FF41" s="125"/>
      <c r="FG41" s="125"/>
      <c r="FH41" s="125"/>
      <c r="FI41" s="125"/>
      <c r="FJ41" s="125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125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25"/>
      <c r="GT41" s="125"/>
      <c r="GU41" s="125"/>
      <c r="GV41" s="125"/>
      <c r="GW41" s="125"/>
      <c r="GX41" s="125"/>
      <c r="GY41" s="125"/>
      <c r="GZ41" s="125"/>
      <c r="HA41" s="125"/>
      <c r="HB41" s="125"/>
      <c r="HC41" s="125"/>
      <c r="HD41" s="125"/>
      <c r="HE41" s="125"/>
      <c r="HF41" s="125"/>
      <c r="HG41" s="125"/>
      <c r="HH41" s="125"/>
      <c r="HI41" s="125"/>
      <c r="HJ41" s="125"/>
      <c r="HK41" s="125"/>
      <c r="HL41" s="125"/>
    </row>
    <row r="42" spans="1:220" s="126" customFormat="1" ht="16.5" customHeight="1" thickTop="1">
      <c r="A42" s="141"/>
      <c r="B42" s="135"/>
      <c r="C42" s="300"/>
      <c r="D42" s="136"/>
      <c r="E42" s="136"/>
      <c r="F42" s="136"/>
      <c r="G42" s="136"/>
      <c r="H42" s="136"/>
      <c r="I42" s="136"/>
      <c r="J42" s="136"/>
      <c r="K42" s="137"/>
      <c r="L42" s="120"/>
      <c r="M42" s="120"/>
      <c r="N42" s="9"/>
      <c r="O42" s="9"/>
      <c r="P42" s="9"/>
      <c r="Q42" s="9"/>
      <c r="R42" s="9"/>
      <c r="S42" s="9"/>
      <c r="T42" s="9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</row>
    <row r="43" spans="1:220" s="126" customFormat="1" ht="16.5" customHeight="1">
      <c r="A43" s="141"/>
      <c r="B43" s="135"/>
      <c r="C43" s="300"/>
      <c r="D43" s="136"/>
      <c r="E43" s="136"/>
      <c r="F43" s="136"/>
      <c r="G43" s="136"/>
      <c r="H43" s="136"/>
      <c r="I43" s="136"/>
      <c r="J43" s="136"/>
      <c r="K43" s="137"/>
      <c r="L43" s="120"/>
      <c r="M43" s="120"/>
      <c r="N43" s="9"/>
      <c r="O43" s="9"/>
      <c r="P43" s="9"/>
      <c r="Q43" s="9"/>
      <c r="R43" s="9"/>
      <c r="S43" s="9"/>
      <c r="T43" s="9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</row>
    <row r="44" spans="1:220" s="126" customFormat="1" ht="16.5" customHeight="1">
      <c r="A44" s="141"/>
      <c r="B44" s="135"/>
      <c r="C44" s="300"/>
      <c r="D44" s="136"/>
      <c r="E44" s="136"/>
      <c r="F44" s="136"/>
      <c r="G44" s="136"/>
      <c r="H44" s="136"/>
      <c r="I44" s="136"/>
      <c r="J44" s="136"/>
      <c r="K44" s="137"/>
      <c r="L44" s="120"/>
      <c r="M44" s="120"/>
      <c r="N44" s="9"/>
      <c r="O44" s="9"/>
      <c r="P44" s="9"/>
      <c r="Q44" s="9"/>
      <c r="R44" s="9"/>
      <c r="S44" s="9"/>
      <c r="T44" s="9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</row>
    <row r="45" spans="1:220" s="126" customFormat="1" ht="21.75" customHeight="1">
      <c r="B45" s="135"/>
      <c r="C45" s="300"/>
      <c r="D45" s="136"/>
      <c r="E45" s="136"/>
      <c r="F45" s="266"/>
      <c r="G45" s="266"/>
      <c r="H45" s="136"/>
      <c r="I45" s="136"/>
      <c r="J45" s="136"/>
      <c r="K45" s="136"/>
      <c r="L45" s="120"/>
      <c r="M45" s="120"/>
      <c r="N45" s="74"/>
      <c r="O45" s="74"/>
      <c r="P45" s="74"/>
      <c r="Q45" s="74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</row>
    <row r="46" spans="1:220" s="126" customFormat="1" ht="21.75" customHeight="1">
      <c r="A46" s="77" t="s">
        <v>39</v>
      </c>
      <c r="B46" s="135"/>
      <c r="C46" s="300"/>
      <c r="D46" s="136"/>
      <c r="E46" s="136"/>
      <c r="F46" s="266"/>
      <c r="G46" s="266"/>
      <c r="H46" s="136"/>
      <c r="I46" s="136"/>
      <c r="J46" s="136"/>
      <c r="K46" s="136"/>
      <c r="L46" s="120"/>
      <c r="M46" s="120"/>
      <c r="N46" s="74"/>
      <c r="O46" s="74"/>
      <c r="P46" s="74"/>
      <c r="Q46" s="74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</row>
    <row r="47" spans="1:220" ht="23.3" customHeight="1">
      <c r="A47" s="344" t="str">
        <f>A1</f>
        <v>บริษัท ไซมิส แอสเสท จำกัด (มหาชน) และบริษัทย่อย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</row>
    <row r="48" spans="1:220" ht="23.3" customHeight="1">
      <c r="A48" s="344" t="s">
        <v>87</v>
      </c>
      <c r="B48" s="344"/>
      <c r="C48" s="344"/>
      <c r="D48" s="344"/>
      <c r="E48" s="344"/>
      <c r="F48" s="344"/>
      <c r="G48" s="344"/>
      <c r="H48" s="344"/>
      <c r="I48" s="344"/>
      <c r="J48" s="344"/>
      <c r="K48" s="344"/>
    </row>
    <row r="49" spans="1:220" ht="23.3" customHeight="1">
      <c r="A49" s="344" t="str">
        <f>+A3</f>
        <v>ณ วันที่ 31 มีนาคม 2569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</row>
    <row r="50" spans="1:220" ht="23.3" customHeight="1">
      <c r="A50" s="345" t="str">
        <f>A4</f>
        <v>หน่วย : พันบาท</v>
      </c>
      <c r="B50" s="345"/>
      <c r="C50" s="345"/>
      <c r="D50" s="345"/>
      <c r="E50" s="345"/>
      <c r="F50" s="345"/>
      <c r="G50" s="345"/>
      <c r="H50" s="345"/>
      <c r="I50" s="345"/>
      <c r="J50" s="345" t="s">
        <v>3</v>
      </c>
      <c r="K50" s="345"/>
    </row>
    <row r="51" spans="1:220" ht="5.95" customHeight="1">
      <c r="A51" s="142"/>
      <c r="B51" s="142"/>
      <c r="C51" s="142"/>
      <c r="D51" s="142"/>
      <c r="E51" s="142"/>
      <c r="F51" s="142"/>
      <c r="G51" s="142"/>
      <c r="H51" s="267"/>
      <c r="I51" s="142"/>
      <c r="J51" s="143"/>
      <c r="K51" s="143"/>
    </row>
    <row r="52" spans="1:220" ht="21.75" customHeight="1">
      <c r="A52" s="124"/>
      <c r="B52" s="124" t="s">
        <v>4</v>
      </c>
      <c r="C52" s="124"/>
      <c r="D52" s="343" t="s">
        <v>41</v>
      </c>
      <c r="E52" s="343"/>
      <c r="F52" s="343"/>
      <c r="G52" s="343"/>
      <c r="H52" s="343" t="s">
        <v>42</v>
      </c>
      <c r="I52" s="343"/>
      <c r="J52" s="343"/>
      <c r="K52" s="144"/>
    </row>
    <row r="53" spans="1:220" ht="21.75" customHeight="1">
      <c r="A53" s="130"/>
      <c r="B53" s="130"/>
      <c r="C53" s="122"/>
      <c r="D53" s="257" t="s">
        <v>54</v>
      </c>
      <c r="E53" s="122"/>
      <c r="F53" s="257" t="s">
        <v>88</v>
      </c>
      <c r="G53" s="127"/>
      <c r="H53" s="257" t="s">
        <v>54</v>
      </c>
      <c r="I53" s="258"/>
      <c r="J53" s="257" t="s">
        <v>54</v>
      </c>
      <c r="K53" s="128"/>
    </row>
    <row r="54" spans="1:220" ht="21.75" customHeight="1">
      <c r="A54" s="130"/>
      <c r="B54" s="130"/>
      <c r="C54" s="122"/>
      <c r="D54" s="127" t="str">
        <f>+D8</f>
        <v>31 มีนาคม</v>
      </c>
      <c r="E54" s="122"/>
      <c r="F54" s="257" t="s">
        <v>89</v>
      </c>
      <c r="G54" s="127"/>
      <c r="H54" s="127" t="str">
        <f>+H8</f>
        <v>31 มีนาคม</v>
      </c>
      <c r="I54" s="258"/>
      <c r="J54" s="257" t="s">
        <v>56</v>
      </c>
      <c r="K54" s="128"/>
    </row>
    <row r="55" spans="1:220" ht="21.75" customHeight="1">
      <c r="A55" s="130"/>
      <c r="B55" s="130"/>
      <c r="C55" s="122"/>
      <c r="D55" s="259">
        <v>2569</v>
      </c>
      <c r="E55" s="122"/>
      <c r="F55" s="259">
        <v>2568</v>
      </c>
      <c r="G55" s="128"/>
      <c r="H55" s="259">
        <v>2569</v>
      </c>
      <c r="I55" s="260"/>
      <c r="J55" s="259">
        <v>2568</v>
      </c>
      <c r="K55" s="128"/>
    </row>
    <row r="56" spans="1:220" s="126" customFormat="1" ht="21.75" customHeight="1">
      <c r="A56" s="124"/>
      <c r="B56" s="124"/>
      <c r="C56" s="124"/>
      <c r="D56" s="259" t="s">
        <v>266</v>
      </c>
      <c r="E56" s="122"/>
      <c r="F56" s="259"/>
      <c r="G56" s="128"/>
      <c r="H56" s="259" t="s">
        <v>266</v>
      </c>
      <c r="I56" s="260"/>
      <c r="J56" s="259"/>
      <c r="K56" s="128"/>
      <c r="L56" s="125"/>
      <c r="M56" s="125"/>
      <c r="N56" s="74"/>
      <c r="O56" s="74"/>
      <c r="P56" s="74"/>
      <c r="Q56" s="74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5"/>
      <c r="EZ56" s="125"/>
      <c r="FA56" s="125"/>
      <c r="FB56" s="125"/>
      <c r="FC56" s="125"/>
      <c r="FD56" s="125"/>
      <c r="FE56" s="125"/>
      <c r="FF56" s="125"/>
      <c r="FG56" s="125"/>
      <c r="FH56" s="125"/>
      <c r="FI56" s="125"/>
      <c r="FJ56" s="125"/>
      <c r="FK56" s="125"/>
      <c r="FL56" s="125"/>
      <c r="FM56" s="125"/>
      <c r="FN56" s="125"/>
      <c r="FO56" s="125"/>
      <c r="FP56" s="125"/>
      <c r="FQ56" s="125"/>
      <c r="FR56" s="125"/>
      <c r="FS56" s="125"/>
      <c r="FT56" s="125"/>
      <c r="FU56" s="125"/>
      <c r="FV56" s="125"/>
      <c r="FW56" s="125"/>
      <c r="FX56" s="125"/>
      <c r="FY56" s="125"/>
      <c r="FZ56" s="125"/>
      <c r="GA56" s="125"/>
      <c r="GB56" s="125"/>
      <c r="GC56" s="125"/>
      <c r="GD56" s="125"/>
      <c r="GE56" s="125"/>
      <c r="GF56" s="125"/>
      <c r="GG56" s="125"/>
      <c r="GH56" s="125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25"/>
      <c r="GT56" s="125"/>
      <c r="GU56" s="125"/>
      <c r="GV56" s="125"/>
      <c r="GW56" s="125"/>
      <c r="GX56" s="125"/>
      <c r="GY56" s="125"/>
      <c r="GZ56" s="125"/>
      <c r="HA56" s="125"/>
      <c r="HB56" s="125"/>
      <c r="HC56" s="125"/>
      <c r="HD56" s="125"/>
      <c r="HE56" s="125"/>
      <c r="HF56" s="125"/>
      <c r="HG56" s="125"/>
      <c r="HH56" s="125"/>
      <c r="HI56" s="125"/>
      <c r="HJ56" s="125"/>
      <c r="HK56" s="125"/>
      <c r="HL56" s="125"/>
    </row>
    <row r="57" spans="1:220" s="126" customFormat="1" ht="21.75" customHeight="1">
      <c r="A57" s="124"/>
      <c r="B57" s="124"/>
      <c r="C57" s="124"/>
      <c r="D57" s="259" t="s">
        <v>267</v>
      </c>
      <c r="E57" s="122"/>
      <c r="F57" s="259"/>
      <c r="G57" s="128"/>
      <c r="H57" s="259" t="s">
        <v>267</v>
      </c>
      <c r="I57" s="260"/>
      <c r="J57" s="259"/>
      <c r="K57" s="128"/>
      <c r="L57" s="125"/>
      <c r="M57" s="125"/>
      <c r="N57" s="74"/>
      <c r="O57" s="74"/>
      <c r="P57" s="74"/>
      <c r="Q57" s="74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</row>
    <row r="58" spans="1:220" ht="21.75" customHeight="1">
      <c r="A58" s="129" t="s">
        <v>90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</row>
    <row r="59" spans="1:220" ht="21.75" customHeight="1">
      <c r="A59" s="141" t="s">
        <v>91</v>
      </c>
      <c r="B59" s="135"/>
      <c r="C59" s="133"/>
      <c r="D59" s="262"/>
      <c r="E59" s="262"/>
      <c r="F59" s="262"/>
      <c r="G59" s="262"/>
      <c r="H59" s="133"/>
      <c r="I59" s="133"/>
      <c r="J59" s="268"/>
      <c r="K59" s="268"/>
    </row>
    <row r="60" spans="1:220" ht="21.75" customHeight="1">
      <c r="A60" s="103" t="s">
        <v>92</v>
      </c>
      <c r="B60" s="301">
        <v>15.1</v>
      </c>
      <c r="C60" s="302"/>
      <c r="D60" s="269">
        <v>43127</v>
      </c>
      <c r="E60" s="136"/>
      <c r="F60" s="269">
        <v>48953</v>
      </c>
      <c r="G60" s="269"/>
      <c r="H60" s="269">
        <v>43127</v>
      </c>
      <c r="I60" s="136"/>
      <c r="J60" s="269">
        <v>47484</v>
      </c>
      <c r="K60" s="136"/>
    </row>
    <row r="61" spans="1:220" ht="21.75" customHeight="1">
      <c r="A61" s="103" t="s">
        <v>93</v>
      </c>
      <c r="B61" s="135" t="s">
        <v>261</v>
      </c>
      <c r="C61" s="303"/>
      <c r="D61" s="136">
        <v>2773567</v>
      </c>
      <c r="E61" s="136"/>
      <c r="F61" s="136">
        <v>2803336</v>
      </c>
      <c r="G61" s="136"/>
      <c r="H61" s="269">
        <v>1732181</v>
      </c>
      <c r="I61" s="136"/>
      <c r="J61" s="269">
        <v>1711996</v>
      </c>
      <c r="K61" s="136"/>
    </row>
    <row r="62" spans="1:220" ht="21.75" customHeight="1">
      <c r="A62" s="103" t="s">
        <v>94</v>
      </c>
      <c r="B62" s="301">
        <v>14.1</v>
      </c>
      <c r="C62" s="303"/>
      <c r="D62" s="269">
        <v>99246</v>
      </c>
      <c r="E62" s="136"/>
      <c r="F62" s="97">
        <v>98557</v>
      </c>
      <c r="G62" s="269"/>
      <c r="H62" s="269">
        <v>99246</v>
      </c>
      <c r="I62" s="136"/>
      <c r="J62" s="97">
        <v>98557</v>
      </c>
      <c r="K62" s="137"/>
    </row>
    <row r="63" spans="1:220" ht="21.75" customHeight="1">
      <c r="A63" s="103" t="s">
        <v>95</v>
      </c>
      <c r="B63" s="135"/>
      <c r="C63" s="303"/>
      <c r="D63" s="136"/>
      <c r="E63" s="136"/>
      <c r="F63" s="136"/>
      <c r="G63" s="136"/>
      <c r="H63" s="136"/>
      <c r="I63" s="136"/>
      <c r="J63" s="136"/>
      <c r="K63" s="137"/>
    </row>
    <row r="64" spans="1:220" ht="21.75" customHeight="1">
      <c r="A64" s="304" t="s">
        <v>96</v>
      </c>
      <c r="B64" s="301">
        <v>14.2</v>
      </c>
      <c r="C64" s="303"/>
      <c r="D64" s="269">
        <v>2006588</v>
      </c>
      <c r="E64" s="136"/>
      <c r="F64" s="269">
        <v>3301538</v>
      </c>
      <c r="G64" s="269"/>
      <c r="H64" s="136">
        <v>2006588</v>
      </c>
      <c r="I64" s="136"/>
      <c r="J64" s="136">
        <v>3301538</v>
      </c>
      <c r="K64" s="136"/>
    </row>
    <row r="65" spans="1:11" ht="21.75" customHeight="1">
      <c r="A65" s="304" t="s">
        <v>97</v>
      </c>
      <c r="B65" s="301">
        <v>15.2</v>
      </c>
      <c r="C65" s="303"/>
      <c r="D65" s="269">
        <v>3292013</v>
      </c>
      <c r="E65" s="136"/>
      <c r="F65" s="269">
        <v>1807839</v>
      </c>
      <c r="G65" s="269"/>
      <c r="H65" s="136">
        <v>2976077</v>
      </c>
      <c r="I65" s="136"/>
      <c r="J65" s="136">
        <v>1528764</v>
      </c>
      <c r="K65" s="136"/>
    </row>
    <row r="66" spans="1:11" ht="21.75" customHeight="1">
      <c r="A66" s="305" t="s">
        <v>98</v>
      </c>
      <c r="B66" s="301">
        <v>16.2</v>
      </c>
      <c r="C66" s="303"/>
      <c r="D66" s="269">
        <v>8647</v>
      </c>
      <c r="E66" s="136"/>
      <c r="F66" s="97">
        <v>8467</v>
      </c>
      <c r="G66" s="269"/>
      <c r="H66" s="269">
        <v>8647</v>
      </c>
      <c r="I66" s="136"/>
      <c r="J66" s="97">
        <v>8467</v>
      </c>
      <c r="K66" s="136"/>
    </row>
    <row r="67" spans="1:11" ht="21.75" customHeight="1">
      <c r="A67" s="305" t="s">
        <v>99</v>
      </c>
      <c r="B67" s="135"/>
      <c r="C67" s="303"/>
      <c r="D67" s="269">
        <v>2452</v>
      </c>
      <c r="E67" s="136"/>
      <c r="F67" s="269">
        <v>3055</v>
      </c>
      <c r="G67" s="269"/>
      <c r="H67" s="136">
        <v>1628</v>
      </c>
      <c r="I67" s="136"/>
      <c r="J67" s="136">
        <v>2254</v>
      </c>
      <c r="K67" s="136"/>
    </row>
    <row r="68" spans="1:11" ht="21.75" customHeight="1">
      <c r="A68" s="103" t="s">
        <v>100</v>
      </c>
      <c r="B68" s="301">
        <v>16.100000000000001</v>
      </c>
      <c r="C68" s="302"/>
      <c r="D68" s="269">
        <v>374967</v>
      </c>
      <c r="E68" s="136"/>
      <c r="F68" s="269">
        <v>248227</v>
      </c>
      <c r="G68" s="269"/>
      <c r="H68" s="269">
        <v>258133</v>
      </c>
      <c r="I68" s="136"/>
      <c r="J68" s="269">
        <v>131433</v>
      </c>
      <c r="K68" s="136"/>
    </row>
    <row r="69" spans="1:11" ht="21.75" customHeight="1">
      <c r="A69" s="103" t="s">
        <v>101</v>
      </c>
      <c r="B69" s="135">
        <v>3</v>
      </c>
      <c r="C69" s="302"/>
      <c r="D69" s="269">
        <v>149933</v>
      </c>
      <c r="E69" s="136"/>
      <c r="F69" s="97">
        <v>149933</v>
      </c>
      <c r="G69" s="269"/>
      <c r="H69" s="269">
        <v>13191</v>
      </c>
      <c r="I69" s="136"/>
      <c r="J69" s="269">
        <v>13191</v>
      </c>
      <c r="K69" s="136"/>
    </row>
    <row r="70" spans="1:11" ht="21.75" customHeight="1">
      <c r="A70" s="306" t="s">
        <v>102</v>
      </c>
      <c r="B70" s="135"/>
      <c r="C70" s="303"/>
      <c r="D70" s="269">
        <v>109083</v>
      </c>
      <c r="E70" s="136"/>
      <c r="F70" s="269">
        <v>117760</v>
      </c>
      <c r="G70" s="269"/>
      <c r="H70" s="97" t="s">
        <v>22</v>
      </c>
      <c r="I70" s="136"/>
      <c r="J70" s="97" t="s">
        <v>22</v>
      </c>
      <c r="K70" s="136"/>
    </row>
    <row r="71" spans="1:11" ht="21.75" customHeight="1">
      <c r="A71" s="139" t="s">
        <v>103</v>
      </c>
      <c r="B71" s="135"/>
      <c r="C71" s="133"/>
      <c r="D71" s="270">
        <f>SUM(D60:D70)</f>
        <v>8859623</v>
      </c>
      <c r="E71" s="136"/>
      <c r="F71" s="270">
        <f>SUM(F60:F70)</f>
        <v>8587665</v>
      </c>
      <c r="G71" s="269"/>
      <c r="H71" s="270">
        <f>SUM(H60:H70)</f>
        <v>7138818</v>
      </c>
      <c r="I71" s="136"/>
      <c r="J71" s="264">
        <f>SUM(J60:J70)</f>
        <v>6843684</v>
      </c>
      <c r="K71" s="136"/>
    </row>
    <row r="72" spans="1:11" ht="21.75" customHeight="1">
      <c r="A72" s="141"/>
      <c r="B72" s="135"/>
      <c r="C72" s="133"/>
      <c r="D72" s="136"/>
      <c r="E72" s="136"/>
      <c r="F72" s="136"/>
      <c r="G72" s="136"/>
      <c r="H72" s="136"/>
      <c r="I72" s="136"/>
      <c r="J72" s="136"/>
      <c r="K72" s="137"/>
    </row>
    <row r="73" spans="1:11" ht="21.75" customHeight="1">
      <c r="A73" s="141" t="s">
        <v>104</v>
      </c>
      <c r="B73" s="135"/>
      <c r="C73" s="133"/>
      <c r="D73" s="136"/>
      <c r="E73" s="136"/>
      <c r="F73" s="136"/>
      <c r="G73" s="136"/>
      <c r="H73" s="136"/>
      <c r="I73" s="136"/>
      <c r="J73" s="136"/>
      <c r="K73" s="137"/>
    </row>
    <row r="74" spans="1:11" ht="21.75" customHeight="1">
      <c r="A74" s="103" t="s">
        <v>105</v>
      </c>
      <c r="B74" s="135">
        <v>3</v>
      </c>
      <c r="C74" s="303"/>
      <c r="D74" s="136">
        <v>172540</v>
      </c>
      <c r="E74" s="136"/>
      <c r="F74" s="136">
        <v>171406</v>
      </c>
      <c r="G74" s="136"/>
      <c r="H74" s="136">
        <v>81924</v>
      </c>
      <c r="I74" s="136"/>
      <c r="J74" s="136">
        <v>78532</v>
      </c>
      <c r="K74" s="136"/>
    </row>
    <row r="75" spans="1:11" ht="21.75" customHeight="1">
      <c r="A75" s="103" t="s">
        <v>106</v>
      </c>
      <c r="B75" s="135"/>
      <c r="C75" s="303"/>
      <c r="D75" s="136">
        <v>18838</v>
      </c>
      <c r="E75" s="136"/>
      <c r="F75" s="136">
        <v>14420</v>
      </c>
      <c r="G75" s="136"/>
      <c r="H75" s="136">
        <v>7440</v>
      </c>
      <c r="I75" s="136"/>
      <c r="J75" s="136">
        <v>8044</v>
      </c>
      <c r="K75" s="136"/>
    </row>
    <row r="76" spans="1:11" ht="21.75" customHeight="1">
      <c r="A76" s="103" t="s">
        <v>107</v>
      </c>
      <c r="B76" s="301">
        <v>14.2</v>
      </c>
      <c r="C76" s="133"/>
      <c r="D76" s="136">
        <v>3932441</v>
      </c>
      <c r="E76" s="136"/>
      <c r="F76" s="136">
        <v>3327356</v>
      </c>
      <c r="G76" s="136"/>
      <c r="H76" s="136">
        <v>3932441</v>
      </c>
      <c r="I76" s="136"/>
      <c r="J76" s="136">
        <v>3327356</v>
      </c>
      <c r="K76" s="136"/>
    </row>
    <row r="77" spans="1:11" ht="21.75" customHeight="1">
      <c r="A77" s="307" t="s">
        <v>108</v>
      </c>
      <c r="B77" s="301">
        <v>15.2</v>
      </c>
      <c r="C77" s="303"/>
      <c r="D77" s="136">
        <v>3926843</v>
      </c>
      <c r="E77" s="136"/>
      <c r="F77" s="136">
        <v>4690281</v>
      </c>
      <c r="G77" s="136"/>
      <c r="H77" s="136">
        <v>2990056</v>
      </c>
      <c r="I77" s="136"/>
      <c r="J77" s="136">
        <v>3474428</v>
      </c>
      <c r="K77" s="136"/>
    </row>
    <row r="78" spans="1:11" ht="21.75" customHeight="1">
      <c r="A78" s="307" t="s">
        <v>109</v>
      </c>
      <c r="B78" s="301">
        <v>16.2</v>
      </c>
      <c r="C78" s="303"/>
      <c r="D78" s="136">
        <v>699148</v>
      </c>
      <c r="E78" s="136"/>
      <c r="F78" s="97">
        <v>703405</v>
      </c>
      <c r="G78" s="136"/>
      <c r="H78" s="136">
        <v>699148</v>
      </c>
      <c r="I78" s="136"/>
      <c r="J78" s="97">
        <v>703405</v>
      </c>
      <c r="K78" s="136"/>
    </row>
    <row r="79" spans="1:11" ht="21.75" customHeight="1">
      <c r="A79" s="308" t="s">
        <v>110</v>
      </c>
      <c r="B79" s="135"/>
      <c r="C79" s="303"/>
      <c r="D79" s="136">
        <v>16317</v>
      </c>
      <c r="E79" s="136"/>
      <c r="F79" s="136">
        <v>18803</v>
      </c>
      <c r="G79" s="136"/>
      <c r="H79" s="136">
        <v>50</v>
      </c>
      <c r="I79" s="136"/>
      <c r="J79" s="136">
        <v>2326</v>
      </c>
      <c r="K79" s="136"/>
    </row>
    <row r="80" spans="1:11" ht="21.75" customHeight="1">
      <c r="A80" s="308" t="s">
        <v>258</v>
      </c>
      <c r="B80" s="135">
        <v>3</v>
      </c>
      <c r="C80" s="303"/>
      <c r="D80" s="136">
        <v>127617</v>
      </c>
      <c r="E80" s="136"/>
      <c r="F80" s="136">
        <v>127617</v>
      </c>
      <c r="G80" s="136"/>
      <c r="H80" s="136">
        <v>362017</v>
      </c>
      <c r="I80" s="136"/>
      <c r="J80" s="136">
        <v>361017</v>
      </c>
      <c r="K80" s="78"/>
    </row>
    <row r="81" spans="1:220" ht="21.75" customHeight="1">
      <c r="A81" s="306" t="s">
        <v>111</v>
      </c>
      <c r="B81" s="135"/>
      <c r="C81" s="309"/>
      <c r="D81" s="136">
        <v>73575</v>
      </c>
      <c r="E81" s="136"/>
      <c r="F81" s="136">
        <v>70469</v>
      </c>
      <c r="G81" s="136"/>
      <c r="H81" s="136">
        <v>45252</v>
      </c>
      <c r="I81" s="136"/>
      <c r="J81" s="136">
        <v>43692</v>
      </c>
      <c r="K81" s="136"/>
    </row>
    <row r="82" spans="1:220" ht="21.75" customHeight="1">
      <c r="A82" s="306" t="s">
        <v>112</v>
      </c>
      <c r="B82" s="135"/>
      <c r="C82" s="303"/>
      <c r="D82" s="136">
        <v>384610</v>
      </c>
      <c r="E82" s="136"/>
      <c r="F82" s="136">
        <v>387146</v>
      </c>
      <c r="G82" s="136"/>
      <c r="H82" s="136">
        <v>259734</v>
      </c>
      <c r="I82" s="136"/>
      <c r="J82" s="136">
        <v>273587</v>
      </c>
      <c r="K82" s="78"/>
    </row>
    <row r="83" spans="1:220" ht="21.75" customHeight="1">
      <c r="A83" s="103" t="s">
        <v>113</v>
      </c>
      <c r="B83" s="135"/>
      <c r="C83" s="303"/>
      <c r="D83" s="136">
        <v>17776</v>
      </c>
      <c r="E83" s="136"/>
      <c r="F83" s="136">
        <v>18192</v>
      </c>
      <c r="G83" s="136"/>
      <c r="H83" s="136">
        <v>1892</v>
      </c>
      <c r="I83" s="136"/>
      <c r="J83" s="136">
        <v>2278</v>
      </c>
      <c r="K83" s="136"/>
    </row>
    <row r="84" spans="1:220" ht="21.75" customHeight="1">
      <c r="A84" s="139" t="s">
        <v>114</v>
      </c>
      <c r="B84" s="132"/>
      <c r="C84" s="133"/>
      <c r="D84" s="264">
        <f>SUM(D74:D83)</f>
        <v>9369705</v>
      </c>
      <c r="E84" s="136"/>
      <c r="F84" s="264">
        <f>SUM(F74:F83)</f>
        <v>9529095</v>
      </c>
      <c r="G84" s="136"/>
      <c r="H84" s="264">
        <f>SUM(H74:H83)</f>
        <v>8379954</v>
      </c>
      <c r="I84" s="136"/>
      <c r="J84" s="264">
        <f>SUM(J74:J83)</f>
        <v>8274665</v>
      </c>
      <c r="K84" s="136"/>
    </row>
    <row r="85" spans="1:220" s="126" customFormat="1" ht="21.75" customHeight="1">
      <c r="A85" s="145" t="s">
        <v>115</v>
      </c>
      <c r="B85" s="310"/>
      <c r="C85" s="146"/>
      <c r="D85" s="264">
        <f>D71+D84</f>
        <v>18229328</v>
      </c>
      <c r="E85" s="136"/>
      <c r="F85" s="264">
        <f>F71+F84</f>
        <v>18116760</v>
      </c>
      <c r="G85" s="136"/>
      <c r="H85" s="264">
        <f>H71+H84</f>
        <v>15518772</v>
      </c>
      <c r="I85" s="136"/>
      <c r="J85" s="264">
        <f>J71+J84</f>
        <v>15118349</v>
      </c>
      <c r="K85" s="136"/>
      <c r="L85" s="125"/>
      <c r="M85" s="125"/>
      <c r="N85" s="74"/>
      <c r="O85" s="74"/>
      <c r="P85" s="74"/>
      <c r="Q85" s="74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12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125"/>
      <c r="CZ85" s="125"/>
      <c r="DA85" s="125"/>
      <c r="DB85" s="125"/>
      <c r="DC85" s="125"/>
      <c r="DD85" s="125"/>
      <c r="DE85" s="125"/>
      <c r="DF85" s="125"/>
      <c r="DG85" s="125"/>
      <c r="DH85" s="125"/>
      <c r="DI85" s="125"/>
      <c r="DJ85" s="125"/>
      <c r="DK85" s="125"/>
      <c r="DL85" s="125"/>
      <c r="DM85" s="125"/>
      <c r="DN85" s="125"/>
      <c r="DO85" s="125"/>
      <c r="DP85" s="125"/>
      <c r="DQ85" s="125"/>
      <c r="DR85" s="125"/>
      <c r="DS85" s="125"/>
      <c r="DT85" s="125"/>
      <c r="DU85" s="125"/>
      <c r="DV85" s="125"/>
      <c r="DW85" s="125"/>
      <c r="DX85" s="125"/>
      <c r="DY85" s="125"/>
      <c r="DZ85" s="125"/>
      <c r="EA85" s="125"/>
      <c r="EB85" s="125"/>
      <c r="EC85" s="125"/>
      <c r="ED85" s="125"/>
      <c r="EE85" s="125"/>
      <c r="EF85" s="125"/>
      <c r="EG85" s="125"/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25"/>
      <c r="FG85" s="125"/>
      <c r="FH85" s="125"/>
      <c r="FI85" s="125"/>
      <c r="FJ85" s="125"/>
      <c r="FK85" s="125"/>
      <c r="FL85" s="125"/>
      <c r="FM85" s="125"/>
      <c r="FN85" s="125"/>
      <c r="FO85" s="125"/>
      <c r="FP85" s="125"/>
      <c r="FQ85" s="125"/>
      <c r="FR85" s="125"/>
      <c r="FS85" s="125"/>
      <c r="FT85" s="125"/>
      <c r="FU85" s="125"/>
      <c r="FV85" s="125"/>
      <c r="FW85" s="125"/>
      <c r="FX85" s="125"/>
      <c r="FY85" s="125"/>
      <c r="FZ85" s="125"/>
      <c r="GA85" s="125"/>
      <c r="GB85" s="125"/>
      <c r="GC85" s="125"/>
      <c r="GD85" s="125"/>
      <c r="GE85" s="125"/>
      <c r="GF85" s="125"/>
      <c r="GG85" s="125"/>
      <c r="GH85" s="125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25"/>
      <c r="GT85" s="125"/>
      <c r="GU85" s="125"/>
      <c r="GV85" s="125"/>
      <c r="GW85" s="125"/>
      <c r="GX85" s="125"/>
      <c r="GY85" s="125"/>
      <c r="GZ85" s="125"/>
      <c r="HA85" s="125"/>
      <c r="HB85" s="125"/>
      <c r="HC85" s="125"/>
      <c r="HD85" s="125"/>
      <c r="HE85" s="125"/>
      <c r="HF85" s="125"/>
      <c r="HG85" s="125"/>
      <c r="HH85" s="125"/>
      <c r="HI85" s="125"/>
      <c r="HJ85" s="125"/>
      <c r="HK85" s="125"/>
      <c r="HL85" s="125"/>
    </row>
    <row r="86" spans="1:220" s="126" customFormat="1" ht="21.75" customHeight="1">
      <c r="A86" s="145"/>
      <c r="B86" s="310"/>
      <c r="C86" s="146"/>
      <c r="D86" s="136"/>
      <c r="E86" s="136"/>
      <c r="F86" s="136"/>
      <c r="G86" s="136"/>
      <c r="H86" s="136"/>
      <c r="I86" s="136"/>
      <c r="J86" s="136"/>
      <c r="K86" s="136"/>
      <c r="L86" s="125"/>
      <c r="M86" s="125"/>
      <c r="N86" s="74"/>
      <c r="O86" s="74"/>
      <c r="P86" s="74"/>
      <c r="Q86" s="74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5"/>
      <c r="BR86" s="125"/>
      <c r="BS86" s="125"/>
      <c r="BT86" s="125"/>
      <c r="BU86" s="125"/>
      <c r="BV86" s="125"/>
      <c r="BW86" s="125"/>
      <c r="BX86" s="125"/>
      <c r="BY86" s="125"/>
      <c r="BZ86" s="125"/>
      <c r="CA86" s="125"/>
      <c r="CB86" s="125"/>
      <c r="CC86" s="125"/>
      <c r="CD86" s="125"/>
      <c r="CE86" s="125"/>
      <c r="CF86" s="125"/>
      <c r="CG86" s="125"/>
      <c r="CH86" s="125"/>
      <c r="CI86" s="125"/>
      <c r="CJ86" s="125"/>
      <c r="CK86" s="125"/>
      <c r="CL86" s="125"/>
      <c r="CM86" s="125"/>
      <c r="CN86" s="12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125"/>
      <c r="CZ86" s="125"/>
      <c r="DA86" s="125"/>
      <c r="DB86" s="125"/>
      <c r="DC86" s="125"/>
      <c r="DD86" s="125"/>
      <c r="DE86" s="125"/>
      <c r="DF86" s="125"/>
      <c r="DG86" s="125"/>
      <c r="DH86" s="125"/>
      <c r="DI86" s="125"/>
      <c r="DJ86" s="125"/>
      <c r="DK86" s="125"/>
      <c r="DL86" s="125"/>
      <c r="DM86" s="125"/>
      <c r="DN86" s="125"/>
      <c r="DO86" s="125"/>
      <c r="DP86" s="125"/>
      <c r="DQ86" s="125"/>
      <c r="DR86" s="125"/>
      <c r="DS86" s="125"/>
      <c r="DT86" s="125"/>
      <c r="DU86" s="125"/>
      <c r="DV86" s="125"/>
      <c r="DW86" s="125"/>
      <c r="DX86" s="125"/>
      <c r="DY86" s="125"/>
      <c r="DZ86" s="125"/>
      <c r="EA86" s="125"/>
      <c r="EB86" s="125"/>
      <c r="EC86" s="125"/>
      <c r="ED86" s="125"/>
      <c r="EE86" s="125"/>
      <c r="EF86" s="125"/>
      <c r="EG86" s="125"/>
      <c r="EH86" s="125"/>
      <c r="EI86" s="125"/>
      <c r="EJ86" s="125"/>
      <c r="EK86" s="125"/>
      <c r="EL86" s="125"/>
      <c r="EM86" s="125"/>
      <c r="EN86" s="125"/>
      <c r="EO86" s="125"/>
      <c r="EP86" s="125"/>
      <c r="EQ86" s="125"/>
      <c r="ER86" s="125"/>
      <c r="ES86" s="125"/>
      <c r="ET86" s="125"/>
      <c r="EU86" s="125"/>
      <c r="EV86" s="125"/>
      <c r="EW86" s="125"/>
      <c r="EX86" s="125"/>
      <c r="EY86" s="125"/>
      <c r="EZ86" s="125"/>
      <c r="FA86" s="125"/>
      <c r="FB86" s="125"/>
      <c r="FC86" s="125"/>
      <c r="FD86" s="125"/>
      <c r="FE86" s="125"/>
      <c r="FF86" s="125"/>
      <c r="FG86" s="125"/>
      <c r="FH86" s="125"/>
      <c r="FI86" s="125"/>
      <c r="FJ86" s="125"/>
      <c r="FK86" s="125"/>
      <c r="FL86" s="125"/>
      <c r="FM86" s="125"/>
      <c r="FN86" s="125"/>
      <c r="FO86" s="125"/>
      <c r="FP86" s="125"/>
      <c r="FQ86" s="125"/>
      <c r="FR86" s="125"/>
      <c r="FS86" s="125"/>
      <c r="FT86" s="125"/>
      <c r="FU86" s="125"/>
      <c r="FV86" s="125"/>
      <c r="FW86" s="125"/>
      <c r="FX86" s="125"/>
      <c r="FY86" s="125"/>
      <c r="FZ86" s="125"/>
      <c r="GA86" s="125"/>
      <c r="GB86" s="125"/>
      <c r="GC86" s="125"/>
      <c r="GD86" s="125"/>
      <c r="GE86" s="125"/>
      <c r="GF86" s="125"/>
      <c r="GG86" s="125"/>
      <c r="GH86" s="125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25"/>
      <c r="GT86" s="125"/>
      <c r="GU86" s="125"/>
      <c r="GV86" s="125"/>
      <c r="GW86" s="125"/>
      <c r="GX86" s="125"/>
      <c r="GY86" s="125"/>
      <c r="GZ86" s="125"/>
      <c r="HA86" s="125"/>
      <c r="HB86" s="125"/>
      <c r="HC86" s="125"/>
      <c r="HD86" s="125"/>
      <c r="HE86" s="125"/>
      <c r="HF86" s="125"/>
      <c r="HG86" s="125"/>
      <c r="HH86" s="125"/>
      <c r="HI86" s="125"/>
      <c r="HJ86" s="125"/>
      <c r="HK86" s="125"/>
      <c r="HL86" s="125"/>
    </row>
    <row r="87" spans="1:220" s="126" customFormat="1" ht="21.75" customHeight="1">
      <c r="A87" s="145"/>
      <c r="B87" s="310"/>
      <c r="C87" s="146"/>
      <c r="D87" s="136"/>
      <c r="E87" s="136"/>
      <c r="F87" s="136"/>
      <c r="G87" s="136"/>
      <c r="H87" s="136"/>
      <c r="I87" s="136"/>
      <c r="J87" s="136"/>
      <c r="K87" s="136"/>
      <c r="L87" s="125"/>
      <c r="M87" s="125"/>
      <c r="N87" s="74"/>
      <c r="O87" s="74"/>
      <c r="P87" s="74"/>
      <c r="Q87" s="74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5"/>
      <c r="BR87" s="125"/>
      <c r="BS87" s="125"/>
      <c r="BT87" s="125"/>
      <c r="BU87" s="125"/>
      <c r="BV87" s="125"/>
      <c r="BW87" s="125"/>
      <c r="BX87" s="125"/>
      <c r="BY87" s="125"/>
      <c r="BZ87" s="125"/>
      <c r="CA87" s="125"/>
      <c r="CB87" s="125"/>
      <c r="CC87" s="125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125"/>
      <c r="CP87" s="125"/>
      <c r="CQ87" s="125"/>
      <c r="CR87" s="125"/>
      <c r="CS87" s="125"/>
      <c r="CT87" s="125"/>
      <c r="CU87" s="125"/>
      <c r="CV87" s="125"/>
      <c r="CW87" s="125"/>
      <c r="CX87" s="125"/>
      <c r="CY87" s="125"/>
      <c r="CZ87" s="125"/>
      <c r="DA87" s="125"/>
      <c r="DB87" s="125"/>
      <c r="DC87" s="125"/>
      <c r="DD87" s="125"/>
      <c r="DE87" s="125"/>
      <c r="DF87" s="125"/>
      <c r="DG87" s="125"/>
      <c r="DH87" s="125"/>
      <c r="DI87" s="125"/>
      <c r="DJ87" s="125"/>
      <c r="DK87" s="125"/>
      <c r="DL87" s="125"/>
      <c r="DM87" s="125"/>
      <c r="DN87" s="125"/>
      <c r="DO87" s="125"/>
      <c r="DP87" s="125"/>
      <c r="DQ87" s="125"/>
      <c r="DR87" s="125"/>
      <c r="DS87" s="125"/>
      <c r="DT87" s="125"/>
      <c r="DU87" s="125"/>
      <c r="DV87" s="125"/>
      <c r="DW87" s="125"/>
      <c r="DX87" s="125"/>
      <c r="DY87" s="125"/>
      <c r="DZ87" s="125"/>
      <c r="EA87" s="125"/>
      <c r="EB87" s="125"/>
      <c r="EC87" s="125"/>
      <c r="ED87" s="125"/>
      <c r="EE87" s="125"/>
      <c r="EF87" s="125"/>
      <c r="EG87" s="125"/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25"/>
      <c r="FG87" s="125"/>
      <c r="FH87" s="125"/>
      <c r="FI87" s="125"/>
      <c r="FJ87" s="125"/>
      <c r="FK87" s="125"/>
      <c r="FL87" s="125"/>
      <c r="FM87" s="125"/>
      <c r="FN87" s="125"/>
      <c r="FO87" s="125"/>
      <c r="FP87" s="125"/>
      <c r="FQ87" s="125"/>
      <c r="FR87" s="125"/>
      <c r="FS87" s="125"/>
      <c r="FT87" s="125"/>
      <c r="FU87" s="125"/>
      <c r="FV87" s="125"/>
      <c r="FW87" s="125"/>
      <c r="FX87" s="125"/>
      <c r="FY87" s="125"/>
      <c r="FZ87" s="125"/>
      <c r="GA87" s="125"/>
      <c r="GB87" s="125"/>
      <c r="GC87" s="125"/>
      <c r="GD87" s="125"/>
      <c r="GE87" s="125"/>
      <c r="GF87" s="125"/>
      <c r="GG87" s="125"/>
      <c r="GH87" s="125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25"/>
      <c r="GT87" s="125"/>
      <c r="GU87" s="125"/>
      <c r="GV87" s="125"/>
      <c r="GW87" s="125"/>
      <c r="GX87" s="125"/>
      <c r="GY87" s="125"/>
      <c r="GZ87" s="125"/>
      <c r="HA87" s="125"/>
      <c r="HB87" s="125"/>
      <c r="HC87" s="125"/>
      <c r="HD87" s="125"/>
      <c r="HE87" s="125"/>
      <c r="HF87" s="125"/>
      <c r="HG87" s="125"/>
      <c r="HH87" s="125"/>
      <c r="HI87" s="125"/>
      <c r="HJ87" s="125"/>
      <c r="HK87" s="125"/>
      <c r="HL87" s="125"/>
    </row>
    <row r="88" spans="1:220" s="126" customFormat="1" ht="21.75" customHeight="1">
      <c r="A88" s="145"/>
      <c r="B88" s="310"/>
      <c r="C88" s="146"/>
      <c r="D88" s="136"/>
      <c r="E88" s="136"/>
      <c r="F88" s="136"/>
      <c r="G88" s="136"/>
      <c r="H88" s="136"/>
      <c r="I88" s="136"/>
      <c r="J88" s="136"/>
      <c r="K88" s="136"/>
      <c r="L88" s="125"/>
      <c r="M88" s="125"/>
      <c r="N88" s="74"/>
      <c r="O88" s="74"/>
      <c r="P88" s="74"/>
      <c r="Q88" s="74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25"/>
      <c r="BL88" s="125"/>
      <c r="BM88" s="125"/>
      <c r="BN88" s="125"/>
      <c r="BO88" s="125"/>
      <c r="BP88" s="125"/>
      <c r="BQ88" s="125"/>
      <c r="BR88" s="125"/>
      <c r="BS88" s="125"/>
      <c r="BT88" s="125"/>
      <c r="BU88" s="125"/>
      <c r="BV88" s="125"/>
      <c r="BW88" s="125"/>
      <c r="BX88" s="125"/>
      <c r="BY88" s="125"/>
      <c r="BZ88" s="125"/>
      <c r="CA88" s="125"/>
      <c r="CB88" s="125"/>
      <c r="CC88" s="125"/>
      <c r="CD88" s="125"/>
      <c r="CE88" s="125"/>
      <c r="CF88" s="125"/>
      <c r="CG88" s="125"/>
      <c r="CH88" s="125"/>
      <c r="CI88" s="125"/>
      <c r="CJ88" s="125"/>
      <c r="CK88" s="125"/>
      <c r="CL88" s="125"/>
      <c r="CM88" s="125"/>
      <c r="CN88" s="125"/>
      <c r="CO88" s="125"/>
      <c r="CP88" s="125"/>
      <c r="CQ88" s="125"/>
      <c r="CR88" s="125"/>
      <c r="CS88" s="125"/>
      <c r="CT88" s="125"/>
      <c r="CU88" s="125"/>
      <c r="CV88" s="125"/>
      <c r="CW88" s="125"/>
      <c r="CX88" s="125"/>
      <c r="CY88" s="125"/>
      <c r="CZ88" s="125"/>
      <c r="DA88" s="125"/>
      <c r="DB88" s="125"/>
      <c r="DC88" s="125"/>
      <c r="DD88" s="125"/>
      <c r="DE88" s="125"/>
      <c r="DF88" s="125"/>
      <c r="DG88" s="125"/>
      <c r="DH88" s="125"/>
      <c r="DI88" s="125"/>
      <c r="DJ88" s="125"/>
      <c r="DK88" s="125"/>
      <c r="DL88" s="125"/>
      <c r="DM88" s="125"/>
      <c r="DN88" s="125"/>
      <c r="DO88" s="125"/>
      <c r="DP88" s="125"/>
      <c r="DQ88" s="125"/>
      <c r="DR88" s="125"/>
      <c r="DS88" s="125"/>
      <c r="DT88" s="125"/>
      <c r="DU88" s="125"/>
      <c r="DV88" s="125"/>
      <c r="DW88" s="125"/>
      <c r="DX88" s="125"/>
      <c r="DY88" s="125"/>
      <c r="DZ88" s="125"/>
      <c r="EA88" s="125"/>
      <c r="EB88" s="125"/>
      <c r="EC88" s="125"/>
      <c r="ED88" s="125"/>
      <c r="EE88" s="125"/>
      <c r="EF88" s="125"/>
      <c r="EG88" s="125"/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25"/>
      <c r="FG88" s="125"/>
      <c r="FH88" s="125"/>
      <c r="FI88" s="125"/>
      <c r="FJ88" s="125"/>
      <c r="FK88" s="125"/>
      <c r="FL88" s="125"/>
      <c r="FM88" s="125"/>
      <c r="FN88" s="125"/>
      <c r="FO88" s="125"/>
      <c r="FP88" s="125"/>
      <c r="FQ88" s="125"/>
      <c r="FR88" s="125"/>
      <c r="FS88" s="125"/>
      <c r="FT88" s="125"/>
      <c r="FU88" s="125"/>
      <c r="FV88" s="125"/>
      <c r="FW88" s="125"/>
      <c r="FX88" s="125"/>
      <c r="FY88" s="125"/>
      <c r="FZ88" s="125"/>
      <c r="GA88" s="125"/>
      <c r="GB88" s="125"/>
      <c r="GC88" s="125"/>
      <c r="GD88" s="125"/>
      <c r="GE88" s="125"/>
      <c r="GF88" s="125"/>
      <c r="GG88" s="125"/>
      <c r="GH88" s="125"/>
      <c r="GI88" s="125"/>
      <c r="GJ88" s="125"/>
      <c r="GK88" s="125"/>
      <c r="GL88" s="125"/>
      <c r="GM88" s="125"/>
      <c r="GN88" s="125"/>
      <c r="GO88" s="125"/>
      <c r="GP88" s="125"/>
      <c r="GQ88" s="125"/>
      <c r="GR88" s="125"/>
      <c r="GS88" s="125"/>
      <c r="GT88" s="125"/>
      <c r="GU88" s="125"/>
      <c r="GV88" s="125"/>
      <c r="GW88" s="125"/>
      <c r="GX88" s="125"/>
      <c r="GY88" s="125"/>
      <c r="GZ88" s="125"/>
      <c r="HA88" s="125"/>
      <c r="HB88" s="125"/>
      <c r="HC88" s="125"/>
      <c r="HD88" s="125"/>
      <c r="HE88" s="125"/>
      <c r="HF88" s="125"/>
      <c r="HG88" s="125"/>
      <c r="HH88" s="125"/>
      <c r="HI88" s="125"/>
      <c r="HJ88" s="125"/>
      <c r="HK88" s="125"/>
      <c r="HL88" s="125"/>
    </row>
    <row r="89" spans="1:220" s="126" customFormat="1" ht="21.75" customHeight="1">
      <c r="A89" s="145"/>
      <c r="B89" s="310"/>
      <c r="C89" s="146"/>
      <c r="D89" s="136"/>
      <c r="E89" s="136"/>
      <c r="F89" s="136"/>
      <c r="G89" s="136"/>
      <c r="H89" s="136"/>
      <c r="I89" s="136"/>
      <c r="J89" s="136"/>
      <c r="K89" s="136"/>
      <c r="L89" s="125"/>
      <c r="M89" s="125"/>
      <c r="N89" s="74"/>
      <c r="O89" s="74"/>
      <c r="P89" s="74"/>
      <c r="Q89" s="74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25"/>
      <c r="BL89" s="125"/>
      <c r="BM89" s="125"/>
      <c r="BN89" s="125"/>
      <c r="BO89" s="125"/>
      <c r="BP89" s="125"/>
      <c r="BQ89" s="125"/>
      <c r="BR89" s="125"/>
      <c r="BS89" s="125"/>
      <c r="BT89" s="125"/>
      <c r="BU89" s="125"/>
      <c r="BV89" s="125"/>
      <c r="BW89" s="125"/>
      <c r="BX89" s="125"/>
      <c r="BY89" s="125"/>
      <c r="BZ89" s="125"/>
      <c r="CA89" s="125"/>
      <c r="CB89" s="125"/>
      <c r="CC89" s="125"/>
      <c r="CD89" s="125"/>
      <c r="CE89" s="125"/>
      <c r="CF89" s="125"/>
      <c r="CG89" s="125"/>
      <c r="CH89" s="125"/>
      <c r="CI89" s="125"/>
      <c r="CJ89" s="125"/>
      <c r="CK89" s="125"/>
      <c r="CL89" s="125"/>
      <c r="CM89" s="125"/>
      <c r="CN89" s="125"/>
      <c r="CO89" s="125"/>
      <c r="CP89" s="125"/>
      <c r="CQ89" s="125"/>
      <c r="CR89" s="125"/>
      <c r="CS89" s="125"/>
      <c r="CT89" s="125"/>
      <c r="CU89" s="125"/>
      <c r="CV89" s="125"/>
      <c r="CW89" s="125"/>
      <c r="CX89" s="125"/>
      <c r="CY89" s="125"/>
      <c r="CZ89" s="125"/>
      <c r="DA89" s="125"/>
      <c r="DB89" s="125"/>
      <c r="DC89" s="125"/>
      <c r="DD89" s="125"/>
      <c r="DE89" s="125"/>
      <c r="DF89" s="125"/>
      <c r="DG89" s="125"/>
      <c r="DH89" s="125"/>
      <c r="DI89" s="125"/>
      <c r="DJ89" s="125"/>
      <c r="DK89" s="125"/>
      <c r="DL89" s="125"/>
      <c r="DM89" s="125"/>
      <c r="DN89" s="125"/>
      <c r="DO89" s="125"/>
      <c r="DP89" s="125"/>
      <c r="DQ89" s="125"/>
      <c r="DR89" s="125"/>
      <c r="DS89" s="125"/>
      <c r="DT89" s="125"/>
      <c r="DU89" s="125"/>
      <c r="DV89" s="125"/>
      <c r="DW89" s="125"/>
      <c r="DX89" s="125"/>
      <c r="DY89" s="125"/>
      <c r="DZ89" s="125"/>
      <c r="EA89" s="125"/>
      <c r="EB89" s="125"/>
      <c r="EC89" s="125"/>
      <c r="ED89" s="125"/>
      <c r="EE89" s="125"/>
      <c r="EF89" s="125"/>
      <c r="EG89" s="125"/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25"/>
      <c r="FG89" s="125"/>
      <c r="FH89" s="125"/>
      <c r="FI89" s="125"/>
      <c r="FJ89" s="125"/>
      <c r="FK89" s="125"/>
      <c r="FL89" s="125"/>
      <c r="FM89" s="125"/>
      <c r="FN89" s="125"/>
      <c r="FO89" s="125"/>
      <c r="FP89" s="125"/>
      <c r="FQ89" s="125"/>
      <c r="FR89" s="125"/>
      <c r="FS89" s="125"/>
      <c r="FT89" s="125"/>
      <c r="FU89" s="125"/>
      <c r="FV89" s="125"/>
      <c r="FW89" s="125"/>
      <c r="FX89" s="125"/>
      <c r="FY89" s="125"/>
      <c r="FZ89" s="125"/>
      <c r="GA89" s="125"/>
      <c r="GB89" s="125"/>
      <c r="GC89" s="125"/>
      <c r="GD89" s="125"/>
      <c r="GE89" s="125"/>
      <c r="GF89" s="125"/>
      <c r="GG89" s="125"/>
      <c r="GH89" s="125"/>
      <c r="GI89" s="125"/>
      <c r="GJ89" s="125"/>
      <c r="GK89" s="125"/>
      <c r="GL89" s="125"/>
      <c r="GM89" s="125"/>
      <c r="GN89" s="125"/>
      <c r="GO89" s="125"/>
      <c r="GP89" s="125"/>
      <c r="GQ89" s="125"/>
      <c r="GR89" s="125"/>
      <c r="GS89" s="125"/>
      <c r="GT89" s="125"/>
      <c r="GU89" s="125"/>
      <c r="GV89" s="125"/>
      <c r="GW89" s="125"/>
      <c r="GX89" s="125"/>
      <c r="GY89" s="125"/>
      <c r="GZ89" s="125"/>
      <c r="HA89" s="125"/>
      <c r="HB89" s="125"/>
      <c r="HC89" s="125"/>
      <c r="HD89" s="125"/>
      <c r="HE89" s="125"/>
      <c r="HF89" s="125"/>
      <c r="HG89" s="125"/>
      <c r="HH89" s="125"/>
      <c r="HI89" s="125"/>
      <c r="HJ89" s="125"/>
      <c r="HK89" s="125"/>
      <c r="HL89" s="125"/>
    </row>
    <row r="90" spans="1:220" s="126" customFormat="1" ht="21.75" customHeight="1">
      <c r="A90" s="77"/>
      <c r="B90" s="310"/>
      <c r="C90" s="146"/>
      <c r="D90" s="136"/>
      <c r="E90" s="136"/>
      <c r="F90" s="136"/>
      <c r="G90" s="136"/>
      <c r="H90" s="136"/>
      <c r="I90" s="136"/>
      <c r="J90" s="136"/>
      <c r="K90" s="136"/>
      <c r="L90" s="125"/>
      <c r="M90" s="125"/>
      <c r="N90" s="74"/>
      <c r="O90" s="74"/>
      <c r="P90" s="74"/>
      <c r="Q90" s="74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  <c r="BI90" s="125"/>
      <c r="BJ90" s="125"/>
      <c r="BK90" s="125"/>
      <c r="BL90" s="125"/>
      <c r="BM90" s="125"/>
      <c r="BN90" s="125"/>
      <c r="BO90" s="125"/>
      <c r="BP90" s="125"/>
      <c r="BQ90" s="125"/>
      <c r="BR90" s="125"/>
      <c r="BS90" s="125"/>
      <c r="BT90" s="125"/>
      <c r="BU90" s="125"/>
      <c r="BV90" s="125"/>
      <c r="BW90" s="125"/>
      <c r="BX90" s="125"/>
      <c r="BY90" s="125"/>
      <c r="BZ90" s="125"/>
      <c r="CA90" s="125"/>
      <c r="CB90" s="125"/>
      <c r="CC90" s="125"/>
      <c r="CD90" s="125"/>
      <c r="CE90" s="125"/>
      <c r="CF90" s="125"/>
      <c r="CG90" s="125"/>
      <c r="CH90" s="125"/>
      <c r="CI90" s="125"/>
      <c r="CJ90" s="125"/>
      <c r="CK90" s="125"/>
      <c r="CL90" s="125"/>
      <c r="CM90" s="125"/>
      <c r="CN90" s="125"/>
      <c r="CO90" s="125"/>
      <c r="CP90" s="125"/>
      <c r="CQ90" s="125"/>
      <c r="CR90" s="125"/>
      <c r="CS90" s="125"/>
      <c r="CT90" s="125"/>
      <c r="CU90" s="125"/>
      <c r="CV90" s="125"/>
      <c r="CW90" s="125"/>
      <c r="CX90" s="125"/>
      <c r="CY90" s="125"/>
      <c r="CZ90" s="125"/>
      <c r="DA90" s="125"/>
      <c r="DB90" s="125"/>
      <c r="DC90" s="125"/>
      <c r="DD90" s="125"/>
      <c r="DE90" s="125"/>
      <c r="DF90" s="125"/>
      <c r="DG90" s="125"/>
      <c r="DH90" s="125"/>
      <c r="DI90" s="125"/>
      <c r="DJ90" s="125"/>
      <c r="DK90" s="125"/>
      <c r="DL90" s="125"/>
      <c r="DM90" s="125"/>
      <c r="DN90" s="125"/>
      <c r="DO90" s="125"/>
      <c r="DP90" s="125"/>
      <c r="DQ90" s="125"/>
      <c r="DR90" s="125"/>
      <c r="DS90" s="125"/>
      <c r="DT90" s="125"/>
      <c r="DU90" s="125"/>
      <c r="DV90" s="125"/>
      <c r="DW90" s="125"/>
      <c r="DX90" s="125"/>
      <c r="DY90" s="125"/>
      <c r="DZ90" s="125"/>
      <c r="EA90" s="125"/>
      <c r="EB90" s="125"/>
      <c r="EC90" s="125"/>
      <c r="ED90" s="125"/>
      <c r="EE90" s="125"/>
      <c r="EF90" s="125"/>
      <c r="EG90" s="125"/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25"/>
      <c r="FG90" s="125"/>
      <c r="FH90" s="125"/>
      <c r="FI90" s="125"/>
      <c r="FJ90" s="125"/>
      <c r="FK90" s="125"/>
      <c r="FL90" s="125"/>
      <c r="FM90" s="125"/>
      <c r="FN90" s="125"/>
      <c r="FO90" s="125"/>
      <c r="FP90" s="125"/>
      <c r="FQ90" s="125"/>
      <c r="FR90" s="125"/>
      <c r="FS90" s="125"/>
      <c r="FT90" s="125"/>
      <c r="FU90" s="125"/>
      <c r="FV90" s="125"/>
      <c r="FW90" s="125"/>
      <c r="FX90" s="125"/>
      <c r="FY90" s="125"/>
      <c r="FZ90" s="125"/>
      <c r="GA90" s="125"/>
      <c r="GB90" s="125"/>
      <c r="GC90" s="125"/>
      <c r="GD90" s="125"/>
      <c r="GE90" s="125"/>
      <c r="GF90" s="125"/>
      <c r="GG90" s="125"/>
      <c r="GH90" s="125"/>
      <c r="GI90" s="125"/>
      <c r="GJ90" s="125"/>
      <c r="GK90" s="125"/>
      <c r="GL90" s="125"/>
      <c r="GM90" s="125"/>
      <c r="GN90" s="125"/>
      <c r="GO90" s="125"/>
      <c r="GP90" s="125"/>
      <c r="GQ90" s="125"/>
      <c r="GR90" s="125"/>
      <c r="GS90" s="125"/>
      <c r="GT90" s="125"/>
      <c r="GU90" s="125"/>
      <c r="GV90" s="125"/>
      <c r="GW90" s="125"/>
      <c r="GX90" s="125"/>
      <c r="GY90" s="125"/>
      <c r="GZ90" s="125"/>
      <c r="HA90" s="125"/>
      <c r="HB90" s="125"/>
      <c r="HC90" s="125"/>
      <c r="HD90" s="125"/>
      <c r="HE90" s="125"/>
      <c r="HF90" s="125"/>
      <c r="HG90" s="125"/>
      <c r="HH90" s="125"/>
      <c r="HI90" s="125"/>
      <c r="HJ90" s="125"/>
      <c r="HK90" s="125"/>
      <c r="HL90" s="125"/>
    </row>
    <row r="91" spans="1:220" ht="23.1" customHeight="1">
      <c r="A91" s="344" t="str">
        <f>A1</f>
        <v>บริษัท ไซมิส แอสเสท จำกัด (มหาชน) และบริษัทย่อย</v>
      </c>
      <c r="B91" s="344"/>
      <c r="C91" s="344"/>
      <c r="D91" s="344"/>
      <c r="E91" s="344"/>
      <c r="F91" s="344"/>
      <c r="G91" s="344"/>
      <c r="H91" s="344"/>
      <c r="I91" s="344"/>
      <c r="J91" s="344"/>
      <c r="K91" s="344"/>
    </row>
    <row r="92" spans="1:220" ht="23.1" customHeight="1">
      <c r="A92" s="344" t="s">
        <v>87</v>
      </c>
      <c r="B92" s="344"/>
      <c r="C92" s="344"/>
      <c r="D92" s="344"/>
      <c r="E92" s="344"/>
      <c r="F92" s="344"/>
      <c r="G92" s="344"/>
      <c r="H92" s="344"/>
      <c r="I92" s="344"/>
      <c r="J92" s="344"/>
      <c r="K92" s="344"/>
    </row>
    <row r="93" spans="1:220" ht="23.1" customHeight="1">
      <c r="A93" s="344" t="str">
        <f>+A49</f>
        <v>ณ วันที่ 31 มีนาคม 2569</v>
      </c>
      <c r="B93" s="344"/>
      <c r="C93" s="344"/>
      <c r="D93" s="344"/>
      <c r="E93" s="344"/>
      <c r="F93" s="344"/>
      <c r="G93" s="344"/>
      <c r="H93" s="344"/>
      <c r="I93" s="344"/>
      <c r="J93" s="344"/>
      <c r="K93" s="344"/>
    </row>
    <row r="94" spans="1:220" ht="23.1" customHeight="1">
      <c r="A94" s="345" t="s">
        <v>3</v>
      </c>
      <c r="B94" s="345"/>
      <c r="C94" s="345"/>
      <c r="D94" s="345"/>
      <c r="E94" s="345"/>
      <c r="F94" s="345"/>
      <c r="G94" s="345"/>
      <c r="H94" s="345"/>
      <c r="I94" s="345"/>
      <c r="J94" s="345"/>
      <c r="K94" s="345"/>
    </row>
    <row r="95" spans="1:220" ht="5.95" customHeight="1">
      <c r="A95" s="142"/>
      <c r="B95" s="142"/>
      <c r="C95" s="142"/>
      <c r="D95" s="142"/>
      <c r="E95" s="142"/>
      <c r="F95" s="142"/>
      <c r="G95" s="142"/>
      <c r="H95" s="267"/>
      <c r="I95" s="142"/>
      <c r="J95" s="143"/>
      <c r="K95" s="143"/>
    </row>
    <row r="96" spans="1:220" ht="21.75" customHeight="1">
      <c r="A96" s="124"/>
      <c r="B96" s="124" t="s">
        <v>4</v>
      </c>
      <c r="C96" s="124"/>
      <c r="D96" s="343" t="s">
        <v>41</v>
      </c>
      <c r="E96" s="343"/>
      <c r="F96" s="343"/>
      <c r="G96" s="343"/>
      <c r="H96" s="343" t="s">
        <v>42</v>
      </c>
      <c r="I96" s="343"/>
      <c r="J96" s="343"/>
      <c r="K96" s="144"/>
    </row>
    <row r="97" spans="1:220" ht="21.75" customHeight="1">
      <c r="A97" s="130"/>
      <c r="B97" s="130"/>
      <c r="C97" s="122"/>
      <c r="D97" s="257" t="s">
        <v>54</v>
      </c>
      <c r="E97" s="122"/>
      <c r="F97" s="257" t="s">
        <v>88</v>
      </c>
      <c r="G97" s="127"/>
      <c r="H97" s="257" t="s">
        <v>54</v>
      </c>
      <c r="I97" s="258"/>
      <c r="J97" s="257" t="s">
        <v>54</v>
      </c>
      <c r="K97" s="128"/>
    </row>
    <row r="98" spans="1:220" ht="21.75" customHeight="1">
      <c r="A98" s="130"/>
      <c r="B98" s="130"/>
      <c r="C98" s="122"/>
      <c r="D98" s="127" t="str">
        <f>+D54</f>
        <v>31 มีนาคม</v>
      </c>
      <c r="E98" s="122"/>
      <c r="F98" s="257" t="s">
        <v>89</v>
      </c>
      <c r="G98" s="127"/>
      <c r="H98" s="127" t="str">
        <f>+H54</f>
        <v>31 มีนาคม</v>
      </c>
      <c r="I98" s="258"/>
      <c r="J98" s="257" t="s">
        <v>89</v>
      </c>
      <c r="K98" s="128"/>
    </row>
    <row r="99" spans="1:220" ht="21.75" customHeight="1">
      <c r="A99" s="130"/>
      <c r="B99" s="130"/>
      <c r="C99" s="122"/>
      <c r="D99" s="259">
        <v>2569</v>
      </c>
      <c r="E99" s="122"/>
      <c r="F99" s="259">
        <v>2568</v>
      </c>
      <c r="G99" s="128"/>
      <c r="H99" s="259">
        <v>2569</v>
      </c>
      <c r="I99" s="260"/>
      <c r="J99" s="259">
        <v>2568</v>
      </c>
      <c r="K99" s="128"/>
    </row>
    <row r="100" spans="1:220" s="126" customFormat="1" ht="21.75" customHeight="1">
      <c r="A100" s="124"/>
      <c r="B100" s="124"/>
      <c r="C100" s="124"/>
      <c r="D100" s="259" t="s">
        <v>266</v>
      </c>
      <c r="E100" s="122"/>
      <c r="F100" s="259"/>
      <c r="G100" s="128"/>
      <c r="H100" s="259" t="s">
        <v>266</v>
      </c>
      <c r="I100" s="260"/>
      <c r="J100" s="259"/>
      <c r="K100" s="128"/>
      <c r="L100" s="125"/>
      <c r="M100" s="125"/>
      <c r="N100" s="74"/>
      <c r="O100" s="74"/>
      <c r="P100" s="74"/>
      <c r="Q100" s="74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5"/>
      <c r="BK100" s="125"/>
      <c r="BL100" s="125"/>
      <c r="BM100" s="125"/>
      <c r="BN100" s="125"/>
      <c r="BO100" s="125"/>
      <c r="BP100" s="125"/>
      <c r="BQ100" s="125"/>
      <c r="BR100" s="125"/>
      <c r="BS100" s="125"/>
      <c r="BT100" s="125"/>
      <c r="BU100" s="125"/>
      <c r="BV100" s="125"/>
      <c r="BW100" s="125"/>
      <c r="BX100" s="125"/>
      <c r="BY100" s="125"/>
      <c r="BZ100" s="125"/>
      <c r="CA100" s="125"/>
      <c r="CB100" s="125"/>
      <c r="CC100" s="125"/>
      <c r="CD100" s="125"/>
      <c r="CE100" s="125"/>
      <c r="CF100" s="125"/>
      <c r="CG100" s="125"/>
      <c r="CH100" s="125"/>
      <c r="CI100" s="125"/>
      <c r="CJ100" s="125"/>
      <c r="CK100" s="125"/>
      <c r="CL100" s="125"/>
      <c r="CM100" s="125"/>
      <c r="CN100" s="125"/>
      <c r="CO100" s="125"/>
      <c r="CP100" s="125"/>
      <c r="CQ100" s="125"/>
      <c r="CR100" s="125"/>
      <c r="CS100" s="125"/>
      <c r="CT100" s="125"/>
      <c r="CU100" s="125"/>
      <c r="CV100" s="125"/>
      <c r="CW100" s="125"/>
      <c r="CX100" s="125"/>
      <c r="CY100" s="125"/>
      <c r="CZ100" s="125"/>
      <c r="DA100" s="125"/>
      <c r="DB100" s="125"/>
      <c r="DC100" s="125"/>
      <c r="DD100" s="125"/>
      <c r="DE100" s="125"/>
      <c r="DF100" s="125"/>
      <c r="DG100" s="125"/>
      <c r="DH100" s="125"/>
      <c r="DI100" s="125"/>
      <c r="DJ100" s="125"/>
      <c r="DK100" s="125"/>
      <c r="DL100" s="125"/>
      <c r="DM100" s="125"/>
      <c r="DN100" s="125"/>
      <c r="DO100" s="125"/>
      <c r="DP100" s="125"/>
      <c r="DQ100" s="125"/>
      <c r="DR100" s="125"/>
      <c r="DS100" s="125"/>
      <c r="DT100" s="125"/>
      <c r="DU100" s="125"/>
      <c r="DV100" s="125"/>
      <c r="DW100" s="125"/>
      <c r="DX100" s="125"/>
      <c r="DY100" s="125"/>
      <c r="DZ100" s="125"/>
      <c r="EA100" s="125"/>
      <c r="EB100" s="125"/>
      <c r="EC100" s="125"/>
      <c r="ED100" s="125"/>
      <c r="EE100" s="125"/>
      <c r="EF100" s="125"/>
      <c r="EG100" s="125"/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25"/>
      <c r="FG100" s="125"/>
      <c r="FH100" s="125"/>
      <c r="FI100" s="125"/>
      <c r="FJ100" s="125"/>
      <c r="FK100" s="125"/>
      <c r="FL100" s="125"/>
      <c r="FM100" s="125"/>
      <c r="FN100" s="125"/>
      <c r="FO100" s="125"/>
      <c r="FP100" s="125"/>
      <c r="FQ100" s="125"/>
      <c r="FR100" s="125"/>
      <c r="FS100" s="125"/>
      <c r="FT100" s="125"/>
      <c r="FU100" s="125"/>
      <c r="FV100" s="125"/>
      <c r="FW100" s="125"/>
      <c r="FX100" s="125"/>
      <c r="FY100" s="125"/>
      <c r="FZ100" s="125"/>
      <c r="GA100" s="125"/>
      <c r="GB100" s="125"/>
      <c r="GC100" s="125"/>
      <c r="GD100" s="125"/>
      <c r="GE100" s="125"/>
      <c r="GF100" s="125"/>
      <c r="GG100" s="125"/>
      <c r="GH100" s="125"/>
      <c r="GI100" s="125"/>
      <c r="GJ100" s="125"/>
      <c r="GK100" s="125"/>
      <c r="GL100" s="125"/>
      <c r="GM100" s="125"/>
      <c r="GN100" s="125"/>
      <c r="GO100" s="125"/>
      <c r="GP100" s="125"/>
      <c r="GQ100" s="125"/>
      <c r="GR100" s="125"/>
      <c r="GS100" s="125"/>
      <c r="GT100" s="125"/>
      <c r="GU100" s="125"/>
      <c r="GV100" s="125"/>
      <c r="GW100" s="125"/>
      <c r="GX100" s="125"/>
      <c r="GY100" s="125"/>
      <c r="GZ100" s="125"/>
      <c r="HA100" s="125"/>
      <c r="HB100" s="125"/>
      <c r="HC100" s="125"/>
      <c r="HD100" s="125"/>
      <c r="HE100" s="125"/>
      <c r="HF100" s="125"/>
      <c r="HG100" s="125"/>
      <c r="HH100" s="125"/>
      <c r="HI100" s="125"/>
      <c r="HJ100" s="125"/>
      <c r="HK100" s="125"/>
      <c r="HL100" s="125"/>
    </row>
    <row r="101" spans="1:220" s="126" customFormat="1" ht="21.75" customHeight="1">
      <c r="A101" s="124"/>
      <c r="B101" s="124"/>
      <c r="C101" s="124"/>
      <c r="D101" s="259" t="s">
        <v>267</v>
      </c>
      <c r="E101" s="122"/>
      <c r="F101" s="259"/>
      <c r="G101" s="128"/>
      <c r="H101" s="259" t="s">
        <v>267</v>
      </c>
      <c r="I101" s="260"/>
      <c r="J101" s="259"/>
      <c r="K101" s="128"/>
      <c r="L101" s="125"/>
      <c r="M101" s="125"/>
      <c r="N101" s="74"/>
      <c r="O101" s="74"/>
      <c r="P101" s="74"/>
      <c r="Q101" s="74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  <c r="BI101" s="125"/>
      <c r="BJ101" s="125"/>
      <c r="BK101" s="125"/>
      <c r="BL101" s="125"/>
      <c r="BM101" s="125"/>
      <c r="BN101" s="125"/>
      <c r="BO101" s="125"/>
      <c r="BP101" s="125"/>
      <c r="BQ101" s="125"/>
      <c r="BR101" s="125"/>
      <c r="BS101" s="125"/>
      <c r="BT101" s="125"/>
      <c r="BU101" s="125"/>
      <c r="BV101" s="125"/>
      <c r="BW101" s="125"/>
      <c r="BX101" s="125"/>
      <c r="BY101" s="125"/>
      <c r="BZ101" s="125"/>
      <c r="CA101" s="125"/>
      <c r="CB101" s="125"/>
      <c r="CC101" s="125"/>
      <c r="CD101" s="125"/>
      <c r="CE101" s="125"/>
      <c r="CF101" s="125"/>
      <c r="CG101" s="125"/>
      <c r="CH101" s="125"/>
      <c r="CI101" s="125"/>
      <c r="CJ101" s="125"/>
      <c r="CK101" s="125"/>
      <c r="CL101" s="125"/>
      <c r="CM101" s="125"/>
      <c r="CN101" s="125"/>
      <c r="CO101" s="125"/>
      <c r="CP101" s="125"/>
      <c r="CQ101" s="125"/>
      <c r="CR101" s="125"/>
      <c r="CS101" s="125"/>
      <c r="CT101" s="125"/>
      <c r="CU101" s="125"/>
      <c r="CV101" s="125"/>
      <c r="CW101" s="125"/>
      <c r="CX101" s="125"/>
      <c r="CY101" s="125"/>
      <c r="CZ101" s="125"/>
      <c r="DA101" s="125"/>
      <c r="DB101" s="125"/>
      <c r="DC101" s="125"/>
      <c r="DD101" s="125"/>
      <c r="DE101" s="125"/>
      <c r="DF101" s="125"/>
      <c r="DG101" s="125"/>
      <c r="DH101" s="125"/>
      <c r="DI101" s="125"/>
      <c r="DJ101" s="125"/>
      <c r="DK101" s="125"/>
      <c r="DL101" s="125"/>
      <c r="DM101" s="125"/>
      <c r="DN101" s="125"/>
      <c r="DO101" s="125"/>
      <c r="DP101" s="125"/>
      <c r="DQ101" s="125"/>
      <c r="DR101" s="125"/>
      <c r="DS101" s="125"/>
      <c r="DT101" s="125"/>
      <c r="DU101" s="125"/>
      <c r="DV101" s="125"/>
      <c r="DW101" s="125"/>
      <c r="DX101" s="125"/>
      <c r="DY101" s="125"/>
      <c r="DZ101" s="125"/>
      <c r="EA101" s="125"/>
      <c r="EB101" s="125"/>
      <c r="EC101" s="125"/>
      <c r="ED101" s="125"/>
      <c r="EE101" s="125"/>
      <c r="EF101" s="125"/>
      <c r="EG101" s="125"/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25"/>
      <c r="FG101" s="125"/>
      <c r="FH101" s="125"/>
      <c r="FI101" s="125"/>
      <c r="FJ101" s="125"/>
      <c r="FK101" s="125"/>
      <c r="FL101" s="125"/>
      <c r="FM101" s="125"/>
      <c r="FN101" s="125"/>
      <c r="FO101" s="125"/>
      <c r="FP101" s="125"/>
      <c r="FQ101" s="125"/>
      <c r="FR101" s="125"/>
      <c r="FS101" s="125"/>
      <c r="FT101" s="125"/>
      <c r="FU101" s="125"/>
      <c r="FV101" s="125"/>
      <c r="FW101" s="125"/>
      <c r="FX101" s="125"/>
      <c r="FY101" s="125"/>
      <c r="FZ101" s="125"/>
      <c r="GA101" s="125"/>
      <c r="GB101" s="125"/>
      <c r="GC101" s="125"/>
      <c r="GD101" s="125"/>
      <c r="GE101" s="125"/>
      <c r="GF101" s="125"/>
      <c r="GG101" s="125"/>
      <c r="GH101" s="125"/>
      <c r="GI101" s="125"/>
      <c r="GJ101" s="125"/>
      <c r="GK101" s="125"/>
      <c r="GL101" s="125"/>
      <c r="GM101" s="125"/>
      <c r="GN101" s="125"/>
      <c r="GO101" s="125"/>
      <c r="GP101" s="125"/>
      <c r="GQ101" s="125"/>
      <c r="GR101" s="125"/>
      <c r="GS101" s="125"/>
      <c r="GT101" s="125"/>
      <c r="GU101" s="125"/>
      <c r="GV101" s="125"/>
      <c r="GW101" s="125"/>
      <c r="GX101" s="125"/>
      <c r="GY101" s="125"/>
      <c r="GZ101" s="125"/>
      <c r="HA101" s="125"/>
      <c r="HB101" s="125"/>
      <c r="HC101" s="125"/>
      <c r="HD101" s="125"/>
      <c r="HE101" s="125"/>
      <c r="HF101" s="125"/>
      <c r="HG101" s="125"/>
      <c r="HH101" s="125"/>
      <c r="HI101" s="125"/>
      <c r="HJ101" s="125"/>
      <c r="HK101" s="125"/>
      <c r="HL101" s="125"/>
    </row>
    <row r="102" spans="1:220" ht="21.75" customHeight="1">
      <c r="A102" s="124" t="s">
        <v>116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</row>
    <row r="103" spans="1:220" ht="21.75" customHeight="1">
      <c r="A103" s="147" t="s">
        <v>117</v>
      </c>
      <c r="B103" s="132"/>
      <c r="C103" s="133"/>
      <c r="D103" s="133"/>
      <c r="E103" s="133"/>
      <c r="F103" s="133"/>
      <c r="G103" s="133"/>
      <c r="H103" s="133"/>
      <c r="I103" s="133"/>
      <c r="J103" s="148"/>
      <c r="K103" s="148"/>
    </row>
    <row r="104" spans="1:220" ht="21.75" customHeight="1">
      <c r="A104" s="104" t="s">
        <v>118</v>
      </c>
      <c r="B104" s="149"/>
      <c r="C104" s="133"/>
      <c r="D104" s="133"/>
      <c r="E104" s="133"/>
      <c r="F104" s="133"/>
      <c r="G104" s="133"/>
      <c r="H104" s="133"/>
      <c r="I104" s="133"/>
      <c r="J104" s="148"/>
      <c r="K104" s="148"/>
    </row>
    <row r="105" spans="1:220" ht="21.75" customHeight="1">
      <c r="A105" s="103" t="s">
        <v>119</v>
      </c>
      <c r="B105" s="132"/>
      <c r="C105" s="133"/>
      <c r="D105" s="133"/>
      <c r="E105" s="133"/>
      <c r="F105" s="133"/>
      <c r="G105" s="133"/>
      <c r="H105" s="133"/>
      <c r="I105" s="133"/>
      <c r="J105" s="148"/>
      <c r="K105" s="148"/>
    </row>
    <row r="106" spans="1:220" ht="21.75" customHeight="1" thickBot="1">
      <c r="A106" s="150" t="s">
        <v>120</v>
      </c>
      <c r="B106" s="149"/>
      <c r="C106" s="133"/>
      <c r="D106" s="271">
        <v>1775271</v>
      </c>
      <c r="E106" s="136"/>
      <c r="F106" s="271">
        <v>1775271</v>
      </c>
      <c r="G106" s="136"/>
      <c r="H106" s="271">
        <v>1775271</v>
      </c>
      <c r="I106" s="136"/>
      <c r="J106" s="271">
        <v>1775271</v>
      </c>
      <c r="K106" s="148"/>
    </row>
    <row r="107" spans="1:220" ht="21.75" customHeight="1" thickTop="1">
      <c r="A107" s="103" t="s">
        <v>121</v>
      </c>
      <c r="B107" s="132"/>
      <c r="C107" s="133"/>
      <c r="D107" s="136"/>
      <c r="E107" s="136"/>
      <c r="F107" s="136"/>
      <c r="G107" s="136"/>
      <c r="H107" s="136"/>
      <c r="I107" s="136"/>
      <c r="J107" s="136"/>
      <c r="K107" s="137"/>
      <c r="L107" s="151"/>
    </row>
    <row r="108" spans="1:220" ht="21.75" customHeight="1">
      <c r="A108" s="150" t="s">
        <v>122</v>
      </c>
      <c r="B108" s="149"/>
      <c r="C108" s="133"/>
      <c r="D108" s="136">
        <v>1198907</v>
      </c>
      <c r="E108" s="136"/>
      <c r="F108" s="97">
        <v>1198907</v>
      </c>
      <c r="G108" s="136"/>
      <c r="H108" s="136">
        <v>1198907</v>
      </c>
      <c r="I108" s="136"/>
      <c r="J108" s="97">
        <v>1198907</v>
      </c>
      <c r="K108" s="137"/>
    </row>
    <row r="109" spans="1:220" ht="21.75" customHeight="1">
      <c r="A109" s="104" t="s">
        <v>123</v>
      </c>
      <c r="B109" s="132"/>
      <c r="C109" s="133"/>
      <c r="D109" s="136">
        <v>1442521</v>
      </c>
      <c r="E109" s="136"/>
      <c r="F109" s="136">
        <v>1442521</v>
      </c>
      <c r="G109" s="136"/>
      <c r="H109" s="136">
        <v>1442521</v>
      </c>
      <c r="I109" s="136"/>
      <c r="J109" s="136">
        <v>1442521</v>
      </c>
      <c r="K109" s="137"/>
    </row>
    <row r="110" spans="1:220" ht="21.75" customHeight="1">
      <c r="A110" s="104" t="s">
        <v>124</v>
      </c>
      <c r="B110" s="132"/>
      <c r="C110" s="133"/>
      <c r="D110" s="136">
        <v>3335</v>
      </c>
      <c r="E110" s="136"/>
      <c r="F110" s="136">
        <v>3335</v>
      </c>
      <c r="G110" s="136"/>
      <c r="H110" s="136">
        <v>3335</v>
      </c>
      <c r="I110" s="136"/>
      <c r="J110" s="136">
        <v>3335</v>
      </c>
      <c r="K110" s="137"/>
    </row>
    <row r="111" spans="1:220" ht="21.75" customHeight="1">
      <c r="A111" s="104" t="s">
        <v>125</v>
      </c>
      <c r="B111" s="132"/>
      <c r="C111" s="133"/>
      <c r="D111" s="136"/>
      <c r="E111" s="136"/>
      <c r="F111" s="136"/>
      <c r="G111" s="136"/>
      <c r="H111" s="136"/>
      <c r="I111" s="136"/>
      <c r="J111" s="136"/>
      <c r="K111" s="137"/>
    </row>
    <row r="112" spans="1:220" ht="21.75" customHeight="1">
      <c r="A112" s="103" t="s">
        <v>126</v>
      </c>
      <c r="B112" s="132"/>
      <c r="C112" s="133"/>
      <c r="D112" s="272">
        <v>-5730</v>
      </c>
      <c r="E112" s="136"/>
      <c r="F112" s="272">
        <v>-5730</v>
      </c>
      <c r="G112" s="272"/>
      <c r="H112" s="97" t="s">
        <v>22</v>
      </c>
      <c r="I112" s="136"/>
      <c r="J112" s="97" t="s">
        <v>22</v>
      </c>
      <c r="K112" s="137"/>
    </row>
    <row r="113" spans="1:13" ht="21.75" customHeight="1">
      <c r="A113" s="103" t="s">
        <v>273</v>
      </c>
      <c r="B113" s="132"/>
      <c r="C113" s="133"/>
      <c r="D113" s="101">
        <v>-66849</v>
      </c>
      <c r="E113" s="136"/>
      <c r="F113" s="101">
        <v>-66849</v>
      </c>
      <c r="G113" s="101"/>
      <c r="H113" s="97" t="s">
        <v>22</v>
      </c>
      <c r="I113" s="136"/>
      <c r="J113" s="97" t="s">
        <v>22</v>
      </c>
      <c r="K113" s="136"/>
    </row>
    <row r="114" spans="1:13" ht="21.75" customHeight="1">
      <c r="A114" s="104" t="s">
        <v>127</v>
      </c>
      <c r="B114" s="132"/>
      <c r="C114" s="133"/>
      <c r="D114" s="136"/>
      <c r="E114" s="136"/>
      <c r="F114" s="136"/>
      <c r="G114" s="136"/>
      <c r="H114" s="136"/>
      <c r="I114" s="136"/>
      <c r="J114" s="136"/>
      <c r="K114" s="137"/>
    </row>
    <row r="115" spans="1:13" ht="21.75" customHeight="1">
      <c r="A115" s="103" t="s">
        <v>128</v>
      </c>
      <c r="B115" s="132"/>
      <c r="C115" s="133"/>
      <c r="D115" s="136"/>
      <c r="E115" s="136"/>
      <c r="F115" s="136"/>
      <c r="G115" s="136"/>
      <c r="H115" s="136"/>
      <c r="I115" s="136"/>
      <c r="J115" s="136"/>
      <c r="K115" s="137"/>
    </row>
    <row r="116" spans="1:13" ht="21.75" customHeight="1">
      <c r="A116" s="150" t="s">
        <v>129</v>
      </c>
      <c r="B116" s="135">
        <v>17</v>
      </c>
      <c r="C116" s="133"/>
      <c r="D116" s="136">
        <v>59949</v>
      </c>
      <c r="E116" s="136"/>
      <c r="F116" s="136">
        <v>59949</v>
      </c>
      <c r="G116" s="136"/>
      <c r="H116" s="136">
        <v>59949</v>
      </c>
      <c r="I116" s="136"/>
      <c r="J116" s="136">
        <v>59949</v>
      </c>
      <c r="K116" s="137"/>
    </row>
    <row r="117" spans="1:13" ht="21.75" customHeight="1">
      <c r="A117" s="103" t="s">
        <v>130</v>
      </c>
      <c r="B117" s="132"/>
      <c r="C117" s="133"/>
      <c r="D117" s="292">
        <f>1669973-400</f>
        <v>1669573</v>
      </c>
      <c r="E117" s="136"/>
      <c r="F117" s="101">
        <v>1659411</v>
      </c>
      <c r="G117" s="101"/>
      <c r="H117" s="136">
        <v>662999</v>
      </c>
      <c r="I117" s="136"/>
      <c r="J117" s="136">
        <v>710559</v>
      </c>
      <c r="K117" s="137"/>
    </row>
    <row r="118" spans="1:13" ht="21.75" customHeight="1">
      <c r="A118" s="104" t="s">
        <v>131</v>
      </c>
      <c r="B118" s="132"/>
      <c r="C118" s="133"/>
      <c r="D118" s="101">
        <v>1267619</v>
      </c>
      <c r="E118" s="136"/>
      <c r="F118" s="101">
        <v>1267619</v>
      </c>
      <c r="G118" s="101"/>
      <c r="H118" s="136">
        <v>1062455</v>
      </c>
      <c r="I118" s="136"/>
      <c r="J118" s="136">
        <v>1062455</v>
      </c>
      <c r="K118" s="137"/>
    </row>
    <row r="119" spans="1:13" ht="21.75" customHeight="1">
      <c r="A119" s="145" t="s">
        <v>132</v>
      </c>
      <c r="B119" s="132"/>
      <c r="C119" s="133"/>
      <c r="D119" s="273">
        <f>SUM(D108:D118)</f>
        <v>5569325</v>
      </c>
      <c r="E119" s="136"/>
      <c r="F119" s="273">
        <f>SUM(F108:F118)</f>
        <v>5559163</v>
      </c>
      <c r="G119" s="136"/>
      <c r="H119" s="273">
        <f>SUM(H108:H118)</f>
        <v>4430166</v>
      </c>
      <c r="I119" s="136"/>
      <c r="J119" s="273">
        <f>SUM(J108:J118)</f>
        <v>4477726</v>
      </c>
      <c r="K119" s="137"/>
    </row>
    <row r="120" spans="1:13" ht="21.75" customHeight="1">
      <c r="A120" s="104" t="s">
        <v>133</v>
      </c>
      <c r="B120" s="132"/>
      <c r="C120" s="133"/>
      <c r="D120" s="136">
        <v>838496</v>
      </c>
      <c r="E120" s="136"/>
      <c r="F120" s="136">
        <v>834447</v>
      </c>
      <c r="G120" s="136"/>
      <c r="H120" s="97" t="s">
        <v>22</v>
      </c>
      <c r="I120" s="136"/>
      <c r="J120" s="97" t="s">
        <v>22</v>
      </c>
      <c r="K120" s="76"/>
    </row>
    <row r="121" spans="1:13" ht="21.75" customHeight="1">
      <c r="A121" s="145" t="s">
        <v>134</v>
      </c>
      <c r="B121" s="132"/>
      <c r="C121" s="133"/>
      <c r="D121" s="264">
        <f>SUM(D119:D120)</f>
        <v>6407821</v>
      </c>
      <c r="E121" s="136"/>
      <c r="F121" s="264">
        <f>SUM(F119:F120)</f>
        <v>6393610</v>
      </c>
      <c r="G121" s="136"/>
      <c r="H121" s="264">
        <f>SUM(H119:H120)</f>
        <v>4430166</v>
      </c>
      <c r="I121" s="136"/>
      <c r="J121" s="264">
        <f>SUM(J119:J120)</f>
        <v>4477726</v>
      </c>
      <c r="K121" s="137"/>
    </row>
    <row r="122" spans="1:13" ht="21.75" customHeight="1" thickBot="1">
      <c r="A122" s="141" t="s">
        <v>135</v>
      </c>
      <c r="B122" s="132"/>
      <c r="C122" s="133"/>
      <c r="D122" s="265">
        <f>D85+D121</f>
        <v>24637149</v>
      </c>
      <c r="E122" s="136"/>
      <c r="F122" s="265">
        <f>F85+F121</f>
        <v>24510370</v>
      </c>
      <c r="G122" s="136"/>
      <c r="H122" s="265">
        <f>H85+H121</f>
        <v>19948938</v>
      </c>
      <c r="I122" s="136"/>
      <c r="J122" s="265">
        <f>J85+J121</f>
        <v>19596075</v>
      </c>
      <c r="K122" s="137"/>
      <c r="L122" s="151"/>
      <c r="M122" s="151"/>
    </row>
    <row r="123" spans="1:13" ht="21.75" customHeight="1" thickTop="1">
      <c r="A123" s="103"/>
      <c r="B123" s="132"/>
      <c r="C123" s="133"/>
      <c r="D123" s="74"/>
      <c r="E123" s="74"/>
      <c r="F123" s="74"/>
      <c r="G123" s="74"/>
      <c r="H123" s="74"/>
      <c r="I123" s="74"/>
      <c r="J123" s="74"/>
      <c r="K123" s="137"/>
    </row>
    <row r="124" spans="1:13" ht="21.75" customHeight="1">
      <c r="A124" s="103"/>
      <c r="B124" s="132"/>
      <c r="C124" s="133"/>
      <c r="D124" s="113">
        <f>D41-D122</f>
        <v>0</v>
      </c>
      <c r="E124" s="113"/>
      <c r="F124" s="113">
        <f>F41-F122</f>
        <v>0</v>
      </c>
      <c r="G124" s="113"/>
      <c r="H124" s="116"/>
      <c r="I124" s="113"/>
      <c r="J124" s="113">
        <f>J41-J122</f>
        <v>0</v>
      </c>
      <c r="K124" s="137"/>
    </row>
    <row r="125" spans="1:13" ht="21.75" customHeight="1">
      <c r="D125" s="151"/>
      <c r="F125" s="151"/>
      <c r="H125" s="151"/>
      <c r="J125" s="151"/>
    </row>
    <row r="126" spans="1:13" ht="21.75" customHeight="1">
      <c r="D126" s="151"/>
      <c r="F126" s="138"/>
      <c r="H126" s="151"/>
    </row>
    <row r="127" spans="1:13" ht="21.75" customHeight="1">
      <c r="D127" s="274"/>
      <c r="H127" s="274"/>
    </row>
    <row r="128" spans="1:13" ht="21.75" customHeight="1">
      <c r="D128" s="274"/>
      <c r="H128" s="274"/>
    </row>
    <row r="129" spans="1:10" ht="21.75" customHeight="1">
      <c r="D129" s="274"/>
      <c r="H129" s="274"/>
    </row>
    <row r="130" spans="1:10" ht="21.75" customHeight="1">
      <c r="D130" s="274"/>
      <c r="H130" s="274"/>
    </row>
    <row r="131" spans="1:10" ht="21.75" customHeight="1">
      <c r="D131" s="274"/>
      <c r="H131" s="274"/>
    </row>
    <row r="132" spans="1:10" ht="21.75" customHeight="1">
      <c r="D132" s="274"/>
      <c r="H132" s="274"/>
    </row>
    <row r="133" spans="1:10" ht="21.75" customHeight="1">
      <c r="D133" s="274"/>
      <c r="H133" s="274"/>
    </row>
    <row r="134" spans="1:10" ht="21.75" customHeight="1">
      <c r="D134" s="274"/>
      <c r="H134" s="274"/>
    </row>
    <row r="135" spans="1:10" ht="21.75" customHeight="1">
      <c r="A135" s="77" t="s">
        <v>39</v>
      </c>
      <c r="D135" s="9"/>
      <c r="E135" s="9"/>
      <c r="F135" s="9"/>
      <c r="G135" s="9"/>
      <c r="H135" s="9"/>
      <c r="I135" s="9"/>
      <c r="J135" s="9"/>
    </row>
    <row r="136" spans="1:10">
      <c r="D136" s="138"/>
      <c r="F136" s="138"/>
      <c r="H136" s="138"/>
      <c r="J136" s="138"/>
    </row>
    <row r="137" spans="1:10">
      <c r="D137" s="138"/>
    </row>
    <row r="138" spans="1:10">
      <c r="D138" s="151"/>
      <c r="F138" s="151"/>
      <c r="H138" s="151"/>
      <c r="J138" s="151"/>
    </row>
    <row r="139" spans="1:10">
      <c r="D139" s="274"/>
      <c r="H139" s="151"/>
    </row>
    <row r="140" spans="1:10">
      <c r="D140" s="274"/>
    </row>
    <row r="141" spans="1:10">
      <c r="D141" s="274"/>
      <c r="H141" s="138"/>
    </row>
    <row r="142" spans="1:10">
      <c r="D142" s="138"/>
      <c r="H142" s="138"/>
    </row>
  </sheetData>
  <mergeCells count="18">
    <mergeCell ref="H6:K6"/>
    <mergeCell ref="A1:K1"/>
    <mergeCell ref="A2:K2"/>
    <mergeCell ref="A3:K3"/>
    <mergeCell ref="A4:K4"/>
    <mergeCell ref="D6:G6"/>
    <mergeCell ref="D96:G96"/>
    <mergeCell ref="H96:J96"/>
    <mergeCell ref="A91:K91"/>
    <mergeCell ref="A92:K92"/>
    <mergeCell ref="A93:K93"/>
    <mergeCell ref="A94:K94"/>
    <mergeCell ref="D52:G52"/>
    <mergeCell ref="H52:J52"/>
    <mergeCell ref="A47:K47"/>
    <mergeCell ref="A48:K48"/>
    <mergeCell ref="A49:K49"/>
    <mergeCell ref="A50:K50"/>
  </mergeCells>
  <pageMargins left="0.95" right="0.3" top="1" bottom="0.5" header="0.3" footer="0.3"/>
  <pageSetup paperSize="9" scale="72" fitToHeight="0" orientation="portrait" r:id="rId1"/>
  <rowBreaks count="2" manualBreakCount="2">
    <brk id="46" max="10" man="1"/>
    <brk id="9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D3D-44C8-46F7-8FF5-397BC4C934CE}">
  <sheetPr>
    <tabColor rgb="FF00B050"/>
    <pageSetUpPr fitToPage="1"/>
  </sheetPr>
  <dimension ref="A1:J97"/>
  <sheetViews>
    <sheetView view="pageBreakPreview" topLeftCell="A36" zoomScale="80" zoomScaleNormal="80" zoomScaleSheetLayoutView="80" workbookViewId="0">
      <selection activeCell="A50" sqref="A50:I50"/>
    </sheetView>
  </sheetViews>
  <sheetFormatPr defaultColWidth="9.1796875" defaultRowHeight="21.75"/>
  <cols>
    <col min="1" max="1" width="42.1796875" style="120" customWidth="1"/>
    <col min="2" max="2" width="6.6328125" style="120" customWidth="1"/>
    <col min="3" max="3" width="9.1796875" style="112" customWidth="1"/>
    <col min="4" max="4" width="0.453125" style="120" customWidth="1"/>
    <col min="5" max="5" width="9.1796875" style="287" customWidth="1"/>
    <col min="6" max="6" width="0.453125" style="120" customWidth="1"/>
    <col min="7" max="7" width="9.1796875" style="120" customWidth="1"/>
    <col min="8" max="8" width="0.453125" style="120" customWidth="1"/>
    <col min="9" max="9" width="9.1796875" style="120" customWidth="1"/>
    <col min="10" max="10" width="11.1796875" style="152" bestFit="1" customWidth="1"/>
    <col min="11" max="16384" width="9.1796875" style="152"/>
  </cols>
  <sheetData>
    <row r="1" spans="1:10" ht="23.3" customHeight="1">
      <c r="A1" s="339" t="str">
        <f>BS!A1</f>
        <v>บริษัท ไซมิส แอสเสท จำกัด (มหาชน) และบริษัทย่อย</v>
      </c>
      <c r="B1" s="339"/>
      <c r="C1" s="339"/>
      <c r="D1" s="339"/>
      <c r="E1" s="339"/>
      <c r="F1" s="339"/>
      <c r="G1" s="339"/>
      <c r="H1" s="339"/>
      <c r="I1" s="339"/>
    </row>
    <row r="2" spans="1:10" ht="23.3" customHeight="1">
      <c r="A2" s="339" t="s">
        <v>136</v>
      </c>
      <c r="B2" s="339"/>
      <c r="C2" s="339"/>
      <c r="D2" s="339"/>
      <c r="E2" s="339"/>
      <c r="F2" s="339"/>
      <c r="G2" s="339"/>
      <c r="H2" s="339"/>
      <c r="I2" s="339"/>
    </row>
    <row r="3" spans="1:10" ht="23.3" customHeight="1">
      <c r="A3" s="339" t="s">
        <v>137</v>
      </c>
      <c r="B3" s="339"/>
      <c r="C3" s="339"/>
      <c r="D3" s="339"/>
      <c r="E3" s="339"/>
      <c r="F3" s="339"/>
      <c r="G3" s="339"/>
      <c r="H3" s="339"/>
      <c r="I3" s="339"/>
    </row>
    <row r="4" spans="1:10" ht="23.3" customHeight="1">
      <c r="A4" s="339" t="s">
        <v>2</v>
      </c>
      <c r="B4" s="339"/>
      <c r="C4" s="339"/>
      <c r="D4" s="339"/>
      <c r="E4" s="339"/>
      <c r="F4" s="339"/>
      <c r="G4" s="339"/>
      <c r="H4" s="339"/>
      <c r="I4" s="339"/>
    </row>
    <row r="5" spans="1:10" ht="23.3" customHeight="1">
      <c r="A5" s="153"/>
      <c r="B5" s="153"/>
      <c r="C5" s="153"/>
      <c r="D5" s="153"/>
      <c r="E5" s="275"/>
      <c r="F5" s="276"/>
      <c r="G5" s="276"/>
      <c r="H5" s="276"/>
      <c r="I5" s="277" t="s">
        <v>3</v>
      </c>
    </row>
    <row r="6" spans="1:10" s="120" customFormat="1" ht="6.65" customHeight="1">
      <c r="A6" s="122"/>
      <c r="B6" s="122"/>
      <c r="C6" s="122"/>
      <c r="D6" s="122"/>
      <c r="E6" s="122"/>
      <c r="F6" s="122"/>
      <c r="G6" s="122"/>
      <c r="H6" s="122"/>
      <c r="I6" s="256"/>
    </row>
    <row r="7" spans="1:10" ht="21.1" customHeight="1">
      <c r="A7" s="146"/>
      <c r="B7" s="124" t="s">
        <v>4</v>
      </c>
      <c r="C7" s="346" t="str">
        <f>BS!D6</f>
        <v xml:space="preserve"> งบการเงินรวม</v>
      </c>
      <c r="D7" s="346"/>
      <c r="E7" s="346"/>
      <c r="F7" s="268"/>
      <c r="G7" s="346" t="str">
        <f>BS!H6</f>
        <v xml:space="preserve"> งบการเงินเฉพาะกิจการ</v>
      </c>
      <c r="H7" s="346"/>
      <c r="I7" s="346"/>
    </row>
    <row r="8" spans="1:10" ht="21.1" customHeight="1">
      <c r="A8" s="133"/>
      <c r="B8" s="130"/>
      <c r="C8" s="128" t="s">
        <v>138</v>
      </c>
      <c r="D8" s="260"/>
      <c r="E8" s="128" t="s">
        <v>139</v>
      </c>
      <c r="F8" s="129"/>
      <c r="G8" s="128" t="s">
        <v>138</v>
      </c>
      <c r="H8" s="260"/>
      <c r="I8" s="128" t="s">
        <v>139</v>
      </c>
      <c r="J8" s="290"/>
    </row>
    <row r="9" spans="1:10" ht="21.1" customHeight="1">
      <c r="A9" s="154" t="s">
        <v>5</v>
      </c>
      <c r="B9" s="130"/>
      <c r="C9" s="155"/>
      <c r="D9" s="260"/>
      <c r="E9" s="155"/>
      <c r="F9" s="129"/>
      <c r="G9" s="155"/>
      <c r="H9" s="260"/>
      <c r="I9" s="155"/>
      <c r="J9" s="290"/>
    </row>
    <row r="10" spans="1:10" ht="21.1" customHeight="1">
      <c r="A10" s="104" t="s">
        <v>6</v>
      </c>
      <c r="B10" s="135">
        <v>3</v>
      </c>
      <c r="C10" s="105">
        <v>327909</v>
      </c>
      <c r="D10" s="106"/>
      <c r="E10" s="105">
        <v>627602</v>
      </c>
      <c r="F10" s="106"/>
      <c r="G10" s="105">
        <v>42405</v>
      </c>
      <c r="H10" s="106"/>
      <c r="I10" s="105">
        <v>71555</v>
      </c>
      <c r="J10" s="290"/>
    </row>
    <row r="11" spans="1:10" ht="21.1" customHeight="1">
      <c r="A11" s="104" t="s">
        <v>7</v>
      </c>
      <c r="B11" s="135"/>
      <c r="C11" s="105">
        <v>183386</v>
      </c>
      <c r="D11" s="106"/>
      <c r="E11" s="105">
        <v>147546</v>
      </c>
      <c r="F11" s="106"/>
      <c r="G11" s="105">
        <v>28287</v>
      </c>
      <c r="H11" s="106"/>
      <c r="I11" s="105">
        <v>25051</v>
      </c>
    </row>
    <row r="12" spans="1:10" ht="21.1" customHeight="1">
      <c r="A12" s="104" t="s">
        <v>8</v>
      </c>
      <c r="B12" s="135">
        <v>3</v>
      </c>
      <c r="C12" s="105">
        <v>14030</v>
      </c>
      <c r="D12" s="106"/>
      <c r="E12" s="105">
        <v>15628</v>
      </c>
      <c r="F12" s="106"/>
      <c r="G12" s="105">
        <v>6300</v>
      </c>
      <c r="H12" s="106"/>
      <c r="I12" s="105">
        <v>15483</v>
      </c>
      <c r="J12" s="290"/>
    </row>
    <row r="13" spans="1:10" ht="21.1" customHeight="1">
      <c r="A13" s="104" t="s">
        <v>140</v>
      </c>
      <c r="B13" s="135"/>
      <c r="C13" s="105">
        <v>37923</v>
      </c>
      <c r="D13" s="106"/>
      <c r="E13" s="105">
        <v>26125</v>
      </c>
      <c r="F13" s="106"/>
      <c r="G13" s="105">
        <v>14524</v>
      </c>
      <c r="H13" s="106"/>
      <c r="I13" s="105">
        <v>15680</v>
      </c>
      <c r="J13" s="290"/>
    </row>
    <row r="14" spans="1:10" ht="21.1" customHeight="1">
      <c r="A14" s="130" t="s">
        <v>9</v>
      </c>
      <c r="B14" s="135" t="s">
        <v>262</v>
      </c>
      <c r="C14" s="291">
        <v>89566</v>
      </c>
      <c r="D14" s="107"/>
      <c r="E14" s="105">
        <v>118084</v>
      </c>
      <c r="F14" s="107"/>
      <c r="G14" s="105">
        <v>39109</v>
      </c>
      <c r="H14" s="107"/>
      <c r="I14" s="105">
        <v>27909</v>
      </c>
      <c r="J14" s="74"/>
    </row>
    <row r="15" spans="1:10" ht="21.1" customHeight="1">
      <c r="A15" s="145" t="s">
        <v>10</v>
      </c>
      <c r="B15" s="135"/>
      <c r="C15" s="278">
        <f>SUM(C10:C14)</f>
        <v>652814</v>
      </c>
      <c r="D15" s="106"/>
      <c r="E15" s="278">
        <f>SUM(E10:E14)</f>
        <v>934985</v>
      </c>
      <c r="F15" s="106"/>
      <c r="G15" s="278">
        <f>SUM(G10:G14)</f>
        <v>130625</v>
      </c>
      <c r="H15" s="106"/>
      <c r="I15" s="278">
        <f>SUM(I10:I14)</f>
        <v>155678</v>
      </c>
    </row>
    <row r="16" spans="1:10" ht="5.95" customHeight="1">
      <c r="A16" s="150"/>
      <c r="B16" s="135"/>
      <c r="C16" s="105"/>
      <c r="D16" s="106"/>
      <c r="E16" s="105"/>
      <c r="F16" s="106"/>
      <c r="G16" s="105"/>
      <c r="H16" s="106"/>
      <c r="I16" s="105"/>
      <c r="J16" s="290"/>
    </row>
    <row r="17" spans="1:10" ht="21.1" customHeight="1">
      <c r="A17" s="141" t="s">
        <v>11</v>
      </c>
      <c r="B17" s="135"/>
      <c r="C17" s="105"/>
      <c r="D17" s="106"/>
      <c r="E17" s="105"/>
      <c r="F17" s="106"/>
      <c r="G17" s="105"/>
      <c r="H17" s="106"/>
      <c r="I17" s="105"/>
      <c r="J17" s="290"/>
    </row>
    <row r="18" spans="1:10" ht="21.1" customHeight="1">
      <c r="A18" s="104" t="s">
        <v>12</v>
      </c>
      <c r="B18" s="135"/>
      <c r="C18" s="79">
        <v>-217383</v>
      </c>
      <c r="D18" s="79"/>
      <c r="E18" s="79">
        <v>-386044</v>
      </c>
      <c r="F18" s="79"/>
      <c r="G18" s="79">
        <v>-32447</v>
      </c>
      <c r="H18" s="79"/>
      <c r="I18" s="79">
        <v>-51285</v>
      </c>
      <c r="J18" s="74"/>
    </row>
    <row r="19" spans="1:10" ht="21.1" customHeight="1">
      <c r="A19" s="104" t="s">
        <v>13</v>
      </c>
      <c r="B19" s="135"/>
      <c r="C19" s="79">
        <v>-116935</v>
      </c>
      <c r="D19" s="79"/>
      <c r="E19" s="79">
        <v>-101827</v>
      </c>
      <c r="F19" s="79"/>
      <c r="G19" s="79">
        <v>-16875</v>
      </c>
      <c r="H19" s="79"/>
      <c r="I19" s="79">
        <v>-17272</v>
      </c>
    </row>
    <row r="20" spans="1:10" ht="21.1" customHeight="1">
      <c r="A20" s="104" t="s">
        <v>14</v>
      </c>
      <c r="B20" s="135"/>
      <c r="C20" s="79">
        <v>-8795</v>
      </c>
      <c r="D20" s="79"/>
      <c r="E20" s="79">
        <v>-12184</v>
      </c>
      <c r="F20" s="79"/>
      <c r="G20" s="79">
        <v>-6130</v>
      </c>
      <c r="H20" s="79"/>
      <c r="I20" s="79">
        <v>-15006</v>
      </c>
    </row>
    <row r="21" spans="1:10" ht="21.1" customHeight="1">
      <c r="A21" s="104" t="s">
        <v>141</v>
      </c>
      <c r="B21" s="135"/>
      <c r="C21" s="79">
        <v>-9044</v>
      </c>
      <c r="D21" s="79"/>
      <c r="E21" s="79">
        <v>-6407</v>
      </c>
      <c r="F21" s="79"/>
      <c r="G21" s="79">
        <v>-5562</v>
      </c>
      <c r="H21" s="79"/>
      <c r="I21" s="79">
        <v>-3578</v>
      </c>
      <c r="J21" s="290"/>
    </row>
    <row r="22" spans="1:10" ht="21.1" customHeight="1">
      <c r="A22" s="130" t="s">
        <v>15</v>
      </c>
      <c r="B22" s="135"/>
      <c r="C22" s="79">
        <v>-65466</v>
      </c>
      <c r="D22" s="79"/>
      <c r="E22" s="79">
        <v>-106377</v>
      </c>
      <c r="F22" s="79"/>
      <c r="G22" s="79">
        <v>-19828</v>
      </c>
      <c r="H22" s="79"/>
      <c r="I22" s="79">
        <v>-23392</v>
      </c>
      <c r="J22" s="74"/>
    </row>
    <row r="23" spans="1:10" ht="21.1" customHeight="1">
      <c r="A23" s="130" t="s">
        <v>16</v>
      </c>
      <c r="B23" s="135"/>
      <c r="C23" s="79">
        <v>-112098</v>
      </c>
      <c r="D23" s="79"/>
      <c r="E23" s="79">
        <v>-140359</v>
      </c>
      <c r="F23" s="79"/>
      <c r="G23" s="79">
        <v>-61720</v>
      </c>
      <c r="H23" s="79"/>
      <c r="I23" s="79">
        <v>-46257</v>
      </c>
      <c r="J23" s="74"/>
    </row>
    <row r="24" spans="1:10" ht="21.1" customHeight="1">
      <c r="A24" s="145" t="s">
        <v>17</v>
      </c>
      <c r="B24" s="135"/>
      <c r="C24" s="279">
        <f>SUM(C18:C23)</f>
        <v>-529721</v>
      </c>
      <c r="D24" s="107"/>
      <c r="E24" s="279">
        <f>SUM(E18:E23)</f>
        <v>-753198</v>
      </c>
      <c r="F24" s="107"/>
      <c r="G24" s="279">
        <f>SUM(G18:G23)</f>
        <v>-142562</v>
      </c>
      <c r="H24" s="107"/>
      <c r="I24" s="279">
        <f>SUM(I18:I23)</f>
        <v>-156790</v>
      </c>
    </row>
    <row r="25" spans="1:10" ht="5.95" customHeight="1">
      <c r="A25" s="139"/>
      <c r="B25" s="135"/>
      <c r="C25" s="105"/>
      <c r="D25" s="107"/>
      <c r="E25" s="105"/>
      <c r="F25" s="107"/>
      <c r="G25" s="105"/>
      <c r="H25" s="107"/>
      <c r="I25" s="105"/>
    </row>
    <row r="26" spans="1:10" ht="21.1" customHeight="1">
      <c r="A26" s="154" t="s">
        <v>142</v>
      </c>
      <c r="B26" s="135"/>
      <c r="C26" s="105">
        <f>C15+C24</f>
        <v>123093</v>
      </c>
      <c r="D26" s="107"/>
      <c r="E26" s="105">
        <f>E15+E24</f>
        <v>181787</v>
      </c>
      <c r="F26" s="107"/>
      <c r="G26" s="108">
        <f>G15+G24</f>
        <v>-11937</v>
      </c>
      <c r="H26" s="107"/>
      <c r="I26" s="108">
        <f>I15+I24</f>
        <v>-1112</v>
      </c>
    </row>
    <row r="27" spans="1:10" ht="5.95" customHeight="1">
      <c r="A27" s="154"/>
      <c r="B27" s="135"/>
      <c r="C27" s="105"/>
      <c r="D27" s="107"/>
      <c r="E27" s="105"/>
      <c r="F27" s="107"/>
      <c r="G27" s="105"/>
      <c r="H27" s="107"/>
      <c r="I27" s="105"/>
    </row>
    <row r="28" spans="1:10" ht="21.1" customHeight="1">
      <c r="A28" s="130" t="s">
        <v>19</v>
      </c>
      <c r="B28" s="135"/>
      <c r="C28" s="105">
        <v>2198</v>
      </c>
      <c r="D28" s="107"/>
      <c r="E28" s="105">
        <v>3270</v>
      </c>
      <c r="F28" s="107"/>
      <c r="G28" s="105">
        <v>89193</v>
      </c>
      <c r="H28" s="107"/>
      <c r="I28" s="105">
        <v>122347</v>
      </c>
      <c r="J28" s="74"/>
    </row>
    <row r="29" spans="1:10" ht="21.1" customHeight="1">
      <c r="A29" s="130" t="s">
        <v>20</v>
      </c>
      <c r="B29" s="135"/>
      <c r="C29" s="79">
        <v>-83577</v>
      </c>
      <c r="D29" s="79"/>
      <c r="E29" s="79">
        <v>-65179</v>
      </c>
      <c r="F29" s="79"/>
      <c r="G29" s="79">
        <v>-138669</v>
      </c>
      <c r="H29" s="79"/>
      <c r="I29" s="79">
        <v>-125421</v>
      </c>
      <c r="J29" s="74"/>
    </row>
    <row r="30" spans="1:10" ht="21.1" customHeight="1">
      <c r="A30" s="156" t="s">
        <v>21</v>
      </c>
      <c r="B30" s="135"/>
      <c r="C30" s="79">
        <v>-2095</v>
      </c>
      <c r="D30" s="79"/>
      <c r="E30" s="108">
        <v>-2438</v>
      </c>
      <c r="F30" s="79"/>
      <c r="G30" s="87" t="s">
        <v>22</v>
      </c>
      <c r="H30" s="79"/>
      <c r="I30" s="87" t="s">
        <v>22</v>
      </c>
      <c r="J30" s="74"/>
    </row>
    <row r="31" spans="1:10" ht="21.1" customHeight="1">
      <c r="A31" s="130" t="s">
        <v>271</v>
      </c>
      <c r="B31" s="135">
        <v>8</v>
      </c>
      <c r="C31" s="80">
        <f>-5818</f>
        <v>-5818</v>
      </c>
      <c r="D31" s="79"/>
      <c r="E31" s="80">
        <v>-115</v>
      </c>
      <c r="F31" s="79"/>
      <c r="G31" s="102" t="s">
        <v>22</v>
      </c>
      <c r="H31" s="79"/>
      <c r="I31" s="102" t="s">
        <v>22</v>
      </c>
      <c r="J31" s="74"/>
    </row>
    <row r="32" spans="1:10" ht="21.1" customHeight="1">
      <c r="A32" s="154" t="s">
        <v>143</v>
      </c>
      <c r="B32" s="135"/>
      <c r="C32" s="105">
        <f>SUM(C26:C31)</f>
        <v>33801</v>
      </c>
      <c r="D32" s="107"/>
      <c r="E32" s="105">
        <f>SUM(E26:E31)</f>
        <v>117325</v>
      </c>
      <c r="F32" s="107"/>
      <c r="G32" s="79">
        <f>SUM(G26:G31)</f>
        <v>-61413</v>
      </c>
      <c r="H32" s="79"/>
      <c r="I32" s="79">
        <f>SUM(I26:I31)</f>
        <v>-4186</v>
      </c>
    </row>
    <row r="33" spans="1:10" ht="21.1" customHeight="1">
      <c r="A33" s="130" t="s">
        <v>25</v>
      </c>
      <c r="B33" s="135"/>
      <c r="C33" s="80">
        <v>-12212</v>
      </c>
      <c r="D33" s="79"/>
      <c r="E33" s="80">
        <v>-21911</v>
      </c>
      <c r="F33" s="79"/>
      <c r="G33" s="105">
        <v>13853</v>
      </c>
      <c r="H33" s="79"/>
      <c r="I33" s="80">
        <v>5179</v>
      </c>
      <c r="J33" s="74"/>
    </row>
    <row r="34" spans="1:10" ht="21.1" customHeight="1" thickBot="1">
      <c r="A34" s="154" t="s">
        <v>144</v>
      </c>
      <c r="B34" s="135"/>
      <c r="C34" s="280">
        <f>SUM(C32:C33)</f>
        <v>21589</v>
      </c>
      <c r="D34" s="107"/>
      <c r="E34" s="281">
        <f>SUM(E32:E33)</f>
        <v>95414</v>
      </c>
      <c r="F34" s="107"/>
      <c r="G34" s="281">
        <f>SUM(G32:G33)</f>
        <v>-47560</v>
      </c>
      <c r="H34" s="107"/>
      <c r="I34" s="281">
        <f>SUM(I32:I33)</f>
        <v>993</v>
      </c>
    </row>
    <row r="35" spans="1:10" ht="21.1" customHeight="1" thickTop="1">
      <c r="A35" s="154"/>
      <c r="B35" s="135"/>
      <c r="C35" s="105"/>
      <c r="D35" s="107"/>
      <c r="E35" s="105"/>
      <c r="F35" s="107"/>
      <c r="G35" s="105"/>
      <c r="H35" s="107"/>
      <c r="I35" s="105"/>
    </row>
    <row r="36" spans="1:10" ht="21.1" customHeight="1">
      <c r="A36" s="154" t="s">
        <v>145</v>
      </c>
      <c r="B36" s="135"/>
      <c r="C36" s="87"/>
      <c r="D36" s="117"/>
      <c r="E36" s="87"/>
      <c r="F36" s="117"/>
      <c r="G36" s="87"/>
      <c r="H36" s="117"/>
      <c r="I36" s="87"/>
    </row>
    <row r="37" spans="1:10" ht="21.1" customHeight="1" thickBot="1">
      <c r="A37" s="154" t="s">
        <v>146</v>
      </c>
      <c r="B37" s="135"/>
      <c r="C37" s="282">
        <f>C34</f>
        <v>21589</v>
      </c>
      <c r="D37" s="107"/>
      <c r="E37" s="282">
        <f>E34</f>
        <v>95414</v>
      </c>
      <c r="F37" s="107"/>
      <c r="G37" s="283">
        <f>G34</f>
        <v>-47560</v>
      </c>
      <c r="H37" s="107"/>
      <c r="I37" s="283">
        <f>I34</f>
        <v>993</v>
      </c>
    </row>
    <row r="38" spans="1:10" ht="5.95" customHeight="1" thickTop="1">
      <c r="A38" s="130"/>
      <c r="B38" s="135"/>
      <c r="C38" s="105"/>
      <c r="D38" s="106"/>
      <c r="E38" s="105"/>
      <c r="F38" s="106"/>
      <c r="G38" s="105"/>
      <c r="H38" s="106"/>
      <c r="I38" s="105"/>
    </row>
    <row r="39" spans="1:10" ht="21.1" customHeight="1">
      <c r="A39" s="157" t="s">
        <v>147</v>
      </c>
      <c r="B39" s="135"/>
      <c r="C39" s="105"/>
      <c r="D39" s="106"/>
      <c r="E39" s="105"/>
      <c r="F39" s="106"/>
      <c r="G39" s="105"/>
      <c r="H39" s="106"/>
      <c r="I39" s="105"/>
    </row>
    <row r="40" spans="1:10" ht="21.1" customHeight="1">
      <c r="A40" s="158" t="s">
        <v>37</v>
      </c>
      <c r="B40" s="135"/>
      <c r="C40" s="105">
        <f>10562-400</f>
        <v>10162</v>
      </c>
      <c r="D40" s="109"/>
      <c r="E40" s="105">
        <v>86775</v>
      </c>
      <c r="F40" s="107"/>
      <c r="G40" s="108">
        <v>-47560</v>
      </c>
      <c r="H40" s="107"/>
      <c r="I40" s="108">
        <v>993</v>
      </c>
    </row>
    <row r="41" spans="1:10" ht="21.1" customHeight="1">
      <c r="A41" s="158" t="s">
        <v>38</v>
      </c>
      <c r="B41" s="135"/>
      <c r="C41" s="105">
        <v>11427</v>
      </c>
      <c r="D41" s="109"/>
      <c r="E41" s="105">
        <v>8639</v>
      </c>
      <c r="F41" s="109"/>
      <c r="G41" s="102" t="s">
        <v>22</v>
      </c>
      <c r="H41" s="83"/>
      <c r="I41" s="102" t="s">
        <v>22</v>
      </c>
    </row>
    <row r="42" spans="1:10" ht="21.1" customHeight="1" thickBot="1">
      <c r="A42" s="154" t="s">
        <v>144</v>
      </c>
      <c r="B42" s="135"/>
      <c r="C42" s="280">
        <f>SUM(C40:C41)</f>
        <v>21589</v>
      </c>
      <c r="D42" s="109"/>
      <c r="E42" s="280">
        <f>SUM(E40:E41)</f>
        <v>95414</v>
      </c>
      <c r="F42" s="109"/>
      <c r="G42" s="281">
        <f>SUM(G40:G41)</f>
        <v>-47560</v>
      </c>
      <c r="H42" s="109"/>
      <c r="I42" s="281">
        <f>SUM(I40:I41)</f>
        <v>993</v>
      </c>
    </row>
    <row r="43" spans="1:10" ht="21.1" customHeight="1" thickTop="1">
      <c r="A43" s="154"/>
      <c r="B43" s="135"/>
      <c r="C43" s="105"/>
      <c r="D43" s="109"/>
      <c r="E43" s="105"/>
      <c r="F43" s="109"/>
      <c r="G43" s="105"/>
      <c r="H43" s="109"/>
      <c r="I43" s="105"/>
    </row>
    <row r="44" spans="1:10" ht="21.1" customHeight="1">
      <c r="A44" s="154"/>
      <c r="B44" s="135"/>
      <c r="C44" s="105"/>
      <c r="D44" s="109"/>
      <c r="E44" s="105"/>
      <c r="F44" s="109"/>
      <c r="G44" s="105"/>
      <c r="H44" s="109"/>
      <c r="I44" s="105"/>
    </row>
    <row r="45" spans="1:10" ht="21.1" customHeight="1">
      <c r="A45" s="110"/>
      <c r="B45" s="135"/>
      <c r="C45" s="105"/>
      <c r="D45" s="109"/>
      <c r="E45" s="105"/>
      <c r="F45" s="109"/>
      <c r="G45" s="105"/>
      <c r="H45" s="109"/>
      <c r="I45" s="105"/>
    </row>
    <row r="46" spans="1:10" ht="21.1" customHeight="1">
      <c r="A46" s="110"/>
      <c r="B46" s="135"/>
      <c r="C46" s="105"/>
      <c r="D46" s="109"/>
      <c r="E46" s="105"/>
      <c r="F46" s="109"/>
      <c r="G46" s="105"/>
      <c r="H46" s="109"/>
      <c r="I46" s="105"/>
    </row>
    <row r="47" spans="1:10" ht="21.1" customHeight="1">
      <c r="A47" s="110"/>
      <c r="B47" s="135"/>
      <c r="C47" s="105"/>
      <c r="D47" s="109"/>
      <c r="E47" s="105"/>
      <c r="F47" s="109"/>
      <c r="G47" s="105"/>
      <c r="H47" s="109"/>
      <c r="I47" s="105"/>
    </row>
    <row r="48" spans="1:10" ht="21.1" customHeight="1">
      <c r="A48" s="110"/>
      <c r="B48" s="135"/>
      <c r="C48" s="105"/>
      <c r="D48" s="109"/>
      <c r="E48" s="105"/>
      <c r="F48" s="109"/>
      <c r="G48" s="105"/>
      <c r="H48" s="109"/>
      <c r="I48" s="105"/>
    </row>
    <row r="49" spans="1:9" ht="23.3" customHeight="1">
      <c r="A49" s="339" t="str">
        <f>BS!A1</f>
        <v>บริษัท ไซมิส แอสเสท จำกัด (มหาชน) และบริษัทย่อย</v>
      </c>
      <c r="B49" s="339"/>
      <c r="C49" s="339"/>
      <c r="D49" s="339"/>
      <c r="E49" s="339"/>
      <c r="F49" s="339"/>
      <c r="G49" s="339"/>
      <c r="H49" s="339"/>
      <c r="I49" s="339"/>
    </row>
    <row r="50" spans="1:9" ht="23.3" customHeight="1">
      <c r="A50" s="341" t="s">
        <v>148</v>
      </c>
      <c r="B50" s="341"/>
      <c r="C50" s="341"/>
      <c r="D50" s="341"/>
      <c r="E50" s="341"/>
      <c r="F50" s="341"/>
      <c r="G50" s="341"/>
      <c r="H50" s="341"/>
      <c r="I50" s="341"/>
    </row>
    <row r="51" spans="1:9" ht="23.3" customHeight="1">
      <c r="A51" s="339" t="s">
        <v>137</v>
      </c>
      <c r="B51" s="339"/>
      <c r="C51" s="339"/>
      <c r="D51" s="339"/>
      <c r="E51" s="339"/>
      <c r="F51" s="339"/>
      <c r="G51" s="339"/>
      <c r="H51" s="339"/>
      <c r="I51" s="339"/>
    </row>
    <row r="52" spans="1:9" ht="23.3" customHeight="1">
      <c r="A52" s="339" t="s">
        <v>2</v>
      </c>
      <c r="B52" s="339"/>
      <c r="C52" s="339"/>
      <c r="D52" s="339"/>
      <c r="E52" s="339"/>
      <c r="F52" s="339"/>
      <c r="G52" s="339"/>
      <c r="H52" s="339"/>
      <c r="I52" s="339"/>
    </row>
    <row r="53" spans="1:9" ht="23.3" customHeight="1">
      <c r="A53" s="153"/>
      <c r="B53" s="153"/>
      <c r="C53" s="153"/>
      <c r="D53" s="153"/>
      <c r="E53" s="275"/>
      <c r="F53" s="276"/>
      <c r="G53" s="276"/>
      <c r="H53" s="276"/>
      <c r="I53" s="277" t="s">
        <v>3</v>
      </c>
    </row>
    <row r="54" spans="1:9" s="120" customFormat="1" ht="5.95" customHeight="1">
      <c r="A54" s="122"/>
      <c r="B54" s="122"/>
      <c r="C54" s="122"/>
      <c r="D54" s="122"/>
      <c r="E54" s="122"/>
      <c r="F54" s="122"/>
      <c r="G54" s="122"/>
      <c r="H54" s="122"/>
      <c r="I54" s="256"/>
    </row>
    <row r="55" spans="1:9" ht="21.1" customHeight="1">
      <c r="A55" s="146"/>
      <c r="B55" s="124" t="s">
        <v>4</v>
      </c>
      <c r="C55" s="346" t="s">
        <v>41</v>
      </c>
      <c r="D55" s="346"/>
      <c r="E55" s="346"/>
      <c r="F55" s="268"/>
      <c r="G55" s="346" t="s">
        <v>42</v>
      </c>
      <c r="H55" s="346"/>
      <c r="I55" s="346"/>
    </row>
    <row r="56" spans="1:9" ht="21.1" customHeight="1">
      <c r="A56" s="133"/>
      <c r="B56" s="130"/>
      <c r="C56" s="128" t="s">
        <v>138</v>
      </c>
      <c r="D56" s="260"/>
      <c r="E56" s="128" t="s">
        <v>139</v>
      </c>
      <c r="F56" s="129"/>
      <c r="G56" s="128" t="s">
        <v>138</v>
      </c>
      <c r="H56" s="260"/>
      <c r="I56" s="128" t="s">
        <v>139</v>
      </c>
    </row>
    <row r="57" spans="1:9" ht="21.1" customHeight="1">
      <c r="A57" s="157" t="s">
        <v>149</v>
      </c>
      <c r="B57" s="135"/>
      <c r="C57" s="105"/>
      <c r="D57" s="105"/>
      <c r="E57" s="105"/>
      <c r="F57" s="105"/>
      <c r="G57" s="105"/>
      <c r="H57" s="105"/>
      <c r="I57" s="105"/>
    </row>
    <row r="58" spans="1:9" ht="21.1" customHeight="1">
      <c r="A58" s="158" t="s">
        <v>37</v>
      </c>
      <c r="B58" s="135"/>
      <c r="C58" s="105">
        <f>+C40</f>
        <v>10162</v>
      </c>
      <c r="D58" s="107"/>
      <c r="E58" s="105">
        <v>86775</v>
      </c>
      <c r="F58" s="107"/>
      <c r="G58" s="108">
        <v>-47560</v>
      </c>
      <c r="H58" s="107"/>
      <c r="I58" s="108">
        <v>993</v>
      </c>
    </row>
    <row r="59" spans="1:9" ht="21.1" customHeight="1">
      <c r="A59" s="158" t="s">
        <v>38</v>
      </c>
      <c r="B59" s="135"/>
      <c r="C59" s="105">
        <f>+C41</f>
        <v>11427</v>
      </c>
      <c r="D59" s="111"/>
      <c r="E59" s="105">
        <v>8639</v>
      </c>
      <c r="F59" s="109"/>
      <c r="G59" s="102" t="s">
        <v>22</v>
      </c>
      <c r="H59" s="82"/>
      <c r="I59" s="102" t="s">
        <v>22</v>
      </c>
    </row>
    <row r="60" spans="1:9" s="159" customFormat="1" ht="21.1" customHeight="1" thickBot="1">
      <c r="A60" s="157" t="s">
        <v>146</v>
      </c>
      <c r="B60" s="135"/>
      <c r="C60" s="280">
        <f>SUM(C58:C59)</f>
        <v>21589</v>
      </c>
      <c r="D60" s="111"/>
      <c r="E60" s="280">
        <f>SUM(E58:E59)</f>
        <v>95414</v>
      </c>
      <c r="F60" s="109"/>
      <c r="G60" s="281">
        <f>SUM(G58:G59)</f>
        <v>-47560</v>
      </c>
      <c r="H60" s="109"/>
      <c r="I60" s="281">
        <f>SUM(I58:I59)</f>
        <v>993</v>
      </c>
    </row>
    <row r="61" spans="1:9" s="159" customFormat="1" ht="21.1" customHeight="1" thickTop="1">
      <c r="A61" s="157"/>
      <c r="B61" s="135"/>
      <c r="C61" s="105"/>
      <c r="D61" s="105"/>
      <c r="E61" s="105"/>
      <c r="F61" s="105"/>
      <c r="G61" s="83"/>
      <c r="H61" s="84"/>
      <c r="I61" s="83"/>
    </row>
    <row r="62" spans="1:9" s="160" customFormat="1" ht="21.1" customHeight="1">
      <c r="A62" s="157" t="s">
        <v>150</v>
      </c>
      <c r="B62" s="135"/>
      <c r="C62" s="105"/>
      <c r="D62" s="105"/>
      <c r="E62" s="105"/>
      <c r="F62" s="105"/>
      <c r="G62" s="105"/>
      <c r="H62" s="105"/>
      <c r="I62" s="105"/>
    </row>
    <row r="63" spans="1:9" s="160" customFormat="1" ht="21.1" customHeight="1">
      <c r="A63" s="158" t="s">
        <v>151</v>
      </c>
      <c r="B63" s="135">
        <v>19</v>
      </c>
      <c r="C63" s="288">
        <v>1E-3</v>
      </c>
      <c r="D63" s="284"/>
      <c r="E63" s="288">
        <v>6.3E-2</v>
      </c>
      <c r="F63" s="284"/>
      <c r="G63" s="289">
        <v>-0.04</v>
      </c>
      <c r="H63" s="284"/>
      <c r="I63" s="288">
        <v>1E-3</v>
      </c>
    </row>
    <row r="64" spans="1:9" s="160" customFormat="1" ht="21.1" customHeight="1">
      <c r="A64" s="130"/>
      <c r="B64" s="135"/>
      <c r="C64" s="285"/>
      <c r="D64" s="285"/>
      <c r="E64" s="286"/>
      <c r="F64" s="285"/>
      <c r="G64" s="285"/>
      <c r="H64" s="285"/>
      <c r="I64" s="285"/>
    </row>
    <row r="65" spans="1:9" s="160" customFormat="1" ht="21.1" customHeight="1">
      <c r="A65" s="161"/>
      <c r="B65" s="135"/>
      <c r="C65" s="285"/>
      <c r="D65" s="285"/>
      <c r="E65" s="286"/>
      <c r="F65" s="285"/>
      <c r="G65" s="285"/>
      <c r="H65" s="285"/>
      <c r="I65" s="285"/>
    </row>
    <row r="66" spans="1:9" s="160" customFormat="1" ht="21.1" customHeight="1">
      <c r="A66" s="130"/>
      <c r="B66" s="135"/>
      <c r="C66" s="285"/>
      <c r="D66" s="285"/>
      <c r="E66" s="285"/>
      <c r="F66" s="285"/>
      <c r="G66" s="285"/>
      <c r="H66" s="285"/>
      <c r="I66" s="285"/>
    </row>
    <row r="67" spans="1:9" s="160" customFormat="1" ht="21.1" customHeight="1">
      <c r="A67" s="130"/>
      <c r="B67" s="135"/>
      <c r="C67" s="74"/>
      <c r="D67" s="74"/>
      <c r="E67" s="74"/>
      <c r="F67" s="74"/>
      <c r="G67" s="74"/>
      <c r="H67" s="74"/>
      <c r="I67" s="74"/>
    </row>
    <row r="68" spans="1:9" s="160" customFormat="1" ht="21.1" customHeight="1">
      <c r="A68" s="130"/>
      <c r="B68" s="135"/>
      <c r="C68" s="74"/>
      <c r="D68" s="74"/>
      <c r="E68" s="74"/>
      <c r="F68" s="74"/>
      <c r="G68" s="74"/>
      <c r="H68" s="74"/>
      <c r="I68" s="74"/>
    </row>
    <row r="69" spans="1:9" s="160" customFormat="1" ht="21.1" customHeight="1">
      <c r="A69" s="130"/>
      <c r="B69" s="135"/>
      <c r="C69" s="9"/>
      <c r="D69" s="9"/>
      <c r="E69" s="9"/>
      <c r="F69" s="9"/>
      <c r="G69" s="9"/>
      <c r="H69" s="9"/>
      <c r="I69" s="9"/>
    </row>
    <row r="70" spans="1:9" s="160" customFormat="1" ht="21.1" customHeight="1">
      <c r="A70" s="130"/>
      <c r="B70" s="135"/>
      <c r="C70" s="9"/>
      <c r="D70" s="9"/>
      <c r="E70" s="9"/>
      <c r="F70" s="9"/>
      <c r="G70" s="9"/>
      <c r="H70" s="9"/>
      <c r="I70" s="9"/>
    </row>
    <row r="71" spans="1:9" s="160" customFormat="1" ht="21.1" customHeight="1">
      <c r="A71" s="130"/>
      <c r="B71" s="135"/>
      <c r="C71" s="285"/>
      <c r="D71" s="285"/>
      <c r="E71" s="285"/>
      <c r="F71" s="285"/>
      <c r="G71" s="285"/>
      <c r="H71" s="285"/>
      <c r="I71" s="285"/>
    </row>
    <row r="72" spans="1:9" s="160" customFormat="1" ht="21.1" customHeight="1">
      <c r="A72" s="130"/>
      <c r="B72" s="135"/>
      <c r="C72" s="285"/>
      <c r="D72" s="285"/>
      <c r="E72" s="285"/>
      <c r="F72" s="285"/>
      <c r="G72" s="285"/>
      <c r="H72" s="285"/>
      <c r="I72" s="285"/>
    </row>
    <row r="73" spans="1:9" s="160" customFormat="1" ht="21.1" customHeight="1">
      <c r="A73" s="130"/>
      <c r="B73" s="135"/>
      <c r="C73" s="285"/>
      <c r="D73" s="285"/>
      <c r="E73" s="285"/>
      <c r="F73" s="285"/>
      <c r="G73" s="285"/>
      <c r="H73" s="285"/>
      <c r="I73" s="285"/>
    </row>
    <row r="74" spans="1:9" s="160" customFormat="1" ht="21.1" customHeight="1">
      <c r="A74" s="130"/>
      <c r="B74" s="135"/>
      <c r="C74" s="285"/>
      <c r="D74" s="285"/>
      <c r="E74" s="285"/>
      <c r="F74" s="285"/>
      <c r="G74" s="285"/>
      <c r="H74" s="285"/>
      <c r="I74" s="285"/>
    </row>
    <row r="75" spans="1:9" s="160" customFormat="1" ht="21.1" customHeight="1">
      <c r="A75" s="130"/>
      <c r="B75" s="135"/>
      <c r="C75" s="285"/>
      <c r="D75" s="285"/>
      <c r="E75" s="285"/>
      <c r="F75" s="285"/>
      <c r="G75" s="285"/>
      <c r="H75" s="285"/>
      <c r="I75" s="285"/>
    </row>
    <row r="76" spans="1:9" s="160" customFormat="1" ht="21.1" customHeight="1">
      <c r="A76" s="130"/>
      <c r="B76" s="135"/>
      <c r="C76" s="285"/>
      <c r="D76" s="285"/>
      <c r="E76" s="285"/>
      <c r="F76" s="285"/>
      <c r="G76" s="285"/>
      <c r="H76" s="285"/>
      <c r="I76" s="285"/>
    </row>
    <row r="77" spans="1:9" s="160" customFormat="1" ht="21.1" customHeight="1">
      <c r="A77" s="130"/>
      <c r="B77" s="135"/>
      <c r="C77" s="285"/>
      <c r="D77" s="285"/>
      <c r="E77" s="285"/>
      <c r="F77" s="285"/>
      <c r="G77" s="285"/>
      <c r="H77" s="285"/>
      <c r="I77" s="285"/>
    </row>
    <row r="78" spans="1:9" s="160" customFormat="1" ht="21.1" customHeight="1">
      <c r="A78" s="130"/>
      <c r="B78" s="135"/>
      <c r="C78" s="285"/>
      <c r="D78" s="285"/>
      <c r="E78" s="285"/>
      <c r="F78" s="285"/>
      <c r="G78" s="285"/>
      <c r="H78" s="285"/>
      <c r="I78" s="285"/>
    </row>
    <row r="79" spans="1:9" s="160" customFormat="1" ht="21.1" customHeight="1">
      <c r="A79" s="130"/>
      <c r="B79" s="135"/>
      <c r="C79" s="285"/>
      <c r="D79" s="285"/>
      <c r="E79" s="285"/>
      <c r="F79" s="285"/>
      <c r="G79" s="285"/>
      <c r="H79" s="285"/>
      <c r="I79" s="285"/>
    </row>
    <row r="80" spans="1:9" s="160" customFormat="1" ht="21.1" customHeight="1">
      <c r="A80" s="130"/>
      <c r="B80" s="135"/>
      <c r="C80" s="285"/>
      <c r="D80" s="285"/>
      <c r="E80" s="285"/>
      <c r="F80" s="285"/>
      <c r="G80" s="285"/>
      <c r="H80" s="285"/>
      <c r="I80" s="285"/>
    </row>
    <row r="81" spans="1:10" s="160" customFormat="1" ht="21.1" customHeight="1">
      <c r="A81" s="110"/>
      <c r="B81" s="135"/>
      <c r="C81" s="285"/>
      <c r="D81" s="285"/>
      <c r="E81" s="285"/>
      <c r="F81" s="285"/>
      <c r="G81" s="285"/>
      <c r="H81" s="285"/>
      <c r="I81" s="285"/>
    </row>
    <row r="82" spans="1:10" s="160" customFormat="1" ht="21.1" customHeight="1">
      <c r="A82" s="130"/>
      <c r="B82" s="135"/>
      <c r="C82" s="285"/>
      <c r="D82" s="285"/>
      <c r="E82" s="285"/>
      <c r="F82" s="285"/>
      <c r="G82" s="285"/>
      <c r="H82" s="285"/>
      <c r="I82" s="285"/>
    </row>
    <row r="83" spans="1:10" s="160" customFormat="1" ht="21.1" customHeight="1">
      <c r="B83" s="135"/>
      <c r="C83" s="285"/>
      <c r="D83" s="285"/>
      <c r="E83" s="285"/>
      <c r="F83" s="285"/>
      <c r="G83" s="285"/>
      <c r="H83" s="285"/>
      <c r="I83" s="285"/>
    </row>
    <row r="84" spans="1:10" s="160" customFormat="1" ht="21.1" customHeight="1">
      <c r="A84" s="130"/>
      <c r="B84" s="135"/>
      <c r="C84" s="285"/>
      <c r="D84" s="285"/>
      <c r="E84" s="285"/>
      <c r="F84" s="285"/>
      <c r="G84" s="285"/>
      <c r="H84" s="285"/>
      <c r="I84" s="285"/>
    </row>
    <row r="85" spans="1:10" s="160" customFormat="1" ht="16.5" customHeight="1">
      <c r="A85" s="130"/>
      <c r="B85" s="135"/>
      <c r="C85" s="285"/>
      <c r="D85" s="285"/>
      <c r="E85" s="285"/>
      <c r="F85" s="285"/>
      <c r="G85" s="285"/>
      <c r="H85" s="285"/>
      <c r="I85" s="285"/>
    </row>
    <row r="86" spans="1:10" s="160" customFormat="1" ht="21.1" customHeight="1">
      <c r="B86" s="135"/>
      <c r="C86" s="285"/>
      <c r="D86" s="285"/>
      <c r="E86" s="285"/>
      <c r="F86" s="285"/>
      <c r="G86" s="285"/>
      <c r="H86" s="285"/>
      <c r="I86" s="285"/>
    </row>
    <row r="87" spans="1:10" s="160" customFormat="1" ht="21.1" customHeight="1">
      <c r="A87" s="110"/>
      <c r="B87" s="135"/>
      <c r="C87" s="285"/>
      <c r="D87" s="285"/>
      <c r="E87" s="285"/>
      <c r="F87" s="285"/>
      <c r="G87" s="285"/>
      <c r="H87" s="285"/>
      <c r="I87" s="285"/>
    </row>
    <row r="88" spans="1:10" s="160" customFormat="1" ht="21.1" customHeight="1">
      <c r="A88" s="110"/>
      <c r="B88" s="135"/>
      <c r="C88" s="285"/>
      <c r="D88" s="285"/>
      <c r="E88" s="285"/>
      <c r="F88" s="285"/>
      <c r="G88" s="285"/>
      <c r="H88" s="285"/>
      <c r="I88" s="285"/>
    </row>
    <row r="89" spans="1:10" s="160" customFormat="1" ht="21.1" customHeight="1">
      <c r="A89" s="130"/>
      <c r="B89" s="135"/>
      <c r="C89" s="285"/>
      <c r="D89" s="285"/>
      <c r="E89" s="285"/>
      <c r="F89" s="285"/>
      <c r="G89" s="285"/>
      <c r="H89" s="285"/>
      <c r="I89" s="285"/>
    </row>
    <row r="90" spans="1:10" s="160" customFormat="1" ht="15.45" customHeight="1">
      <c r="A90" s="130"/>
      <c r="B90" s="135"/>
      <c r="C90" s="285"/>
      <c r="D90" s="285"/>
      <c r="E90" s="285"/>
      <c r="F90" s="285"/>
      <c r="G90" s="285"/>
      <c r="H90" s="285"/>
      <c r="I90" s="285"/>
    </row>
    <row r="91" spans="1:10" s="160" customFormat="1" ht="15.45" customHeight="1">
      <c r="A91" s="130"/>
      <c r="B91" s="135"/>
      <c r="C91" s="285"/>
      <c r="D91" s="285"/>
      <c r="E91" s="285"/>
      <c r="F91" s="285"/>
      <c r="G91" s="285"/>
      <c r="H91" s="285"/>
      <c r="I91" s="285"/>
    </row>
    <row r="92" spans="1:10" s="160" customFormat="1" ht="21.1" customHeight="1">
      <c r="A92" s="130"/>
      <c r="B92" s="135"/>
      <c r="C92" s="285"/>
      <c r="D92" s="285"/>
      <c r="E92" s="285"/>
      <c r="F92" s="285"/>
      <c r="G92" s="285"/>
      <c r="H92" s="285"/>
      <c r="I92" s="285"/>
    </row>
    <row r="93" spans="1:10" s="120" customFormat="1" ht="21.1" customHeight="1">
      <c r="B93" s="133"/>
      <c r="C93" s="133"/>
      <c r="D93" s="85"/>
      <c r="E93" s="85"/>
      <c r="F93" s="85"/>
      <c r="G93" s="85"/>
      <c r="H93" s="85"/>
      <c r="I93" s="85"/>
      <c r="J93" s="85"/>
    </row>
    <row r="94" spans="1:10" s="160" customFormat="1" ht="21.1" customHeight="1">
      <c r="A94" s="110" t="s">
        <v>39</v>
      </c>
      <c r="B94" s="135"/>
      <c r="C94" s="9"/>
      <c r="D94" s="9"/>
      <c r="E94" s="9"/>
      <c r="F94" s="9"/>
      <c r="G94" s="9"/>
      <c r="H94" s="9"/>
      <c r="I94" s="9"/>
    </row>
    <row r="95" spans="1:10">
      <c r="C95" s="9"/>
      <c r="D95" s="9"/>
      <c r="E95" s="9"/>
      <c r="F95" s="9"/>
      <c r="G95" s="9"/>
      <c r="H95" s="9"/>
      <c r="I95" s="9"/>
    </row>
    <row r="96" spans="1:10">
      <c r="C96" s="9"/>
      <c r="D96" s="9"/>
      <c r="E96" s="9"/>
      <c r="F96" s="9"/>
      <c r="G96" s="9"/>
      <c r="H96" s="9"/>
      <c r="I96" s="9"/>
    </row>
    <row r="97" spans="3:9">
      <c r="C97" s="9"/>
      <c r="D97" s="9"/>
      <c r="E97" s="9"/>
      <c r="F97" s="9"/>
      <c r="G97" s="9"/>
      <c r="H97" s="9"/>
      <c r="I97" s="9"/>
    </row>
  </sheetData>
  <mergeCells count="12">
    <mergeCell ref="A1:I1"/>
    <mergeCell ref="A2:I2"/>
    <mergeCell ref="A3:I3"/>
    <mergeCell ref="A4:I4"/>
    <mergeCell ref="C7:E7"/>
    <mergeCell ref="G7:I7"/>
    <mergeCell ref="A49:I49"/>
    <mergeCell ref="A50:I50"/>
    <mergeCell ref="A51:I51"/>
    <mergeCell ref="A52:I52"/>
    <mergeCell ref="C55:E55"/>
    <mergeCell ref="G55:I55"/>
  </mergeCells>
  <pageMargins left="0.95" right="0.3" top="1" bottom="0.5" header="0.3" footer="0.3"/>
  <pageSetup paperSize="9" scale="75" fitToHeight="0" orientation="portrait" r:id="rId1"/>
  <rowBreaks count="1" manualBreakCount="1">
    <brk id="4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  <pageSetUpPr fitToPage="1"/>
  </sheetPr>
  <dimension ref="A1:X47"/>
  <sheetViews>
    <sheetView view="pageBreakPreview" topLeftCell="A16" zoomScale="60" zoomScaleNormal="56" zoomScalePageLayoutView="80" workbookViewId="0">
      <selection activeCell="A30" sqref="A30"/>
    </sheetView>
  </sheetViews>
  <sheetFormatPr defaultColWidth="6.6328125" defaultRowHeight="21.75"/>
  <cols>
    <col min="1" max="1" width="28.453125" style="162" customWidth="1"/>
    <col min="2" max="2" width="9.6328125" style="162" customWidth="1"/>
    <col min="3" max="3" width="0.6328125" style="162" customWidth="1"/>
    <col min="4" max="4" width="9.6328125" style="162" customWidth="1"/>
    <col min="5" max="5" width="1" style="162" customWidth="1"/>
    <col min="6" max="6" width="11" style="162" customWidth="1"/>
    <col min="7" max="7" width="1" style="162" customWidth="1"/>
    <col min="8" max="8" width="9.6328125" style="162" customWidth="1"/>
    <col min="9" max="9" width="0.6328125" style="162" customWidth="1"/>
    <col min="10" max="10" width="11.453125" style="162" bestFit="1" customWidth="1"/>
    <col min="11" max="11" width="0.6328125" style="162" customWidth="1"/>
    <col min="12" max="12" width="11.36328125" style="162" customWidth="1"/>
    <col min="13" max="13" width="0.6328125" style="162" customWidth="1"/>
    <col min="14" max="14" width="9.6328125" style="162" customWidth="1"/>
    <col min="15" max="15" width="0.6328125" style="162" customWidth="1"/>
    <col min="16" max="16" width="10.6328125" style="162" customWidth="1"/>
    <col min="17" max="17" width="0.6328125" style="162" customWidth="1"/>
    <col min="18" max="18" width="9.6328125" style="162" customWidth="1"/>
    <col min="19" max="19" width="0.6328125" style="162" customWidth="1"/>
    <col min="20" max="20" width="9.6328125" style="162" customWidth="1"/>
    <col min="21" max="21" width="0.6328125" style="162" customWidth="1"/>
    <col min="22" max="22" width="9.6328125" style="162" customWidth="1"/>
    <col min="23" max="23" width="7" style="162" customWidth="1"/>
    <col min="24" max="24" width="14" style="162" bestFit="1" customWidth="1"/>
    <col min="25" max="16384" width="6.6328125" style="162"/>
  </cols>
  <sheetData>
    <row r="1" spans="1:24" ht="23.8">
      <c r="A1" s="350" t="str">
        <f>BS!A1</f>
        <v>บริษัท ไซมิส แอสเสท จำกัด (มหาชน) และบริษัทย่อย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</row>
    <row r="2" spans="1:24" ht="23.8">
      <c r="A2" s="350" t="s">
        <v>152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</row>
    <row r="3" spans="1:24" ht="23.8">
      <c r="A3" s="350" t="s">
        <v>153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</row>
    <row r="4" spans="1:24" ht="23.8">
      <c r="A4" s="350" t="s">
        <v>137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</row>
    <row r="5" spans="1:24" ht="23.8">
      <c r="A5" s="350" t="s">
        <v>2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</row>
    <row r="6" spans="1:24" ht="23.8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4" t="s">
        <v>3</v>
      </c>
    </row>
    <row r="7" spans="1:24" ht="9" customHeight="1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6"/>
    </row>
    <row r="8" spans="1:24" s="169" customFormat="1" ht="21.1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8" t="s">
        <v>154</v>
      </c>
      <c r="Q8" s="167"/>
      <c r="R8" s="167"/>
      <c r="S8" s="167"/>
      <c r="T8" s="167"/>
      <c r="U8" s="167"/>
      <c r="V8" s="166"/>
    </row>
    <row r="9" spans="1:24" s="169" customFormat="1" ht="20.25" customHeight="1">
      <c r="A9" s="170"/>
      <c r="B9" s="171"/>
      <c r="C9" s="171"/>
      <c r="D9" s="171"/>
      <c r="E9" s="171"/>
      <c r="F9" s="171"/>
      <c r="G9" s="171"/>
      <c r="H9" s="349" t="s">
        <v>125</v>
      </c>
      <c r="I9" s="349"/>
      <c r="J9" s="349"/>
      <c r="K9" s="172"/>
      <c r="L9" s="172"/>
      <c r="M9" s="172"/>
      <c r="O9" s="171"/>
      <c r="P9" s="173" t="s">
        <v>117</v>
      </c>
      <c r="Q9" s="172"/>
      <c r="U9" s="171"/>
    </row>
    <row r="10" spans="1:24" ht="20.25" customHeight="1">
      <c r="A10" s="170"/>
      <c r="C10" s="171"/>
      <c r="E10" s="171"/>
      <c r="F10" s="174" t="s">
        <v>123</v>
      </c>
      <c r="G10" s="171"/>
      <c r="H10" s="25" t="s">
        <v>155</v>
      </c>
      <c r="I10" s="171"/>
      <c r="J10" s="25" t="s">
        <v>156</v>
      </c>
      <c r="K10" s="41"/>
      <c r="L10" s="41"/>
      <c r="M10" s="41"/>
      <c r="O10" s="171"/>
      <c r="P10" s="174" t="s">
        <v>157</v>
      </c>
      <c r="Q10" s="171"/>
      <c r="U10" s="171"/>
    </row>
    <row r="11" spans="1:24" ht="20.25" customHeight="1">
      <c r="A11" s="169"/>
      <c r="C11" s="171"/>
      <c r="D11" s="174" t="s">
        <v>158</v>
      </c>
      <c r="E11" s="171"/>
      <c r="F11" s="174" t="s">
        <v>159</v>
      </c>
      <c r="G11" s="171"/>
      <c r="H11" s="25" t="s">
        <v>160</v>
      </c>
      <c r="I11" s="171"/>
      <c r="J11" s="25" t="s">
        <v>161</v>
      </c>
      <c r="K11" s="41"/>
      <c r="L11" s="347" t="s">
        <v>127</v>
      </c>
      <c r="M11" s="348"/>
      <c r="N11" s="348"/>
      <c r="O11" s="171"/>
      <c r="P11" s="174" t="s">
        <v>162</v>
      </c>
      <c r="Q11" s="171"/>
      <c r="R11" s="175" t="s">
        <v>163</v>
      </c>
      <c r="S11" s="171"/>
      <c r="T11" s="174" t="s">
        <v>164</v>
      </c>
      <c r="U11" s="171"/>
      <c r="V11" s="171"/>
    </row>
    <row r="12" spans="1:24" ht="20.25" customHeight="1">
      <c r="A12" s="169"/>
      <c r="B12" s="175" t="s">
        <v>165</v>
      </c>
      <c r="C12" s="171"/>
      <c r="D12" s="174" t="s">
        <v>166</v>
      </c>
      <c r="E12" s="171"/>
      <c r="F12" s="174" t="s">
        <v>167</v>
      </c>
      <c r="G12" s="171"/>
      <c r="H12" s="174" t="s">
        <v>168</v>
      </c>
      <c r="I12" s="171"/>
      <c r="J12" s="174" t="s">
        <v>169</v>
      </c>
      <c r="K12" s="176"/>
      <c r="L12" s="177" t="s">
        <v>128</v>
      </c>
      <c r="M12" s="176"/>
      <c r="N12" s="167"/>
      <c r="O12" s="171"/>
      <c r="P12" s="174" t="s">
        <v>170</v>
      </c>
      <c r="Q12" s="171"/>
      <c r="R12" s="175" t="s">
        <v>171</v>
      </c>
      <c r="S12" s="171"/>
      <c r="T12" s="174" t="s">
        <v>172</v>
      </c>
      <c r="U12" s="171"/>
      <c r="V12" s="171" t="s">
        <v>163</v>
      </c>
    </row>
    <row r="13" spans="1:24" ht="20.25" customHeight="1">
      <c r="A13" s="169"/>
      <c r="B13" s="175" t="s">
        <v>173</v>
      </c>
      <c r="C13" s="171"/>
      <c r="D13" s="167" t="s">
        <v>174</v>
      </c>
      <c r="E13" s="171"/>
      <c r="F13" s="167" t="s">
        <v>175</v>
      </c>
      <c r="G13" s="171"/>
      <c r="H13" s="174" t="s">
        <v>176</v>
      </c>
      <c r="I13" s="171"/>
      <c r="J13" s="174" t="s">
        <v>177</v>
      </c>
      <c r="K13" s="168"/>
      <c r="L13" s="178" t="s">
        <v>129</v>
      </c>
      <c r="M13" s="168"/>
      <c r="N13" s="178" t="s">
        <v>130</v>
      </c>
      <c r="O13" s="171"/>
      <c r="P13" s="167"/>
      <c r="Q13" s="171"/>
      <c r="R13" s="175" t="s">
        <v>178</v>
      </c>
      <c r="S13" s="171"/>
      <c r="T13" s="174" t="s">
        <v>179</v>
      </c>
      <c r="U13" s="171"/>
      <c r="V13" s="171" t="s">
        <v>180</v>
      </c>
    </row>
    <row r="14" spans="1:24" ht="20.25" customHeight="1">
      <c r="A14" s="179" t="s">
        <v>181</v>
      </c>
      <c r="B14" s="15"/>
      <c r="C14" s="170"/>
      <c r="D14" s="15"/>
      <c r="E14" s="170"/>
      <c r="F14" s="170"/>
      <c r="G14" s="170"/>
      <c r="H14" s="171"/>
      <c r="I14" s="171"/>
      <c r="J14" s="171"/>
      <c r="K14" s="171"/>
      <c r="L14" s="171"/>
      <c r="M14" s="171"/>
      <c r="N14" s="171"/>
      <c r="O14" s="170"/>
      <c r="P14" s="15"/>
      <c r="Q14" s="171"/>
      <c r="R14" s="171"/>
      <c r="S14" s="171"/>
      <c r="T14" s="171"/>
      <c r="U14" s="171"/>
      <c r="V14" s="171"/>
    </row>
    <row r="15" spans="1:24" ht="20.25" customHeight="1">
      <c r="A15" s="179" t="s">
        <v>182</v>
      </c>
      <c r="B15" s="15">
        <v>1198907</v>
      </c>
      <c r="C15" s="170"/>
      <c r="D15" s="15">
        <v>1442521</v>
      </c>
      <c r="E15" s="15"/>
      <c r="F15" s="15">
        <v>3335</v>
      </c>
      <c r="G15" s="15"/>
      <c r="H15" s="15">
        <v>-5730</v>
      </c>
      <c r="I15" s="15"/>
      <c r="J15" s="15">
        <v>188</v>
      </c>
      <c r="K15" s="15"/>
      <c r="L15" s="15">
        <v>59949</v>
      </c>
      <c r="M15" s="15"/>
      <c r="N15" s="15">
        <v>1629129</v>
      </c>
      <c r="O15" s="170"/>
      <c r="P15" s="15">
        <v>1267619</v>
      </c>
      <c r="Q15" s="15"/>
      <c r="R15" s="15">
        <f>SUM(B15:P15)</f>
        <v>5595918</v>
      </c>
      <c r="S15" s="15"/>
      <c r="T15" s="15">
        <v>721266</v>
      </c>
      <c r="U15" s="15"/>
      <c r="V15" s="15">
        <f>T15+R15</f>
        <v>6317184</v>
      </c>
      <c r="W15" s="180"/>
      <c r="X15" s="15"/>
    </row>
    <row r="16" spans="1:24" ht="20.25" customHeight="1">
      <c r="A16" s="181" t="s">
        <v>183</v>
      </c>
      <c r="B16" s="3">
        <v>0</v>
      </c>
      <c r="C16" s="170"/>
      <c r="D16" s="3">
        <v>0</v>
      </c>
      <c r="E16" s="15"/>
      <c r="F16" s="3">
        <v>0</v>
      </c>
      <c r="G16" s="15"/>
      <c r="H16" s="3">
        <v>0</v>
      </c>
      <c r="I16" s="15"/>
      <c r="J16" s="15">
        <v>-15573</v>
      </c>
      <c r="K16" s="15"/>
      <c r="L16" s="3">
        <v>0</v>
      </c>
      <c r="M16" s="15"/>
      <c r="N16" s="3">
        <v>0</v>
      </c>
      <c r="O16" s="170"/>
      <c r="P16" s="3">
        <v>0</v>
      </c>
      <c r="Q16" s="15"/>
      <c r="R16" s="15">
        <f>SUM(B16:P16)</f>
        <v>-15573</v>
      </c>
      <c r="S16" s="15"/>
      <c r="T16" s="15">
        <v>15369</v>
      </c>
      <c r="U16" s="15"/>
      <c r="V16" s="15">
        <f t="shared" ref="V16:V18" si="0">R16+T16</f>
        <v>-204</v>
      </c>
      <c r="X16" s="15"/>
    </row>
    <row r="17" spans="1:24" ht="20.25" customHeight="1">
      <c r="A17" s="181" t="s">
        <v>184</v>
      </c>
      <c r="B17" s="14">
        <v>0</v>
      </c>
      <c r="C17" s="170"/>
      <c r="D17" s="14">
        <v>0</v>
      </c>
      <c r="E17" s="15"/>
      <c r="F17" s="14">
        <v>0</v>
      </c>
      <c r="G17" s="15"/>
      <c r="H17" s="14">
        <v>0</v>
      </c>
      <c r="I17" s="15"/>
      <c r="J17" s="14">
        <v>0</v>
      </c>
      <c r="K17" s="15"/>
      <c r="L17" s="14">
        <v>0</v>
      </c>
      <c r="M17" s="15"/>
      <c r="N17" s="14">
        <v>0</v>
      </c>
      <c r="O17" s="170"/>
      <c r="P17" s="14">
        <v>0</v>
      </c>
      <c r="Q17" s="15"/>
      <c r="R17" s="3">
        <f>SUM(B17:P17)</f>
        <v>0</v>
      </c>
      <c r="S17" s="15"/>
      <c r="T17" s="15">
        <v>-8248</v>
      </c>
      <c r="U17" s="15"/>
      <c r="V17" s="15">
        <f t="shared" si="0"/>
        <v>-8248</v>
      </c>
      <c r="X17" s="15"/>
    </row>
    <row r="18" spans="1:24">
      <c r="A18" s="181" t="s">
        <v>26</v>
      </c>
      <c r="B18" s="14">
        <v>0</v>
      </c>
      <c r="C18" s="182"/>
      <c r="D18" s="14">
        <v>0</v>
      </c>
      <c r="E18" s="15"/>
      <c r="F18" s="14">
        <v>0</v>
      </c>
      <c r="G18" s="15"/>
      <c r="H18" s="14">
        <v>0</v>
      </c>
      <c r="I18" s="15"/>
      <c r="J18" s="14">
        <v>0</v>
      </c>
      <c r="K18" s="15"/>
      <c r="L18" s="14">
        <v>0</v>
      </c>
      <c r="M18" s="15"/>
      <c r="N18" s="15">
        <v>86775</v>
      </c>
      <c r="O18" s="182"/>
      <c r="P18" s="114">
        <v>0</v>
      </c>
      <c r="Q18" s="15"/>
      <c r="R18" s="15">
        <f>SUM(B18:P18)</f>
        <v>86775</v>
      </c>
      <c r="T18" s="10">
        <v>8639</v>
      </c>
      <c r="V18" s="10">
        <f t="shared" si="0"/>
        <v>95414</v>
      </c>
    </row>
    <row r="19" spans="1:24" ht="20.25" customHeight="1">
      <c r="A19" s="181" t="s">
        <v>35</v>
      </c>
      <c r="B19" s="11">
        <f>SUM(B18:B18)</f>
        <v>0</v>
      </c>
      <c r="C19" s="170"/>
      <c r="D19" s="11">
        <f>SUM(D18:D18)</f>
        <v>0</v>
      </c>
      <c r="E19" s="3"/>
      <c r="F19" s="11">
        <f>SUM(F18:F18)</f>
        <v>0</v>
      </c>
      <c r="G19" s="3"/>
      <c r="H19" s="11">
        <f>SUM(H18:H18)</f>
        <v>0</v>
      </c>
      <c r="I19" s="15"/>
      <c r="J19" s="11">
        <f>SUM(J18:J18)</f>
        <v>0</v>
      </c>
      <c r="K19" s="15"/>
      <c r="L19" s="11">
        <f>SUM(L18:L18)</f>
        <v>0</v>
      </c>
      <c r="M19" s="15"/>
      <c r="N19" s="12">
        <f>SUM(N18:N18)</f>
        <v>86775</v>
      </c>
      <c r="O19" s="170"/>
      <c r="P19" s="3">
        <f>SUM(P18:P18)</f>
        <v>0</v>
      </c>
      <c r="Q19" s="6"/>
      <c r="R19" s="12">
        <f>SUM(R18:R18)</f>
        <v>86775</v>
      </c>
      <c r="S19" s="15"/>
      <c r="T19" s="15">
        <f>SUM(T18:T18)</f>
        <v>8639</v>
      </c>
      <c r="U19" s="15"/>
      <c r="V19" s="15">
        <f>SUM(V18:V18)</f>
        <v>95414</v>
      </c>
      <c r="X19" s="7"/>
    </row>
    <row r="20" spans="1:24" ht="20.25" customHeight="1" thickBot="1">
      <c r="A20" s="179" t="s">
        <v>185</v>
      </c>
      <c r="B20" s="4">
        <f>SUM(B15:B17,B19)</f>
        <v>1198907</v>
      </c>
      <c r="C20" s="170"/>
      <c r="D20" s="4">
        <f>SUM(D15:D17,D19)</f>
        <v>1442521</v>
      </c>
      <c r="E20" s="15"/>
      <c r="F20" s="4">
        <f>SUM(F15:F17,F19)</f>
        <v>3335</v>
      </c>
      <c r="G20" s="15"/>
      <c r="H20" s="4">
        <f>SUM(H15:H17,H19)</f>
        <v>-5730</v>
      </c>
      <c r="I20" s="15"/>
      <c r="J20" s="4">
        <f>SUM(J15:J17,J19)</f>
        <v>-15385</v>
      </c>
      <c r="K20" s="15"/>
      <c r="L20" s="4">
        <f>SUM(L15:L17,L19)</f>
        <v>59949</v>
      </c>
      <c r="M20" s="15"/>
      <c r="N20" s="4">
        <f>SUM(N15:N17,N19)</f>
        <v>1715904</v>
      </c>
      <c r="O20" s="170"/>
      <c r="P20" s="4">
        <f>SUM(P15:P17,P19)</f>
        <v>1267619</v>
      </c>
      <c r="Q20" s="15"/>
      <c r="R20" s="4">
        <f>SUM(R15:R17,R19)</f>
        <v>5667120</v>
      </c>
      <c r="S20" s="15"/>
      <c r="T20" s="4">
        <f>SUM(T15:T17,T19)</f>
        <v>737026</v>
      </c>
      <c r="U20" s="15"/>
      <c r="V20" s="4">
        <f>SUM(V15:V17,V19)</f>
        <v>6404146</v>
      </c>
      <c r="W20" s="180"/>
      <c r="X20" s="15"/>
    </row>
    <row r="21" spans="1:24" ht="20.25" customHeight="1" thickTop="1">
      <c r="A21" s="179"/>
      <c r="B21" s="15"/>
      <c r="C21" s="170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70"/>
      <c r="P21" s="15"/>
      <c r="Q21" s="15"/>
      <c r="R21" s="15"/>
      <c r="S21" s="15"/>
      <c r="T21" s="15"/>
      <c r="U21" s="15"/>
      <c r="V21" s="15"/>
      <c r="W21" s="180"/>
      <c r="X21" s="15"/>
    </row>
    <row r="22" spans="1:24" ht="18" customHeight="1">
      <c r="A22" s="179" t="str">
        <f>+A4</f>
        <v>สำหรับงวดสามเดือนสิ้นสุดวันที่ 31 มีนาคม 2569</v>
      </c>
      <c r="B22" s="15"/>
      <c r="C22" s="170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70"/>
      <c r="P22" s="15"/>
      <c r="Q22" s="15"/>
      <c r="R22" s="15"/>
      <c r="S22" s="15"/>
      <c r="T22" s="15"/>
      <c r="U22" s="15"/>
      <c r="V22" s="15"/>
    </row>
    <row r="23" spans="1:24" ht="18" customHeight="1">
      <c r="A23" s="179" t="s">
        <v>186</v>
      </c>
      <c r="B23" s="15">
        <f>BS!F108</f>
        <v>1198907</v>
      </c>
      <c r="C23" s="170"/>
      <c r="D23" s="15">
        <f>BS!F109</f>
        <v>1442521</v>
      </c>
      <c r="E23" s="15"/>
      <c r="F23" s="115">
        <f>BS!F110</f>
        <v>3335</v>
      </c>
      <c r="G23" s="15"/>
      <c r="H23" s="15">
        <f>BS!F112</f>
        <v>-5730</v>
      </c>
      <c r="I23" s="15"/>
      <c r="J23" s="15">
        <f>BS!F113</f>
        <v>-66849</v>
      </c>
      <c r="K23" s="15"/>
      <c r="L23" s="15">
        <f>BS!F116</f>
        <v>59949</v>
      </c>
      <c r="M23" s="15"/>
      <c r="N23" s="15">
        <f>BS!F117</f>
        <v>1659411</v>
      </c>
      <c r="O23" s="170"/>
      <c r="P23" s="15">
        <f>BS!F118</f>
        <v>1267619</v>
      </c>
      <c r="Q23" s="15"/>
      <c r="R23" s="15">
        <f>SUM(B23:P23)</f>
        <v>5559163</v>
      </c>
      <c r="S23" s="15"/>
      <c r="T23" s="15">
        <f>BS!F120</f>
        <v>834447</v>
      </c>
      <c r="U23" s="15"/>
      <c r="V23" s="15">
        <f>R23+T23</f>
        <v>6393610</v>
      </c>
    </row>
    <row r="24" spans="1:24" ht="20.25" customHeight="1">
      <c r="A24" s="181" t="s">
        <v>184</v>
      </c>
      <c r="B24" s="14">
        <v>0</v>
      </c>
      <c r="C24" s="170"/>
      <c r="D24" s="14">
        <v>0</v>
      </c>
      <c r="E24" s="15"/>
      <c r="F24" s="14">
        <v>0</v>
      </c>
      <c r="G24" s="15"/>
      <c r="H24" s="14">
        <v>0</v>
      </c>
      <c r="I24" s="15"/>
      <c r="J24" s="14">
        <v>0</v>
      </c>
      <c r="K24" s="15"/>
      <c r="L24" s="14">
        <v>0</v>
      </c>
      <c r="M24" s="15"/>
      <c r="N24" s="14" t="s">
        <v>22</v>
      </c>
      <c r="O24" s="170"/>
      <c r="P24" s="14" t="s">
        <v>22</v>
      </c>
      <c r="Q24" s="15"/>
      <c r="R24" s="253">
        <f>SUM(B24:P24)</f>
        <v>0</v>
      </c>
      <c r="S24" s="15"/>
      <c r="T24" s="15">
        <v>-7378</v>
      </c>
      <c r="U24" s="15"/>
      <c r="V24" s="115">
        <f>R24+T24</f>
        <v>-7378</v>
      </c>
      <c r="X24" s="15"/>
    </row>
    <row r="25" spans="1:24" ht="20.25" customHeight="1">
      <c r="A25" s="181" t="s">
        <v>26</v>
      </c>
      <c r="B25" s="14">
        <v>0</v>
      </c>
      <c r="C25" s="170"/>
      <c r="D25" s="14">
        <v>0</v>
      </c>
      <c r="E25" s="15"/>
      <c r="F25" s="14">
        <v>0</v>
      </c>
      <c r="G25" s="15"/>
      <c r="H25" s="14">
        <v>0</v>
      </c>
      <c r="I25" s="15"/>
      <c r="J25" s="14">
        <v>0</v>
      </c>
      <c r="K25" s="15"/>
      <c r="L25" s="253">
        <v>0</v>
      </c>
      <c r="M25" s="15"/>
      <c r="N25" s="115">
        <f>+PL3M!C40</f>
        <v>10162</v>
      </c>
      <c r="O25" s="170"/>
      <c r="P25" s="14" t="s">
        <v>22</v>
      </c>
      <c r="Q25" s="6"/>
      <c r="R25" s="254">
        <f>SUM(B25:P25)</f>
        <v>10162</v>
      </c>
      <c r="S25" s="15"/>
      <c r="T25" s="15">
        <f>+PL3M!C41</f>
        <v>11427</v>
      </c>
      <c r="U25" s="15"/>
      <c r="V25" s="15">
        <f>R25+T25</f>
        <v>21589</v>
      </c>
      <c r="X25" s="7"/>
    </row>
    <row r="26" spans="1:24" ht="20.25" customHeight="1">
      <c r="A26" s="181" t="s">
        <v>35</v>
      </c>
      <c r="B26" s="11">
        <v>0</v>
      </c>
      <c r="C26" s="170"/>
      <c r="D26" s="11">
        <v>0</v>
      </c>
      <c r="E26" s="3"/>
      <c r="F26" s="11">
        <v>0</v>
      </c>
      <c r="G26" s="3"/>
      <c r="H26" s="11">
        <v>0</v>
      </c>
      <c r="I26" s="15"/>
      <c r="J26" s="11">
        <f>SUM(J25:J25)</f>
        <v>0</v>
      </c>
      <c r="K26" s="15"/>
      <c r="L26" s="11">
        <f>SUM(L25:L25)</f>
        <v>0</v>
      </c>
      <c r="M26" s="15"/>
      <c r="N26" s="12">
        <f>SUM(N25:N25)</f>
        <v>10162</v>
      </c>
      <c r="O26" s="170"/>
      <c r="P26" s="11">
        <f>SUM(P25:P25)</f>
        <v>0</v>
      </c>
      <c r="Q26" s="15"/>
      <c r="R26" s="12">
        <f>SUM(N26:P26)</f>
        <v>10162</v>
      </c>
      <c r="S26" s="15"/>
      <c r="T26" s="12">
        <f>SUM(T25:T25)</f>
        <v>11427</v>
      </c>
      <c r="U26" s="15"/>
      <c r="V26" s="12">
        <f>R26+T26</f>
        <v>21589</v>
      </c>
      <c r="X26" s="7"/>
    </row>
    <row r="27" spans="1:24" ht="20.25" customHeight="1" thickBot="1">
      <c r="A27" s="179" t="s">
        <v>187</v>
      </c>
      <c r="B27" s="4">
        <f>SUM(B23:B24,B26)</f>
        <v>1198907</v>
      </c>
      <c r="C27" s="170"/>
      <c r="D27" s="4">
        <f>SUM(D23:D24,D26)</f>
        <v>1442521</v>
      </c>
      <c r="E27" s="15"/>
      <c r="F27" s="4">
        <f>SUM(F23:F24,F26)</f>
        <v>3335</v>
      </c>
      <c r="G27" s="15"/>
      <c r="H27" s="4">
        <f>SUM(H23:H24,H26)</f>
        <v>-5730</v>
      </c>
      <c r="I27" s="15"/>
      <c r="J27" s="4">
        <f>SUM(J23:J24,J26)</f>
        <v>-66849</v>
      </c>
      <c r="K27" s="15"/>
      <c r="L27" s="4">
        <f>SUM(L23:L24,L26)</f>
        <v>59949</v>
      </c>
      <c r="M27" s="15"/>
      <c r="N27" s="4">
        <f>SUM(N23:N24,N26)</f>
        <v>1669573</v>
      </c>
      <c r="O27" s="170"/>
      <c r="P27" s="4">
        <f>SUM(P23:P24,P26)</f>
        <v>1267619</v>
      </c>
      <c r="Q27" s="15"/>
      <c r="R27" s="4">
        <f>SUM(R23:R24,R26)</f>
        <v>5569325</v>
      </c>
      <c r="S27" s="15"/>
      <c r="T27" s="4">
        <f>SUM(T23:T24,T26)</f>
        <v>838496</v>
      </c>
      <c r="U27" s="15"/>
      <c r="V27" s="4">
        <f>SUM(V23:V24,V26)</f>
        <v>6407821</v>
      </c>
      <c r="W27" s="180"/>
      <c r="X27" s="15"/>
    </row>
    <row r="28" spans="1:24" ht="20.25" customHeight="1" thickTop="1">
      <c r="A28" s="179"/>
      <c r="B28" s="15"/>
      <c r="C28" s="170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70"/>
      <c r="P28" s="15"/>
      <c r="Q28" s="15"/>
      <c r="R28" s="15"/>
      <c r="S28" s="15"/>
      <c r="T28" s="15"/>
      <c r="U28" s="15"/>
      <c r="V28" s="15"/>
      <c r="W28" s="180"/>
      <c r="X28" s="15"/>
    </row>
    <row r="29" spans="1:24" ht="20.25" customHeight="1">
      <c r="A29" s="179"/>
      <c r="B29" s="15"/>
      <c r="C29" s="170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70"/>
      <c r="P29" s="15"/>
      <c r="Q29" s="15"/>
      <c r="R29" s="15"/>
      <c r="S29" s="15"/>
      <c r="T29" s="15"/>
      <c r="U29" s="15"/>
      <c r="V29" s="15"/>
      <c r="W29" s="180"/>
      <c r="X29" s="15"/>
    </row>
    <row r="30" spans="1:24" ht="20.25" customHeight="1">
      <c r="A30" s="179"/>
      <c r="B30" s="15"/>
      <c r="C30" s="170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70"/>
      <c r="P30" s="15"/>
      <c r="Q30" s="15"/>
      <c r="R30" s="15"/>
      <c r="S30" s="15"/>
      <c r="T30" s="15"/>
      <c r="U30" s="15"/>
      <c r="V30" s="15"/>
      <c r="W30" s="180"/>
      <c r="X30" s="15"/>
    </row>
    <row r="31" spans="1:24" ht="20.25" customHeight="1">
      <c r="A31" s="179"/>
      <c r="B31" s="15"/>
      <c r="C31" s="170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70"/>
      <c r="P31" s="15"/>
      <c r="Q31" s="15"/>
      <c r="R31" s="15"/>
      <c r="S31" s="15"/>
      <c r="T31" s="15"/>
      <c r="U31" s="15"/>
      <c r="V31" s="15"/>
      <c r="W31" s="180"/>
      <c r="X31" s="15"/>
    </row>
    <row r="32" spans="1:24" ht="20.25" customHeight="1">
      <c r="A32" s="179"/>
      <c r="B32" s="15"/>
      <c r="C32" s="170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70"/>
      <c r="P32" s="15"/>
      <c r="Q32" s="15"/>
      <c r="R32" s="15"/>
      <c r="S32" s="15"/>
      <c r="T32" s="15"/>
      <c r="U32" s="15"/>
      <c r="V32" s="15"/>
      <c r="W32" s="180"/>
      <c r="X32" s="15"/>
    </row>
    <row r="33" spans="1:24" ht="20.25" customHeight="1">
      <c r="A33" s="179"/>
      <c r="B33" s="15"/>
      <c r="C33" s="170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70"/>
      <c r="P33" s="15"/>
      <c r="Q33" s="15"/>
      <c r="R33" s="15"/>
      <c r="S33" s="15"/>
      <c r="T33" s="15"/>
      <c r="U33" s="15"/>
      <c r="V33" s="15"/>
      <c r="W33" s="180"/>
      <c r="X33" s="15"/>
    </row>
    <row r="34" spans="1:24" ht="20.25" customHeight="1">
      <c r="A34" s="179"/>
      <c r="B34" s="15"/>
      <c r="C34" s="170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70"/>
      <c r="P34" s="15"/>
      <c r="Q34" s="15"/>
      <c r="R34" s="15"/>
      <c r="S34" s="15"/>
      <c r="T34" s="15"/>
      <c r="U34" s="15"/>
      <c r="V34" s="15"/>
      <c r="W34" s="180"/>
      <c r="X34" s="15"/>
    </row>
    <row r="35" spans="1:24" ht="20.25" customHeight="1">
      <c r="A35" s="183" t="s">
        <v>39</v>
      </c>
      <c r="B35" s="15"/>
      <c r="C35" s="170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70"/>
      <c r="P35" s="15"/>
      <c r="Q35" s="15"/>
      <c r="R35" s="15"/>
      <c r="S35" s="15"/>
      <c r="T35" s="241"/>
      <c r="U35" s="15"/>
      <c r="V35" s="15"/>
      <c r="W35" s="180"/>
      <c r="X35" s="15"/>
    </row>
    <row r="37" spans="1:24" ht="20.25" customHeight="1">
      <c r="B37" s="15"/>
      <c r="C37" s="170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70"/>
      <c r="P37" s="15"/>
      <c r="Q37" s="15"/>
      <c r="R37" s="15"/>
      <c r="S37" s="15"/>
      <c r="T37" s="15"/>
      <c r="U37" s="15"/>
      <c r="V37" s="15"/>
      <c r="W37" s="180"/>
      <c r="X37" s="15"/>
    </row>
    <row r="38" spans="1:24" ht="20.25" customHeight="1">
      <c r="A38" s="179"/>
      <c r="B38" s="15"/>
      <c r="C38" s="170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70"/>
      <c r="P38" s="15"/>
      <c r="Q38" s="15"/>
      <c r="R38" s="15"/>
      <c r="S38" s="15"/>
      <c r="T38" s="15"/>
      <c r="U38" s="15"/>
      <c r="V38" s="15"/>
      <c r="W38" s="180"/>
      <c r="X38" s="15"/>
    </row>
    <row r="39" spans="1:24" ht="20.25" customHeight="1">
      <c r="A39" s="179"/>
      <c r="B39" s="15"/>
      <c r="C39" s="170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70"/>
      <c r="P39" s="15"/>
      <c r="Q39" s="15"/>
      <c r="R39" s="15"/>
      <c r="S39" s="15"/>
      <c r="T39" s="15"/>
      <c r="U39" s="15"/>
      <c r="V39" s="15"/>
      <c r="W39" s="180"/>
      <c r="X39" s="15"/>
    </row>
    <row r="40" spans="1:24" ht="20.25" customHeight="1">
      <c r="A40" s="179"/>
      <c r="B40" s="15"/>
      <c r="C40" s="170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70"/>
      <c r="P40" s="15"/>
      <c r="Q40" s="15"/>
      <c r="R40" s="15"/>
      <c r="S40" s="15"/>
      <c r="T40" s="15"/>
      <c r="U40" s="15"/>
      <c r="V40" s="15"/>
      <c r="W40" s="180"/>
      <c r="X40" s="15"/>
    </row>
    <row r="41" spans="1:24" ht="20.25" customHeight="1">
      <c r="A41" s="179"/>
      <c r="B41" s="15"/>
      <c r="C41" s="170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70"/>
      <c r="P41" s="69"/>
      <c r="Q41" s="15"/>
      <c r="R41" s="15"/>
      <c r="S41" s="15"/>
      <c r="T41" s="15"/>
      <c r="U41" s="15"/>
      <c r="V41" s="15"/>
      <c r="W41" s="180"/>
      <c r="X41" s="15"/>
    </row>
    <row r="42" spans="1:24" ht="20.25" customHeight="1">
      <c r="A42" s="179"/>
      <c r="B42" s="15"/>
      <c r="C42" s="170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70"/>
      <c r="P42" s="15"/>
      <c r="Q42" s="15"/>
      <c r="R42" s="15"/>
      <c r="S42" s="15"/>
      <c r="T42" s="15"/>
      <c r="U42" s="15"/>
      <c r="V42" s="15"/>
      <c r="W42" s="180"/>
      <c r="X42" s="15"/>
    </row>
    <row r="43" spans="1:24" ht="20.25" customHeight="1">
      <c r="A43" s="179"/>
      <c r="B43" s="15"/>
      <c r="C43" s="170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70"/>
      <c r="P43" s="15"/>
      <c r="Q43" s="15"/>
      <c r="R43" s="15"/>
      <c r="S43" s="15"/>
      <c r="T43" s="15"/>
      <c r="U43" s="15"/>
      <c r="V43" s="15"/>
      <c r="W43" s="180"/>
      <c r="X43" s="15"/>
    </row>
    <row r="44" spans="1:24">
      <c r="B44" s="15"/>
      <c r="C44" s="170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70"/>
      <c r="P44" s="15"/>
      <c r="Q44" s="15"/>
      <c r="R44" s="15"/>
      <c r="S44" s="15"/>
      <c r="T44" s="15"/>
      <c r="U44" s="15"/>
      <c r="V44" s="15"/>
    </row>
    <row r="45" spans="1:24">
      <c r="A45" s="183"/>
      <c r="B45" s="8"/>
      <c r="C45" s="184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84"/>
      <c r="P45" s="8"/>
      <c r="Q45" s="8"/>
      <c r="R45" s="8"/>
      <c r="S45" s="8"/>
      <c r="T45" s="8"/>
      <c r="U45" s="8"/>
      <c r="V45" s="8"/>
    </row>
    <row r="46" spans="1:24">
      <c r="A46" s="183"/>
      <c r="B46" s="8"/>
      <c r="C46" s="184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84"/>
      <c r="P46" s="8"/>
      <c r="Q46" s="8"/>
      <c r="R46" s="8"/>
      <c r="S46" s="8"/>
      <c r="T46" s="8"/>
      <c r="U46" s="8"/>
      <c r="V46" s="8"/>
    </row>
    <row r="47" spans="1:24">
      <c r="B47" s="185"/>
      <c r="D47" s="185"/>
      <c r="H47" s="185"/>
      <c r="J47" s="185"/>
      <c r="L47" s="185"/>
      <c r="N47" s="185"/>
      <c r="P47" s="185"/>
      <c r="R47" s="185"/>
      <c r="T47" s="185"/>
      <c r="V47" s="185"/>
    </row>
  </sheetData>
  <sheetProtection selectLockedCells="1" selectUnlockedCells="1"/>
  <mergeCells count="7">
    <mergeCell ref="L11:N11"/>
    <mergeCell ref="H9:J9"/>
    <mergeCell ref="A1:V1"/>
    <mergeCell ref="A2:V2"/>
    <mergeCell ref="A3:V3"/>
    <mergeCell ref="A4:V4"/>
    <mergeCell ref="A5:V5"/>
  </mergeCells>
  <pageMargins left="0.95" right="0.3" top="1" bottom="0.5" header="0.3" footer="0.3"/>
  <pageSetup paperSize="9" scale="66" firstPageNumber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  <pageSetUpPr fitToPage="1"/>
  </sheetPr>
  <dimension ref="A1:V33"/>
  <sheetViews>
    <sheetView view="pageBreakPreview" topLeftCell="A15" zoomScale="71" zoomScaleNormal="63" zoomScaleSheetLayoutView="71" zoomScalePageLayoutView="80" workbookViewId="0">
      <selection activeCell="A24" sqref="A24:XFD24"/>
    </sheetView>
  </sheetViews>
  <sheetFormatPr defaultColWidth="6.6328125" defaultRowHeight="21.75"/>
  <cols>
    <col min="1" max="1" width="30.6328125" style="186" customWidth="1"/>
    <col min="2" max="2" width="0.6328125" style="186" customWidth="1"/>
    <col min="3" max="3" width="11.6328125" style="186" customWidth="1"/>
    <col min="4" max="4" width="1.08984375" style="186" customWidth="1"/>
    <col min="5" max="5" width="11.6328125" style="186" customWidth="1"/>
    <col min="6" max="6" width="1" style="186" customWidth="1"/>
    <col min="7" max="7" width="11.6328125" style="186" customWidth="1"/>
    <col min="8" max="8" width="1.08984375" style="186" customWidth="1"/>
    <col min="9" max="9" width="12.1796875" style="186" customWidth="1"/>
    <col min="10" max="10" width="1.08984375" style="186" customWidth="1"/>
    <col min="11" max="11" width="12.1796875" style="186" customWidth="1"/>
    <col min="12" max="12" width="1.08984375" style="186" customWidth="1"/>
    <col min="13" max="13" width="12.1796875" style="186" customWidth="1"/>
    <col min="14" max="14" width="1.08984375" style="186" customWidth="1"/>
    <col min="15" max="15" width="12.1796875" style="186" customWidth="1"/>
    <col min="16" max="16" width="6.6328125" style="186"/>
    <col min="17" max="17" width="13" style="186" bestFit="1" customWidth="1"/>
    <col min="18" max="19" width="11.1796875" style="186" bestFit="1" customWidth="1"/>
    <col min="20" max="16384" width="6.6328125" style="186"/>
  </cols>
  <sheetData>
    <row r="1" spans="1:22" ht="23.8">
      <c r="A1" s="352" t="str">
        <f>BS!A1</f>
        <v>บริษัท ไซมิส แอสเสท จำกัด (มหาชน) และบริษัทย่อย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</row>
    <row r="2" spans="1:22" ht="23.8">
      <c r="A2" s="352" t="s">
        <v>188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</row>
    <row r="3" spans="1:22" ht="23.8">
      <c r="A3" s="352" t="s">
        <v>189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</row>
    <row r="4" spans="1:22" ht="23.8">
      <c r="A4" s="352" t="s">
        <v>137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187"/>
      <c r="Q4" s="187"/>
      <c r="R4" s="187"/>
      <c r="S4" s="187"/>
      <c r="T4" s="187"/>
      <c r="U4" s="187"/>
      <c r="V4" s="187"/>
    </row>
    <row r="5" spans="1:22" ht="23.8">
      <c r="A5" s="352" t="s">
        <v>2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187"/>
      <c r="Q5" s="187"/>
      <c r="R5" s="187"/>
      <c r="S5" s="187"/>
      <c r="T5" s="187"/>
      <c r="U5" s="187"/>
      <c r="V5" s="187"/>
    </row>
    <row r="6" spans="1:22" ht="23.8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9" t="s">
        <v>3</v>
      </c>
    </row>
    <row r="7" spans="1:22">
      <c r="A7" s="190"/>
      <c r="B7" s="191"/>
      <c r="C7" s="192"/>
      <c r="D7" s="191"/>
      <c r="E7" s="193"/>
      <c r="F7" s="193"/>
      <c r="G7" s="193"/>
      <c r="H7" s="193"/>
      <c r="I7" s="353"/>
      <c r="J7" s="353"/>
      <c r="K7" s="353"/>
      <c r="L7" s="193"/>
      <c r="M7" s="193" t="s">
        <v>154</v>
      </c>
      <c r="N7" s="191"/>
      <c r="O7" s="192"/>
    </row>
    <row r="8" spans="1:22">
      <c r="A8" s="190"/>
      <c r="B8" s="191"/>
      <c r="C8" s="192"/>
      <c r="D8" s="191"/>
      <c r="E8" s="193"/>
      <c r="F8" s="193"/>
      <c r="G8" s="194" t="s">
        <v>123</v>
      </c>
      <c r="H8" s="193"/>
      <c r="I8" s="351" t="s">
        <v>127</v>
      </c>
      <c r="J8" s="351"/>
      <c r="K8" s="351"/>
      <c r="L8" s="193"/>
      <c r="M8" s="195" t="s">
        <v>117</v>
      </c>
      <c r="N8" s="191"/>
      <c r="O8" s="192"/>
    </row>
    <row r="9" spans="1:22">
      <c r="A9" s="192"/>
      <c r="B9" s="191"/>
      <c r="C9" s="196" t="s">
        <v>165</v>
      </c>
      <c r="D9" s="191"/>
      <c r="E9" s="194" t="s">
        <v>158</v>
      </c>
      <c r="F9" s="194"/>
      <c r="G9" s="194" t="s">
        <v>159</v>
      </c>
      <c r="H9" s="194"/>
      <c r="I9" s="197" t="s">
        <v>128</v>
      </c>
      <c r="J9" s="198"/>
      <c r="K9" s="197"/>
      <c r="L9" s="194"/>
      <c r="M9" s="197" t="s">
        <v>190</v>
      </c>
      <c r="N9" s="191"/>
      <c r="O9" s="191" t="s">
        <v>163</v>
      </c>
    </row>
    <row r="10" spans="1:22">
      <c r="A10" s="192"/>
      <c r="B10" s="191"/>
      <c r="C10" s="196" t="s">
        <v>173</v>
      </c>
      <c r="D10" s="191"/>
      <c r="E10" s="194" t="s">
        <v>191</v>
      </c>
      <c r="F10" s="194"/>
      <c r="G10" s="194" t="s">
        <v>192</v>
      </c>
      <c r="H10" s="194"/>
      <c r="I10" s="199" t="s">
        <v>129</v>
      </c>
      <c r="J10" s="200"/>
      <c r="K10" s="199" t="s">
        <v>130</v>
      </c>
      <c r="L10" s="194"/>
      <c r="M10" s="194" t="s">
        <v>193</v>
      </c>
      <c r="N10" s="191"/>
      <c r="O10" s="191" t="s">
        <v>180</v>
      </c>
    </row>
    <row r="11" spans="1:22">
      <c r="A11" s="201" t="s">
        <v>181</v>
      </c>
      <c r="B11" s="190"/>
      <c r="C11" s="190"/>
      <c r="D11" s="190"/>
      <c r="E11" s="191"/>
      <c r="F11" s="191"/>
      <c r="G11" s="197"/>
      <c r="H11" s="191"/>
      <c r="I11" s="191"/>
      <c r="J11" s="191"/>
      <c r="K11" s="191"/>
      <c r="L11" s="191"/>
      <c r="M11" s="191"/>
      <c r="N11" s="191"/>
      <c r="O11" s="191"/>
    </row>
    <row r="12" spans="1:22">
      <c r="A12" s="201" t="s">
        <v>182</v>
      </c>
      <c r="B12" s="190"/>
      <c r="C12" s="86">
        <v>1198907</v>
      </c>
      <c r="D12" s="86"/>
      <c r="E12" s="86">
        <v>1442521</v>
      </c>
      <c r="F12" s="86"/>
      <c r="G12" s="202">
        <v>3335</v>
      </c>
      <c r="H12" s="86"/>
      <c r="I12" s="86">
        <v>59949</v>
      </c>
      <c r="J12" s="86"/>
      <c r="K12" s="86">
        <v>891188</v>
      </c>
      <c r="L12" s="86"/>
      <c r="M12" s="86">
        <v>1065637</v>
      </c>
      <c r="N12" s="86"/>
      <c r="O12" s="86">
        <f>SUM(C12:M12)</f>
        <v>4661537</v>
      </c>
    </row>
    <row r="13" spans="1:22">
      <c r="A13" s="203" t="s">
        <v>26</v>
      </c>
      <c r="B13" s="190"/>
      <c r="C13" s="88">
        <v>0</v>
      </c>
      <c r="D13" s="86"/>
      <c r="E13" s="88">
        <v>0</v>
      </c>
      <c r="F13" s="88"/>
      <c r="G13" s="88">
        <v>0</v>
      </c>
      <c r="H13" s="88"/>
      <c r="I13" s="89">
        <v>0</v>
      </c>
      <c r="J13" s="86"/>
      <c r="K13" s="90">
        <v>993</v>
      </c>
      <c r="L13" s="88"/>
      <c r="M13" s="89">
        <v>0</v>
      </c>
      <c r="N13" s="86"/>
      <c r="O13" s="86">
        <f t="shared" ref="O13" si="0">SUM(C13:M13)</f>
        <v>993</v>
      </c>
    </row>
    <row r="14" spans="1:22">
      <c r="A14" s="203" t="s">
        <v>35</v>
      </c>
      <c r="B14" s="190"/>
      <c r="C14" s="91">
        <f>SUM(C13:C13)</f>
        <v>0</v>
      </c>
      <c r="D14" s="86"/>
      <c r="E14" s="91">
        <f>SUM(E13:E13)</f>
        <v>0</v>
      </c>
      <c r="F14" s="92"/>
      <c r="G14" s="91">
        <f>SUM(G13:G13)</f>
        <v>0</v>
      </c>
      <c r="H14" s="86"/>
      <c r="I14" s="89">
        <f>SUM(I13:I13)</f>
        <v>0</v>
      </c>
      <c r="J14" s="86"/>
      <c r="K14" s="86">
        <f>SUM(K13:K13)</f>
        <v>993</v>
      </c>
      <c r="L14" s="86"/>
      <c r="M14" s="89">
        <f>SUM(M13:M13)</f>
        <v>0</v>
      </c>
      <c r="N14" s="86"/>
      <c r="O14" s="93">
        <f>SUM(O13:O13)</f>
        <v>993</v>
      </c>
      <c r="P14" s="86"/>
    </row>
    <row r="15" spans="1:22" ht="22.45" thickBot="1">
      <c r="A15" s="201" t="s">
        <v>185</v>
      </c>
      <c r="B15" s="190"/>
      <c r="C15" s="94">
        <f>SUM(C12:C12,C14)</f>
        <v>1198907</v>
      </c>
      <c r="D15" s="86"/>
      <c r="E15" s="94">
        <f>SUM(E12:E12,E14)</f>
        <v>1442521</v>
      </c>
      <c r="F15" s="86"/>
      <c r="G15" s="205">
        <f>SUM(G12:G12,G14)</f>
        <v>3335</v>
      </c>
      <c r="H15" s="86"/>
      <c r="I15" s="94">
        <f>SUM(I12:I12,I14)</f>
        <v>59949</v>
      </c>
      <c r="J15" s="86"/>
      <c r="K15" s="94">
        <f>SUM(K12:K13)</f>
        <v>892181</v>
      </c>
      <c r="L15" s="86"/>
      <c r="M15" s="94">
        <f>SUM(M12:M13)</f>
        <v>1065637</v>
      </c>
      <c r="N15" s="86"/>
      <c r="O15" s="94">
        <f>SUM(O12:O13)</f>
        <v>4662530</v>
      </c>
      <c r="P15" s="86"/>
      <c r="Q15" s="86"/>
      <c r="R15" s="86"/>
      <c r="S15" s="86"/>
      <c r="T15" s="86"/>
      <c r="U15" s="86"/>
      <c r="V15" s="86"/>
    </row>
    <row r="16" spans="1:22" ht="22.45" thickTop="1">
      <c r="A16" s="192"/>
      <c r="B16" s="190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206"/>
    </row>
    <row r="17" spans="1:22">
      <c r="A17" s="201" t="s">
        <v>137</v>
      </c>
      <c r="B17" s="190"/>
      <c r="C17" s="190"/>
      <c r="D17" s="190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</row>
    <row r="18" spans="1:22">
      <c r="A18" s="201" t="s">
        <v>186</v>
      </c>
      <c r="B18" s="190"/>
      <c r="C18" s="86">
        <f>BS!J108</f>
        <v>1198907</v>
      </c>
      <c r="D18" s="86"/>
      <c r="E18" s="86">
        <f>BS!J109</f>
        <v>1442521</v>
      </c>
      <c r="F18" s="86"/>
      <c r="G18" s="86">
        <f>BS!J110</f>
        <v>3335</v>
      </c>
      <c r="H18" s="86"/>
      <c r="I18" s="86">
        <f>BS!J116</f>
        <v>59949</v>
      </c>
      <c r="J18" s="86"/>
      <c r="K18" s="86">
        <f>BS!J117</f>
        <v>710559</v>
      </c>
      <c r="L18" s="86"/>
      <c r="M18" s="86">
        <f>BS!J118</f>
        <v>1062455</v>
      </c>
      <c r="N18" s="86"/>
      <c r="O18" s="86">
        <f>SUM(C18:M18)</f>
        <v>4477726</v>
      </c>
    </row>
    <row r="19" spans="1:22">
      <c r="A19" s="203" t="s">
        <v>263</v>
      </c>
      <c r="B19" s="190"/>
      <c r="C19" s="88">
        <v>0</v>
      </c>
      <c r="D19" s="202"/>
      <c r="E19" s="88">
        <v>0</v>
      </c>
      <c r="F19" s="88"/>
      <c r="G19" s="88">
        <v>0</v>
      </c>
      <c r="H19" s="88"/>
      <c r="I19" s="92">
        <v>0</v>
      </c>
      <c r="J19" s="202"/>
      <c r="K19" s="207">
        <f>+PL3M!G40</f>
        <v>-47560</v>
      </c>
      <c r="L19" s="88"/>
      <c r="M19" s="102">
        <v>0</v>
      </c>
      <c r="N19" s="202"/>
      <c r="O19" s="202">
        <f>SUM(C19:M19)</f>
        <v>-47560</v>
      </c>
    </row>
    <row r="20" spans="1:22">
      <c r="A20" s="203" t="s">
        <v>194</v>
      </c>
      <c r="B20" s="190"/>
      <c r="C20" s="91">
        <f>SUM(C19)</f>
        <v>0</v>
      </c>
      <c r="D20" s="202"/>
      <c r="E20" s="91">
        <f>SUM(E19)</f>
        <v>0</v>
      </c>
      <c r="F20" s="88"/>
      <c r="G20" s="91">
        <f>SUM(G19)</f>
        <v>0</v>
      </c>
      <c r="H20" s="88"/>
      <c r="I20" s="91">
        <f>SUM(I19)</f>
        <v>0</v>
      </c>
      <c r="J20" s="202"/>
      <c r="K20" s="208">
        <f>SUM(K19)</f>
        <v>-47560</v>
      </c>
      <c r="L20" s="88"/>
      <c r="M20" s="204">
        <f>SUM(M19)</f>
        <v>0</v>
      </c>
      <c r="N20" s="202"/>
      <c r="O20" s="208">
        <f>SUM(O19)</f>
        <v>-47560</v>
      </c>
    </row>
    <row r="21" spans="1:22" ht="22.45" thickBot="1">
      <c r="A21" s="201" t="s">
        <v>187</v>
      </c>
      <c r="B21" s="190"/>
      <c r="C21" s="94">
        <f>SUM(C18:C18,C20)</f>
        <v>1198907</v>
      </c>
      <c r="D21" s="86"/>
      <c r="E21" s="94">
        <f>SUM(E18:E18,E20)</f>
        <v>1442521</v>
      </c>
      <c r="F21" s="86"/>
      <c r="G21" s="94">
        <f>SUM(G18:G18,G20)</f>
        <v>3335</v>
      </c>
      <c r="H21" s="86"/>
      <c r="I21" s="94">
        <f>SUM(I18:I18,I20)</f>
        <v>59949</v>
      </c>
      <c r="J21" s="86"/>
      <c r="K21" s="94">
        <f>SUM(K18:K18,K20)</f>
        <v>662999</v>
      </c>
      <c r="L21" s="86"/>
      <c r="M21" s="94">
        <f>SUM(M18:M18,M20)</f>
        <v>1062455</v>
      </c>
      <c r="N21" s="86"/>
      <c r="O21" s="94">
        <f>SUM(O18:O18,O20)</f>
        <v>4430166</v>
      </c>
    </row>
    <row r="22" spans="1:22" ht="22.45" thickTop="1"/>
    <row r="24" spans="1:22" ht="13.95" customHeight="1"/>
    <row r="26" spans="1:22">
      <c r="A26" s="201"/>
      <c r="B26" s="190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5"/>
      <c r="R26" s="86"/>
      <c r="S26" s="86"/>
      <c r="T26" s="86"/>
      <c r="U26" s="86"/>
      <c r="V26" s="86"/>
    </row>
    <row r="27" spans="1:22">
      <c r="A27" s="209" t="s">
        <v>39</v>
      </c>
      <c r="B27" s="190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5"/>
      <c r="R27" s="86"/>
      <c r="S27" s="86"/>
      <c r="T27" s="86"/>
      <c r="U27" s="86"/>
      <c r="V27" s="86"/>
    </row>
    <row r="31" spans="1:22">
      <c r="C31" s="206"/>
      <c r="E31" s="206"/>
      <c r="G31" s="206"/>
      <c r="I31" s="206"/>
      <c r="K31" s="206"/>
      <c r="M31" s="206"/>
      <c r="O31" s="206"/>
    </row>
    <row r="32" spans="1:22">
      <c r="C32" s="210"/>
      <c r="E32" s="210"/>
      <c r="G32" s="210"/>
      <c r="I32" s="210"/>
      <c r="K32" s="210"/>
      <c r="M32" s="210"/>
      <c r="O32" s="210"/>
    </row>
    <row r="33" spans="3:15"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</row>
  </sheetData>
  <sheetProtection selectLockedCells="1" selectUnlockedCells="1"/>
  <mergeCells count="7">
    <mergeCell ref="I8:K8"/>
    <mergeCell ref="A1:O1"/>
    <mergeCell ref="A2:O2"/>
    <mergeCell ref="A3:O3"/>
    <mergeCell ref="I7:K7"/>
    <mergeCell ref="A4:O4"/>
    <mergeCell ref="A5:O5"/>
  </mergeCells>
  <pageMargins left="0.95" right="0.3" top="1" bottom="0.5" header="0.3" footer="0.3"/>
  <pageSetup paperSize="9" scale="80" firstPageNumber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FG118"/>
  <sheetViews>
    <sheetView tabSelected="1" topLeftCell="A82" zoomScale="110" zoomScaleNormal="110" zoomScaleSheetLayoutView="80" zoomScalePageLayoutView="110" workbookViewId="0">
      <selection activeCell="B96" sqref="B96"/>
    </sheetView>
  </sheetViews>
  <sheetFormatPr defaultColWidth="7.1796875" defaultRowHeight="21.75"/>
  <cols>
    <col min="1" max="1" width="48.1796875" style="234" customWidth="1"/>
    <col min="2" max="2" width="8.1796875" style="234" customWidth="1"/>
    <col min="3" max="3" width="7.6328125" style="240" customWidth="1"/>
    <col min="4" max="4" width="0.6328125" style="240" customWidth="1"/>
    <col min="5" max="5" width="7.6328125" style="240" customWidth="1"/>
    <col min="6" max="6" width="0.6328125" style="240" customWidth="1"/>
    <col min="7" max="7" width="7.6328125" style="240" customWidth="1"/>
    <col min="8" max="8" width="0.6328125" style="240" customWidth="1"/>
    <col min="9" max="9" width="7.6328125" style="240" customWidth="1"/>
    <col min="10" max="12" width="7.08984375" style="211" customWidth="1"/>
    <col min="13" max="13" width="11.36328125" style="211" bestFit="1" customWidth="1"/>
    <col min="14" max="159" width="7.08984375" style="211" customWidth="1"/>
    <col min="160" max="160" width="2.6328125" style="211" customWidth="1"/>
    <col min="161" max="161" width="1.6328125" style="211" customWidth="1"/>
    <col min="162" max="162" width="10.36328125" style="211" customWidth="1"/>
    <col min="163" max="16384" width="7.1796875" style="211"/>
  </cols>
  <sheetData>
    <row r="1" spans="1:9" ht="23.3" customHeight="1">
      <c r="A1" s="339" t="s">
        <v>49</v>
      </c>
      <c r="B1" s="339"/>
      <c r="C1" s="339"/>
      <c r="D1" s="339"/>
      <c r="E1" s="339"/>
      <c r="F1" s="339"/>
      <c r="G1" s="339"/>
      <c r="H1" s="339"/>
      <c r="I1" s="339"/>
    </row>
    <row r="2" spans="1:9" ht="23.3" customHeight="1">
      <c r="A2" s="339" t="s">
        <v>195</v>
      </c>
      <c r="B2" s="339"/>
      <c r="C2" s="339"/>
      <c r="D2" s="339"/>
      <c r="E2" s="339"/>
      <c r="F2" s="339"/>
      <c r="G2" s="339"/>
      <c r="H2" s="339"/>
      <c r="I2" s="339"/>
    </row>
    <row r="3" spans="1:9" ht="23.3" customHeight="1">
      <c r="A3" s="339" t="s">
        <v>137</v>
      </c>
      <c r="B3" s="339"/>
      <c r="C3" s="339"/>
      <c r="D3" s="339"/>
      <c r="E3" s="339"/>
      <c r="F3" s="339"/>
      <c r="G3" s="339"/>
      <c r="H3" s="339"/>
      <c r="I3" s="339"/>
    </row>
    <row r="4" spans="1:9" ht="23.3" customHeight="1">
      <c r="A4" s="339" t="s">
        <v>2</v>
      </c>
      <c r="B4" s="339"/>
      <c r="C4" s="339"/>
      <c r="D4" s="339"/>
      <c r="E4" s="339"/>
      <c r="F4" s="339"/>
      <c r="G4" s="339"/>
      <c r="H4" s="339"/>
      <c r="I4" s="339"/>
    </row>
    <row r="5" spans="1:9" s="217" customFormat="1" ht="18" customHeight="1">
      <c r="A5" s="243"/>
      <c r="B5" s="212"/>
      <c r="C5" s="213"/>
      <c r="D5" s="214"/>
      <c r="E5" s="215"/>
      <c r="F5" s="215"/>
      <c r="G5" s="215"/>
      <c r="H5" s="215"/>
      <c r="I5" s="216" t="s">
        <v>196</v>
      </c>
    </row>
    <row r="6" spans="1:9" s="120" customFormat="1" ht="3.75" customHeight="1">
      <c r="A6" s="122"/>
      <c r="B6" s="122"/>
      <c r="C6" s="140"/>
      <c r="D6" s="140"/>
      <c r="E6" s="140"/>
      <c r="F6" s="140"/>
      <c r="G6" s="140"/>
      <c r="H6" s="140"/>
      <c r="I6" s="140"/>
    </row>
    <row r="7" spans="1:9" s="217" customFormat="1" ht="17.5" customHeight="1">
      <c r="A7" s="244"/>
      <c r="B7" s="124"/>
      <c r="C7" s="338" t="s">
        <v>197</v>
      </c>
      <c r="D7" s="338"/>
      <c r="E7" s="338"/>
      <c r="F7" s="218"/>
      <c r="G7" s="338" t="s">
        <v>198</v>
      </c>
      <c r="H7" s="338"/>
      <c r="I7" s="338"/>
    </row>
    <row r="8" spans="1:9" s="217" customFormat="1" ht="17.5" customHeight="1">
      <c r="A8" s="244"/>
      <c r="B8" s="155"/>
      <c r="C8" s="219">
        <v>2569</v>
      </c>
      <c r="D8" s="220"/>
      <c r="E8" s="219">
        <v>2568</v>
      </c>
      <c r="F8" s="220"/>
      <c r="G8" s="219">
        <v>2569</v>
      </c>
      <c r="H8" s="221"/>
      <c r="I8" s="219">
        <v>2568</v>
      </c>
    </row>
    <row r="9" spans="1:9" s="217" customFormat="1" ht="17.5" customHeight="1">
      <c r="A9" s="245" t="s">
        <v>199</v>
      </c>
      <c r="B9" s="222"/>
      <c r="C9" s="223"/>
      <c r="D9" s="224"/>
      <c r="E9" s="155"/>
      <c r="F9" s="224"/>
      <c r="G9" s="223"/>
      <c r="H9" s="95"/>
      <c r="I9" s="155"/>
    </row>
    <row r="10" spans="1:9" s="217" customFormat="1" ht="17.5" customHeight="1">
      <c r="A10" s="222" t="s">
        <v>144</v>
      </c>
      <c r="B10" s="222"/>
      <c r="C10" s="315">
        <v>21589</v>
      </c>
      <c r="D10" s="315"/>
      <c r="E10" s="315">
        <v>95414</v>
      </c>
      <c r="F10" s="315"/>
      <c r="G10" s="315">
        <v>-47560</v>
      </c>
      <c r="H10" s="315"/>
      <c r="I10" s="315">
        <v>993</v>
      </c>
    </row>
    <row r="11" spans="1:9" s="217" customFormat="1" ht="17.5" customHeight="1">
      <c r="A11" s="222" t="s">
        <v>200</v>
      </c>
      <c r="B11" s="222"/>
      <c r="C11" s="333"/>
      <c r="D11" s="315"/>
      <c r="E11" s="333"/>
      <c r="F11" s="315"/>
      <c r="G11" s="315"/>
      <c r="H11" s="315"/>
      <c r="I11" s="315"/>
    </row>
    <row r="12" spans="1:9" s="217" customFormat="1" ht="17.5" customHeight="1">
      <c r="A12" s="246" t="s">
        <v>211</v>
      </c>
      <c r="B12" s="225"/>
      <c r="C12" s="315">
        <v>12212</v>
      </c>
      <c r="D12" s="315"/>
      <c r="E12" s="315">
        <v>21911</v>
      </c>
      <c r="F12" s="315"/>
      <c r="G12" s="315">
        <v>-13853</v>
      </c>
      <c r="H12" s="315"/>
      <c r="I12" s="315">
        <v>-5179</v>
      </c>
    </row>
    <row r="13" spans="1:9" s="217" customFormat="1" ht="17.5" customHeight="1">
      <c r="A13" s="246" t="s">
        <v>201</v>
      </c>
      <c r="B13" s="222"/>
      <c r="C13" s="315">
        <v>2095</v>
      </c>
      <c r="D13" s="315"/>
      <c r="E13" s="315">
        <v>2438</v>
      </c>
      <c r="F13" s="315"/>
      <c r="G13" s="322" t="s">
        <v>202</v>
      </c>
      <c r="H13" s="322"/>
      <c r="I13" s="322" t="s">
        <v>202</v>
      </c>
    </row>
    <row r="14" spans="1:9" s="217" customFormat="1" ht="17.5" customHeight="1">
      <c r="A14" s="246" t="s">
        <v>203</v>
      </c>
      <c r="B14" s="222"/>
      <c r="C14" s="322" t="s">
        <v>202</v>
      </c>
      <c r="D14" s="315"/>
      <c r="E14" s="315">
        <v>-16644</v>
      </c>
      <c r="F14" s="315"/>
      <c r="G14" s="322" t="s">
        <v>202</v>
      </c>
      <c r="H14" s="322"/>
      <c r="I14" s="322" t="s">
        <v>202</v>
      </c>
    </row>
    <row r="15" spans="1:9" s="217" customFormat="1" ht="17.5" customHeight="1">
      <c r="A15" s="246" t="s">
        <v>204</v>
      </c>
      <c r="B15" s="222"/>
      <c r="C15" s="322" t="s">
        <v>202</v>
      </c>
      <c r="D15" s="315"/>
      <c r="E15" s="315">
        <v>-150</v>
      </c>
      <c r="F15" s="315"/>
      <c r="G15" s="322" t="s">
        <v>202</v>
      </c>
      <c r="H15" s="322"/>
      <c r="I15" s="322" t="s">
        <v>202</v>
      </c>
    </row>
    <row r="16" spans="1:9" s="217" customFormat="1" ht="17.5" customHeight="1">
      <c r="A16" s="246" t="s">
        <v>264</v>
      </c>
      <c r="B16" s="222"/>
      <c r="C16" s="315">
        <v>1609</v>
      </c>
      <c r="D16" s="315"/>
      <c r="E16" s="315">
        <v>-1282</v>
      </c>
      <c r="F16" s="315"/>
      <c r="G16" s="315">
        <v>377</v>
      </c>
      <c r="H16" s="315"/>
      <c r="I16" s="315">
        <v>-1158</v>
      </c>
    </row>
    <row r="17" spans="1:9" s="217" customFormat="1" ht="17.5" customHeight="1">
      <c r="A17" s="246" t="s">
        <v>205</v>
      </c>
      <c r="B17" s="222"/>
      <c r="C17" s="315">
        <v>48925</v>
      </c>
      <c r="D17" s="315"/>
      <c r="E17" s="315">
        <v>45426</v>
      </c>
      <c r="F17" s="315"/>
      <c r="G17" s="315">
        <v>22458</v>
      </c>
      <c r="H17" s="315"/>
      <c r="I17" s="315">
        <v>12909</v>
      </c>
    </row>
    <row r="18" spans="1:9" s="217" customFormat="1" ht="17.5" customHeight="1">
      <c r="A18" s="246" t="s">
        <v>206</v>
      </c>
      <c r="B18" s="222"/>
      <c r="C18" s="315">
        <v>-372</v>
      </c>
      <c r="D18" s="315"/>
      <c r="E18" s="315">
        <v>1192</v>
      </c>
      <c r="F18" s="315"/>
      <c r="G18" s="315">
        <v>-366</v>
      </c>
      <c r="H18" s="315"/>
      <c r="I18" s="315">
        <v>-537</v>
      </c>
    </row>
    <row r="19" spans="1:9" s="217" customFormat="1" ht="17.5" customHeight="1">
      <c r="A19" s="246" t="s">
        <v>207</v>
      </c>
      <c r="B19" s="222"/>
      <c r="C19" s="315">
        <v>2502</v>
      </c>
      <c r="D19" s="315"/>
      <c r="E19" s="315">
        <v>2311</v>
      </c>
      <c r="F19" s="315"/>
      <c r="G19" s="315">
        <v>1090</v>
      </c>
      <c r="H19" s="315"/>
      <c r="I19" s="315">
        <v>1348</v>
      </c>
    </row>
    <row r="20" spans="1:9" s="217" customFormat="1" ht="17.5" customHeight="1">
      <c r="A20" s="246" t="s">
        <v>19</v>
      </c>
      <c r="B20" s="222"/>
      <c r="C20" s="315">
        <v>-2198</v>
      </c>
      <c r="D20" s="315"/>
      <c r="E20" s="315">
        <v>-3270</v>
      </c>
      <c r="F20" s="315"/>
      <c r="G20" s="315">
        <v>-89193</v>
      </c>
      <c r="H20" s="315"/>
      <c r="I20" s="315">
        <v>-122347</v>
      </c>
    </row>
    <row r="21" spans="1:9" s="217" customFormat="1" ht="17.5" customHeight="1">
      <c r="A21" s="246" t="s">
        <v>208</v>
      </c>
      <c r="B21" s="222"/>
      <c r="C21" s="322" t="s">
        <v>202</v>
      </c>
      <c r="D21" s="322"/>
      <c r="E21" s="322" t="s">
        <v>202</v>
      </c>
      <c r="F21" s="333"/>
      <c r="G21" s="315">
        <v>-11067</v>
      </c>
      <c r="H21" s="315"/>
      <c r="I21" s="315">
        <v>-22367</v>
      </c>
    </row>
    <row r="22" spans="1:9" s="217" customFormat="1" ht="17.5" customHeight="1">
      <c r="A22" s="246" t="s">
        <v>209</v>
      </c>
      <c r="B22" s="222"/>
      <c r="C22" s="315">
        <v>5818</v>
      </c>
      <c r="D22" s="315"/>
      <c r="E22" s="315">
        <v>115</v>
      </c>
      <c r="F22" s="315"/>
      <c r="G22" s="322" t="s">
        <v>22</v>
      </c>
      <c r="H22" s="322"/>
      <c r="I22" s="322" t="s">
        <v>202</v>
      </c>
    </row>
    <row r="23" spans="1:9" s="217" customFormat="1" ht="17.5" customHeight="1">
      <c r="A23" s="246" t="s">
        <v>210</v>
      </c>
      <c r="B23" s="222"/>
      <c r="C23" s="315">
        <v>-69619</v>
      </c>
      <c r="D23" s="315"/>
      <c r="E23" s="315">
        <v>-33048</v>
      </c>
      <c r="F23" s="315"/>
      <c r="G23" s="315">
        <v>-10055</v>
      </c>
      <c r="H23" s="315"/>
      <c r="I23" s="322" t="s">
        <v>202</v>
      </c>
    </row>
    <row r="24" spans="1:9" s="217" customFormat="1" ht="17.5" customHeight="1">
      <c r="A24" s="246" t="s">
        <v>20</v>
      </c>
      <c r="B24" s="222"/>
      <c r="C24" s="324">
        <v>83577</v>
      </c>
      <c r="D24" s="325"/>
      <c r="E24" s="324">
        <v>65179</v>
      </c>
      <c r="F24" s="325"/>
      <c r="G24" s="324">
        <v>138669</v>
      </c>
      <c r="H24" s="325"/>
      <c r="I24" s="324">
        <v>125421</v>
      </c>
    </row>
    <row r="25" spans="1:9" s="217" customFormat="1" ht="17.5" customHeight="1">
      <c r="A25" s="246" t="s">
        <v>212</v>
      </c>
      <c r="B25" s="222"/>
      <c r="C25" s="315"/>
      <c r="D25" s="315"/>
      <c r="E25" s="315"/>
      <c r="F25" s="315"/>
      <c r="G25" s="315"/>
      <c r="H25" s="315"/>
      <c r="I25" s="315"/>
    </row>
    <row r="26" spans="1:9" s="217" customFormat="1" ht="17.5" customHeight="1">
      <c r="A26" s="247" t="s">
        <v>213</v>
      </c>
      <c r="B26" s="222"/>
      <c r="C26" s="315">
        <f>SUM(C10:C24)</f>
        <v>106138</v>
      </c>
      <c r="D26" s="315"/>
      <c r="E26" s="315">
        <f>SUM(E10:E24)</f>
        <v>179592</v>
      </c>
      <c r="F26" s="315"/>
      <c r="G26" s="315">
        <f>SUM(G10:G24)</f>
        <v>-9500</v>
      </c>
      <c r="H26" s="315"/>
      <c r="I26" s="315">
        <f>SUM(I10:I24)</f>
        <v>-10917</v>
      </c>
    </row>
    <row r="27" spans="1:9" s="217" customFormat="1" ht="17.5" customHeight="1">
      <c r="A27" s="222" t="s">
        <v>214</v>
      </c>
      <c r="B27" s="222"/>
      <c r="C27" s="315"/>
      <c r="D27" s="315"/>
      <c r="E27" s="315"/>
      <c r="F27" s="315"/>
      <c r="G27" s="315"/>
      <c r="H27" s="315"/>
      <c r="I27" s="315"/>
    </row>
    <row r="28" spans="1:9" s="217" customFormat="1" ht="17.5" customHeight="1">
      <c r="A28" s="246" t="s">
        <v>60</v>
      </c>
      <c r="B28" s="222"/>
      <c r="C28" s="315">
        <v>56742</v>
      </c>
      <c r="D28" s="315"/>
      <c r="E28" s="315">
        <v>73409</v>
      </c>
      <c r="F28" s="315"/>
      <c r="G28" s="315">
        <v>36223</v>
      </c>
      <c r="H28" s="315"/>
      <c r="I28" s="315">
        <v>-143941</v>
      </c>
    </row>
    <row r="29" spans="1:9" s="217" customFormat="1" ht="17.5" customHeight="1">
      <c r="A29" s="246" t="s">
        <v>215</v>
      </c>
      <c r="B29" s="222"/>
      <c r="C29" s="315">
        <f>1013-5332</f>
        <v>-4319</v>
      </c>
      <c r="D29" s="315"/>
      <c r="E29" s="315">
        <v>598</v>
      </c>
      <c r="F29" s="315"/>
      <c r="G29" s="315">
        <v>918</v>
      </c>
      <c r="H29" s="315"/>
      <c r="I29" s="315">
        <v>482</v>
      </c>
    </row>
    <row r="30" spans="1:9" s="217" customFormat="1" ht="17.5" customHeight="1">
      <c r="A30" s="246" t="s">
        <v>63</v>
      </c>
      <c r="B30" s="222"/>
      <c r="C30" s="315">
        <v>8763</v>
      </c>
      <c r="D30" s="315"/>
      <c r="E30" s="315">
        <v>49097</v>
      </c>
      <c r="F30" s="315"/>
      <c r="G30" s="315">
        <v>921</v>
      </c>
      <c r="H30" s="315"/>
      <c r="I30" s="315">
        <v>-722</v>
      </c>
    </row>
    <row r="31" spans="1:9" s="217" customFormat="1" ht="17.5" customHeight="1">
      <c r="A31" s="246" t="s">
        <v>216</v>
      </c>
      <c r="B31" s="222"/>
      <c r="C31" s="315">
        <v>-119</v>
      </c>
      <c r="D31" s="315"/>
      <c r="E31" s="315">
        <v>476</v>
      </c>
      <c r="F31" s="315"/>
      <c r="G31" s="322" t="s">
        <v>22</v>
      </c>
      <c r="H31" s="322"/>
      <c r="I31" s="322" t="s">
        <v>22</v>
      </c>
    </row>
    <row r="32" spans="1:9" s="217" customFormat="1" ht="17.5" customHeight="1">
      <c r="A32" s="246" t="s">
        <v>66</v>
      </c>
      <c r="B32" s="222"/>
      <c r="C32" s="315">
        <v>-63054</v>
      </c>
      <c r="D32" s="315"/>
      <c r="E32" s="315">
        <v>-167321</v>
      </c>
      <c r="F32" s="315"/>
      <c r="G32" s="315">
        <v>-187561</v>
      </c>
      <c r="H32" s="315"/>
      <c r="I32" s="315">
        <v>-291755</v>
      </c>
    </row>
    <row r="33" spans="1:13" s="217" customFormat="1" ht="17.5" customHeight="1">
      <c r="A33" s="246" t="s">
        <v>217</v>
      </c>
      <c r="B33" s="222"/>
      <c r="C33" s="315">
        <v>-422</v>
      </c>
      <c r="D33" s="315"/>
      <c r="E33" s="315">
        <v>-155</v>
      </c>
      <c r="F33" s="315"/>
      <c r="G33" s="322" t="s">
        <v>22</v>
      </c>
      <c r="H33" s="322"/>
      <c r="I33" s="322" t="s">
        <v>22</v>
      </c>
      <c r="K33" s="226"/>
    </row>
    <row r="34" spans="1:13" s="217" customFormat="1" ht="17.5" customHeight="1">
      <c r="A34" s="246" t="s">
        <v>74</v>
      </c>
      <c r="B34" s="222"/>
      <c r="C34" s="322" t="s">
        <v>22</v>
      </c>
      <c r="D34" s="315"/>
      <c r="E34" s="315">
        <v>-18426</v>
      </c>
      <c r="F34" s="315"/>
      <c r="G34" s="322" t="s">
        <v>22</v>
      </c>
      <c r="H34" s="322"/>
      <c r="I34" s="322" t="s">
        <v>22</v>
      </c>
    </row>
    <row r="35" spans="1:13" s="217" customFormat="1" ht="17.5" customHeight="1">
      <c r="A35" s="246" t="s">
        <v>84</v>
      </c>
      <c r="B35" s="222"/>
      <c r="C35" s="315">
        <v>-999</v>
      </c>
      <c r="D35" s="315"/>
      <c r="E35" s="315">
        <v>11820</v>
      </c>
      <c r="F35" s="315"/>
      <c r="G35" s="315">
        <v>-377</v>
      </c>
      <c r="H35" s="315"/>
      <c r="I35" s="315">
        <v>-14</v>
      </c>
    </row>
    <row r="36" spans="1:13" s="217" customFormat="1" ht="17.5" customHeight="1">
      <c r="A36" s="246" t="s">
        <v>93</v>
      </c>
      <c r="B36" s="222"/>
      <c r="C36" s="315">
        <v>-32143</v>
      </c>
      <c r="D36" s="315"/>
      <c r="E36" s="315">
        <v>57284</v>
      </c>
      <c r="F36" s="315"/>
      <c r="G36" s="315">
        <v>-169928</v>
      </c>
      <c r="H36" s="315"/>
      <c r="I36" s="315">
        <v>-91656</v>
      </c>
      <c r="M36" s="9"/>
    </row>
    <row r="37" spans="1:13" s="217" customFormat="1" ht="17.5" customHeight="1">
      <c r="A37" s="246" t="s">
        <v>218</v>
      </c>
      <c r="B37" s="222"/>
      <c r="C37" s="315">
        <v>-3700</v>
      </c>
      <c r="D37" s="315"/>
      <c r="E37" s="315">
        <v>-278836</v>
      </c>
      <c r="F37" s="315"/>
      <c r="G37" s="315">
        <v>15881</v>
      </c>
      <c r="H37" s="315"/>
      <c r="I37" s="315">
        <v>9656</v>
      </c>
    </row>
    <row r="38" spans="1:13" s="217" customFormat="1" ht="17.5" customHeight="1">
      <c r="A38" s="246" t="s">
        <v>105</v>
      </c>
      <c r="B38" s="222"/>
      <c r="C38" s="315">
        <v>-1714</v>
      </c>
      <c r="D38" s="315"/>
      <c r="E38" s="315">
        <v>-1792</v>
      </c>
      <c r="F38" s="315"/>
      <c r="G38" s="315">
        <v>766</v>
      </c>
      <c r="H38" s="315"/>
      <c r="I38" s="315">
        <v>8244</v>
      </c>
    </row>
    <row r="39" spans="1:13" s="217" customFormat="1" ht="17.5" customHeight="1">
      <c r="A39" s="246" t="s">
        <v>106</v>
      </c>
      <c r="B39" s="222"/>
      <c r="C39" s="315">
        <v>4418</v>
      </c>
      <c r="D39" s="315"/>
      <c r="E39" s="322" t="s">
        <v>22</v>
      </c>
      <c r="F39" s="315"/>
      <c r="G39" s="315">
        <v>-604</v>
      </c>
      <c r="H39" s="315"/>
      <c r="I39" s="322" t="s">
        <v>22</v>
      </c>
    </row>
    <row r="40" spans="1:13" s="217" customFormat="1" ht="17.5" customHeight="1">
      <c r="A40" s="246" t="s">
        <v>219</v>
      </c>
      <c r="B40" s="222"/>
      <c r="C40" s="315">
        <v>-44</v>
      </c>
      <c r="D40" s="315"/>
      <c r="E40" s="315">
        <v>-36</v>
      </c>
      <c r="F40" s="315"/>
      <c r="G40" s="315">
        <v>-21</v>
      </c>
      <c r="H40" s="315"/>
      <c r="I40" s="315">
        <v>-13</v>
      </c>
    </row>
    <row r="41" spans="1:13" s="217" customFormat="1" ht="17.5" customHeight="1">
      <c r="A41" s="246" t="s">
        <v>220</v>
      </c>
      <c r="B41" s="222"/>
      <c r="C41" s="322" t="s">
        <v>22</v>
      </c>
      <c r="D41" s="315"/>
      <c r="E41" s="315">
        <v>-1573</v>
      </c>
      <c r="F41" s="315"/>
      <c r="G41" s="322" t="s">
        <v>22</v>
      </c>
      <c r="H41" s="333"/>
      <c r="I41" s="322" t="s">
        <v>22</v>
      </c>
    </row>
    <row r="42" spans="1:13" s="217" customFormat="1" ht="17.5" customHeight="1">
      <c r="A42" s="246" t="s">
        <v>221</v>
      </c>
      <c r="B42" s="222"/>
      <c r="C42" s="323" t="s">
        <v>22</v>
      </c>
      <c r="D42" s="315"/>
      <c r="E42" s="326">
        <v>941</v>
      </c>
      <c r="F42" s="315"/>
      <c r="G42" s="323" t="s">
        <v>22</v>
      </c>
      <c r="H42" s="315"/>
      <c r="I42" s="326">
        <v>683</v>
      </c>
    </row>
    <row r="43" spans="1:13" s="227" customFormat="1" ht="17.5" customHeight="1">
      <c r="A43" s="246" t="s">
        <v>272</v>
      </c>
      <c r="B43" s="222"/>
      <c r="C43" s="315">
        <f>SUM(C26:C42)</f>
        <v>69547</v>
      </c>
      <c r="D43" s="315"/>
      <c r="E43" s="315">
        <f>SUM(E26:E42)</f>
        <v>-94922</v>
      </c>
      <c r="F43" s="334"/>
      <c r="G43" s="315">
        <f>SUM(G26:G42)</f>
        <v>-313282</v>
      </c>
      <c r="H43" s="327"/>
      <c r="I43" s="315">
        <f>SUM(I26:I42)</f>
        <v>-519953</v>
      </c>
    </row>
    <row r="44" spans="1:13" s="227" customFormat="1" ht="17.5" customHeight="1">
      <c r="A44" s="246" t="s">
        <v>222</v>
      </c>
      <c r="B44" s="222"/>
      <c r="C44" s="326">
        <v>-27475</v>
      </c>
      <c r="D44" s="315"/>
      <c r="E44" s="326">
        <v>-5657</v>
      </c>
      <c r="F44" s="315"/>
      <c r="G44" s="326">
        <v>-1550</v>
      </c>
      <c r="H44" s="315"/>
      <c r="I44" s="326">
        <v>-3455</v>
      </c>
    </row>
    <row r="45" spans="1:13" s="227" customFormat="1" ht="17.5" customHeight="1">
      <c r="A45" s="311" t="s">
        <v>268</v>
      </c>
      <c r="B45" s="228"/>
      <c r="C45" s="329">
        <f>SUM(C43:C44)</f>
        <v>42072</v>
      </c>
      <c r="D45" s="329"/>
      <c r="E45" s="329">
        <f>SUM(E43:E44)</f>
        <v>-100579</v>
      </c>
      <c r="F45" s="329"/>
      <c r="G45" s="329">
        <f>SUM(G43:G44)</f>
        <v>-314832</v>
      </c>
      <c r="H45" s="335"/>
      <c r="I45" s="329">
        <f>SUM(I43:I44)</f>
        <v>-523408</v>
      </c>
    </row>
    <row r="46" spans="1:13" s="227" customFormat="1" ht="17.5" customHeight="1">
      <c r="A46" s="222"/>
      <c r="B46" s="228"/>
      <c r="C46" s="229"/>
      <c r="D46" s="229"/>
      <c r="E46" s="229"/>
      <c r="F46" s="229"/>
      <c r="G46" s="229"/>
      <c r="H46" s="230"/>
      <c r="I46" s="229"/>
    </row>
    <row r="47" spans="1:13" s="227" customFormat="1" ht="17.5" customHeight="1">
      <c r="A47" s="222"/>
      <c r="B47" s="228"/>
      <c r="C47" s="229"/>
      <c r="D47" s="229"/>
      <c r="E47" s="229"/>
      <c r="F47" s="229"/>
      <c r="G47" s="229"/>
      <c r="H47" s="230"/>
      <c r="I47" s="229"/>
    </row>
    <row r="48" spans="1:13" s="227" customFormat="1" ht="17.5" customHeight="1">
      <c r="A48" s="222"/>
      <c r="B48" s="228"/>
      <c r="C48" s="229"/>
      <c r="D48" s="229"/>
      <c r="E48" s="229"/>
      <c r="F48" s="229"/>
      <c r="G48" s="229"/>
      <c r="H48" s="230"/>
      <c r="I48" s="229"/>
    </row>
    <row r="49" spans="1:9" s="227" customFormat="1" ht="17.5" customHeight="1">
      <c r="A49" s="222"/>
      <c r="B49" s="228"/>
      <c r="C49" s="229"/>
      <c r="D49" s="229"/>
      <c r="E49" s="229"/>
      <c r="F49" s="229"/>
      <c r="G49" s="229"/>
      <c r="H49" s="230"/>
      <c r="I49" s="229"/>
    </row>
    <row r="50" spans="1:9" ht="23.3" customHeight="1">
      <c r="A50" s="339" t="s">
        <v>49</v>
      </c>
      <c r="B50" s="339"/>
      <c r="C50" s="339"/>
      <c r="D50" s="339"/>
      <c r="E50" s="339"/>
      <c r="F50" s="339"/>
      <c r="G50" s="339"/>
      <c r="H50" s="339"/>
      <c r="I50" s="339"/>
    </row>
    <row r="51" spans="1:9" ht="23.3" customHeight="1">
      <c r="A51" s="339" t="s">
        <v>274</v>
      </c>
      <c r="B51" s="339"/>
      <c r="C51" s="339"/>
      <c r="D51" s="339"/>
      <c r="E51" s="339"/>
      <c r="F51" s="339"/>
      <c r="G51" s="339"/>
      <c r="H51" s="339"/>
      <c r="I51" s="339"/>
    </row>
    <row r="52" spans="1:9" ht="23.3" customHeight="1">
      <c r="A52" s="339" t="s">
        <v>137</v>
      </c>
      <c r="B52" s="339"/>
      <c r="C52" s="339"/>
      <c r="D52" s="339"/>
      <c r="E52" s="339"/>
      <c r="F52" s="339"/>
      <c r="G52" s="339"/>
      <c r="H52" s="339"/>
      <c r="I52" s="339"/>
    </row>
    <row r="53" spans="1:9" ht="23.3" customHeight="1">
      <c r="A53" s="339" t="s">
        <v>2</v>
      </c>
      <c r="B53" s="339"/>
      <c r="C53" s="339"/>
      <c r="D53" s="339"/>
      <c r="E53" s="339"/>
      <c r="F53" s="339"/>
      <c r="G53" s="339"/>
      <c r="H53" s="339"/>
      <c r="I53" s="339"/>
    </row>
    <row r="54" spans="1:9" s="217" customFormat="1" ht="18" customHeight="1">
      <c r="A54" s="243"/>
      <c r="B54" s="212"/>
      <c r="C54" s="213"/>
      <c r="D54" s="214"/>
      <c r="E54" s="215"/>
      <c r="F54" s="215"/>
      <c r="G54" s="215"/>
      <c r="H54" s="215"/>
      <c r="I54" s="216" t="s">
        <v>196</v>
      </c>
    </row>
    <row r="55" spans="1:9" s="120" customFormat="1" ht="3.75" customHeight="1">
      <c r="A55" s="122"/>
      <c r="B55" s="122"/>
      <c r="C55" s="140"/>
      <c r="D55" s="140"/>
      <c r="E55" s="140"/>
      <c r="F55" s="140"/>
      <c r="G55" s="140"/>
      <c r="H55" s="140"/>
      <c r="I55" s="140"/>
    </row>
    <row r="56" spans="1:9" s="217" customFormat="1" ht="17.5" customHeight="1">
      <c r="A56" s="244"/>
      <c r="B56" s="124"/>
      <c r="C56" s="338" t="s">
        <v>197</v>
      </c>
      <c r="D56" s="338"/>
      <c r="E56" s="338"/>
      <c r="F56" s="218"/>
      <c r="G56" s="338" t="s">
        <v>198</v>
      </c>
      <c r="H56" s="338"/>
      <c r="I56" s="338"/>
    </row>
    <row r="57" spans="1:9" s="217" customFormat="1" ht="17.5" customHeight="1">
      <c r="A57" s="244"/>
      <c r="B57" s="155"/>
      <c r="C57" s="219">
        <v>2569</v>
      </c>
      <c r="D57" s="220"/>
      <c r="E57" s="219">
        <v>2568</v>
      </c>
      <c r="F57" s="220"/>
      <c r="G57" s="219">
        <v>2569</v>
      </c>
      <c r="H57" s="221"/>
      <c r="I57" s="219">
        <v>2568</v>
      </c>
    </row>
    <row r="58" spans="1:9" s="227" customFormat="1" ht="17.5" customHeight="1">
      <c r="A58" s="314" t="s">
        <v>223</v>
      </c>
      <c r="B58" s="228"/>
      <c r="C58" s="119"/>
      <c r="D58" s="315"/>
      <c r="E58" s="118"/>
      <c r="F58" s="118"/>
      <c r="G58" s="118"/>
      <c r="H58" s="118"/>
      <c r="I58" s="118"/>
    </row>
    <row r="59" spans="1:9" s="227" customFormat="1" ht="17.5" customHeight="1">
      <c r="A59" s="316" t="s">
        <v>224</v>
      </c>
      <c r="B59" s="317"/>
      <c r="C59" s="315">
        <v>1892</v>
      </c>
      <c r="D59" s="315"/>
      <c r="E59" s="315">
        <v>2507</v>
      </c>
      <c r="F59" s="315"/>
      <c r="G59" s="315">
        <v>67603</v>
      </c>
      <c r="H59" s="315"/>
      <c r="I59" s="315">
        <v>109138</v>
      </c>
    </row>
    <row r="60" spans="1:9" s="227" customFormat="1" ht="17.5" customHeight="1">
      <c r="A60" s="316" t="s">
        <v>225</v>
      </c>
      <c r="B60" s="317"/>
      <c r="C60" s="315">
        <v>-16</v>
      </c>
      <c r="D60" s="315"/>
      <c r="E60" s="315">
        <v>-45</v>
      </c>
      <c r="F60" s="315"/>
      <c r="G60" s="315">
        <v>-16</v>
      </c>
      <c r="H60" s="315"/>
      <c r="I60" s="315">
        <v>-45</v>
      </c>
    </row>
    <row r="61" spans="1:9" s="227" customFormat="1" ht="17.5" customHeight="1">
      <c r="A61" s="318" t="s">
        <v>226</v>
      </c>
      <c r="B61" s="317"/>
      <c r="C61" s="322" t="s">
        <v>22</v>
      </c>
      <c r="D61" s="315"/>
      <c r="E61" s="315">
        <v>-3625</v>
      </c>
      <c r="F61" s="315"/>
      <c r="G61" s="322" t="s">
        <v>22</v>
      </c>
      <c r="H61" s="315"/>
      <c r="I61" s="315">
        <v>-522864</v>
      </c>
    </row>
    <row r="62" spans="1:9" s="227" customFormat="1" ht="17.5" customHeight="1">
      <c r="A62" s="319" t="s">
        <v>227</v>
      </c>
      <c r="B62" s="317"/>
      <c r="C62" s="322" t="s">
        <v>22</v>
      </c>
      <c r="D62" s="315"/>
      <c r="E62" s="315">
        <v>1125</v>
      </c>
      <c r="F62" s="315"/>
      <c r="G62" s="322" t="s">
        <v>22</v>
      </c>
      <c r="H62" s="315"/>
      <c r="I62" s="315">
        <v>149189</v>
      </c>
    </row>
    <row r="63" spans="1:9" s="227" customFormat="1" ht="17.5" customHeight="1">
      <c r="A63" s="319" t="s">
        <v>228</v>
      </c>
      <c r="B63" s="317"/>
      <c r="C63" s="322" t="s">
        <v>22</v>
      </c>
      <c r="D63" s="315"/>
      <c r="E63" s="322" t="s">
        <v>22</v>
      </c>
      <c r="F63" s="315"/>
      <c r="G63" s="315">
        <v>812724</v>
      </c>
      <c r="H63" s="315"/>
      <c r="I63" s="322" t="s">
        <v>22</v>
      </c>
    </row>
    <row r="64" spans="1:9" s="227" customFormat="1" ht="17.5" customHeight="1">
      <c r="A64" s="319" t="s">
        <v>229</v>
      </c>
      <c r="B64" s="317"/>
      <c r="C64" s="322" t="s">
        <v>22</v>
      </c>
      <c r="D64" s="315"/>
      <c r="E64" s="315">
        <v>59</v>
      </c>
      <c r="F64" s="315"/>
      <c r="G64" s="322" t="s">
        <v>22</v>
      </c>
      <c r="H64" s="315"/>
      <c r="I64" s="315">
        <v>59</v>
      </c>
    </row>
    <row r="65" spans="1:9" s="227" customFormat="1" ht="17.5" customHeight="1">
      <c r="A65" s="319" t="s">
        <v>230</v>
      </c>
      <c r="B65" s="317"/>
      <c r="C65" s="322" t="s">
        <v>22</v>
      </c>
      <c r="D65" s="315"/>
      <c r="E65" s="336" t="s">
        <v>22</v>
      </c>
      <c r="F65" s="315"/>
      <c r="G65" s="315">
        <v>-700000</v>
      </c>
      <c r="H65" s="315"/>
      <c r="I65" s="315">
        <v>-204</v>
      </c>
    </row>
    <row r="66" spans="1:9" s="227" customFormat="1" ht="17.5" customHeight="1">
      <c r="A66" s="319" t="s">
        <v>231</v>
      </c>
      <c r="B66" s="317"/>
      <c r="C66" s="322" t="s">
        <v>22</v>
      </c>
      <c r="D66" s="315"/>
      <c r="E66" s="336" t="s">
        <v>22</v>
      </c>
      <c r="F66" s="315"/>
      <c r="G66" s="315">
        <v>-287500</v>
      </c>
      <c r="H66" s="315"/>
      <c r="I66" s="315">
        <v>-51800</v>
      </c>
    </row>
    <row r="67" spans="1:9" s="227" customFormat="1" ht="17.5" customHeight="1">
      <c r="A67" s="316" t="s">
        <v>233</v>
      </c>
      <c r="B67" s="317"/>
      <c r="C67" s="322" t="s">
        <v>22</v>
      </c>
      <c r="D67" s="315"/>
      <c r="E67" s="315">
        <v>-6823</v>
      </c>
      <c r="F67" s="315"/>
      <c r="G67" s="322" t="s">
        <v>202</v>
      </c>
      <c r="H67" s="315"/>
      <c r="I67" s="322" t="s">
        <v>202</v>
      </c>
    </row>
    <row r="68" spans="1:9" s="227" customFormat="1" ht="17.5" customHeight="1">
      <c r="A68" s="316" t="s">
        <v>232</v>
      </c>
      <c r="B68" s="317"/>
      <c r="C68" s="315">
        <v>9090</v>
      </c>
      <c r="D68" s="315"/>
      <c r="E68" s="322" t="s">
        <v>22</v>
      </c>
      <c r="F68" s="315"/>
      <c r="G68" s="322" t="s">
        <v>22</v>
      </c>
      <c r="H68" s="315"/>
      <c r="I68" s="322" t="s">
        <v>202</v>
      </c>
    </row>
    <row r="69" spans="1:9" s="227" customFormat="1" ht="17.5" customHeight="1">
      <c r="A69" s="316" t="s">
        <v>234</v>
      </c>
      <c r="B69" s="317"/>
      <c r="C69" s="322" t="s">
        <v>22</v>
      </c>
      <c r="D69" s="315"/>
      <c r="E69" s="315">
        <v>39916</v>
      </c>
      <c r="F69" s="315"/>
      <c r="G69" s="322" t="s">
        <v>22</v>
      </c>
      <c r="H69" s="315"/>
      <c r="I69" s="315">
        <v>37209</v>
      </c>
    </row>
    <row r="70" spans="1:9" s="227" customFormat="1" ht="17.5" customHeight="1">
      <c r="A70" s="316" t="s">
        <v>235</v>
      </c>
      <c r="B70" s="317"/>
      <c r="C70" s="315">
        <v>-1816</v>
      </c>
      <c r="D70" s="315"/>
      <c r="E70" s="315">
        <v>-49321</v>
      </c>
      <c r="F70" s="315"/>
      <c r="G70" s="315">
        <v>-715</v>
      </c>
      <c r="H70" s="315"/>
      <c r="I70" s="315">
        <v>-703</v>
      </c>
    </row>
    <row r="71" spans="1:9" s="227" customFormat="1" ht="17.5" customHeight="1">
      <c r="A71" s="316" t="s">
        <v>236</v>
      </c>
      <c r="B71" s="317"/>
      <c r="C71" s="322" t="s">
        <v>22</v>
      </c>
      <c r="D71" s="315"/>
      <c r="E71" s="315">
        <v>-130000</v>
      </c>
      <c r="F71" s="315"/>
      <c r="G71" s="322" t="s">
        <v>22</v>
      </c>
      <c r="H71" s="315"/>
      <c r="I71" s="322" t="s">
        <v>202</v>
      </c>
    </row>
    <row r="72" spans="1:9" s="227" customFormat="1" ht="17.5" customHeight="1">
      <c r="A72" s="316" t="s">
        <v>237</v>
      </c>
      <c r="B72" s="317"/>
      <c r="C72" s="322" t="s">
        <v>22</v>
      </c>
      <c r="D72" s="315"/>
      <c r="E72" s="315">
        <v>-1685</v>
      </c>
      <c r="F72" s="315"/>
      <c r="G72" s="322" t="s">
        <v>22</v>
      </c>
      <c r="H72" s="315"/>
      <c r="I72" s="315">
        <v>-1685</v>
      </c>
    </row>
    <row r="73" spans="1:9" s="227" customFormat="1" ht="17.5" customHeight="1">
      <c r="A73" s="316" t="s">
        <v>265</v>
      </c>
      <c r="B73" s="317"/>
      <c r="C73" s="315">
        <v>400</v>
      </c>
      <c r="D73" s="315"/>
      <c r="E73" s="322" t="s">
        <v>22</v>
      </c>
      <c r="F73" s="315"/>
      <c r="G73" s="322" t="s">
        <v>22</v>
      </c>
      <c r="H73" s="315"/>
      <c r="I73" s="322" t="s">
        <v>22</v>
      </c>
    </row>
    <row r="74" spans="1:9" s="227" customFormat="1" ht="17.5" customHeight="1">
      <c r="A74" s="316" t="s">
        <v>238</v>
      </c>
      <c r="B74" s="317"/>
      <c r="C74" s="322" t="s">
        <v>22</v>
      </c>
      <c r="D74" s="315"/>
      <c r="E74" s="323" t="s">
        <v>202</v>
      </c>
      <c r="F74" s="315"/>
      <c r="G74" s="326">
        <v>11067</v>
      </c>
      <c r="H74" s="315"/>
      <c r="I74" s="326">
        <v>22367</v>
      </c>
    </row>
    <row r="75" spans="1:9" s="217" customFormat="1" ht="21.1">
      <c r="A75" s="320" t="s">
        <v>269</v>
      </c>
      <c r="B75" s="317"/>
      <c r="C75" s="328">
        <f>SUM(C59:C74)</f>
        <v>9550</v>
      </c>
      <c r="D75" s="315"/>
      <c r="E75" s="315">
        <f>SUM(E59:E74)</f>
        <v>-147892</v>
      </c>
      <c r="F75" s="315"/>
      <c r="G75" s="315">
        <f>SUM(G59:G74)</f>
        <v>-96837</v>
      </c>
      <c r="H75" s="315"/>
      <c r="I75" s="315">
        <f>SUM(I59:I74)</f>
        <v>-259339</v>
      </c>
    </row>
    <row r="76" spans="1:9" s="217" customFormat="1" ht="17.5" customHeight="1">
      <c r="A76" s="245"/>
      <c r="B76" s="312"/>
      <c r="C76" s="315"/>
      <c r="D76" s="315"/>
      <c r="E76" s="315"/>
      <c r="F76" s="329"/>
      <c r="G76" s="330"/>
      <c r="H76" s="331"/>
      <c r="I76" s="330"/>
    </row>
    <row r="77" spans="1:9" s="217" customFormat="1" ht="17.5" customHeight="1">
      <c r="A77" s="321" t="s">
        <v>239</v>
      </c>
      <c r="B77" s="312"/>
      <c r="C77" s="315"/>
      <c r="D77" s="315"/>
      <c r="E77" s="315"/>
      <c r="F77" s="315"/>
      <c r="G77" s="315"/>
      <c r="H77" s="315"/>
      <c r="I77" s="315"/>
    </row>
    <row r="78" spans="1:9" s="217" customFormat="1" ht="17.5" customHeight="1">
      <c r="A78" s="242" t="s">
        <v>240</v>
      </c>
      <c r="B78" s="312"/>
      <c r="C78" s="315">
        <v>-270053</v>
      </c>
      <c r="D78" s="315"/>
      <c r="E78" s="315">
        <v>-265803</v>
      </c>
      <c r="F78" s="315"/>
      <c r="G78" s="315">
        <v>-56745</v>
      </c>
      <c r="H78" s="315"/>
      <c r="I78" s="315">
        <v>-59806</v>
      </c>
    </row>
    <row r="79" spans="1:9" s="217" customFormat="1" ht="17.5" customHeight="1">
      <c r="A79" s="242" t="s">
        <v>259</v>
      </c>
      <c r="B79" s="312"/>
      <c r="C79" s="315">
        <v>13980</v>
      </c>
      <c r="D79" s="315"/>
      <c r="E79" s="322" t="s">
        <v>202</v>
      </c>
      <c r="F79" s="315"/>
      <c r="G79" s="315">
        <v>13980</v>
      </c>
      <c r="H79" s="315"/>
      <c r="I79" s="315">
        <v>152007</v>
      </c>
    </row>
    <row r="80" spans="1:9" s="217" customFormat="1" ht="17.5" customHeight="1">
      <c r="A80" s="242" t="s">
        <v>260</v>
      </c>
      <c r="B80" s="312"/>
      <c r="C80" s="315">
        <f>-18338-1468</f>
        <v>-19806</v>
      </c>
      <c r="D80" s="315"/>
      <c r="E80" s="315">
        <v>-3098</v>
      </c>
      <c r="F80" s="327"/>
      <c r="G80" s="315">
        <v>-18337</v>
      </c>
      <c r="H80" s="327"/>
      <c r="I80" s="315">
        <v>-152007</v>
      </c>
    </row>
    <row r="81" spans="1:9" s="217" customFormat="1" ht="17.5" customHeight="1">
      <c r="A81" s="242" t="s">
        <v>241</v>
      </c>
      <c r="B81" s="312"/>
      <c r="C81" s="315">
        <v>167200</v>
      </c>
      <c r="D81" s="315"/>
      <c r="E81" s="315">
        <v>59159</v>
      </c>
      <c r="F81" s="315"/>
      <c r="G81" s="315">
        <v>167200</v>
      </c>
      <c r="H81" s="315"/>
      <c r="I81" s="315">
        <v>60000</v>
      </c>
    </row>
    <row r="82" spans="1:9" s="217" customFormat="1" ht="17.5" customHeight="1">
      <c r="A82" s="313" t="s">
        <v>242</v>
      </c>
      <c r="B82" s="312"/>
      <c r="C82" s="315">
        <v>-40500</v>
      </c>
      <c r="D82" s="315"/>
      <c r="E82" s="315">
        <v>-122793</v>
      </c>
      <c r="F82" s="315"/>
      <c r="G82" s="315">
        <v>-40500</v>
      </c>
      <c r="H82" s="315"/>
      <c r="I82" s="315">
        <v>-122793</v>
      </c>
    </row>
    <row r="83" spans="1:9" s="217" customFormat="1" ht="17.5" customHeight="1">
      <c r="A83" s="242" t="s">
        <v>243</v>
      </c>
      <c r="B83" s="312"/>
      <c r="C83" s="315">
        <v>49384</v>
      </c>
      <c r="D83" s="315"/>
      <c r="E83" s="322" t="s">
        <v>202</v>
      </c>
      <c r="F83" s="315"/>
      <c r="G83" s="315">
        <v>25000</v>
      </c>
      <c r="H83" s="315"/>
      <c r="I83" s="315">
        <v>24000</v>
      </c>
    </row>
    <row r="84" spans="1:9" s="217" customFormat="1" ht="17.5" customHeight="1">
      <c r="A84" s="242" t="s">
        <v>244</v>
      </c>
      <c r="B84" s="232"/>
      <c r="C84" s="315">
        <v>-50000</v>
      </c>
      <c r="D84" s="315"/>
      <c r="E84" s="322" t="s">
        <v>202</v>
      </c>
      <c r="F84" s="315"/>
      <c r="G84" s="315">
        <v>-25000</v>
      </c>
      <c r="H84" s="315"/>
      <c r="I84" s="315">
        <v>-24000</v>
      </c>
    </row>
    <row r="85" spans="1:9" s="217" customFormat="1" ht="17.5" customHeight="1">
      <c r="A85" s="242" t="s">
        <v>245</v>
      </c>
      <c r="B85" s="232"/>
      <c r="C85" s="315">
        <v>782658</v>
      </c>
      <c r="D85" s="315"/>
      <c r="E85" s="315">
        <v>791601</v>
      </c>
      <c r="F85" s="315"/>
      <c r="G85" s="315">
        <v>782658</v>
      </c>
      <c r="H85" s="315"/>
      <c r="I85" s="315">
        <v>791601</v>
      </c>
    </row>
    <row r="86" spans="1:9" s="217" customFormat="1" ht="17.5" customHeight="1">
      <c r="A86" s="242" t="s">
        <v>246</v>
      </c>
      <c r="B86" s="232"/>
      <c r="C86" s="315">
        <v>-1481400</v>
      </c>
      <c r="D86" s="315"/>
      <c r="E86" s="315">
        <v>-50000</v>
      </c>
      <c r="F86" s="315"/>
      <c r="G86" s="315">
        <v>-1481400</v>
      </c>
      <c r="H86" s="315"/>
      <c r="I86" s="315">
        <v>-50000</v>
      </c>
    </row>
    <row r="87" spans="1:9" s="217" customFormat="1" ht="17.5" customHeight="1">
      <c r="A87" s="242" t="s">
        <v>247</v>
      </c>
      <c r="B87" s="232"/>
      <c r="C87" s="315">
        <v>1183502</v>
      </c>
      <c r="D87" s="315"/>
      <c r="E87" s="315">
        <v>373530</v>
      </c>
      <c r="F87" s="315"/>
      <c r="G87" s="315">
        <v>1179586</v>
      </c>
      <c r="H87" s="315"/>
      <c r="I87" s="315">
        <v>363085</v>
      </c>
    </row>
    <row r="88" spans="1:9" s="217" customFormat="1" ht="17.5" customHeight="1">
      <c r="A88" s="242" t="s">
        <v>248</v>
      </c>
      <c r="B88" s="232"/>
      <c r="C88" s="315">
        <v>-465332</v>
      </c>
      <c r="D88" s="315"/>
      <c r="E88" s="315">
        <v>-473637</v>
      </c>
      <c r="F88" s="315"/>
      <c r="G88" s="315">
        <v>-218856</v>
      </c>
      <c r="H88" s="315"/>
      <c r="I88" s="315">
        <v>-223843</v>
      </c>
    </row>
    <row r="89" spans="1:9" s="217" customFormat="1" ht="17.5" customHeight="1">
      <c r="A89" s="242" t="s">
        <v>249</v>
      </c>
      <c r="B89" s="232"/>
      <c r="C89" s="315">
        <v>-4103</v>
      </c>
      <c r="D89" s="315"/>
      <c r="E89" s="322" t="s">
        <v>22</v>
      </c>
      <c r="F89" s="315"/>
      <c r="G89" s="315">
        <v>-4103</v>
      </c>
      <c r="H89" s="315"/>
      <c r="I89" s="322" t="s">
        <v>22</v>
      </c>
    </row>
    <row r="90" spans="1:9" s="217" customFormat="1" ht="17.5" customHeight="1">
      <c r="A90" s="242" t="s">
        <v>250</v>
      </c>
      <c r="B90" s="232"/>
      <c r="C90" s="322" t="s">
        <v>22</v>
      </c>
      <c r="D90" s="315"/>
      <c r="E90" s="322" t="s">
        <v>22</v>
      </c>
      <c r="F90" s="315"/>
      <c r="G90" s="315">
        <v>3500</v>
      </c>
      <c r="H90" s="315"/>
      <c r="I90" s="322" t="s">
        <v>22</v>
      </c>
    </row>
    <row r="91" spans="1:9" s="217" customFormat="1" ht="17.5" customHeight="1">
      <c r="A91" s="242" t="s">
        <v>251</v>
      </c>
      <c r="B91" s="232"/>
      <c r="C91" s="322" t="s">
        <v>22</v>
      </c>
      <c r="D91" s="315"/>
      <c r="E91" s="322" t="s">
        <v>22</v>
      </c>
      <c r="F91" s="315"/>
      <c r="G91" s="315">
        <v>-2500</v>
      </c>
      <c r="H91" s="315"/>
      <c r="I91" s="322" t="s">
        <v>22</v>
      </c>
    </row>
    <row r="92" spans="1:9" s="217" customFormat="1" ht="17.5" customHeight="1">
      <c r="A92" s="242" t="s">
        <v>252</v>
      </c>
      <c r="B92" s="232"/>
      <c r="C92" s="315">
        <v>-4029</v>
      </c>
      <c r="D92" s="315"/>
      <c r="E92" s="315">
        <v>-1046</v>
      </c>
      <c r="F92" s="315"/>
      <c r="G92" s="315">
        <v>-3379</v>
      </c>
      <c r="H92" s="315"/>
      <c r="I92" s="315">
        <v>-807</v>
      </c>
    </row>
    <row r="93" spans="1:9" s="217" customFormat="1" ht="17.5" customHeight="1">
      <c r="A93" s="242" t="s">
        <v>253</v>
      </c>
      <c r="B93" s="222"/>
      <c r="C93" s="322" t="s">
        <v>22</v>
      </c>
      <c r="D93" s="315"/>
      <c r="E93" s="315">
        <v>-204</v>
      </c>
      <c r="F93" s="315"/>
      <c r="G93" s="322" t="s">
        <v>22</v>
      </c>
      <c r="H93" s="322"/>
      <c r="I93" s="322" t="s">
        <v>202</v>
      </c>
    </row>
    <row r="94" spans="1:9" s="217" customFormat="1" ht="17.5" customHeight="1">
      <c r="A94" s="248" t="s">
        <v>254</v>
      </c>
      <c r="B94" s="222"/>
      <c r="C94" s="326">
        <v>-7378</v>
      </c>
      <c r="D94" s="315"/>
      <c r="E94" s="326">
        <v>-8248</v>
      </c>
      <c r="F94" s="315"/>
      <c r="G94" s="323" t="s">
        <v>22</v>
      </c>
      <c r="H94" s="322"/>
      <c r="I94" s="323" t="s">
        <v>202</v>
      </c>
    </row>
    <row r="95" spans="1:9" s="217" customFormat="1" ht="17.5" customHeight="1">
      <c r="A95" s="249" t="s">
        <v>270</v>
      </c>
      <c r="B95" s="232"/>
      <c r="C95" s="315">
        <f>SUM(C78:C94)</f>
        <v>-145877</v>
      </c>
      <c r="D95" s="315" t="s">
        <v>202</v>
      </c>
      <c r="E95" s="315">
        <f>SUM(E78:E94)</f>
        <v>299461</v>
      </c>
      <c r="F95" s="315" t="s">
        <v>202</v>
      </c>
      <c r="G95" s="315">
        <f>SUM(G78:G94)</f>
        <v>321104</v>
      </c>
      <c r="H95" s="315" t="s">
        <v>202</v>
      </c>
      <c r="I95" s="315">
        <f>SUM(I78:I94)</f>
        <v>757437</v>
      </c>
    </row>
    <row r="96" spans="1:9" s="227" customFormat="1" ht="17.5" customHeight="1">
      <c r="A96" s="248"/>
      <c r="B96" s="232"/>
      <c r="C96" s="315"/>
      <c r="D96" s="315"/>
      <c r="E96" s="315"/>
      <c r="F96" s="315"/>
      <c r="G96" s="337"/>
      <c r="H96" s="315"/>
      <c r="I96" s="337"/>
    </row>
    <row r="97" spans="1:9" s="227" customFormat="1" ht="17.5" customHeight="1">
      <c r="A97" s="245" t="s">
        <v>255</v>
      </c>
      <c r="B97" s="232"/>
      <c r="C97" s="315">
        <f>C45+C75+C95</f>
        <v>-94255</v>
      </c>
      <c r="D97" s="315"/>
      <c r="E97" s="315">
        <f>E45+E75+E95</f>
        <v>50990</v>
      </c>
      <c r="F97" s="315"/>
      <c r="G97" s="315">
        <f>G45+G75+G95</f>
        <v>-90565</v>
      </c>
      <c r="H97" s="315"/>
      <c r="I97" s="315">
        <f>I45+I75+I95</f>
        <v>-25310</v>
      </c>
    </row>
    <row r="98" spans="1:9" s="227" customFormat="1" ht="17.5" customHeight="1">
      <c r="A98" s="250" t="s">
        <v>256</v>
      </c>
      <c r="B98" s="232"/>
      <c r="C98" s="315">
        <v>182080</v>
      </c>
      <c r="D98" s="315"/>
      <c r="E98" s="315">
        <v>305635</v>
      </c>
      <c r="F98" s="315"/>
      <c r="G98" s="315">
        <v>104606</v>
      </c>
      <c r="H98" s="315"/>
      <c r="I98" s="315">
        <v>75302</v>
      </c>
    </row>
    <row r="99" spans="1:9" s="217" customFormat="1" ht="17.5" customHeight="1" thickBot="1">
      <c r="A99" s="245" t="s">
        <v>257</v>
      </c>
      <c r="B99" s="255"/>
      <c r="C99" s="332">
        <f>SUM(C97:C98)</f>
        <v>87825</v>
      </c>
      <c r="D99" s="315"/>
      <c r="E99" s="332">
        <f>SUM(E97:E98)</f>
        <v>356625</v>
      </c>
      <c r="F99" s="315"/>
      <c r="G99" s="332">
        <f>SUM(G97:G98)</f>
        <v>14041</v>
      </c>
      <c r="H99" s="315"/>
      <c r="I99" s="332">
        <f>SUM(I97:I98)</f>
        <v>49992</v>
      </c>
    </row>
    <row r="100" spans="1:9" s="227" customFormat="1" ht="17.5" customHeight="1" thickTop="1">
      <c r="A100" s="245"/>
      <c r="B100" s="233"/>
      <c r="C100" s="118"/>
      <c r="D100" s="118"/>
      <c r="E100" s="118"/>
      <c r="F100" s="118"/>
      <c r="G100" s="118"/>
      <c r="H100" s="118"/>
      <c r="I100" s="118"/>
    </row>
    <row r="101" spans="1:9" s="227" customFormat="1" ht="17.5" customHeight="1">
      <c r="B101" s="233"/>
      <c r="C101" s="118"/>
      <c r="D101" s="118"/>
      <c r="E101" s="118"/>
      <c r="F101" s="118"/>
      <c r="G101" s="118"/>
      <c r="H101" s="118"/>
      <c r="I101" s="118"/>
    </row>
    <row r="103" spans="1:9" s="227" customFormat="1" ht="17.5" customHeight="1">
      <c r="A103" s="245"/>
      <c r="B103" s="233"/>
      <c r="C103" s="118"/>
      <c r="D103" s="118"/>
      <c r="E103" s="118"/>
      <c r="F103" s="118"/>
      <c r="G103" s="118"/>
      <c r="H103" s="118"/>
      <c r="I103" s="118"/>
    </row>
    <row r="104" spans="1:9" s="227" customFormat="1" ht="17.5" customHeight="1">
      <c r="A104" s="251" t="s">
        <v>39</v>
      </c>
      <c r="B104" s="233"/>
      <c r="C104" s="118"/>
      <c r="D104" s="118"/>
      <c r="E104" s="118"/>
      <c r="F104" s="118"/>
      <c r="G104" s="118"/>
      <c r="H104" s="118"/>
      <c r="I104" s="118"/>
    </row>
    <row r="105" spans="1:9" s="217" customFormat="1" ht="17.5" customHeight="1">
      <c r="A105" s="227"/>
      <c r="B105" s="233"/>
      <c r="C105" s="118"/>
      <c r="D105" s="118"/>
      <c r="E105" s="118"/>
      <c r="F105" s="118"/>
      <c r="G105" s="118"/>
      <c r="H105" s="118"/>
      <c r="I105" s="118"/>
    </row>
    <row r="106" spans="1:9" ht="17.5" customHeight="1">
      <c r="A106" s="217"/>
      <c r="B106" s="228"/>
      <c r="C106" s="96"/>
      <c r="D106" s="231"/>
      <c r="E106" s="96"/>
      <c r="F106" s="229"/>
      <c r="G106" s="96"/>
      <c r="H106" s="231"/>
      <c r="I106" s="96"/>
    </row>
    <row r="107" spans="1:9">
      <c r="B107" s="235"/>
      <c r="C107" s="236"/>
      <c r="D107" s="236"/>
      <c r="E107" s="236"/>
      <c r="F107" s="236"/>
      <c r="G107" s="236"/>
      <c r="H107" s="237"/>
      <c r="I107" s="237"/>
    </row>
    <row r="108" spans="1:9">
      <c r="A108" s="235"/>
      <c r="B108" s="235"/>
      <c r="C108" s="236"/>
      <c r="D108" s="236"/>
      <c r="E108" s="236"/>
      <c r="F108" s="236"/>
      <c r="G108" s="236"/>
      <c r="H108" s="237"/>
      <c r="I108" s="238"/>
    </row>
    <row r="109" spans="1:9">
      <c r="A109" s="239"/>
      <c r="B109" s="239"/>
      <c r="C109" s="238"/>
      <c r="D109" s="238"/>
      <c r="E109" s="238"/>
      <c r="F109" s="238"/>
      <c r="G109" s="238"/>
    </row>
    <row r="110" spans="1:9">
      <c r="B110" s="239"/>
      <c r="C110" s="238"/>
      <c r="D110" s="238"/>
      <c r="E110" s="238"/>
      <c r="F110" s="238"/>
      <c r="G110" s="238"/>
      <c r="I110" s="238"/>
    </row>
    <row r="111" spans="1:9">
      <c r="A111" s="239"/>
      <c r="B111" s="239"/>
      <c r="C111" s="238"/>
      <c r="D111" s="238"/>
      <c r="E111" s="238"/>
      <c r="F111" s="238"/>
      <c r="G111" s="238"/>
      <c r="I111" s="238"/>
    </row>
    <row r="112" spans="1:9">
      <c r="B112" s="239"/>
      <c r="C112" s="238"/>
      <c r="D112" s="238"/>
      <c r="E112" s="238"/>
      <c r="F112" s="238"/>
      <c r="G112" s="238"/>
      <c r="H112" s="238"/>
      <c r="I112" s="238"/>
    </row>
    <row r="113" spans="1:163">
      <c r="A113" s="252"/>
      <c r="B113" s="239"/>
      <c r="C113" s="238"/>
      <c r="D113" s="238"/>
      <c r="E113" s="238"/>
      <c r="F113" s="238"/>
      <c r="G113" s="238"/>
      <c r="H113" s="238"/>
      <c r="I113" s="238"/>
    </row>
    <row r="114" spans="1:163">
      <c r="A114" s="252"/>
      <c r="B114" s="239"/>
      <c r="C114" s="238"/>
      <c r="D114" s="238"/>
      <c r="E114" s="238"/>
      <c r="F114" s="238"/>
      <c r="G114" s="238"/>
      <c r="H114" s="238"/>
      <c r="I114" s="238"/>
    </row>
    <row r="115" spans="1:163">
      <c r="A115" s="252"/>
      <c r="B115" s="239"/>
      <c r="C115" s="238"/>
      <c r="D115" s="238"/>
      <c r="E115" s="238"/>
      <c r="F115" s="238"/>
      <c r="G115" s="238"/>
      <c r="H115" s="238"/>
      <c r="I115" s="238"/>
    </row>
    <row r="116" spans="1:163" s="234" customFormat="1">
      <c r="A116" s="239"/>
      <c r="B116" s="239"/>
      <c r="C116" s="238"/>
      <c r="D116" s="238"/>
      <c r="E116" s="238"/>
      <c r="F116" s="238"/>
      <c r="G116" s="238"/>
      <c r="H116" s="240"/>
      <c r="I116" s="238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  <c r="BI116" s="211"/>
      <c r="BJ116" s="211"/>
      <c r="BK116" s="211"/>
      <c r="BL116" s="211"/>
      <c r="BM116" s="211"/>
      <c r="BN116" s="211"/>
      <c r="BO116" s="211"/>
      <c r="BP116" s="211"/>
      <c r="BQ116" s="211"/>
      <c r="BR116" s="211"/>
      <c r="BS116" s="211"/>
      <c r="BT116" s="211"/>
      <c r="BU116" s="211"/>
      <c r="BV116" s="211"/>
      <c r="BW116" s="211"/>
      <c r="BX116" s="211"/>
      <c r="BY116" s="211"/>
      <c r="BZ116" s="211"/>
      <c r="CA116" s="211"/>
      <c r="CB116" s="211"/>
      <c r="CC116" s="211"/>
      <c r="CD116" s="211"/>
      <c r="CE116" s="211"/>
      <c r="CF116" s="211"/>
      <c r="CG116" s="211"/>
      <c r="CH116" s="211"/>
      <c r="CI116" s="211"/>
      <c r="CJ116" s="211"/>
      <c r="CK116" s="211"/>
      <c r="CL116" s="211"/>
      <c r="CM116" s="211"/>
      <c r="CN116" s="211"/>
      <c r="CO116" s="211"/>
      <c r="CP116" s="211"/>
      <c r="CQ116" s="211"/>
      <c r="CR116" s="211"/>
      <c r="CS116" s="211"/>
      <c r="CT116" s="211"/>
      <c r="CU116" s="211"/>
      <c r="CV116" s="211"/>
      <c r="CW116" s="211"/>
      <c r="CX116" s="211"/>
      <c r="CY116" s="211"/>
      <c r="CZ116" s="211"/>
      <c r="DA116" s="211"/>
      <c r="DB116" s="211"/>
      <c r="DC116" s="211"/>
      <c r="DD116" s="211"/>
      <c r="DE116" s="211"/>
      <c r="DF116" s="211"/>
      <c r="DG116" s="211"/>
      <c r="DH116" s="211"/>
      <c r="DI116" s="211"/>
      <c r="DJ116" s="211"/>
      <c r="DK116" s="211"/>
      <c r="DL116" s="211"/>
      <c r="DM116" s="211"/>
      <c r="DN116" s="211"/>
      <c r="DO116" s="211"/>
      <c r="DP116" s="211"/>
      <c r="DQ116" s="211"/>
      <c r="DR116" s="211"/>
      <c r="DS116" s="211"/>
      <c r="DT116" s="211"/>
      <c r="DU116" s="211"/>
      <c r="DV116" s="211"/>
      <c r="DW116" s="211"/>
      <c r="DX116" s="211"/>
      <c r="DY116" s="211"/>
      <c r="DZ116" s="211"/>
      <c r="EA116" s="211"/>
      <c r="EB116" s="211"/>
      <c r="EC116" s="211"/>
      <c r="ED116" s="211"/>
      <c r="EE116" s="211"/>
      <c r="EF116" s="211"/>
      <c r="EG116" s="211"/>
      <c r="EH116" s="211"/>
      <c r="EI116" s="211"/>
      <c r="EJ116" s="211"/>
      <c r="EK116" s="211"/>
      <c r="EL116" s="211"/>
      <c r="EM116" s="211"/>
      <c r="EN116" s="211"/>
      <c r="EO116" s="211"/>
      <c r="EP116" s="211"/>
      <c r="EQ116" s="211"/>
      <c r="ER116" s="211"/>
      <c r="ES116" s="211"/>
      <c r="ET116" s="211"/>
      <c r="EU116" s="211"/>
      <c r="EV116" s="211"/>
      <c r="EW116" s="211"/>
      <c r="EX116" s="211"/>
      <c r="EY116" s="211"/>
      <c r="EZ116" s="211"/>
      <c r="FA116" s="211"/>
      <c r="FB116" s="211"/>
      <c r="FC116" s="211"/>
      <c r="FD116" s="211"/>
      <c r="FE116" s="211"/>
      <c r="FF116" s="211"/>
      <c r="FG116" s="211"/>
    </row>
    <row r="117" spans="1:163" s="234" customFormat="1">
      <c r="A117" s="239"/>
      <c r="B117" s="239"/>
      <c r="C117" s="238"/>
      <c r="D117" s="238"/>
      <c r="E117" s="238"/>
      <c r="F117" s="238"/>
      <c r="G117" s="238"/>
      <c r="H117" s="240"/>
      <c r="I117" s="238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  <c r="BI117" s="211"/>
      <c r="BJ117" s="211"/>
      <c r="BK117" s="211"/>
      <c r="BL117" s="211"/>
      <c r="BM117" s="211"/>
      <c r="BN117" s="211"/>
      <c r="BO117" s="211"/>
      <c r="BP117" s="211"/>
      <c r="BQ117" s="211"/>
      <c r="BR117" s="211"/>
      <c r="BS117" s="211"/>
      <c r="BT117" s="211"/>
      <c r="BU117" s="211"/>
      <c r="BV117" s="211"/>
      <c r="BW117" s="211"/>
      <c r="BX117" s="211"/>
      <c r="BY117" s="211"/>
      <c r="BZ117" s="211"/>
      <c r="CA117" s="211"/>
      <c r="CB117" s="211"/>
      <c r="CC117" s="211"/>
      <c r="CD117" s="211"/>
      <c r="CE117" s="211"/>
      <c r="CF117" s="211"/>
      <c r="CG117" s="211"/>
      <c r="CH117" s="211"/>
      <c r="CI117" s="211"/>
      <c r="CJ117" s="211"/>
      <c r="CK117" s="211"/>
      <c r="CL117" s="211"/>
      <c r="CM117" s="211"/>
      <c r="CN117" s="211"/>
      <c r="CO117" s="211"/>
      <c r="CP117" s="211"/>
      <c r="CQ117" s="211"/>
      <c r="CR117" s="211"/>
      <c r="CS117" s="211"/>
      <c r="CT117" s="211"/>
      <c r="CU117" s="211"/>
      <c r="CV117" s="211"/>
      <c r="CW117" s="211"/>
      <c r="CX117" s="211"/>
      <c r="CY117" s="211"/>
      <c r="CZ117" s="211"/>
      <c r="DA117" s="211"/>
      <c r="DB117" s="211"/>
      <c r="DC117" s="211"/>
      <c r="DD117" s="211"/>
      <c r="DE117" s="211"/>
      <c r="DF117" s="211"/>
      <c r="DG117" s="211"/>
      <c r="DH117" s="211"/>
      <c r="DI117" s="211"/>
      <c r="DJ117" s="211"/>
      <c r="DK117" s="211"/>
      <c r="DL117" s="211"/>
      <c r="DM117" s="211"/>
      <c r="DN117" s="211"/>
      <c r="DO117" s="211"/>
      <c r="DP117" s="211"/>
      <c r="DQ117" s="211"/>
      <c r="DR117" s="211"/>
      <c r="DS117" s="211"/>
      <c r="DT117" s="211"/>
      <c r="DU117" s="211"/>
      <c r="DV117" s="211"/>
      <c r="DW117" s="211"/>
      <c r="DX117" s="211"/>
      <c r="DY117" s="211"/>
      <c r="DZ117" s="211"/>
      <c r="EA117" s="211"/>
      <c r="EB117" s="211"/>
      <c r="EC117" s="211"/>
      <c r="ED117" s="211"/>
      <c r="EE117" s="211"/>
      <c r="EF117" s="211"/>
      <c r="EG117" s="211"/>
      <c r="EH117" s="211"/>
      <c r="EI117" s="211"/>
      <c r="EJ117" s="211"/>
      <c r="EK117" s="211"/>
      <c r="EL117" s="211"/>
      <c r="EM117" s="211"/>
      <c r="EN117" s="211"/>
      <c r="EO117" s="211"/>
      <c r="EP117" s="211"/>
      <c r="EQ117" s="211"/>
      <c r="ER117" s="211"/>
      <c r="ES117" s="211"/>
      <c r="ET117" s="211"/>
      <c r="EU117" s="211"/>
      <c r="EV117" s="211"/>
      <c r="EW117" s="211"/>
      <c r="EX117" s="211"/>
      <c r="EY117" s="211"/>
      <c r="EZ117" s="211"/>
      <c r="FA117" s="211"/>
      <c r="FB117" s="211"/>
      <c r="FC117" s="211"/>
      <c r="FD117" s="211"/>
      <c r="FE117" s="211"/>
      <c r="FF117" s="211"/>
      <c r="FG117" s="211"/>
    </row>
    <row r="118" spans="1:163">
      <c r="B118" s="239"/>
      <c r="C118" s="238"/>
      <c r="D118" s="238"/>
      <c r="E118" s="238"/>
      <c r="F118" s="238"/>
      <c r="G118" s="238"/>
      <c r="H118" s="238"/>
      <c r="I118" s="238"/>
    </row>
  </sheetData>
  <sheetProtection selectLockedCells="1" selectUnlockedCells="1"/>
  <mergeCells count="12">
    <mergeCell ref="C56:E56"/>
    <mergeCell ref="G56:I56"/>
    <mergeCell ref="A1:I1"/>
    <mergeCell ref="A2:I2"/>
    <mergeCell ref="A3:I3"/>
    <mergeCell ref="C7:E7"/>
    <mergeCell ref="G7:I7"/>
    <mergeCell ref="A4:I4"/>
    <mergeCell ref="A50:I50"/>
    <mergeCell ref="A51:I51"/>
    <mergeCell ref="A52:I52"/>
    <mergeCell ref="A53:I53"/>
  </mergeCells>
  <pageMargins left="1" right="0.4" top="1" bottom="0.5" header="0.3" footer="0.3"/>
  <pageSetup paperSize="9" scale="71" firstPageNumber="0" fitToHeight="0" orientation="portrait" r:id="rId1"/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03a2a97f3cd100a8d0e1e31eed69e693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154d56e24e4942f44b75ba0f4388248b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Props1.xml><?xml version="1.0" encoding="utf-8"?>
<ds:datastoreItem xmlns:ds="http://schemas.openxmlformats.org/officeDocument/2006/customXml" ds:itemID="{40315A98-1EEF-4D3A-B49B-C6581D826486}">
  <ds:schemaRefs>
    <ds:schemaRef ds:uri="http://www.w3.org/XML/1998/namespace"/>
    <ds:schemaRef ds:uri="dc43b33a-c4ef-4a21-8bab-8084e2635ce5"/>
    <ds:schemaRef ds:uri="47f408f7-f80f-4308-92ff-d27743c608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3EAACE-8670-4C49-8D41-B7551967B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PLQ2</vt:lpstr>
      <vt:lpstr>BS</vt:lpstr>
      <vt:lpstr>PL3M</vt:lpstr>
      <vt:lpstr>SE รวม</vt:lpstr>
      <vt:lpstr>SE เฉพาะ</vt:lpstr>
      <vt:lpstr>CF</vt:lpstr>
      <vt:lpstr>BS!Print_Area</vt:lpstr>
      <vt:lpstr>PL3M!Print_Area</vt:lpstr>
      <vt:lpstr>'PLQ2'!Print_Area</vt:lpstr>
      <vt:lpstr>'SE เฉพาะ'!Print_Area</vt:lpstr>
      <vt:lpstr>'SE 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Iamwong, Withanon</cp:lastModifiedBy>
  <cp:revision/>
  <cp:lastPrinted>2026-05-15T11:14:48Z</cp:lastPrinted>
  <dcterms:created xsi:type="dcterms:W3CDTF">2017-07-14T06:35:09Z</dcterms:created>
  <dcterms:modified xsi:type="dcterms:W3CDTF">2026-05-15T11:16:55Z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  <property fmtid="{D5CDD505-2E9C-101B-9397-08002B2CF9AE}" pid="10" name="MediaServiceImageTags">
    <vt:lpwstr/>
  </property>
</Properties>
</file>