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(11) QUARTER 1 (26-69)\SA (1655021)\"/>
    </mc:Choice>
  </mc:AlternateContent>
  <xr:revisionPtr revIDLastSave="0" documentId="13_ncr:1_{3BF01F81-8A32-4A3C-BC25-969B819A0476}" xr6:coauthVersionLast="47" xr6:coauthVersionMax="47" xr10:uidLastSave="{00000000-0000-0000-0000-000000000000}"/>
  <bookViews>
    <workbookView xWindow="-109" yWindow="-109" windowWidth="26301" windowHeight="14169" tabRatio="786" activeTab="4" xr2:uid="{1ECE7FD2-D2FC-42C4-ACAF-D5107B919B1D}"/>
  </bookViews>
  <sheets>
    <sheet name="BS" sheetId="1" r:id="rId1"/>
    <sheet name="PL 3M" sheetId="2" r:id="rId2"/>
    <sheet name="SE (conso)" sheetId="4" r:id="rId3"/>
    <sheet name="SE (separate)" sheetId="5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" localSheetId="4" hidden="1">#REF!</definedName>
    <definedName name="\" localSheetId="1" hidden="1">#REF!</definedName>
    <definedName name="\" localSheetId="3" hidden="1">#REF!</definedName>
    <definedName name="\" hidden="1">#REF!</definedName>
    <definedName name="________________________y78" localSheetId="4" hidden="1">#REF!</definedName>
    <definedName name="________________________y78" localSheetId="1" hidden="1">#REF!</definedName>
    <definedName name="________________________y78" localSheetId="3" hidden="1">#REF!</definedName>
    <definedName name="________________________y78" hidden="1">#REF!</definedName>
    <definedName name="_______________________y78" localSheetId="4" hidden="1">#REF!</definedName>
    <definedName name="_______________________y78" localSheetId="1" hidden="1">#REF!</definedName>
    <definedName name="_______________________y78" localSheetId="3" hidden="1">#REF!</definedName>
    <definedName name="_______________________y78" hidden="1">#REF!</definedName>
    <definedName name="______________________y78" localSheetId="4" hidden="1">#REF!</definedName>
    <definedName name="______________________y78" localSheetId="1" hidden="1">#REF!</definedName>
    <definedName name="______________________y78" localSheetId="3" hidden="1">#REF!</definedName>
    <definedName name="______________________y78" hidden="1">#REF!</definedName>
    <definedName name="_____________________y78" localSheetId="4" hidden="1">#REF!</definedName>
    <definedName name="_____________________y78" localSheetId="1" hidden="1">#REF!</definedName>
    <definedName name="_____________________y78" localSheetId="3" hidden="1">#REF!</definedName>
    <definedName name="_____________________y78" hidden="1">#REF!</definedName>
    <definedName name="____________________y78" localSheetId="4" hidden="1">#REF!</definedName>
    <definedName name="____________________y78" localSheetId="1" hidden="1">#REF!</definedName>
    <definedName name="____________________y78" localSheetId="3" hidden="1">#REF!</definedName>
    <definedName name="____________________y78" hidden="1">#REF!</definedName>
    <definedName name="___________________y78" localSheetId="4" hidden="1">#REF!</definedName>
    <definedName name="___________________y78" localSheetId="1" hidden="1">#REF!</definedName>
    <definedName name="___________________y78" localSheetId="3" hidden="1">#REF!</definedName>
    <definedName name="___________________y78" hidden="1">#REF!</definedName>
    <definedName name="__________________y78" localSheetId="4" hidden="1">#REF!</definedName>
    <definedName name="__________________y78" localSheetId="1" hidden="1">#REF!</definedName>
    <definedName name="__________________y78" localSheetId="3" hidden="1">#REF!</definedName>
    <definedName name="__________________y78" hidden="1">#REF!</definedName>
    <definedName name="_________________y78" localSheetId="4" hidden="1">#REF!</definedName>
    <definedName name="_________________y78" localSheetId="1" hidden="1">#REF!</definedName>
    <definedName name="_________________y78" localSheetId="3" hidden="1">#REF!</definedName>
    <definedName name="_________________y78" hidden="1">#REF!</definedName>
    <definedName name="________________y78" localSheetId="4" hidden="1">#REF!</definedName>
    <definedName name="________________y78" localSheetId="1" hidden="1">#REF!</definedName>
    <definedName name="________________y78" localSheetId="3" hidden="1">#REF!</definedName>
    <definedName name="________________y78" hidden="1">#REF!</definedName>
    <definedName name="_______________y78" localSheetId="4" hidden="1">#REF!</definedName>
    <definedName name="_______________y78" localSheetId="1" hidden="1">#REF!</definedName>
    <definedName name="_______________y78" localSheetId="3" hidden="1">#REF!</definedName>
    <definedName name="_______________y78" hidden="1">#REF!</definedName>
    <definedName name="______________y78" localSheetId="4" hidden="1">#REF!</definedName>
    <definedName name="______________y78" localSheetId="1" hidden="1">#REF!</definedName>
    <definedName name="______________y78" localSheetId="3" hidden="1">#REF!</definedName>
    <definedName name="______________y78" hidden="1">#REF!</definedName>
    <definedName name="_____________y78" localSheetId="4" hidden="1">#REF!</definedName>
    <definedName name="_____________y78" localSheetId="1" hidden="1">#REF!</definedName>
    <definedName name="_____________y78" localSheetId="3" hidden="1">#REF!</definedName>
    <definedName name="_____________y78" hidden="1">#REF!</definedName>
    <definedName name="____________y78" localSheetId="4" hidden="1">#REF!</definedName>
    <definedName name="____________y78" localSheetId="1" hidden="1">#REF!</definedName>
    <definedName name="____________y78" localSheetId="3" hidden="1">#REF!</definedName>
    <definedName name="____________y78" hidden="1">#REF!</definedName>
    <definedName name="___________y78" localSheetId="4" hidden="1">#REF!</definedName>
    <definedName name="___________y78" localSheetId="1" hidden="1">#REF!</definedName>
    <definedName name="___________y78" localSheetId="3" hidden="1">#REF!</definedName>
    <definedName name="___________y78" hidden="1">#REF!</definedName>
    <definedName name="__________y78" localSheetId="4" hidden="1">#REF!</definedName>
    <definedName name="__________y78" localSheetId="1" hidden="1">#REF!</definedName>
    <definedName name="__________y78" localSheetId="3" hidden="1">#REF!</definedName>
    <definedName name="__________y78" hidden="1">#REF!</definedName>
    <definedName name="_________y78" localSheetId="4" hidden="1">#REF!</definedName>
    <definedName name="_________y78" localSheetId="1" hidden="1">#REF!</definedName>
    <definedName name="_________y78" localSheetId="3" hidden="1">#REF!</definedName>
    <definedName name="_________y78" hidden="1">#REF!</definedName>
    <definedName name="________y78" localSheetId="4" hidden="1">#REF!</definedName>
    <definedName name="________y78" localSheetId="1" hidden="1">#REF!</definedName>
    <definedName name="________y78" localSheetId="3" hidden="1">#REF!</definedName>
    <definedName name="________y78" hidden="1">#REF!</definedName>
    <definedName name="_______y78" localSheetId="4" hidden="1">#REF!</definedName>
    <definedName name="_______y78" localSheetId="1" hidden="1">#REF!</definedName>
    <definedName name="_______y78" localSheetId="3" hidden="1">#REF!</definedName>
    <definedName name="_______y78" hidden="1">#REF!</definedName>
    <definedName name="______y78" localSheetId="4" hidden="1">#REF!</definedName>
    <definedName name="______y78" localSheetId="1" hidden="1">#REF!</definedName>
    <definedName name="______y78" localSheetId="3" hidden="1">#REF!</definedName>
    <definedName name="______y78" hidden="1">#REF!</definedName>
    <definedName name="_____y78" localSheetId="4" hidden="1">#REF!</definedName>
    <definedName name="_____y78" localSheetId="1" hidden="1">#REF!</definedName>
    <definedName name="_____y78" localSheetId="3" hidden="1">#REF!</definedName>
    <definedName name="_____y78" hidden="1">#REF!</definedName>
    <definedName name="____y78" localSheetId="4" hidden="1">#REF!</definedName>
    <definedName name="____y78" localSheetId="1" hidden="1">#REF!</definedName>
    <definedName name="____y78" localSheetId="3" hidden="1">#REF!</definedName>
    <definedName name="____y78" hidden="1">#REF!</definedName>
    <definedName name="___y78" localSheetId="4" hidden="1">#REF!</definedName>
    <definedName name="___y78" localSheetId="1" hidden="1">#REF!</definedName>
    <definedName name="___y78" localSheetId="3" hidden="1">#REF!</definedName>
    <definedName name="___y78" hidden="1">#REF!</definedName>
    <definedName name="__xlfn.BAHTTEXT" hidden="1">#NAME?</definedName>
    <definedName name="__y78" localSheetId="4" hidden="1">#REF!</definedName>
    <definedName name="__y78" localSheetId="1" hidden="1">#REF!</definedName>
    <definedName name="__y78" localSheetId="3" hidden="1">#REF!</definedName>
    <definedName name="__y78" hidden="1">#REF!</definedName>
    <definedName name="_1__123Graph_ACHART_15" localSheetId="4" hidden="1">'[1]Historic Stats'!#REF!</definedName>
    <definedName name="_1__123Graph_ACHART_15" localSheetId="1" hidden="1">'[2]Historic Stats'!#REF!</definedName>
    <definedName name="_1__123Graph_ACHART_15" localSheetId="3" hidden="1">'[2]Historic Stats'!#REF!</definedName>
    <definedName name="_1__123Graph_ACHART_15" hidden="1">'[2]Historic Stats'!#REF!</definedName>
    <definedName name="_10__123Graph_BCHART_18" localSheetId="4" hidden="1">'[1]Historic Stats'!#REF!</definedName>
    <definedName name="_10__123Graph_BCHART_18" localSheetId="1" hidden="1">'[2]Historic Stats'!#REF!</definedName>
    <definedName name="_10__123Graph_BCHART_18" localSheetId="3" hidden="1">'[2]Historic Stats'!#REF!</definedName>
    <definedName name="_10__123Graph_BCHART_18" hidden="1">'[2]Historic Stats'!#REF!</definedName>
    <definedName name="_11__123Graph_BCHART_31" localSheetId="4" hidden="1">'[1]Stats Summary'!$U$18:$U$28</definedName>
    <definedName name="_11__123Graph_BCHART_31" hidden="1">'[2]Stats Summary'!$U$18:$U$28</definedName>
    <definedName name="_12__123Graph_BCHART_4" localSheetId="4" hidden="1">[3]Fut_Perf!#REF!</definedName>
    <definedName name="_12__123Graph_BCHART_4" localSheetId="1" hidden="1">[4]Fut_Perf!#REF!</definedName>
    <definedName name="_12__123Graph_BCHART_4" localSheetId="3" hidden="1">[4]Fut_Perf!#REF!</definedName>
    <definedName name="_12__123Graph_BCHART_4" hidden="1">[4]Fut_Perf!#REF!</definedName>
    <definedName name="_13__123Graph_CCHART_11" localSheetId="4" hidden="1">'[1]Historic Stats'!#REF!</definedName>
    <definedName name="_13__123Graph_CCHART_11" localSheetId="1" hidden="1">'[2]Historic Stats'!#REF!</definedName>
    <definedName name="_13__123Graph_CCHART_11" localSheetId="3" hidden="1">'[2]Historic Stats'!#REF!</definedName>
    <definedName name="_13__123Graph_CCHART_11" hidden="1">'[2]Historic Stats'!#REF!</definedName>
    <definedName name="_14__123Graph_CCHART_12" localSheetId="4" hidden="1">'[1]Historic Stats'!#REF!</definedName>
    <definedName name="_14__123Graph_CCHART_12" localSheetId="1" hidden="1">'[2]Historic Stats'!#REF!</definedName>
    <definedName name="_14__123Graph_CCHART_12" localSheetId="3" hidden="1">'[2]Historic Stats'!#REF!</definedName>
    <definedName name="_14__123Graph_CCHART_12" hidden="1">'[2]Historic Stats'!#REF!</definedName>
    <definedName name="_15__123Graph_CCHART_13" localSheetId="4" hidden="1">'[1]Historic Stats'!#REF!</definedName>
    <definedName name="_15__123Graph_CCHART_13" localSheetId="1" hidden="1">'[2]Historic Stats'!#REF!</definedName>
    <definedName name="_15__123Graph_CCHART_13" localSheetId="3" hidden="1">'[2]Historic Stats'!#REF!</definedName>
    <definedName name="_15__123Graph_CCHART_13" hidden="1">'[2]Historic Stats'!#REF!</definedName>
    <definedName name="_16__123Graph_CCHART_14" localSheetId="4" hidden="1">'[1]Historic Stats'!#REF!</definedName>
    <definedName name="_16__123Graph_CCHART_14" localSheetId="1" hidden="1">'[2]Historic Stats'!#REF!</definedName>
    <definedName name="_16__123Graph_CCHART_14" localSheetId="3" hidden="1">'[2]Historic Stats'!#REF!</definedName>
    <definedName name="_16__123Graph_CCHART_14" hidden="1">'[2]Historic Stats'!#REF!</definedName>
    <definedName name="_17__123Graph_CCHART_15" localSheetId="4" hidden="1">'[1]Historic Stats'!#REF!</definedName>
    <definedName name="_17__123Graph_CCHART_15" localSheetId="1" hidden="1">'[2]Historic Stats'!#REF!</definedName>
    <definedName name="_17__123Graph_CCHART_15" localSheetId="3" hidden="1">'[2]Historic Stats'!#REF!</definedName>
    <definedName name="_17__123Graph_CCHART_15" hidden="1">'[2]Historic Stats'!#REF!</definedName>
    <definedName name="_18__123Graph_CCHART_18" localSheetId="4" hidden="1">'[1]Historic Stats'!#REF!</definedName>
    <definedName name="_18__123Graph_CCHART_18" localSheetId="1" hidden="1">'[2]Historic Stats'!#REF!</definedName>
    <definedName name="_18__123Graph_CCHART_18" localSheetId="3" hidden="1">'[2]Historic Stats'!#REF!</definedName>
    <definedName name="_18__123Graph_CCHART_18" hidden="1">'[2]Historic Stats'!#REF!</definedName>
    <definedName name="_19__123Graph_CCHART_31" localSheetId="4" hidden="1">'[1]Stats Summary'!$W$18:$W$28</definedName>
    <definedName name="_19__123Graph_CCHART_31" hidden="1">'[2]Stats Summary'!$W$18:$W$28</definedName>
    <definedName name="_2__123Graph_ACHART_18" localSheetId="4" hidden="1">'[1]Historic Stats'!#REF!</definedName>
    <definedName name="_2__123Graph_ACHART_18" localSheetId="1" hidden="1">'[2]Historic Stats'!#REF!</definedName>
    <definedName name="_2__123Graph_ACHART_18" localSheetId="3" hidden="1">'[2]Historic Stats'!#REF!</definedName>
    <definedName name="_2__123Graph_ACHART_18" hidden="1">'[2]Historic Stats'!#REF!</definedName>
    <definedName name="_20__123Graph_CCHART_4" localSheetId="4" hidden="1">[3]Fut_Perf!#REF!</definedName>
    <definedName name="_20__123Graph_CCHART_4" localSheetId="1" hidden="1">[4]Fut_Perf!#REF!</definedName>
    <definedName name="_20__123Graph_CCHART_4" localSheetId="3" hidden="1">[4]Fut_Perf!#REF!</definedName>
    <definedName name="_20__123Graph_CCHART_4" hidden="1">[4]Fut_Perf!#REF!</definedName>
    <definedName name="_21__123Graph_DCHART_15" localSheetId="4" hidden="1">'[1]Historic Stats'!#REF!</definedName>
    <definedName name="_21__123Graph_DCHART_15" localSheetId="1" hidden="1">'[2]Historic Stats'!#REF!</definedName>
    <definedName name="_21__123Graph_DCHART_15" localSheetId="3" hidden="1">'[2]Historic Stats'!#REF!</definedName>
    <definedName name="_21__123Graph_DCHART_15" hidden="1">'[2]Historic Stats'!#REF!</definedName>
    <definedName name="_22__123Graph_DCHART_18" localSheetId="4" hidden="1">'[1]Historic Stats'!#REF!</definedName>
    <definedName name="_22__123Graph_DCHART_18" localSheetId="1" hidden="1">'[2]Historic Stats'!#REF!</definedName>
    <definedName name="_22__123Graph_DCHART_18" localSheetId="3" hidden="1">'[2]Historic Stats'!#REF!</definedName>
    <definedName name="_22__123Graph_DCHART_18" hidden="1">'[2]Historic Stats'!#REF!</definedName>
    <definedName name="_23__123Graph_LBL_ACHART_15" localSheetId="4" hidden="1">'[1]Historic Stats'!#REF!</definedName>
    <definedName name="_23__123Graph_LBL_ACHART_15" localSheetId="1" hidden="1">'[2]Historic Stats'!#REF!</definedName>
    <definedName name="_23__123Graph_LBL_ACHART_15" localSheetId="3" hidden="1">'[2]Historic Stats'!#REF!</definedName>
    <definedName name="_23__123Graph_LBL_ACHART_15" hidden="1">'[2]Historic Stats'!#REF!</definedName>
    <definedName name="_24__123Graph_LBL_ACHART_18" localSheetId="4" hidden="1">'[1]Historic Stats'!#REF!</definedName>
    <definedName name="_24__123Graph_LBL_ACHART_18" localSheetId="1" hidden="1">'[2]Historic Stats'!#REF!</definedName>
    <definedName name="_24__123Graph_LBL_ACHART_18" localSheetId="3" hidden="1">'[2]Historic Stats'!#REF!</definedName>
    <definedName name="_24__123Graph_LBL_ACHART_18" hidden="1">'[2]Historic Stats'!#REF!</definedName>
    <definedName name="_25__123Graph_LBL_BCHART_11" localSheetId="4" hidden="1">'[1]Historic Stats'!#REF!</definedName>
    <definedName name="_25__123Graph_LBL_BCHART_11" localSheetId="1" hidden="1">'[2]Historic Stats'!#REF!</definedName>
    <definedName name="_25__123Graph_LBL_BCHART_11" localSheetId="3" hidden="1">'[2]Historic Stats'!#REF!</definedName>
    <definedName name="_25__123Graph_LBL_BCHART_11" hidden="1">'[2]Historic Stats'!#REF!</definedName>
    <definedName name="_26__123Graph_LBL_BCHART_12" localSheetId="4" hidden="1">'[1]Historic Stats'!#REF!</definedName>
    <definedName name="_26__123Graph_LBL_BCHART_12" localSheetId="1" hidden="1">'[2]Historic Stats'!#REF!</definedName>
    <definedName name="_26__123Graph_LBL_BCHART_12" localSheetId="3" hidden="1">'[2]Historic Stats'!#REF!</definedName>
    <definedName name="_26__123Graph_LBL_BCHART_12" hidden="1">'[2]Historic Stats'!#REF!</definedName>
    <definedName name="_27__123Graph_LBL_BCHART_13" localSheetId="4" hidden="1">'[1]Historic Stats'!#REF!</definedName>
    <definedName name="_27__123Graph_LBL_BCHART_13" localSheetId="1" hidden="1">'[2]Historic Stats'!#REF!</definedName>
    <definedName name="_27__123Graph_LBL_BCHART_13" localSheetId="3" hidden="1">'[2]Historic Stats'!#REF!</definedName>
    <definedName name="_27__123Graph_LBL_BCHART_13" hidden="1">'[2]Historic Stats'!#REF!</definedName>
    <definedName name="_28__123Graph_LBL_BCHART_14" localSheetId="4" hidden="1">'[1]Historic Stats'!#REF!</definedName>
    <definedName name="_28__123Graph_LBL_BCHART_14" localSheetId="1" hidden="1">'[2]Historic Stats'!#REF!</definedName>
    <definedName name="_28__123Graph_LBL_BCHART_14" localSheetId="3" hidden="1">'[2]Historic Stats'!#REF!</definedName>
    <definedName name="_28__123Graph_LBL_BCHART_14" hidden="1">'[2]Historic Stats'!#REF!</definedName>
    <definedName name="_29__123Graph_LBL_CCHART_11" localSheetId="4" hidden="1">'[1]Historic Stats'!#REF!</definedName>
    <definedName name="_29__123Graph_LBL_CCHART_11" localSheetId="1" hidden="1">'[2]Historic Stats'!#REF!</definedName>
    <definedName name="_29__123Graph_LBL_CCHART_11" localSheetId="3" hidden="1">'[2]Historic Stats'!#REF!</definedName>
    <definedName name="_29__123Graph_LBL_CCHART_11" hidden="1">'[2]Historic Stats'!#REF!</definedName>
    <definedName name="_3__123Graph_ACHART_31" localSheetId="4" hidden="1">'[1]Stats Summary'!$V$18:$V$28</definedName>
    <definedName name="_3__123Graph_ACHART_31" hidden="1">'[2]Stats Summary'!$V$18:$V$28</definedName>
    <definedName name="_30__123Graph_LBL_CCHART_12" localSheetId="4" hidden="1">'[1]Historic Stats'!#REF!</definedName>
    <definedName name="_30__123Graph_LBL_CCHART_12" localSheetId="1" hidden="1">'[2]Historic Stats'!#REF!</definedName>
    <definedName name="_30__123Graph_LBL_CCHART_12" localSheetId="3" hidden="1">'[2]Historic Stats'!#REF!</definedName>
    <definedName name="_30__123Graph_LBL_CCHART_12" hidden="1">'[2]Historic Stats'!#REF!</definedName>
    <definedName name="_31__123Graph_LBL_CCHART_13" localSheetId="4" hidden="1">'[1]Historic Stats'!#REF!</definedName>
    <definedName name="_31__123Graph_LBL_CCHART_13" localSheetId="1" hidden="1">'[2]Historic Stats'!#REF!</definedName>
    <definedName name="_31__123Graph_LBL_CCHART_13" localSheetId="3" hidden="1">'[2]Historic Stats'!#REF!</definedName>
    <definedName name="_31__123Graph_LBL_CCHART_13" hidden="1">'[2]Historic Stats'!#REF!</definedName>
    <definedName name="_32__123Graph_LBL_CCHART_14" localSheetId="4" hidden="1">'[1]Historic Stats'!#REF!</definedName>
    <definedName name="_32__123Graph_LBL_CCHART_14" localSheetId="1" hidden="1">'[2]Historic Stats'!#REF!</definedName>
    <definedName name="_32__123Graph_LBL_CCHART_14" localSheetId="3" hidden="1">'[2]Historic Stats'!#REF!</definedName>
    <definedName name="_32__123Graph_LBL_CCHART_14" hidden="1">'[2]Historic Stats'!#REF!</definedName>
    <definedName name="_33__123Graph_LBL_CCHART_31" localSheetId="4" hidden="1">'[1]Stats Summary'!$W$18:$W$28</definedName>
    <definedName name="_33__123Graph_LBL_CCHART_31" hidden="1">'[2]Stats Summary'!$W$18:$W$28</definedName>
    <definedName name="_34__123Graph_LBL_DCHART_15" localSheetId="4" hidden="1">'[1]Historic Stats'!#REF!</definedName>
    <definedName name="_34__123Graph_LBL_DCHART_15" localSheetId="1" hidden="1">'[2]Historic Stats'!#REF!</definedName>
    <definedName name="_34__123Graph_LBL_DCHART_15" localSheetId="3" hidden="1">'[2]Historic Stats'!#REF!</definedName>
    <definedName name="_34__123Graph_LBL_DCHART_15" hidden="1">'[2]Historic Stats'!#REF!</definedName>
    <definedName name="_35__123Graph_LBL_DCHART_18" localSheetId="4" hidden="1">'[1]Historic Stats'!#REF!</definedName>
    <definedName name="_35__123Graph_LBL_DCHART_18" localSheetId="1" hidden="1">'[2]Historic Stats'!#REF!</definedName>
    <definedName name="_35__123Graph_LBL_DCHART_18" localSheetId="3" hidden="1">'[2]Historic Stats'!#REF!</definedName>
    <definedName name="_35__123Graph_LBL_DCHART_18" hidden="1">'[2]Historic Stats'!#REF!</definedName>
    <definedName name="_36__123Graph_XCHART_12" localSheetId="4" hidden="1">'[1]Historic Stats'!#REF!</definedName>
    <definedName name="_36__123Graph_XCHART_12" localSheetId="1" hidden="1">'[2]Historic Stats'!#REF!</definedName>
    <definedName name="_36__123Graph_XCHART_12" localSheetId="3" hidden="1">'[2]Historic Stats'!#REF!</definedName>
    <definedName name="_36__123Graph_XCHART_12" hidden="1">'[2]Historic Stats'!#REF!</definedName>
    <definedName name="_37__123Graph_XCHART_13" localSheetId="4" hidden="1">'[1]Historic Stats'!#REF!</definedName>
    <definedName name="_37__123Graph_XCHART_13" localSheetId="1" hidden="1">'[2]Historic Stats'!#REF!</definedName>
    <definedName name="_37__123Graph_XCHART_13" localSheetId="3" hidden="1">'[2]Historic Stats'!#REF!</definedName>
    <definedName name="_37__123Graph_XCHART_13" hidden="1">'[2]Historic Stats'!#REF!</definedName>
    <definedName name="_38__123Graph_XCHART_14" localSheetId="4" hidden="1">'[1]Historic Stats'!#REF!</definedName>
    <definedName name="_38__123Graph_XCHART_14" localSheetId="1" hidden="1">'[2]Historic Stats'!#REF!</definedName>
    <definedName name="_38__123Graph_XCHART_14" localSheetId="3" hidden="1">'[2]Historic Stats'!#REF!</definedName>
    <definedName name="_38__123Graph_XCHART_14" hidden="1">'[2]Historic Stats'!#REF!</definedName>
    <definedName name="_39__123Graph_XCHART_15" localSheetId="4" hidden="1">'[1]Historic Stats'!#REF!</definedName>
    <definedName name="_39__123Graph_XCHART_15" localSheetId="1" hidden="1">'[2]Historic Stats'!#REF!</definedName>
    <definedName name="_39__123Graph_XCHART_15" localSheetId="3" hidden="1">'[2]Historic Stats'!#REF!</definedName>
    <definedName name="_39__123Graph_XCHART_15" hidden="1">'[2]Historic Stats'!#REF!</definedName>
    <definedName name="_4__123Graph_ACHART_4" localSheetId="4" hidden="1">[3]Fut_Perf!#REF!</definedName>
    <definedName name="_4__123Graph_ACHART_4" localSheetId="1" hidden="1">[4]Fut_Perf!#REF!</definedName>
    <definedName name="_4__123Graph_ACHART_4" localSheetId="3" hidden="1">[4]Fut_Perf!#REF!</definedName>
    <definedName name="_4__123Graph_ACHART_4" hidden="1">[4]Fut_Perf!#REF!</definedName>
    <definedName name="_5__123Graph_BCHART_11" localSheetId="4" hidden="1">'[1]Historic Stats'!#REF!</definedName>
    <definedName name="_5__123Graph_BCHART_11" localSheetId="1" hidden="1">'[2]Historic Stats'!#REF!</definedName>
    <definedName name="_5__123Graph_BCHART_11" localSheetId="3" hidden="1">'[2]Historic Stats'!#REF!</definedName>
    <definedName name="_5__123Graph_BCHART_11" hidden="1">'[2]Historic Stats'!#REF!</definedName>
    <definedName name="_6__123Graph_BCHART_12" localSheetId="4" hidden="1">'[1]Historic Stats'!#REF!</definedName>
    <definedName name="_6__123Graph_BCHART_12" localSheetId="1" hidden="1">'[2]Historic Stats'!#REF!</definedName>
    <definedName name="_6__123Graph_BCHART_12" localSheetId="3" hidden="1">'[2]Historic Stats'!#REF!</definedName>
    <definedName name="_6__123Graph_BCHART_12" hidden="1">'[2]Historic Stats'!#REF!</definedName>
    <definedName name="_7__123Graph_BCHART_13" localSheetId="4" hidden="1">'[1]Historic Stats'!#REF!</definedName>
    <definedName name="_7__123Graph_BCHART_13" localSheetId="1" hidden="1">'[2]Historic Stats'!#REF!</definedName>
    <definedName name="_7__123Graph_BCHART_13" localSheetId="3" hidden="1">'[2]Historic Stats'!#REF!</definedName>
    <definedName name="_7__123Graph_BCHART_13" hidden="1">'[2]Historic Stats'!#REF!</definedName>
    <definedName name="_8__123Graph_BCHART_14" localSheetId="4" hidden="1">'[1]Historic Stats'!#REF!</definedName>
    <definedName name="_8__123Graph_BCHART_14" localSheetId="1" hidden="1">'[2]Historic Stats'!#REF!</definedName>
    <definedName name="_8__123Graph_BCHART_14" localSheetId="3" hidden="1">'[2]Historic Stats'!#REF!</definedName>
    <definedName name="_8__123Graph_BCHART_14" hidden="1">'[2]Historic Stats'!#REF!</definedName>
    <definedName name="_9__123Graph_BCHART_15" localSheetId="4" hidden="1">'[1]Historic Stats'!#REF!</definedName>
    <definedName name="_9__123Graph_BCHART_15" localSheetId="1" hidden="1">'[2]Historic Stats'!#REF!</definedName>
    <definedName name="_9__123Graph_BCHART_15" localSheetId="3" hidden="1">'[2]Historic Stats'!#REF!</definedName>
    <definedName name="_9__123Graph_BCHART_15" hidden="1">'[2]Historic Stats'!#REF!</definedName>
    <definedName name="_aa1" localSheetId="4" hidden="1">{#N/A,#N/A,FALSE,"Hypothèses"}</definedName>
    <definedName name="_aa1" hidden="1">{#N/A,#N/A,FALSE,"Hypothèses"}</definedName>
    <definedName name="_d1" localSheetId="4" hidden="1">{"'Model'!$A$1:$N$53"}</definedName>
    <definedName name="_d1" hidden="1">{"'Model'!$A$1:$N$53"}</definedName>
    <definedName name="_Fill" localSheetId="4" hidden="1">#REF!</definedName>
    <definedName name="_Fill" localSheetId="1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[5]BANK0303!#REF!</definedName>
    <definedName name="_Key2" localSheetId="1" hidden="1">[6]BANK0303!#REF!</definedName>
    <definedName name="_Key2" localSheetId="3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4" hidden="1">[7]total!#REF!</definedName>
    <definedName name="_Parse_Out" localSheetId="1" hidden="1">[8]total!#REF!</definedName>
    <definedName name="_Parse_Out" localSheetId="3" hidden="1">[8]total!#REF!</definedName>
    <definedName name="_Parse_Out" hidden="1">[8]total!#REF!</definedName>
    <definedName name="_Regression_Int" hidden="1">1</definedName>
    <definedName name="_san2" localSheetId="4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y78" localSheetId="4" hidden="1">#REF!</definedName>
    <definedName name="_y78" localSheetId="1" hidden="1">#REF!</definedName>
    <definedName name="_y78" localSheetId="3" hidden="1">#REF!</definedName>
    <definedName name="_y78" hidden="1">#REF!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4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4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4" hidden="1">#REF!</definedName>
    <definedName name="ACwvu.Profit._.and._.Loss." localSheetId="1" hidden="1">#REF!</definedName>
    <definedName name="ACwvu.Profit._.and._.Loss." localSheetId="3" hidden="1">#REF!</definedName>
    <definedName name="ACwvu.Profit._.and._.Loss." hidden="1">#REF!</definedName>
    <definedName name="ACwvu.Summary._.Sheet." localSheetId="4" hidden="1">'[9]P&amp;L'!#REF!</definedName>
    <definedName name="ACwvu.Summary._.Sheet." localSheetId="1" hidden="1">'[10]P&amp;L'!#REF!</definedName>
    <definedName name="ACwvu.Summary._.Sheet." localSheetId="3" hidden="1">'[10]P&amp;L'!#REF!</definedName>
    <definedName name="ACwvu.Summary._.Sheet." hidden="1">'[10]P&amp;L'!#REF!</definedName>
    <definedName name="ake" localSheetId="4" hidden="1">#REF!</definedName>
    <definedName name="ake" localSheetId="1" hidden="1">#REF!</definedName>
    <definedName name="ake" localSheetId="3" hidden="1">#REF!</definedName>
    <definedName name="ake" hidden="1">#REF!</definedName>
    <definedName name="alla" localSheetId="4" hidden="1">#REF!</definedName>
    <definedName name="alla" localSheetId="1" hidden="1">#REF!</definedName>
    <definedName name="alla" localSheetId="3" hidden="1">#REF!</definedName>
    <definedName name="alla" hidden="1">#REF!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localSheetId="3" hidden="1">#REF!</definedName>
    <definedName name="AS2TickmarkLS" hidden="1">#REF!</definedName>
    <definedName name="AS2VersionLS" hidden="1">300</definedName>
    <definedName name="av" localSheetId="4" hidden="1">#REF!</definedName>
    <definedName name="av" localSheetId="1" hidden="1">#REF!</definedName>
    <definedName name="av" localSheetId="3" hidden="1">#REF!</definedName>
    <definedName name="av" hidden="1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B" localSheetId="4" hidden="1">{"AllAnnualSummariesSheet",#N/A,TRUE,"Annual Summaries"}</definedName>
    <definedName name="BBB" hidden="1">{"AllAnnualSummariesSheet",#N/A,TRUE,"Annual Summaries"}</definedName>
    <definedName name="bbbbdv" localSheetId="4" hidden="1">{"AllAnnualSummariesSheet",#N/A,TRUE,"Annual Summaries"}</definedName>
    <definedName name="bbbbdv" hidden="1">{"AllAnnualSummariesSheet",#N/A,TRUE,"Annual Summaries"}</definedName>
    <definedName name="BBBdv" localSheetId="4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4" hidden="1">{"CoverSheet",#N/A,FALSE,"Cover";"IndexSheet",#N/A,FALSE,"Index"}</definedName>
    <definedName name="CCC" hidden="1">{"CoverSheet",#N/A,FALSE,"Cover";"IndexSheet",#N/A,FALSE,"Index"}</definedName>
    <definedName name="cccc" localSheetId="4" hidden="1">{"CoverSheet",#N/A,FALSE,"Cover";"IndexSheet",#N/A,FALSE,"Index"}</definedName>
    <definedName name="cccc" hidden="1">{"CoverSheet",#N/A,FALSE,"Cover";"IndexSheet",#N/A,FALSE,"Index"}</definedName>
    <definedName name="ccccdv" localSheetId="4" hidden="1">{"CoverSheet",#N/A,FALSE,"Cover";"IndexSheet",#N/A,FALSE,"Index"}</definedName>
    <definedName name="ccccdv" hidden="1">{"CoverSheet",#N/A,FALSE,"Cover";"IndexSheet",#N/A,FALSE,"Index"}</definedName>
    <definedName name="CCCdv" localSheetId="4" hidden="1">{"CoverSheet",#N/A,FALSE,"Cover";"IndexSheet",#N/A,FALSE,"Index"}</definedName>
    <definedName name="CCCdv" hidden="1">{"CoverSheet",#N/A,FALSE,"Cover";"IndexSheet",#N/A,FALSE,"Index"}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4" hidden="1">{"'Eng (page2)'!$A$1:$D$52"}</definedName>
    <definedName name="cut" hidden="1">{"'Eng (page2)'!$A$1:$D$52"}</definedName>
    <definedName name="data1" localSheetId="4" hidden="1">{#N/A,#N/A,FALSE,"Eff-SSC2"}</definedName>
    <definedName name="data1" hidden="1">{#N/A,#N/A,FALSE,"Eff-SSC2"}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4" hidden="1">{"EquityProfileSheet",#N/A,FALSE,"Table_Equity"}</definedName>
    <definedName name="dddddv" hidden="1">{"EquityProfileSheet",#N/A,FALSE,"Table_Equity"}</definedName>
    <definedName name="DDDdv" localSheetId="4" hidden="1">{"EquityProfileSheet",#N/A,FALSE,"Table_Equity"}</definedName>
    <definedName name="DDDdv" hidden="1">{"EquityProfileSheet",#N/A,FALSE,"Table_Equity"}</definedName>
    <definedName name="des" localSheetId="4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4" hidden="1">{"Summary",#N/A,FALSE,"Summary"}</definedName>
    <definedName name="e" hidden="1">{"Summary",#N/A,FALSE,"Summary"}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4" hidden="1">{"KeySummarySheet",#N/A,FALSE,"Key Summary"}</definedName>
    <definedName name="eeeeee" hidden="1">{"KeySummarySheet",#N/A,FALSE,"Key Summary"}</definedName>
    <definedName name="eeeeeedv" localSheetId="4" hidden="1">{"KeySummarySheet",#N/A,FALSE,"Key Summary"}</definedName>
    <definedName name="eeeeeedv" hidden="1">{"KeySummarySheet",#N/A,FALSE,"Key Summary"}</definedName>
    <definedName name="esda" localSheetId="4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4" hidden="1">{"'Eng (page2)'!$A$1:$D$52"}</definedName>
    <definedName name="exc" hidden="1">{"'Eng (page2)'!$A$1:$D$52"}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4" hidden="1">{"KeySummarySheet",#N/A,FALSE,"Key Summary"}</definedName>
    <definedName name="Fdv" hidden="1">{"KeySummarySheet",#N/A,FALSE,"Key Summary"}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4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4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4" hidden="1">#REF!</definedName>
    <definedName name="FILL2" localSheetId="1" hidden="1">#REF!</definedName>
    <definedName name="FILL2" localSheetId="3" hidden="1">#REF!</definedName>
    <definedName name="FILL2" hidden="1">#REF!</definedName>
    <definedName name="fresh" localSheetId="4" hidden="1">{#N/A,#N/A,FALSE,"Database"}</definedName>
    <definedName name="fresh" hidden="1">{#N/A,#N/A,FALSE,"Database"}</definedName>
    <definedName name="fresh1" localSheetId="4" hidden="1">{#N/A,#N/A,FALSE,"Database"}</definedName>
    <definedName name="fresh1" hidden="1">{#N/A,#N/A,FALSE,"Database"}</definedName>
    <definedName name="ggfgd" localSheetId="4" hidden="1">{"ProjectionsSheet",#N/A,FALSE,"Projections"}</definedName>
    <definedName name="ggfgd" hidden="1">{"ProjectionsSheet",#N/A,FALSE,"Projections"}</definedName>
    <definedName name="ggfgddv" localSheetId="4" hidden="1">{"ProjectionsSheet",#N/A,FALSE,"Projections"}</definedName>
    <definedName name="ggfgddv" hidden="1">{"ProjectionsSheet",#N/A,FALSE,"Projections"}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4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4" hidden="1">{#N/A,#N/A,FALSE,"Eff-SSC2"}</definedName>
    <definedName name="jj" hidden="1">{#N/A,#N/A,FALSE,"Eff-SSC2"}</definedName>
    <definedName name="jjj" localSheetId="4" hidden="1">#REF!</definedName>
    <definedName name="jjj" localSheetId="1" hidden="1">#REF!</definedName>
    <definedName name="jjj" localSheetId="3" hidden="1">#REF!</definedName>
    <definedName name="jjj" hidden="1">#REF!</definedName>
    <definedName name="ju" localSheetId="4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4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4" hidden="1">{"'Model'!$A$1:$N$53"}</definedName>
    <definedName name="kue" hidden="1">{"'Model'!$A$1:$N$53"}</definedName>
    <definedName name="ll" localSheetId="4" hidden="1">{#N/A,#N/A,FALSE,"Eff-SSC2"}</definedName>
    <definedName name="ll" hidden="1">{#N/A,#N/A,FALSE,"Eff-SSC2"}</definedName>
    <definedName name="Master" localSheetId="4" hidden="1">{"Full Summary",#N/A,FALSE,"Summary"}</definedName>
    <definedName name="Master" hidden="1">{"Full Summary",#N/A,FALSE,"Summary"}</definedName>
    <definedName name="Master_Phase3" localSheetId="4" hidden="1">{"Full Summary",#N/A,FALSE,"Summary"}</definedName>
    <definedName name="Master_Phase3" hidden="1">{"Full Summary",#N/A,FALSE,"Summary"}</definedName>
    <definedName name="MH" localSheetId="4" hidden="1">{#N/A,#N/A,FALSE,"Eff-SSC2"}</definedName>
    <definedName name="MH" hidden="1">{#N/A,#N/A,FALSE,"Eff-SSC2"}</definedName>
    <definedName name="minute" localSheetId="4" hidden="1">{"'Eng (page2)'!$A$1:$D$52"}</definedName>
    <definedName name="minute" hidden="1">{"'Eng (page2)'!$A$1:$D$52"}</definedName>
    <definedName name="Muni" localSheetId="4" hidden="1">{#N/A,#N/A,FALSE,"Hypothèses"}</definedName>
    <definedName name="Muni" hidden="1">{#N/A,#N/A,FALSE,"Hypothèses"}</definedName>
    <definedName name="nn" localSheetId="4" hidden="1">{#N/A,#N/A,FALSE,"Eff-SSC2"}</definedName>
    <definedName name="nn" hidden="1">{#N/A,#N/A,FALSE,"Eff-SSC2"}</definedName>
    <definedName name="oo" localSheetId="4" hidden="1">{#N/A,#N/A,FALSE,"Eff-SSC2"}</definedName>
    <definedName name="oo" hidden="1">{#N/A,#N/A,FALSE,"Eff-SSC2"}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4" hidden="1">{#N/A,#N/A,FALSE,"Eff-SSC2"}</definedName>
    <definedName name="pcs" hidden="1">{#N/A,#N/A,FALSE,"Eff-SSC2"}</definedName>
    <definedName name="poi" localSheetId="4" hidden="1">{#N/A,#N/A,FALSE,"Eff-SSC2"}</definedName>
    <definedName name="poi" hidden="1">{#N/A,#N/A,FALSE,"Eff-SSC2"}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BS!$A$1:$I$139</definedName>
    <definedName name="_xlnm.Print_Area" localSheetId="4">CF!$A$1:$I$112</definedName>
    <definedName name="_xlnm.Print_Area" localSheetId="1">'PL 3M'!$A$1:$I$104</definedName>
    <definedName name="_xlnm.Print_Area" localSheetId="2">'SE (conso)'!$A$1:$V$41</definedName>
    <definedName name="_xlnm.Print_Area" localSheetId="3">'SE (separate)'!$A$1:$O$30</definedName>
    <definedName name="pu" localSheetId="4" hidden="1">{"'Sell_Office'!$C$5:$D$6"}</definedName>
    <definedName name="pu" hidden="1">{"'Sell_Office'!$C$5:$D$6"}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4" hidden="1">#REF!</definedName>
    <definedName name="qwe" localSheetId="1" hidden="1">#REF!</definedName>
    <definedName name="qwe" localSheetId="3" hidden="1">#REF!</definedName>
    <definedName name="qwe" hidden="1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4" hidden="1">{#N/A,#N/A,FALSE,"Eff-SSC2"}</definedName>
    <definedName name="rung" hidden="1">{#N/A,#N/A,FALSE,"Eff-SSC2"}</definedName>
    <definedName name="Sales" localSheetId="4" hidden="1">#REF!</definedName>
    <definedName name="Sales" localSheetId="1" hidden="1">#REF!</definedName>
    <definedName name="Sales" localSheetId="3" hidden="1">#REF!</definedName>
    <definedName name="Sales" hidden="1">#REF!</definedName>
    <definedName name="sell" localSheetId="4" hidden="1">{"'Eng (page2)'!$A$1:$D$52"}</definedName>
    <definedName name="sell" hidden="1">{"'Eng (page2)'!$A$1:$D$52"}</definedName>
    <definedName name="Settlements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4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4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4" hidden="1">#REF!</definedName>
    <definedName name="Sort" localSheetId="1" hidden="1">#REF!</definedName>
    <definedName name="Sort" localSheetId="3" hidden="1">#REF!</definedName>
    <definedName name="Sort" hidden="1">#REF!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4" hidden="1">[11]Summary!$G$17:$G$82</definedName>
    <definedName name="Summary" hidden="1">[12]Summary!$G$17:$G$82</definedName>
    <definedName name="Summary_Phase3" localSheetId="4" hidden="1">{"Summary",#N/A,FALSE,"Summary"}</definedName>
    <definedName name="Summary_Phase3" hidden="1">{"Summary",#N/A,FALSE,"Summary"}</definedName>
    <definedName name="Swvu.Profit._.and._.Loss." localSheetId="4" hidden="1">#REF!</definedName>
    <definedName name="Swvu.Profit._.and._.Loss." localSheetId="1" hidden="1">#REF!</definedName>
    <definedName name="Swvu.Profit._.and._.Loss." localSheetId="3" hidden="1">#REF!</definedName>
    <definedName name="Swvu.Profit._.and._.Loss." hidden="1">#REF!</definedName>
    <definedName name="Swvu.Summary._.Sheet." localSheetId="4" hidden="1">'[9]P&amp;L'!#REF!</definedName>
    <definedName name="Swvu.Summary._.Sheet." localSheetId="1" hidden="1">'[10]P&amp;L'!#REF!</definedName>
    <definedName name="Swvu.Summary._.Sheet." localSheetId="3" hidden="1">'[10]P&amp;L'!#REF!</definedName>
    <definedName name="Swvu.Summary._.Sheet." hidden="1">'[10]P&amp;L'!#REF!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4" hidden="1">{"'Sell_Office'!$C$5:$D$6"}</definedName>
    <definedName name="TB_group" hidden="1">{"'Sell_Office'!$C$5:$D$6"}</definedName>
    <definedName name="TB_print" localSheetId="4" hidden="1">{"'Sell_Office'!$C$5:$D$6"}</definedName>
    <definedName name="TB_print" hidden="1">{"'Sell_Office'!$C$5:$D$6"}</definedName>
    <definedName name="Tea" localSheetId="4" hidden="1">{"'Sell_Office'!$C$5:$D$6"}</definedName>
    <definedName name="Tea" hidden="1">{"'Sell_Office'!$C$5:$D$6"}</definedName>
    <definedName name="TextRefCopyRangeCount" hidden="1">13</definedName>
    <definedName name="Uor" localSheetId="4" hidden="1">{"'Eng (page2)'!$A$1:$D$52"}</definedName>
    <definedName name="Uor" hidden="1">{"'Eng (page2)'!$A$1:$D$52"}</definedName>
    <definedName name="wd" hidden="1">255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IP" localSheetId="4" hidden="1">{"Summary",#N/A,FALSE,"Summary"}</definedName>
    <definedName name="WIP" hidden="1">{"Summary",#N/A,FALSE,"Summary"}</definedName>
    <definedName name="wrn.A." localSheetId="4" hidden="1">{#N/A,#N/A,FALSE,"Eff-SSC2"}</definedName>
    <definedName name="wrn.A." hidden="1">{#N/A,#N/A,FALSE,"Eff-SSC2"}</definedName>
    <definedName name="wrn.aaaaaa.phase3" localSheetId="4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4" hidden="1">{"Summary Sheet",#N/A,FALSE,"Cash Flow vs Budget"}</definedName>
    <definedName name="wrn.Actual._.vs._.Budget.Phase3" hidden="1">{"Summary Sheet",#N/A,FALSE,"Cash Flow vs Budget"}</definedName>
    <definedName name="wrn.All._.Assumptions." localSheetId="4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4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4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4" hidden="1">{#N/A,#N/A,FALSE,"Hypothèses"}</definedName>
    <definedName name="wrn.Anglais." hidden="1">{#N/A,#N/A,FALSE,"Hypothèses"}</definedName>
    <definedName name="wrn.Annual._.Summary." localSheetId="4" hidden="1">{"AllAnnualSummariesSheet",#N/A,TRUE,"Annual Summaries"}</definedName>
    <definedName name="wrn.Annual._.Summary." hidden="1">{"AllAnnualSummariesSheet",#N/A,TRUE,"Annual Summaries"}</definedName>
    <definedName name="wrn.Annual._.Summary.dv" localSheetId="4" hidden="1">{"AllAnnualSummariesSheet",#N/A,TRUE,"Annual Summaries"}</definedName>
    <definedName name="wrn.Annual._.Summary.dv" hidden="1">{"AllAnnualSummariesSheet",#N/A,TRUE,"Annual Summaries"}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4" hidden="1">{"CF vs PnL",#N/A,FALSE,"CF vs P&amp;L"}</definedName>
    <definedName name="wrn.Cash._.Flow._.vs._.PnL.Phase3" hidden="1">{"CF vs PnL",#N/A,FALSE,"CF vs P&amp;L"}</definedName>
    <definedName name="wrn.Cashflow." localSheetId="4" hidden="1">{"Cashflow",#N/A,FALSE,"Lot 101 - Feas - B &amp; B"}</definedName>
    <definedName name="wrn.Cashflow." hidden="1">{"Cashflow",#N/A,FALSE,"Lot 101 - Feas - B &amp; B"}</definedName>
    <definedName name="wrn.CoverPage." localSheetId="4" hidden="1">{"CoverSheet",#N/A,FALSE,"Cover";"IndexSheet",#N/A,FALSE,"Index"}</definedName>
    <definedName name="wrn.CoverPage." hidden="1">{"CoverSheet",#N/A,FALSE,"Cover";"IndexSheet",#N/A,FALSE,"Index"}</definedName>
    <definedName name="wrn.CoverPage.dv" localSheetId="4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4" hidden="1">{#N/A,#N/A,FALSE,"Database"}</definedName>
    <definedName name="wrn.Database._.General._.Report." hidden="1">{#N/A,#N/A,FALSE,"Database"}</definedName>
    <definedName name="wrn.EquityATable." localSheetId="4" hidden="1">{"EquityProfileSheet",#N/A,FALSE,"Table_Equity"}</definedName>
    <definedName name="wrn.EquityATable." hidden="1">{"EquityProfileSheet",#N/A,FALSE,"Table_Equity"}</definedName>
    <definedName name="wrn.EquityATable.dv" localSheetId="4" hidden="1">{"EquityProfileSheet",#N/A,FALSE,"Table_Equity"}</definedName>
    <definedName name="wrn.EquityATable.dv" hidden="1">{"EquityProfileSheet",#N/A,FALSE,"Table_Equity"}</definedName>
    <definedName name="wrn.ewoprjwoe" localSheetId="4" hidden="1">{#N/A,#N/A,FALSE,"Database"}</definedName>
    <definedName name="wrn.ewoprjwoe" hidden="1">{#N/A,#N/A,FALSE,"Database"}</definedName>
    <definedName name="wrn.Feasibility." localSheetId="4" hidden="1">{"Feasibility",#N/A,FALSE,"Lot 101 - Feas - B &amp; B"}</definedName>
    <definedName name="wrn.Feasibility." hidden="1">{"Feasibility",#N/A,FALSE,"Lot 101 - Feas - B &amp; B"}</definedName>
    <definedName name="wrn.Fin._.Year._.95.96.Phase3" localSheetId="4" hidden="1">{"Fin Year 95.96",#N/A,FALSE,"Cash Flow"}</definedName>
    <definedName name="wrn.Fin._.Year._.95.96.Phase3" hidden="1">{"Fin Year 95.96",#N/A,FALSE,"Cash Flow"}</definedName>
    <definedName name="wrn.Francais." localSheetId="4" hidden="1">{#N/A,#N/A,FALSE,"Hypothèses"}</definedName>
    <definedName name="wrn.Francais." hidden="1">{#N/A,#N/A,FALSE,"Hypothèses"}</definedName>
    <definedName name="wrn.Full._.Cash._.Flow.Phase3" localSheetId="4" hidden="1">{"Full Cash Flow",#N/A,FALSE,"Cash Flow"}</definedName>
    <definedName name="wrn.Full._.Cash._.Flow.Phase3" hidden="1">{"Full Cash Flow",#N/A,FALSE,"Cash Flow"}</definedName>
    <definedName name="wrn.Key._.Summary." localSheetId="4" hidden="1">{"KeySummarySheet",#N/A,FALSE,"Key Summary"}</definedName>
    <definedName name="wrn.Key._.Summary." hidden="1">{"KeySummarySheet",#N/A,FALSE,"Key Summary"}</definedName>
    <definedName name="wrn.Key._.Summary.dv" localSheetId="4" hidden="1">{"KeySummarySheet",#N/A,FALSE,"Key Summary"}</definedName>
    <definedName name="wrn.Key._.Summary.dv" hidden="1">{"KeySummarySheet",#N/A,FALSE,"Key Summary"}</definedName>
    <definedName name="wrn.Master._.Full.phase3" localSheetId="4" hidden="1">{"Full Master",#N/A,FALSE,"Master"}</definedName>
    <definedName name="wrn.Master._.Full.phase3" hidden="1">{"Full Master",#N/A,FALSE,"Master"}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4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4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4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4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4" hidden="1">{"Profit and Loss",#N/A,FALSE,"9697"}</definedName>
    <definedName name="wrn.Profit._.and._.Loss.Phase3" hidden="1">{"Profit and Loss",#N/A,FALSE,"9697"}</definedName>
    <definedName name="wrn.Revised._.Stage._.1._.Cost._.Calc.Phase3" localSheetId="4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4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4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4" hidden="1">{"ProjectionsSheet",#N/A,FALSE,"Projections"}</definedName>
    <definedName name="wrn.SemiAnnual._.Projections." hidden="1">{"ProjectionsSheet",#N/A,FALSE,"Projections"}</definedName>
    <definedName name="wrn.SemiAnnual._.Projections.dv" localSheetId="4" hidden="1">{"ProjectionsSheet",#N/A,FALSE,"Projections"}</definedName>
    <definedName name="wrn.SemiAnnual._.Projections.dv" hidden="1">{"ProjectionsSheet",#N/A,FALSE,"Projections"}</definedName>
    <definedName name="wrn.SensitivityA." localSheetId="4" hidden="1">{"EquityA",#N/A,FALSE,"Sensitivity_Graphs"}</definedName>
    <definedName name="wrn.SensitivityA." hidden="1">{"EquityA",#N/A,FALSE,"Sensitivity_Graphs"}</definedName>
    <definedName name="wrn.Stage._.1._.Short.Phase3" localSheetId="4" hidden="1">{"Short Stage 1",#N/A,FALSE,"Stage 1"}</definedName>
    <definedName name="wrn.Stage._.1._.Short.Phase3" hidden="1">{"Short Stage 1",#N/A,FALSE,"Stage 1"}</definedName>
    <definedName name="wrn.Stage._.2._.Short.Phase3" localSheetId="4" hidden="1">{"Short Stage 2",#N/A,FALSE,"Stage 2"}</definedName>
    <definedName name="wrn.Stage._.2._.Short.Phase3" hidden="1">{"Short Stage 2",#N/A,FALSE,"Stage 2"}</definedName>
    <definedName name="wrn.Stage._.3.Phase3" localSheetId="4" hidden="1">{"Short Stage 3",#N/A,FALSE,"Stage 3"}</definedName>
    <definedName name="wrn.Stage._.3.Phase3" hidden="1">{"Short Stage 3",#N/A,FALSE,"Stage 3"}</definedName>
    <definedName name="wrn.Stage._.3BCD._.Report." localSheetId="4" hidden="1">{#N/A,#N/A,FALSE,"Database"}</definedName>
    <definedName name="wrn.Stage._.3BCD._.Report." hidden="1">{#N/A,#N/A,FALSE,"Database"}</definedName>
    <definedName name="wrn.Stage._.4.Phase3" localSheetId="4" hidden="1">{"Short Stage 4",#N/A,FALSE,"Stage 4"}</definedName>
    <definedName name="wrn.Stage._.4.Phase3" hidden="1">{"Short Stage 4",#N/A,FALSE,"Stage 4"}</definedName>
    <definedName name="wrn.Stage._.5.Phase3" localSheetId="4" hidden="1">{"Short Stage 5",#N/A,FALSE,"Stage 5"}</definedName>
    <definedName name="wrn.Stage._.5.Phase3" hidden="1">{"Short Stage 5",#N/A,FALSE,"Stage 5"}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4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4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4" hidden="1">#REF!</definedName>
    <definedName name="xzfcsadfasdfasdf" localSheetId="1" hidden="1">#REF!</definedName>
    <definedName name="xzfcsadfasdfasdf" localSheetId="3" hidden="1">#REF!</definedName>
    <definedName name="xzfcsadfasdfasdf" hidden="1">#REF!</definedName>
    <definedName name="y" localSheetId="4" hidden="1">{"Summary",#N/A,FALSE,"Summary"}</definedName>
    <definedName name="y" hidden="1">{"Summary",#N/A,FALSE,"Summary"}</definedName>
    <definedName name="ying" localSheetId="4" hidden="1">{#N/A,#N/A,FALSE,"Eff-SSC2"}</definedName>
    <definedName name="ying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 hidden="1">{#N/A,#N/A,FALSE,"Eff-SSC2"}</definedName>
    <definedName name="พ" hidden="1">{#N/A,#N/A,FALSE,"Eff-SSC2"}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2" l="1"/>
  <c r="B27" i="4"/>
  <c r="R25" i="4"/>
  <c r="R24" i="4"/>
  <c r="R19" i="4"/>
  <c r="R20" i="4" s="1"/>
  <c r="R18" i="4"/>
  <c r="R17" i="4"/>
  <c r="R16" i="4"/>
  <c r="V16" i="4" s="1"/>
  <c r="C44" i="6"/>
  <c r="C46" i="6" s="1"/>
  <c r="G81" i="6"/>
  <c r="N26" i="4"/>
  <c r="R26" i="4" s="1"/>
  <c r="C65" i="2"/>
  <c r="T26" i="4" s="1"/>
  <c r="C64" i="2"/>
  <c r="I101" i="6"/>
  <c r="I81" i="6"/>
  <c r="E101" i="6"/>
  <c r="E81" i="6"/>
  <c r="I44" i="6"/>
  <c r="E44" i="6"/>
  <c r="H101" i="6"/>
  <c r="G101" i="6"/>
  <c r="F101" i="6"/>
  <c r="D101" i="6"/>
  <c r="C101" i="6"/>
  <c r="C81" i="6"/>
  <c r="G44" i="6"/>
  <c r="C103" i="6" l="1"/>
  <c r="C105" i="6" s="1"/>
  <c r="R21" i="4"/>
  <c r="E46" i="6"/>
  <c r="I46" i="6"/>
  <c r="G46" i="6"/>
  <c r="G103" i="6" s="1"/>
  <c r="I103" i="6" l="1"/>
  <c r="I105" i="6" s="1"/>
  <c r="E103" i="6"/>
  <c r="E105" i="6" s="1"/>
  <c r="G105" i="6"/>
  <c r="M22" i="5"/>
  <c r="I22" i="5"/>
  <c r="G22" i="5"/>
  <c r="E22" i="5"/>
  <c r="C22" i="5"/>
  <c r="I43" i="2" l="1"/>
  <c r="E43" i="2"/>
  <c r="P28" i="4"/>
  <c r="V25" i="4" l="1"/>
  <c r="N27" i="4"/>
  <c r="C85" i="1"/>
  <c r="V26" i="4" l="1"/>
  <c r="K16" i="5"/>
  <c r="M15" i="5"/>
  <c r="M16" i="5" s="1"/>
  <c r="K15" i="5"/>
  <c r="I15" i="5"/>
  <c r="I16" i="5" s="1"/>
  <c r="G15" i="5"/>
  <c r="G16" i="5" s="1"/>
  <c r="E15" i="5"/>
  <c r="E16" i="5" s="1"/>
  <c r="C15" i="5"/>
  <c r="C16" i="5" s="1"/>
  <c r="O14" i="5"/>
  <c r="O15" i="5" s="1"/>
  <c r="O13" i="5"/>
  <c r="T27" i="4"/>
  <c r="T28" i="4" s="1"/>
  <c r="N28" i="4"/>
  <c r="L27" i="4"/>
  <c r="L28" i="4" s="1"/>
  <c r="J27" i="4"/>
  <c r="J28" i="4" s="1"/>
  <c r="H27" i="4"/>
  <c r="H28" i="4" s="1"/>
  <c r="F27" i="4"/>
  <c r="F28" i="4" s="1"/>
  <c r="D27" i="4"/>
  <c r="D28" i="4" s="1"/>
  <c r="B28" i="4"/>
  <c r="T20" i="4"/>
  <c r="T21" i="4" s="1"/>
  <c r="P21" i="4"/>
  <c r="N20" i="4"/>
  <c r="N21" i="4" s="1"/>
  <c r="L20" i="4"/>
  <c r="L21" i="4" s="1"/>
  <c r="J20" i="4"/>
  <c r="J21" i="4" s="1"/>
  <c r="H20" i="4"/>
  <c r="H21" i="4" s="1"/>
  <c r="F20" i="4"/>
  <c r="F21" i="4" s="1"/>
  <c r="D20" i="4"/>
  <c r="D21" i="4" s="1"/>
  <c r="B20" i="4"/>
  <c r="B21" i="4" s="1"/>
  <c r="V19" i="4"/>
  <c r="V20" i="4" s="1"/>
  <c r="V18" i="4"/>
  <c r="V17" i="4"/>
  <c r="I66" i="2"/>
  <c r="E66" i="2"/>
  <c r="C66" i="2"/>
  <c r="I25" i="2"/>
  <c r="G25" i="2"/>
  <c r="E25" i="2"/>
  <c r="C25" i="2"/>
  <c r="I16" i="2"/>
  <c r="G16" i="2"/>
  <c r="E16" i="2"/>
  <c r="C16" i="2"/>
  <c r="I121" i="1"/>
  <c r="I123" i="1" s="1"/>
  <c r="G121" i="1"/>
  <c r="G123" i="1" s="1"/>
  <c r="E121" i="1"/>
  <c r="E123" i="1" s="1"/>
  <c r="I85" i="1"/>
  <c r="G85" i="1"/>
  <c r="E85" i="1"/>
  <c r="I72" i="1"/>
  <c r="G72" i="1"/>
  <c r="E72" i="1"/>
  <c r="C72" i="1"/>
  <c r="C86" i="1" s="1"/>
  <c r="I41" i="1"/>
  <c r="G41" i="1"/>
  <c r="E41" i="1"/>
  <c r="C41" i="1"/>
  <c r="I24" i="1"/>
  <c r="G24" i="1"/>
  <c r="E24" i="1"/>
  <c r="C24" i="1"/>
  <c r="V21" i="4" l="1"/>
  <c r="C42" i="1"/>
  <c r="E42" i="1"/>
  <c r="I42" i="1"/>
  <c r="C121" i="1"/>
  <c r="C123" i="1" s="1"/>
  <c r="C124" i="1" s="1"/>
  <c r="R27" i="4"/>
  <c r="V27" i="4" s="1"/>
  <c r="O16" i="5"/>
  <c r="I27" i="2"/>
  <c r="I33" i="2" s="1"/>
  <c r="I35" i="2" s="1"/>
  <c r="G27" i="2"/>
  <c r="G33" i="2" s="1"/>
  <c r="G35" i="2" s="1"/>
  <c r="E27" i="2"/>
  <c r="E33" i="2" s="1"/>
  <c r="E35" i="2" s="1"/>
  <c r="C27" i="2"/>
  <c r="C33" i="2" s="1"/>
  <c r="C35" i="2" s="1"/>
  <c r="E86" i="1"/>
  <c r="E124" i="1" s="1"/>
  <c r="G86" i="1"/>
  <c r="G124" i="1" s="1"/>
  <c r="I86" i="1"/>
  <c r="I124" i="1" s="1"/>
  <c r="G42" i="1"/>
  <c r="I38" i="2" l="1"/>
  <c r="G38" i="2"/>
  <c r="E38" i="2"/>
  <c r="C38" i="2"/>
  <c r="R28" i="4"/>
  <c r="V28" i="4"/>
  <c r="G41" i="2" l="1"/>
  <c r="G43" i="2" l="1"/>
  <c r="G64" i="2"/>
  <c r="G66" i="2" s="1"/>
  <c r="K20" i="5"/>
  <c r="K21" i="5" l="1"/>
  <c r="O20" i="5"/>
  <c r="O21" i="5" l="1"/>
  <c r="O22" i="5" s="1"/>
  <c r="K22" i="5"/>
</calcChain>
</file>

<file path=xl/sharedStrings.xml><?xml version="1.0" encoding="utf-8"?>
<sst xmlns="http://schemas.openxmlformats.org/spreadsheetml/2006/main" count="524" uniqueCount="258">
  <si>
    <t>SIAMESE  ASSET  PUBLIC  COMPANY  LIMITED  AND  ITS  SUBSIDIARIES</t>
  </si>
  <si>
    <t>STATEMENTS  OF  FINANCIAL  POSITION</t>
  </si>
  <si>
    <t>“UNAUDITED”</t>
  </si>
  <si>
    <t>UNIT : THOUSAND  BAHT</t>
  </si>
  <si>
    <t>Notes</t>
  </si>
  <si>
    <t>Consolidated</t>
  </si>
  <si>
    <t>Separate</t>
  </si>
  <si>
    <t>financial statements</t>
  </si>
  <si>
    <t>As at</t>
  </si>
  <si>
    <t>December 31,</t>
  </si>
  <si>
    <t>2025</t>
  </si>
  <si>
    <t>Assets</t>
  </si>
  <si>
    <t>Current assets</t>
  </si>
  <si>
    <t>Cash and cash equivalents</t>
  </si>
  <si>
    <t>Trade and other current receivables</t>
  </si>
  <si>
    <t>3 and 4</t>
  </si>
  <si>
    <t>Finance lease and installment sale current receivables</t>
  </si>
  <si>
    <t>Commission paid to obtain contracts</t>
  </si>
  <si>
    <t>Short-term loans to related parties</t>
  </si>
  <si>
    <t>Current portion of loans purchased of receivables</t>
  </si>
  <si>
    <t>-</t>
  </si>
  <si>
    <t>Inventories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</si>
  <si>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</si>
  <si>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</si>
  <si>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</si>
  <si>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</si>
  <si>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</si>
  <si>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</si>
  <si>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in joint ventures and associate</t>
  </si>
  <si>
    <t>Other non-current receivables</t>
  </si>
  <si>
    <t>Finance lease non-current receivables</t>
  </si>
  <si>
    <t>Non-current portion of loans purchased of receivables</t>
  </si>
  <si>
    <t>Long-term loan to a related parties</t>
  </si>
  <si>
    <t>Investment properties</t>
  </si>
  <si>
    <t>Property, plant and equipment</t>
  </si>
  <si>
    <t>Right-of-use assets</t>
  </si>
  <si>
    <t>Other intangible assets</t>
  </si>
  <si>
    <t>Deferred tax assets</t>
  </si>
  <si>
    <t>Current tax asset</t>
  </si>
  <si>
    <t>Other non-current assets</t>
  </si>
  <si>
    <t>Total non-current assets</t>
  </si>
  <si>
    <t>Total assets</t>
  </si>
  <si>
    <t>Notes to the financial statements form an integral part of these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</si>
  <si>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</si>
  <si>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</si>
  <si>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</si>
  <si>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Trade and other current payables</t>
  </si>
  <si>
    <t>Short-term debentures</t>
  </si>
  <si>
    <t>Current portion of long-term liabilities</t>
  </si>
  <si>
    <t>- Long-term debentures</t>
  </si>
  <si>
    <t>- Long-term borrowings from financial institutions</t>
  </si>
  <si>
    <t>- Lease liabilities</t>
  </si>
  <si>
    <t>Short-term borrowings from other persons and party</t>
  </si>
  <si>
    <t>Short-term borrowings from related persons and parties</t>
  </si>
  <si>
    <t>Current income tax payable</t>
  </si>
  <si>
    <t>Total current liabilities</t>
  </si>
  <si>
    <t>Non-current liabilities</t>
  </si>
  <si>
    <t>Retention payables</t>
  </si>
  <si>
    <t>Other non-current payables</t>
  </si>
  <si>
    <t>Long-term debentures</t>
  </si>
  <si>
    <t>Long-term borrowings from financial institutions</t>
  </si>
  <si>
    <t>Lease liabilities</t>
  </si>
  <si>
    <t>Long-term borrowings from related persons</t>
  </si>
  <si>
    <t>Provisions for employee benefits</t>
  </si>
  <si>
    <t>Deferred tax liabilities</t>
  </si>
  <si>
    <t>Other non-current provisions</t>
  </si>
  <si>
    <t>Total non-current liabilities</t>
  </si>
  <si>
    <t>Total liabilities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</si>
  <si>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</si>
  <si>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Shareholders’ equity</t>
  </si>
  <si>
    <t>Share capital</t>
  </si>
  <si>
    <t xml:space="preserve">Authorized share capital </t>
  </si>
  <si>
    <t>1,775,271,295 ordinary shares of Baht 1 each</t>
  </si>
  <si>
    <t xml:space="preserve">Issued and paid-up share capital </t>
  </si>
  <si>
    <t>1,198,907,004 ordinary shares of Baht 1 each, fully paid</t>
  </si>
  <si>
    <t>Share premium on ordinary shares</t>
  </si>
  <si>
    <t>Share premium on expired warrant</t>
  </si>
  <si>
    <t>Other surpluses (deficits)</t>
  </si>
  <si>
    <t>Deficits on business combination under common control</t>
  </si>
  <si>
    <t>Surplus (deficit) arising from changes in ownership interest</t>
  </si>
  <si>
    <t>Retained earnings</t>
  </si>
  <si>
    <t>Appropriated</t>
  </si>
  <si>
    <t>Legal reserve</t>
  </si>
  <si>
    <t>Unappropriated</t>
  </si>
  <si>
    <t>Other components of shareholders’ equity</t>
  </si>
  <si>
    <t xml:space="preserve">Total owners of the parent </t>
  </si>
  <si>
    <t>Non-controlling interests</t>
  </si>
  <si>
    <t>Total shareholders’ equity</t>
  </si>
  <si>
    <t>Total liabilities and shareholders’ equity</t>
  </si>
  <si>
    <t>Revenues</t>
  </si>
  <si>
    <t xml:space="preserve"> </t>
  </si>
  <si>
    <t>Revenues from sales of real estate and goods</t>
  </si>
  <si>
    <t>Revenues from hotel business</t>
  </si>
  <si>
    <t>Revenues from services</t>
  </si>
  <si>
    <t>Other income</t>
  </si>
  <si>
    <t>Total revenues</t>
  </si>
  <si>
    <t>Expenses</t>
  </si>
  <si>
    <t>Cost of sales of real estate and goods</t>
  </si>
  <si>
    <t>Cost of hotel business</t>
  </si>
  <si>
    <t>Cost of services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</si>
  <si>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</si>
  <si>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</si>
  <si>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</si>
  <si>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</si>
  <si>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</si>
  <si>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</si>
  <si>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Profit (loss) before income tax (expense) revenue</t>
  </si>
  <si>
    <t>Income tax (expense) revenue</t>
  </si>
  <si>
    <t>Profit (loss) for the period</t>
  </si>
  <si>
    <t>Total comprehensive income (loss) for the period</t>
  </si>
  <si>
    <t>Owners of the parent</t>
  </si>
  <si>
    <t>Total comprehensive income (loss) attributable to</t>
  </si>
  <si>
    <t>Earnings (losses) per share</t>
  </si>
  <si>
    <t>Basic earnings (losses) per share</t>
  </si>
  <si>
    <t>Profit (loss) attributable to</t>
  </si>
  <si>
    <t xml:space="preserve">STATEMENTS  OF  CHANGES  IN  SHAREHOLDERS’  EQUITY  </t>
  </si>
  <si>
    <t>CONSOLIDATED  FINANCIAL  STATEMENTS</t>
  </si>
  <si>
    <t>Surplus (deficit)</t>
  </si>
  <si>
    <t xml:space="preserve">Other components of </t>
  </si>
  <si>
    <t xml:space="preserve">Deficits on </t>
  </si>
  <si>
    <t xml:space="preserve">arising from </t>
  </si>
  <si>
    <t xml:space="preserve"> shareholders’ equity </t>
  </si>
  <si>
    <t xml:space="preserve">business </t>
  </si>
  <si>
    <t>changes in the</t>
  </si>
  <si>
    <t>Gain on</t>
  </si>
  <si>
    <t xml:space="preserve">Issued and </t>
  </si>
  <si>
    <t xml:space="preserve">Share premium </t>
  </si>
  <si>
    <t>Share premium</t>
  </si>
  <si>
    <t xml:space="preserve">combination </t>
  </si>
  <si>
    <t xml:space="preserve"> ownership </t>
  </si>
  <si>
    <t xml:space="preserve">Retained earnings </t>
  </si>
  <si>
    <t xml:space="preserve">revaluation </t>
  </si>
  <si>
    <t xml:space="preserve">Total owners </t>
  </si>
  <si>
    <t>Non-</t>
  </si>
  <si>
    <t xml:space="preserve">Total </t>
  </si>
  <si>
    <t xml:space="preserve">paid-up  </t>
  </si>
  <si>
    <t>on ordinary</t>
  </si>
  <si>
    <t>on expired</t>
  </si>
  <si>
    <t xml:space="preserve">under common </t>
  </si>
  <si>
    <t xml:space="preserve">interests </t>
  </si>
  <si>
    <t>on land</t>
  </si>
  <si>
    <t xml:space="preserve">of the </t>
  </si>
  <si>
    <t xml:space="preserve">controlling </t>
  </si>
  <si>
    <t>share capital</t>
  </si>
  <si>
    <t xml:space="preserve"> shares</t>
  </si>
  <si>
    <t>warrants</t>
  </si>
  <si>
    <t>control</t>
  </si>
  <si>
    <t>in a subsidiary</t>
  </si>
  <si>
    <t>parent</t>
  </si>
  <si>
    <t>interests</t>
  </si>
  <si>
    <t>equity</t>
  </si>
  <si>
    <t>Changing in ownership in a subsidiary</t>
  </si>
  <si>
    <t>Paid dividends by subsidiary</t>
  </si>
  <si>
    <t>Profit for the period</t>
  </si>
  <si>
    <t>Total comprehensive income for the period</t>
  </si>
  <si>
    <t>Balance as at January 1, 2025</t>
  </si>
  <si>
    <t>Paid dividends by subsidiaries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</si>
  <si>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</si>
  <si>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SEPARATE  FINANCIAL  STATEMENTS</t>
  </si>
  <si>
    <t>Gains on revaluation</t>
  </si>
  <si>
    <t>shareholders’</t>
  </si>
  <si>
    <t>of land</t>
  </si>
  <si>
    <t>STATEMENTS  OF  CASH  FLOWS</t>
  </si>
  <si>
    <t>Cash flows from operating activities</t>
  </si>
  <si>
    <t>Adjustments for</t>
  </si>
  <si>
    <t>Income tax (revenue) expense</t>
  </si>
  <si>
    <t>Change in expected credit loss</t>
  </si>
  <si>
    <t>Recovery of bad debt</t>
  </si>
  <si>
    <t>Depreciation and amortization</t>
  </si>
  <si>
    <t xml:space="preserve">Warranty claim expense (reversal) </t>
  </si>
  <si>
    <t>Employee benefit expenses</t>
  </si>
  <si>
    <t>Dividend income</t>
  </si>
  <si>
    <t>Gain on fair value change in investment property</t>
  </si>
  <si>
    <t>before changes in operating assets and liabilities</t>
  </si>
  <si>
    <t>Changes in operating assets and liabilities</t>
  </si>
  <si>
    <t>Finance lease receivables</t>
  </si>
  <si>
    <t>Loans purchased of receivables</t>
  </si>
  <si>
    <t>Properties awaiting</t>
  </si>
  <si>
    <t>Advance received from agreement to buy and to sell</t>
  </si>
  <si>
    <t>Warranty paid</t>
  </si>
  <si>
    <t>Employee benefit expenses paid</t>
  </si>
  <si>
    <t>Other non-current liabilities</t>
  </si>
  <si>
    <t>Cash paid for income tax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</si>
  <si>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</si>
  <si>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flows from investing activities</t>
  </si>
  <si>
    <t>Interest received</t>
  </si>
  <si>
    <t>Cash paid for short-term loan to related parties</t>
  </si>
  <si>
    <t>Cash received from short-term loan to related parties</t>
  </si>
  <si>
    <t xml:space="preserve">Decrease in restricted bank deposits </t>
  </si>
  <si>
    <t>Cash paid for purchasing investments in subsidiaries</t>
  </si>
  <si>
    <t>Cash paid for purchase of investment properties</t>
  </si>
  <si>
    <t>Cash received from sale of property, plant and equipment</t>
  </si>
  <si>
    <t>Cash paid for purchase of property, plant and equipment</t>
  </si>
  <si>
    <t>Cash paid for purchase of other intangible assets</t>
  </si>
  <si>
    <t>Cash received from dividend from subsidiaries</t>
  </si>
  <si>
    <t>Cash flows from financing activities</t>
  </si>
  <si>
    <t>Interest paid</t>
  </si>
  <si>
    <t>Proceeds from bank overdrafts from financial institutions</t>
  </si>
  <si>
    <t>Repayments of bank overdrafts from financial institutions</t>
  </si>
  <si>
    <t>Proceeds from long-term debentures</t>
  </si>
  <si>
    <t>Repayments of long-term debentures</t>
  </si>
  <si>
    <t>Proceeds from long-term borrowings from financial institutions</t>
  </si>
  <si>
    <t>Repayments of long-term borrowings from financial institutions</t>
  </si>
  <si>
    <t>Cash paid for lease liabilities</t>
  </si>
  <si>
    <t>Cash paids for changing in ownership in a subsidiary</t>
  </si>
  <si>
    <t>Cash paid for dividend to non-controlling interest</t>
  </si>
  <si>
    <t>Net decrease in cash and cash equivalents</t>
  </si>
  <si>
    <t>Cash and cash equivalents as at January 1,</t>
  </si>
  <si>
    <t>Other comprehensive income (loss)</t>
  </si>
  <si>
    <t>Long-term borrowings from other party</t>
  </si>
  <si>
    <t>STATEMENTS  OF  COMPREHENSIVE  INCOME</t>
  </si>
  <si>
    <r>
      <t xml:space="preserve">STATEMENTS  OF  COMPREHENSIVE  INCOME  </t>
    </r>
    <r>
      <rPr>
        <sz val="10"/>
        <rFont val="Times New Roman"/>
        <family val="1"/>
      </rPr>
      <t xml:space="preserve"> (CONTINUED)</t>
    </r>
  </si>
  <si>
    <t>Bank overdrafts and short-term borrowings from financial institutions</t>
  </si>
  <si>
    <t>Loss for the  period</t>
  </si>
  <si>
    <t>Total coprehensive loss for the period</t>
  </si>
  <si>
    <t>- Long-term borrowings from other party</t>
  </si>
  <si>
    <t>shareholders'</t>
  </si>
  <si>
    <r>
      <t xml:space="preserve">AS  AT  MARCH  </t>
    </r>
    <r>
      <rPr>
        <b/>
        <sz val="12"/>
        <rFont val="Times New Roman"/>
        <family val="1"/>
      </rPr>
      <t>31,  2026</t>
    </r>
  </si>
  <si>
    <t>March 31,</t>
  </si>
  <si>
    <t>2026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</si>
  <si>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31,  2026</t>
    </r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</si>
  <si>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</si>
  <si>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t>For the three-month period ended March 31, 2025</t>
  </si>
  <si>
    <t>Balance as at March 31, 2025</t>
  </si>
  <si>
    <t>For the three-month period ended March 31, 2026</t>
  </si>
  <si>
    <t>Balance as at January 1, 2026</t>
  </si>
  <si>
    <t>Balance as at March 31, 2026</t>
  </si>
  <si>
    <t>Profit for the periods</t>
  </si>
  <si>
    <t>(Reversal) of allowance for decline in value of inventory</t>
  </si>
  <si>
    <t>Gain on sale of assets</t>
  </si>
  <si>
    <t>Share of loss (profit) of investment in joint ventures</t>
  </si>
  <si>
    <t>Cash provided by operating activities</t>
  </si>
  <si>
    <t>Increased from other current financial assets</t>
  </si>
  <si>
    <t>Cash paid for purchase right-of-use assets</t>
  </si>
  <si>
    <t>Proceeds from short-term borrowings from other person</t>
  </si>
  <si>
    <t>Repayments of short-term borrowings from other person</t>
  </si>
  <si>
    <t xml:space="preserve">Cash and cash equivalents as at March 31, </t>
  </si>
  <si>
    <t>Revenue from rental</t>
  </si>
  <si>
    <t>Cost of rental</t>
  </si>
  <si>
    <t>Cash received from long-term loan to related parties</t>
  </si>
  <si>
    <t>Cash repayment of long-term borrowings from individuals and other companies</t>
  </si>
  <si>
    <t>Cash received from long-term borrowings from related persons or related parties</t>
  </si>
  <si>
    <t>Cash repayment of long-term borrowings from related persons or related parties</t>
  </si>
  <si>
    <t>Cash received from the sale of investment property</t>
  </si>
  <si>
    <t xml:space="preserve"> - </t>
  </si>
  <si>
    <t>Cash paid for long-term loan to related persons and parties</t>
  </si>
  <si>
    <t>Proceeds from short-term borrowings from related persons and parties</t>
  </si>
  <si>
    <t>Repayments of short-term borrowings from related persons and parties</t>
  </si>
  <si>
    <t>3 and 18</t>
  </si>
  <si>
    <t>3 and 13</t>
  </si>
  <si>
    <t>Cash received from dividend from joint ventures</t>
  </si>
  <si>
    <t>Net cash provided by (used in) operating activities</t>
  </si>
  <si>
    <t>Net cash provided by (used in) investing activities</t>
  </si>
  <si>
    <t xml:space="preserve">Net cash provided by (used in) financing activities </t>
  </si>
  <si>
    <t>Impairment loss reversal in accordance with TFRS9</t>
  </si>
  <si>
    <t>Share of loss of investment in joint ventures and associate using the equity method</t>
  </si>
  <si>
    <t>Cash provided by (used in) operating activities</t>
  </si>
  <si>
    <t>“Unaudited”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</si>
</sst>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3" formatCode="_(* #,##0.00_);_(* \(#,##0.00\);_(* &quot;-&quot;??_);_(@_)"/>
    <numFmt numFmtId="164" formatCode="_-* #,##0.00_-;\-* #,##0.00_-;_-* \-??_-;_-@_-"/>
    <numFmt numFmtId="165" formatCode="#,##0.00\ ;\(#,##0.00\)"/>
    <numFmt numFmtId="166" formatCode="#,##0.00;\(#,#00.00\)"/>
    <numFmt numFmtId="167" formatCode="#,##0;\(#,#00\)"/>
    <numFmt numFmtId="168" formatCode="#,##0;\(#,##0\)"/>
    <numFmt numFmtId="169" formatCode="#,##0_);\(#,##0\);\-"/>
    <numFmt numFmtId="170" formatCode="\-"/>
    <numFmt numFmtId="171" formatCode="_(* #,##0.00000_);_(* \(#,##0.00000\);_(* &quot;-&quot;?????_);_(@_)"/>
    <numFmt numFmtId="172" formatCode="#,##0.0;\(#,##0.0\)"/>
    <numFmt numFmtId="173" formatCode="#,##0\ ;\(#,##0\)"/>
    <numFmt numFmtId="174" formatCode="#,##0.0\ ;\(#,##0.0\)"/>
    <numFmt numFmtId="175" formatCode="\ * #,##0.00\ ;\-* #,##0.00\ ;\ * \-??\ "/>
    <numFmt numFmtId="176" formatCode="_(* #,##0.00_);_(* \(#,##0.00\);_(* &quot;-&quot;_);_(@_)"/>
    <numFmt numFmtId="177" formatCode="#,##0.00;[Black]\ \(#,##0\)"/>
    <numFmt numFmtId="178" formatCode="#,##0;[Black]\ \(#,##0\)"/>
    <numFmt numFmtId="179" formatCode="_(* #,##0_);_(* \(#,##0\);_(* &quot;-&quot;?????_);_(@_)"/>
    <numFmt numFmtId="180" formatCode="#,##0;[Black]\(#,##0\)"/>
    <numFmt numFmtId="181" formatCode="#,##0.00;\ \ \(#,##0.00\)"/>
    <numFmt numFmtId="182" formatCode="#,##0.00;[Black]\(#,##0.00\)"/>
    <numFmt numFmtId="183" formatCode="_(* #,##0_);_(* \(#,##0\);_(* &quot;-&quot;??_);_(@_)"/>
    <numFmt numFmtId="184" formatCode="#,##0.000_);\(#,##0.000\)"/>
  </numFmts>
  <fonts count="24" x14ac:knownFonts="1">
    <font>
      <sz val="12"/>
      <color indexed="8"/>
      <name val="Verdana"/>
      <family val="2"/>
    </font>
    <font>
      <sz val="12"/>
      <color indexed="8"/>
      <name val="Verdana"/>
      <family val="2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4"/>
      <name val="Cordia New"/>
      <family val="2"/>
    </font>
    <font>
      <sz val="14"/>
      <name val="Times New Roman"/>
      <family val="1"/>
    </font>
    <font>
      <sz val="10"/>
      <name val="Arial"/>
      <family val="2"/>
    </font>
    <font>
      <b/>
      <i/>
      <sz val="10"/>
      <name val="Times New Roman"/>
      <family val="1"/>
    </font>
    <font>
      <sz val="15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  <charset val="222"/>
    </font>
    <font>
      <sz val="12"/>
      <name val="Verdana"/>
      <family val="2"/>
    </font>
    <font>
      <sz val="10"/>
      <name val="Courier New"/>
      <family val="3"/>
    </font>
    <font>
      <sz val="11"/>
      <color indexed="8"/>
      <name val="Calibri"/>
      <family val="2"/>
    </font>
    <font>
      <sz val="12"/>
      <name val="Arial"/>
      <family val="2"/>
    </font>
    <font>
      <sz val="14"/>
      <color indexed="8"/>
      <name val="Angsana New"/>
      <family val="1"/>
      <charset val="222"/>
    </font>
    <font>
      <sz val="11"/>
      <color theme="1"/>
      <name val="Aptos Narrow"/>
      <family val="2"/>
      <charset val="222"/>
      <scheme val="minor"/>
    </font>
    <font>
      <sz val="10"/>
      <color indexed="8"/>
      <name val="Times New Roman"/>
      <family val="1"/>
    </font>
    <font>
      <sz val="10"/>
      <color theme="0"/>
      <name val="Times New Roman"/>
      <family val="1"/>
    </font>
    <font>
      <sz val="10"/>
      <color rgb="FFFF0000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>
      <alignment vertical="top" wrapText="1"/>
    </xf>
    <xf numFmtId="164" fontId="1" fillId="0" borderId="0" applyFill="0" applyBorder="0" applyProtection="0">
      <alignment vertical="top" wrapText="1"/>
    </xf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39" fontId="15" fillId="0" borderId="0"/>
    <xf numFmtId="0" fontId="1" fillId="0" borderId="0">
      <alignment vertical="top" wrapText="1"/>
    </xf>
    <xf numFmtId="0" fontId="7" fillId="0" borderId="0"/>
    <xf numFmtId="0" fontId="9" fillId="0" borderId="0"/>
    <xf numFmtId="0" fontId="16" fillId="0" borderId="0"/>
    <xf numFmtId="0" fontId="7" fillId="0" borderId="0"/>
    <xf numFmtId="39" fontId="17" fillId="0" borderId="0"/>
    <xf numFmtId="0" fontId="19" fillId="0" borderId="0"/>
  </cellStyleXfs>
  <cellXfs count="249">
    <xf numFmtId="0" fontId="0" fillId="0" borderId="0" xfId="0">
      <alignment vertical="top" wrapText="1"/>
    </xf>
    <xf numFmtId="164" fontId="3" fillId="0" borderId="0" xfId="1" applyFont="1" applyFill="1" applyBorder="1">
      <alignment vertical="top" wrapText="1"/>
    </xf>
    <xf numFmtId="167" fontId="4" fillId="0" borderId="0" xfId="1" applyNumberFormat="1" applyFont="1" applyFill="1" applyBorder="1" applyAlignment="1" applyProtection="1">
      <alignment horizontal="right"/>
    </xf>
    <xf numFmtId="3" fontId="4" fillId="0" borderId="0" xfId="1" applyNumberFormat="1" applyFont="1" applyFill="1" applyBorder="1" applyAlignment="1" applyProtection="1">
      <alignment horizontal="right"/>
    </xf>
    <xf numFmtId="170" fontId="4" fillId="0" borderId="0" xfId="4" applyNumberFormat="1" applyFont="1" applyFill="1" applyBorder="1" applyAlignment="1">
      <alignment horizontal="center" vertical="center"/>
    </xf>
    <xf numFmtId="171" fontId="4" fillId="0" borderId="0" xfId="3" applyNumberFormat="1" applyFont="1" applyFill="1" applyAlignment="1">
      <alignment horizontal="right" vertical="center"/>
    </xf>
    <xf numFmtId="176" fontId="4" fillId="0" borderId="0" xfId="4" applyNumberFormat="1" applyFont="1" applyFill="1" applyBorder="1" applyAlignment="1">
      <alignment vertical="center"/>
    </xf>
    <xf numFmtId="164" fontId="4" fillId="0" borderId="0" xfId="1" applyFont="1" applyFill="1" applyBorder="1" applyAlignment="1"/>
    <xf numFmtId="167" fontId="4" fillId="0" borderId="0" xfId="1" applyNumberFormat="1" applyFont="1" applyFill="1" applyBorder="1" applyAlignment="1"/>
    <xf numFmtId="164" fontId="4" fillId="0" borderId="0" xfId="1" applyFont="1" applyFill="1" applyBorder="1">
      <alignment vertical="top" wrapText="1"/>
    </xf>
    <xf numFmtId="170" fontId="13" fillId="0" borderId="0" xfId="4" applyNumberFormat="1" applyFont="1" applyFill="1" applyBorder="1" applyAlignment="1">
      <alignment horizontal="center" vertical="center"/>
    </xf>
    <xf numFmtId="170" fontId="4" fillId="0" borderId="1" xfId="4" applyNumberFormat="1" applyFont="1" applyFill="1" applyBorder="1" applyAlignment="1">
      <alignment horizontal="center" vertical="center"/>
    </xf>
    <xf numFmtId="179" fontId="4" fillId="0" borderId="1" xfId="3" applyNumberFormat="1" applyFont="1" applyFill="1" applyBorder="1" applyAlignment="1">
      <alignment vertical="center"/>
    </xf>
    <xf numFmtId="171" fontId="4" fillId="0" borderId="0" xfId="3" applyNumberFormat="1" applyFont="1" applyFill="1" applyAlignment="1">
      <alignment vertical="center"/>
    </xf>
    <xf numFmtId="182" fontId="8" fillId="0" borderId="0" xfId="1" applyNumberFormat="1" applyFont="1" applyFill="1" applyBorder="1" applyAlignment="1" applyProtection="1"/>
    <xf numFmtId="183" fontId="4" fillId="0" borderId="0" xfId="4" applyNumberFormat="1" applyFont="1" applyFill="1" applyBorder="1"/>
    <xf numFmtId="170" fontId="4" fillId="0" borderId="0" xfId="4" applyNumberFormat="1" applyFont="1" applyFill="1" applyBorder="1" applyAlignment="1">
      <alignment horizontal="center"/>
    </xf>
    <xf numFmtId="170" fontId="4" fillId="0" borderId="0" xfId="4" applyNumberFormat="1" applyFont="1" applyFill="1" applyAlignment="1">
      <alignment horizontal="center"/>
    </xf>
    <xf numFmtId="183" fontId="4" fillId="0" borderId="0" xfId="4" applyNumberFormat="1" applyFont="1" applyFill="1" applyAlignment="1"/>
    <xf numFmtId="183" fontId="4" fillId="0" borderId="0" xfId="4" applyNumberFormat="1" applyFont="1" applyFill="1" applyBorder="1" applyAlignment="1">
      <alignment horizontal="center"/>
    </xf>
    <xf numFmtId="170" fontId="4" fillId="0" borderId="2" xfId="4" applyNumberFormat="1" applyFont="1" applyFill="1" applyBorder="1" applyAlignment="1">
      <alignment horizontal="center"/>
    </xf>
    <xf numFmtId="183" fontId="4" fillId="0" borderId="2" xfId="4" applyNumberFormat="1" applyFont="1" applyFill="1" applyBorder="1"/>
    <xf numFmtId="183" fontId="4" fillId="0" borderId="3" xfId="4" applyNumberFormat="1" applyFont="1" applyFill="1" applyBorder="1"/>
    <xf numFmtId="183" fontId="8" fillId="0" borderId="0" xfId="4" applyNumberFormat="1" applyFont="1" applyFill="1" applyBorder="1"/>
    <xf numFmtId="183" fontId="4" fillId="0" borderId="0" xfId="4" applyNumberFormat="1" applyFont="1" applyFill="1" applyBorder="1" applyAlignment="1">
      <alignment vertical="center"/>
    </xf>
    <xf numFmtId="170" fontId="4" fillId="0" borderId="0" xfId="4" applyNumberFormat="1" applyFont="1" applyFill="1" applyAlignment="1">
      <alignment horizontal="center" vertical="center"/>
    </xf>
    <xf numFmtId="170" fontId="4" fillId="0" borderId="2" xfId="4" applyNumberFormat="1" applyFont="1" applyFill="1" applyBorder="1" applyAlignment="1">
      <alignment horizontal="center" vertical="center"/>
    </xf>
    <xf numFmtId="183" fontId="4" fillId="0" borderId="2" xfId="4" applyNumberFormat="1" applyFont="1" applyFill="1" applyBorder="1" applyAlignment="1">
      <alignment vertical="center"/>
    </xf>
    <xf numFmtId="183" fontId="4" fillId="0" borderId="3" xfId="4" applyNumberFormat="1" applyFont="1" applyFill="1" applyBorder="1" applyAlignment="1">
      <alignment vertical="center"/>
    </xf>
    <xf numFmtId="37" fontId="4" fillId="0" borderId="0" xfId="4" applyNumberFormat="1" applyFont="1" applyFill="1" applyBorder="1" applyAlignment="1">
      <alignment horizontal="right"/>
    </xf>
    <xf numFmtId="164" fontId="3" fillId="0" borderId="0" xfId="1" applyFont="1" applyFill="1">
      <alignment vertical="top" wrapText="1"/>
    </xf>
    <xf numFmtId="9" fontId="3" fillId="0" borderId="0" xfId="2" applyFont="1" applyFill="1" applyAlignment="1">
      <alignment vertical="top" wrapText="1"/>
    </xf>
    <xf numFmtId="164" fontId="14" fillId="0" borderId="0" xfId="1" applyFont="1" applyFill="1">
      <alignment vertical="top" wrapText="1"/>
    </xf>
    <xf numFmtId="164" fontId="1" fillId="0" borderId="0" xfId="1" applyFill="1" applyBorder="1">
      <alignment vertical="top" wrapText="1"/>
    </xf>
    <xf numFmtId="41" fontId="4" fillId="0" borderId="0" xfId="0" applyNumberFormat="1" applyFont="1" applyAlignment="1">
      <alignment horizontal="right" vertical="center"/>
    </xf>
    <xf numFmtId="177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78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183" fontId="4" fillId="0" borderId="0" xfId="4" applyNumberFormat="1" applyFont="1" applyFill="1" applyAlignment="1">
      <alignment vertical="center"/>
    </xf>
    <xf numFmtId="183" fontId="4" fillId="0" borderId="1" xfId="4" applyNumberFormat="1" applyFont="1" applyFill="1" applyBorder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43" fontId="4" fillId="0" borderId="0" xfId="0" applyNumberFormat="1" applyFont="1" applyAlignment="1"/>
    <xf numFmtId="0" fontId="2" fillId="0" borderId="0" xfId="0" applyFont="1" applyAlignment="1">
      <alignment vertical="center"/>
    </xf>
    <xf numFmtId="165" fontId="6" fillId="0" borderId="0" xfId="0" applyNumberFormat="1" applyFont="1" applyAlignment="1"/>
    <xf numFmtId="166" fontId="4" fillId="0" borderId="0" xfId="0" applyNumberFormat="1" applyFont="1" applyAlignment="1"/>
    <xf numFmtId="167" fontId="4" fillId="0" borderId="0" xfId="0" applyNumberFormat="1" applyFont="1" applyAlignment="1"/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 indent="2"/>
    </xf>
    <xf numFmtId="168" fontId="4" fillId="0" borderId="0" xfId="0" applyNumberFormat="1" applyFont="1" applyAlignment="1">
      <alignment horizontal="center" vertical="center"/>
    </xf>
    <xf numFmtId="164" fontId="1" fillId="0" borderId="0" xfId="1" applyFill="1">
      <alignment vertical="top" wrapText="1"/>
    </xf>
    <xf numFmtId="164" fontId="0" fillId="0" borderId="0" xfId="1" applyFont="1" applyFill="1">
      <alignment vertical="top" wrapText="1"/>
    </xf>
    <xf numFmtId="3" fontId="4" fillId="0" borderId="0" xfId="0" applyNumberFormat="1" applyFont="1" applyAlignment="1">
      <alignment horizontal="right"/>
    </xf>
    <xf numFmtId="41" fontId="4" fillId="0" borderId="0" xfId="0" applyNumberFormat="1" applyFont="1" applyAlignment="1"/>
    <xf numFmtId="3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indent="4"/>
    </xf>
    <xf numFmtId="3" fontId="4" fillId="0" borderId="2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/>
    </xf>
    <xf numFmtId="3" fontId="4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/>
    <xf numFmtId="172" fontId="4" fillId="0" borderId="0" xfId="0" applyNumberFormat="1" applyFont="1" applyAlignment="1">
      <alignment horizontal="center" vertical="center"/>
    </xf>
    <xf numFmtId="173" fontId="4" fillId="0" borderId="0" xfId="0" applyNumberFormat="1" applyFont="1" applyAlignment="1"/>
    <xf numFmtId="168" fontId="8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 indent="3"/>
    </xf>
    <xf numFmtId="173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/>
    <xf numFmtId="174" fontId="8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 indent="2"/>
    </xf>
    <xf numFmtId="165" fontId="10" fillId="0" borderId="0" xfId="0" applyNumberFormat="1" applyFont="1" applyAlignment="1"/>
    <xf numFmtId="175" fontId="4" fillId="0" borderId="0" xfId="0" applyNumberFormat="1" applyFont="1" applyAlignment="1"/>
    <xf numFmtId="0" fontId="2" fillId="0" borderId="0" xfId="0" applyFont="1" applyAlignment="1">
      <alignment horizontal="right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left" vertical="center" indent="3"/>
    </xf>
    <xf numFmtId="3" fontId="4" fillId="0" borderId="5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4" fontId="8" fillId="0" borderId="0" xfId="0" applyNumberFormat="1" applyFont="1" applyAlignment="1">
      <alignment horizontal="center"/>
    </xf>
    <xf numFmtId="0" fontId="11" fillId="0" borderId="0" xfId="0" applyFont="1" applyAlignment="1"/>
    <xf numFmtId="165" fontId="12" fillId="0" borderId="0" xfId="0" applyNumberFormat="1" applyFont="1" applyAlignment="1"/>
    <xf numFmtId="168" fontId="2" fillId="0" borderId="0" xfId="0" applyNumberFormat="1" applyFont="1" applyAlignment="1">
      <alignment horizontal="center" vertical="center"/>
    </xf>
    <xf numFmtId="0" fontId="3" fillId="0" borderId="0" xfId="0" applyFont="1">
      <alignment vertical="top" wrapText="1"/>
    </xf>
    <xf numFmtId="49" fontId="2" fillId="0" borderId="0" xfId="0" applyNumberFormat="1" applyFont="1" applyAlignment="1">
      <alignment horizontal="center" vertical="center"/>
    </xf>
    <xf numFmtId="41" fontId="3" fillId="0" borderId="0" xfId="0" applyNumberFormat="1" applyFont="1">
      <alignment vertical="top" wrapText="1"/>
    </xf>
    <xf numFmtId="37" fontId="3" fillId="0" borderId="0" xfId="0" applyNumberFormat="1" applyFont="1">
      <alignment vertical="top" wrapText="1"/>
    </xf>
    <xf numFmtId="41" fontId="4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indent="1"/>
    </xf>
    <xf numFmtId="3" fontId="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9" fontId="2" fillId="0" borderId="0" xfId="0" applyNumberFormat="1" applyFont="1" applyAlignment="1">
      <alignment horizontal="left" vertical="center"/>
    </xf>
    <xf numFmtId="0" fontId="4" fillId="0" borderId="0" xfId="0" applyFont="1">
      <alignment vertical="top" wrapText="1"/>
    </xf>
    <xf numFmtId="39" fontId="4" fillId="0" borderId="0" xfId="0" applyNumberFormat="1" applyFont="1" applyAlignment="1">
      <alignment horizontal="left" vertical="center"/>
    </xf>
    <xf numFmtId="178" fontId="4" fillId="0" borderId="1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170" fontId="18" fillId="0" borderId="0" xfId="4" applyNumberFormat="1" applyFont="1" applyFill="1" applyAlignment="1">
      <alignment horizontal="center" vertical="center"/>
    </xf>
    <xf numFmtId="0" fontId="2" fillId="0" borderId="0" xfId="5" applyFont="1" applyAlignment="1">
      <alignment vertical="center"/>
    </xf>
    <xf numFmtId="41" fontId="4" fillId="0" borderId="5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 wrapText="1"/>
    </xf>
    <xf numFmtId="40" fontId="4" fillId="0" borderId="0" xfId="0" quotePrefix="1" applyNumberFormat="1" applyFont="1" applyAlignment="1">
      <alignment horizontal="left" vertical="center" indent="1"/>
    </xf>
    <xf numFmtId="176" fontId="4" fillId="0" borderId="0" xfId="0" applyNumberFormat="1" applyFont="1" applyAlignment="1">
      <alignment horizontal="right" vertical="center"/>
    </xf>
    <xf numFmtId="40" fontId="4" fillId="0" borderId="0" xfId="0" applyNumberFormat="1" applyFont="1" applyAlignment="1">
      <alignment horizontal="left" vertical="center" indent="1"/>
    </xf>
    <xf numFmtId="0" fontId="4" fillId="0" borderId="0" xfId="0" applyFont="1" applyAlignment="1">
      <alignment vertical="top"/>
    </xf>
    <xf numFmtId="39" fontId="4" fillId="0" borderId="0" xfId="0" applyNumberFormat="1" applyFont="1" applyAlignment="1">
      <alignment vertical="center"/>
    </xf>
    <xf numFmtId="0" fontId="8" fillId="0" borderId="0" xfId="0" applyFont="1" applyAlignment="1"/>
    <xf numFmtId="40" fontId="8" fillId="0" borderId="0" xfId="6" applyNumberFormat="1" applyFont="1"/>
    <xf numFmtId="180" fontId="8" fillId="0" borderId="0" xfId="6" applyNumberFormat="1" applyFont="1"/>
    <xf numFmtId="181" fontId="8" fillId="0" borderId="0" xfId="6" applyNumberFormat="1" applyFont="1"/>
    <xf numFmtId="182" fontId="8" fillId="0" borderId="0" xfId="6" applyNumberFormat="1" applyFont="1"/>
    <xf numFmtId="180" fontId="11" fillId="0" borderId="0" xfId="0" applyNumberFormat="1" applyFont="1" applyAlignment="1"/>
    <xf numFmtId="181" fontId="11" fillId="0" borderId="0" xfId="0" applyNumberFormat="1" applyFont="1" applyAlignment="1"/>
    <xf numFmtId="0" fontId="11" fillId="0" borderId="0" xfId="7" applyFont="1" applyAlignment="1"/>
    <xf numFmtId="0" fontId="2" fillId="0" borderId="1" xfId="7" applyFont="1" applyBorder="1" applyAlignment="1">
      <alignment horizontal="center"/>
    </xf>
    <xf numFmtId="0" fontId="2" fillId="0" borderId="1" xfId="7" applyFont="1" applyBorder="1" applyAlignment="1">
      <alignment horizontal="right"/>
    </xf>
    <xf numFmtId="165" fontId="4" fillId="0" borderId="0" xfId="7" applyNumberFormat="1" applyFont="1" applyAlignment="1">
      <alignment horizontal="center"/>
    </xf>
    <xf numFmtId="165" fontId="2" fillId="0" borderId="0" xfId="7" applyNumberFormat="1" applyFont="1" applyAlignment="1">
      <alignment horizontal="center"/>
    </xf>
    <xf numFmtId="41" fontId="2" fillId="0" borderId="0" xfId="8" applyNumberFormat="1" applyFont="1" applyAlignment="1">
      <alignment vertical="center"/>
    </xf>
    <xf numFmtId="0" fontId="2" fillId="0" borderId="0" xfId="8" applyFont="1" applyAlignment="1">
      <alignment horizontal="center" vertical="center"/>
    </xf>
    <xf numFmtId="0" fontId="4" fillId="0" borderId="0" xfId="7" applyFont="1" applyAlignment="1"/>
    <xf numFmtId="0" fontId="2" fillId="0" borderId="0" xfId="7" applyFont="1" applyAlignment="1">
      <alignment horizontal="center" vertical="center"/>
    </xf>
    <xf numFmtId="41" fontId="2" fillId="0" borderId="0" xfId="8" applyNumberFormat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4" fillId="0" borderId="0" xfId="7" applyFont="1" applyAlignment="1">
      <alignment horizontal="center"/>
    </xf>
    <xf numFmtId="0" fontId="2" fillId="0" borderId="0" xfId="7" applyFont="1" applyAlignment="1">
      <alignment vertical="center"/>
    </xf>
    <xf numFmtId="0" fontId="11" fillId="0" borderId="0" xfId="7" applyFont="1" applyAlignment="1">
      <alignment horizontal="center"/>
    </xf>
    <xf numFmtId="0" fontId="2" fillId="0" borderId="1" xfId="7" applyFont="1" applyBorder="1" applyAlignment="1">
      <alignment vertical="center"/>
    </xf>
    <xf numFmtId="0" fontId="2" fillId="0" borderId="0" xfId="9" applyFont="1" applyAlignment="1">
      <alignment horizontal="center"/>
    </xf>
    <xf numFmtId="0" fontId="2" fillId="0" borderId="0" xfId="7" applyFont="1" applyAlignment="1">
      <alignment horizontal="center"/>
    </xf>
    <xf numFmtId="168" fontId="2" fillId="0" borderId="0" xfId="8" applyNumberFormat="1" applyFont="1" applyAlignment="1">
      <alignment vertical="center"/>
    </xf>
    <xf numFmtId="168" fontId="4" fillId="0" borderId="0" xfId="8" applyNumberFormat="1" applyFont="1" applyAlignment="1">
      <alignment vertical="center"/>
    </xf>
    <xf numFmtId="183" fontId="11" fillId="0" borderId="0" xfId="7" applyNumberFormat="1" applyFont="1" applyAlignment="1"/>
    <xf numFmtId="165" fontId="2" fillId="0" borderId="0" xfId="7" applyNumberFormat="1" applyFont="1" applyAlignment="1">
      <alignment horizontal="center" vertical="center"/>
    </xf>
    <xf numFmtId="0" fontId="4" fillId="0" borderId="0" xfId="7" applyFont="1" applyAlignment="1">
      <alignment vertical="center"/>
    </xf>
    <xf numFmtId="165" fontId="2" fillId="0" borderId="0" xfId="7" applyNumberFormat="1" applyFont="1" applyAlignment="1">
      <alignment vertical="center"/>
    </xf>
    <xf numFmtId="0" fontId="2" fillId="0" borderId="1" xfId="7" applyFont="1" applyBorder="1" applyAlignment="1">
      <alignment horizontal="center" vertical="center"/>
    </xf>
    <xf numFmtId="0" fontId="2" fillId="0" borderId="0" xfId="7" applyFont="1" applyAlignment="1"/>
    <xf numFmtId="165" fontId="4" fillId="0" borderId="0" xfId="7" applyNumberFormat="1" applyFont="1" applyAlignment="1">
      <alignment horizontal="center" vertical="center"/>
    </xf>
    <xf numFmtId="168" fontId="2" fillId="0" borderId="0" xfId="8" quotePrefix="1" applyNumberFormat="1" applyFont="1" applyAlignment="1">
      <alignment vertical="center"/>
    </xf>
    <xf numFmtId="174" fontId="4" fillId="0" borderId="0" xfId="7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9" fontId="13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right" vertical="center"/>
    </xf>
    <xf numFmtId="49" fontId="4" fillId="0" borderId="0" xfId="1" applyNumberFormat="1" applyFont="1" applyFill="1" applyBorder="1" applyAlignment="1">
      <alignment vertical="center"/>
    </xf>
    <xf numFmtId="164" fontId="20" fillId="0" borderId="0" xfId="1" applyFont="1" applyFill="1">
      <alignment vertical="top" wrapText="1"/>
    </xf>
    <xf numFmtId="0" fontId="4" fillId="0" borderId="0" xfId="10" applyFont="1" applyAlignment="1">
      <alignment vertical="center"/>
    </xf>
    <xf numFmtId="181" fontId="4" fillId="0" borderId="1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11" applyFont="1" applyBorder="1" applyAlignment="1">
      <alignment vertical="center"/>
    </xf>
    <xf numFmtId="37" fontId="4" fillId="0" borderId="0" xfId="0" applyNumberFormat="1" applyFont="1" applyAlignment="1">
      <alignment horizontal="center"/>
    </xf>
    <xf numFmtId="39" fontId="4" fillId="0" borderId="0" xfId="12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39" fontId="4" fillId="0" borderId="0" xfId="12" applyFont="1" applyAlignment="1">
      <alignment vertical="center"/>
    </xf>
    <xf numFmtId="37" fontId="4" fillId="0" borderId="0" xfId="11" applyNumberFormat="1" applyFont="1" applyAlignment="1">
      <alignment vertical="center"/>
    </xf>
    <xf numFmtId="0" fontId="4" fillId="0" borderId="0" xfId="11" applyFont="1" applyAlignment="1">
      <alignment vertical="center"/>
    </xf>
    <xf numFmtId="43" fontId="4" fillId="0" borderId="0" xfId="11" applyNumberFormat="1" applyFont="1" applyAlignment="1">
      <alignment vertical="center"/>
    </xf>
    <xf numFmtId="39" fontId="4" fillId="0" borderId="0" xfId="12" applyFont="1" applyAlignment="1">
      <alignment horizontal="left" vertical="center" indent="1"/>
    </xf>
    <xf numFmtId="39" fontId="4" fillId="0" borderId="0" xfId="12" applyFont="1" applyAlignment="1">
      <alignment horizontal="left" vertical="center" indent="2"/>
    </xf>
    <xf numFmtId="39" fontId="4" fillId="0" borderId="0" xfId="12" applyFont="1" applyAlignment="1">
      <alignment horizontal="left" vertical="center"/>
    </xf>
    <xf numFmtId="0" fontId="4" fillId="0" borderId="0" xfId="11" applyFont="1" applyAlignment="1">
      <alignment horizontal="left" vertical="center" indent="1"/>
    </xf>
    <xf numFmtId="37" fontId="4" fillId="0" borderId="0" xfId="0" applyNumberFormat="1" applyFont="1" applyAlignment="1">
      <alignment horizontal="center" vertical="center"/>
    </xf>
    <xf numFmtId="0" fontId="2" fillId="0" borderId="0" xfId="10" applyFont="1" applyAlignment="1">
      <alignment vertical="center"/>
    </xf>
    <xf numFmtId="39" fontId="2" fillId="0" borderId="0" xfId="12" applyFont="1" applyAlignment="1">
      <alignment horizontal="left" vertical="center" indent="3"/>
    </xf>
    <xf numFmtId="0" fontId="2" fillId="0" borderId="0" xfId="10" applyFont="1"/>
    <xf numFmtId="0" fontId="4" fillId="0" borderId="0" xfId="10" applyFont="1"/>
    <xf numFmtId="4" fontId="4" fillId="0" borderId="0" xfId="0" applyNumberFormat="1" applyFont="1" applyAlignment="1">
      <alignment horizontal="center" vertical="center"/>
    </xf>
    <xf numFmtId="39" fontId="2" fillId="0" borderId="0" xfId="12" applyFont="1" applyAlignment="1">
      <alignment vertical="center"/>
    </xf>
    <xf numFmtId="37" fontId="4" fillId="0" borderId="0" xfId="11" applyNumberFormat="1" applyFont="1"/>
    <xf numFmtId="39" fontId="4" fillId="0" borderId="0" xfId="12" applyFont="1"/>
    <xf numFmtId="0" fontId="4" fillId="0" borderId="0" xfId="11" applyFont="1"/>
    <xf numFmtId="0" fontId="4" fillId="0" borderId="0" xfId="10" applyFont="1" applyAlignment="1">
      <alignment horizontal="left" vertical="center" indent="1"/>
    </xf>
    <xf numFmtId="165" fontId="4" fillId="0" borderId="0" xfId="6" applyNumberFormat="1" applyFont="1" applyAlignment="1">
      <alignment horizontal="left" vertical="center" indent="1"/>
    </xf>
    <xf numFmtId="39" fontId="2" fillId="0" borderId="0" xfId="12" applyFont="1" applyAlignment="1">
      <alignment horizontal="left" vertical="center"/>
    </xf>
    <xf numFmtId="0" fontId="4" fillId="0" borderId="0" xfId="11" quotePrefix="1" applyFont="1" applyAlignment="1">
      <alignment horizontal="center" vertical="center"/>
    </xf>
    <xf numFmtId="0" fontId="4" fillId="0" borderId="0" xfId="11" applyFont="1" applyAlignment="1">
      <alignment horizontal="center" vertical="center"/>
    </xf>
    <xf numFmtId="41" fontId="2" fillId="0" borderId="0" xfId="10" applyNumberFormat="1" applyFont="1" applyAlignment="1">
      <alignment vertical="center"/>
    </xf>
    <xf numFmtId="43" fontId="4" fillId="0" borderId="0" xfId="12" applyNumberFormat="1" applyFont="1"/>
    <xf numFmtId="37" fontId="4" fillId="0" borderId="0" xfId="12" applyNumberFormat="1" applyFont="1"/>
    <xf numFmtId="39" fontId="4" fillId="0" borderId="0" xfId="12" applyFont="1" applyAlignment="1">
      <alignment horizontal="left"/>
    </xf>
    <xf numFmtId="39" fontId="4" fillId="0" borderId="0" xfId="11" applyNumberFormat="1" applyFont="1"/>
    <xf numFmtId="43" fontId="4" fillId="0" borderId="0" xfId="11" applyNumberFormat="1" applyFont="1"/>
    <xf numFmtId="0" fontId="22" fillId="0" borderId="1" xfId="11" applyFont="1" applyBorder="1" applyAlignment="1">
      <alignment vertical="center"/>
    </xf>
    <xf numFmtId="0" fontId="22" fillId="0" borderId="0" xfId="0" applyFont="1" applyAlignment="1">
      <alignment horizontal="center"/>
    </xf>
    <xf numFmtId="0" fontId="22" fillId="0" borderId="0" xfId="11" applyFont="1" applyAlignment="1">
      <alignment vertical="center"/>
    </xf>
    <xf numFmtId="183" fontId="22" fillId="0" borderId="0" xfId="4" applyNumberFormat="1" applyFont="1" applyFill="1" applyBorder="1"/>
    <xf numFmtId="0" fontId="22" fillId="0" borderId="0" xfId="0" applyFont="1" applyAlignment="1">
      <alignment horizontal="center" vertical="center"/>
    </xf>
    <xf numFmtId="0" fontId="22" fillId="0" borderId="0" xfId="11" applyFont="1"/>
    <xf numFmtId="37" fontId="22" fillId="0" borderId="0" xfId="0" applyNumberFormat="1" applyFont="1" applyAlignment="1">
      <alignment vertical="center"/>
    </xf>
    <xf numFmtId="164" fontId="23" fillId="0" borderId="0" xfId="1" applyFont="1" applyFill="1">
      <alignment vertical="top" wrapText="1"/>
    </xf>
    <xf numFmtId="39" fontId="22" fillId="0" borderId="0" xfId="12" applyFont="1"/>
    <xf numFmtId="184" fontId="13" fillId="0" borderId="0" xfId="0" applyNumberFormat="1" applyFont="1" applyAlignment="1">
      <alignment vertical="center"/>
    </xf>
    <xf numFmtId="184" fontId="4" fillId="0" borderId="0" xfId="0" applyNumberFormat="1" applyFont="1" applyAlignment="1">
      <alignment horizontal="right" vertical="center"/>
    </xf>
    <xf numFmtId="3" fontId="4" fillId="0" borderId="0" xfId="1" applyNumberFormat="1" applyFont="1">
      <alignment vertical="top" wrapText="1"/>
    </xf>
    <xf numFmtId="3" fontId="4" fillId="0" borderId="0" xfId="3" applyNumberFormat="1" applyFont="1" applyAlignment="1">
      <alignment horizontal="right"/>
    </xf>
    <xf numFmtId="17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37" fontId="4" fillId="0" borderId="1" xfId="10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0" xfId="3" applyNumberFormat="1" applyFont="1" applyFill="1" applyAlignment="1">
      <alignment horizontal="right" vertical="center"/>
    </xf>
    <xf numFmtId="37" fontId="22" fillId="0" borderId="0" xfId="0" applyNumberFormat="1" applyFont="1" applyAlignment="1">
      <alignment horizontal="right" vertical="center"/>
    </xf>
    <xf numFmtId="37" fontId="21" fillId="0" borderId="0" xfId="0" applyNumberFormat="1" applyFont="1" applyAlignment="1">
      <alignment horizontal="right" vertical="center"/>
    </xf>
    <xf numFmtId="37" fontId="4" fillId="0" borderId="3" xfId="0" applyNumberFormat="1" applyFont="1" applyBorder="1" applyAlignment="1">
      <alignment horizontal="right" vertical="center"/>
    </xf>
    <xf numFmtId="0" fontId="4" fillId="0" borderId="0" xfId="12" applyNumberFormat="1" applyFont="1" applyAlignment="1">
      <alignment horizontal="center" vertical="center"/>
    </xf>
    <xf numFmtId="37" fontId="4" fillId="0" borderId="0" xfId="4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horizontal="right" vertical="center"/>
    </xf>
    <xf numFmtId="37" fontId="4" fillId="0" borderId="0" xfId="4" applyNumberFormat="1" applyFont="1" applyFill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37" fontId="4" fillId="0" borderId="1" xfId="4" applyNumberFormat="1" applyFont="1" applyFill="1" applyBorder="1" applyAlignment="1">
      <alignment horizontal="right" vertical="center"/>
    </xf>
    <xf numFmtId="37" fontId="4" fillId="0" borderId="0" xfId="4" applyNumberFormat="1" applyFont="1" applyFill="1" applyBorder="1" applyAlignment="1">
      <alignment horizontal="center" vertical="center"/>
    </xf>
    <xf numFmtId="37" fontId="4" fillId="0" borderId="3" xfId="4" applyNumberFormat="1" applyFont="1" applyFill="1" applyBorder="1" applyAlignment="1">
      <alignment horizontal="right" vertical="center"/>
    </xf>
    <xf numFmtId="37" fontId="20" fillId="0" borderId="0" xfId="1" applyNumberFormat="1" applyFont="1" applyFill="1" applyAlignment="1">
      <alignment horizontal="right" vertical="center" wrapText="1"/>
    </xf>
    <xf numFmtId="37" fontId="22" fillId="0" borderId="0" xfId="4" applyNumberFormat="1" applyFont="1" applyFill="1" applyAlignment="1">
      <alignment horizontal="right" vertical="center"/>
    </xf>
    <xf numFmtId="183" fontId="22" fillId="0" borderId="0" xfId="4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7" applyFont="1" applyBorder="1" applyAlignment="1">
      <alignment horizontal="center"/>
    </xf>
    <xf numFmtId="0" fontId="4" fillId="0" borderId="0" xfId="7" applyFont="1" applyAlignment="1"/>
    <xf numFmtId="0" fontId="2" fillId="0" borderId="0" xfId="7" applyFont="1" applyAlignment="1">
      <alignment horizontal="center"/>
    </xf>
    <xf numFmtId="0" fontId="2" fillId="0" borderId="0" xfId="7" quotePrefix="1" applyFont="1" applyAlignment="1">
      <alignment horizontal="center"/>
    </xf>
    <xf numFmtId="41" fontId="2" fillId="0" borderId="1" xfId="8" applyNumberFormat="1" applyFont="1" applyBorder="1" applyAlignment="1">
      <alignment horizontal="center" vertical="center"/>
    </xf>
  </cellXfs>
  <cellStyles count="14">
    <cellStyle name="Comma" xfId="1" builtinId="3"/>
    <cellStyle name="Comma 10 2" xfId="4" xr:uid="{68FD4BA4-4A4E-4E2D-9E5B-4A46B5CC8D5F}"/>
    <cellStyle name="Comma 14 2" xfId="3" xr:uid="{4D61818C-74FA-48B1-BCB8-37E4666128CB}"/>
    <cellStyle name="Normal" xfId="0" builtinId="0"/>
    <cellStyle name="Normal 2 2 6" xfId="11" xr:uid="{6E15D56C-AE0F-450F-9ACB-3236D4D31BAF}"/>
    <cellStyle name="Normal 4" xfId="13" xr:uid="{C7214182-4A1A-4828-8FC2-3ABAFBA7850C}"/>
    <cellStyle name="Normal_Berli - Dec 2002 (Thai)-3" xfId="5" xr:uid="{99C9E298-ECDE-40EB-B88F-4E13C3526D4F}"/>
    <cellStyle name="Normal_Berli Jucker- Eng02" xfId="9" xr:uid="{52B6BD1C-EAF6-44C7-8B13-0904983B7D6A}"/>
    <cellStyle name="Normal_Note-Thai_Q1-2002" xfId="8" xr:uid="{AE723AE0-B115-4081-8A00-CA29733B9117}"/>
    <cellStyle name="Percent" xfId="2" builtinId="5"/>
    <cellStyle name="ปกติ 2" xfId="7" xr:uid="{ED61977D-A533-4663-9AB7-C348CA6DBC54}"/>
    <cellStyle name="ปกติ 4 2 2" xfId="10" xr:uid="{9EDA0E5F-683A-4E41-8D23-B2C16916D6DA}"/>
    <cellStyle name="ปกติ_Sheet1 3 2" xfId="6" xr:uid="{BD512806-8A78-4755-999A-B93DEB906FE7}"/>
    <cellStyle name="ปกติ_Sheet1_Q141-Mar'49-T2" xfId="12" xr:uid="{F5899C23-DC8D-49C3-94C9-5ACE1E0FE2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Basic_Reports/Analyst/Properties/Property's/Kensington/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Data%20to%20Burn/New%20Projects/Darra/Business/Feasibility/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682A7-F0FC-4478-96A2-D6D24CBDAF7A}">
  <sheetPr>
    <tabColor rgb="FF00B050"/>
    <pageSetUpPr fitToPage="1"/>
  </sheetPr>
  <dimension ref="A1:FT142"/>
  <sheetViews>
    <sheetView topLeftCell="A43" zoomScale="90" zoomScaleNormal="90" zoomScaleSheetLayoutView="86" zoomScalePageLayoutView="69" workbookViewId="0">
      <selection activeCell="A57" sqref="A57"/>
    </sheetView>
  </sheetViews>
  <sheetFormatPr defaultColWidth="7.6328125" defaultRowHeight="20.25" customHeight="1" x14ac:dyDescent="0.25"/>
  <cols>
    <col min="1" max="1" width="42.1796875" style="45" customWidth="1"/>
    <col min="2" max="2" width="7.6328125" style="45" customWidth="1"/>
    <col min="3" max="3" width="9.1796875" style="45" customWidth="1"/>
    <col min="4" max="4" width="0.6328125" style="45" customWidth="1"/>
    <col min="5" max="5" width="9.1796875" style="45" customWidth="1"/>
    <col min="6" max="6" width="0.6328125" style="45" customWidth="1"/>
    <col min="7" max="7" width="9.1796875" style="45" customWidth="1"/>
    <col min="8" max="8" width="0.6328125" style="45" customWidth="1"/>
    <col min="9" max="9" width="9.1796875" style="45" customWidth="1"/>
    <col min="10" max="10" width="12.7265625" style="1" customWidth="1"/>
    <col min="11" max="11" width="1.08984375" style="45" customWidth="1"/>
    <col min="12" max="12" width="10.36328125" style="45" customWidth="1"/>
    <col min="13" max="13" width="1" style="45" customWidth="1"/>
    <col min="14" max="16384" width="7.6328125" style="45"/>
  </cols>
  <sheetData>
    <row r="1" spans="1:176" ht="20.25" customHeight="1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240"/>
    </row>
    <row r="2" spans="1:176" ht="20.25" customHeight="1" x14ac:dyDescent="0.25">
      <c r="A2" s="240" t="s">
        <v>1</v>
      </c>
      <c r="B2" s="240"/>
      <c r="C2" s="240"/>
      <c r="D2" s="240"/>
      <c r="E2" s="240"/>
      <c r="F2" s="240"/>
      <c r="G2" s="240"/>
      <c r="H2" s="240"/>
      <c r="I2" s="240"/>
      <c r="N2" s="46"/>
    </row>
    <row r="3" spans="1:176" ht="20.25" customHeight="1" x14ac:dyDescent="0.25">
      <c r="A3" s="240" t="s">
        <v>217</v>
      </c>
      <c r="B3" s="240"/>
      <c r="C3" s="240"/>
      <c r="D3" s="240"/>
      <c r="E3" s="240"/>
      <c r="F3" s="240"/>
      <c r="G3" s="240"/>
      <c r="H3" s="240"/>
      <c r="I3" s="240"/>
      <c r="N3" s="46"/>
    </row>
    <row r="4" spans="1:176" s="50" customFormat="1" ht="20.25" customHeight="1" x14ac:dyDescent="0.25">
      <c r="A4" s="47"/>
      <c r="B4" s="47"/>
      <c r="C4" s="47"/>
      <c r="D4" s="47"/>
      <c r="E4" s="47"/>
      <c r="F4" s="47"/>
      <c r="G4" s="47"/>
      <c r="H4" s="47"/>
      <c r="I4" s="48" t="s">
        <v>3</v>
      </c>
      <c r="J4" s="49"/>
      <c r="K4" s="49"/>
      <c r="L4" s="1"/>
    </row>
    <row r="5" spans="1:176" ht="5.95" customHeight="1" x14ac:dyDescent="0.25">
      <c r="A5" s="46"/>
      <c r="B5" s="46"/>
      <c r="C5" s="46"/>
      <c r="D5" s="46"/>
      <c r="E5" s="46"/>
      <c r="F5" s="46"/>
      <c r="G5" s="51"/>
      <c r="H5" s="46"/>
      <c r="I5" s="52"/>
    </row>
    <row r="6" spans="1:176" s="56" customFormat="1" ht="20.25" customHeight="1" x14ac:dyDescent="0.2">
      <c r="A6" s="53"/>
      <c r="B6" s="54" t="s">
        <v>4</v>
      </c>
      <c r="C6" s="240" t="s">
        <v>5</v>
      </c>
      <c r="D6" s="240"/>
      <c r="E6" s="240"/>
      <c r="F6" s="240"/>
      <c r="G6" s="240" t="s">
        <v>6</v>
      </c>
      <c r="H6" s="240"/>
      <c r="I6" s="240"/>
      <c r="J6" s="1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</row>
    <row r="7" spans="1:176" s="56" customFormat="1" ht="20.25" customHeight="1" x14ac:dyDescent="0.2">
      <c r="A7" s="53"/>
      <c r="B7" s="53"/>
      <c r="C7" s="240" t="s">
        <v>7</v>
      </c>
      <c r="D7" s="240"/>
      <c r="E7" s="240"/>
      <c r="F7" s="240"/>
      <c r="G7" s="240" t="s">
        <v>7</v>
      </c>
      <c r="H7" s="240"/>
      <c r="I7" s="240"/>
      <c r="J7" s="1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</row>
    <row r="8" spans="1:176" s="56" customFormat="1" ht="20.25" customHeight="1" x14ac:dyDescent="0.2">
      <c r="A8" s="53"/>
      <c r="B8" s="53"/>
      <c r="C8" s="57" t="s">
        <v>8</v>
      </c>
      <c r="D8" s="57"/>
      <c r="E8" s="57" t="s">
        <v>8</v>
      </c>
      <c r="F8" s="57"/>
      <c r="G8" s="57" t="s">
        <v>8</v>
      </c>
      <c r="H8" s="57"/>
      <c r="I8" s="57" t="s">
        <v>8</v>
      </c>
      <c r="J8" s="1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</row>
    <row r="9" spans="1:176" s="56" customFormat="1" ht="20.25" customHeight="1" x14ac:dyDescent="0.2">
      <c r="A9" s="53"/>
      <c r="B9" s="53"/>
      <c r="C9" s="57" t="s">
        <v>218</v>
      </c>
      <c r="D9" s="57"/>
      <c r="E9" s="57" t="s">
        <v>9</v>
      </c>
      <c r="F9" s="57"/>
      <c r="G9" s="57" t="s">
        <v>218</v>
      </c>
      <c r="H9" s="57"/>
      <c r="I9" s="57" t="s">
        <v>9</v>
      </c>
      <c r="J9" s="1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</row>
    <row r="10" spans="1:176" ht="20.25" customHeight="1" x14ac:dyDescent="0.25">
      <c r="C10" s="163" t="s">
        <v>219</v>
      </c>
      <c r="D10" s="57"/>
      <c r="E10" s="163" t="s">
        <v>10</v>
      </c>
      <c r="F10" s="57"/>
      <c r="G10" s="163" t="s">
        <v>219</v>
      </c>
      <c r="H10" s="57"/>
      <c r="I10" s="163" t="s">
        <v>10</v>
      </c>
    </row>
    <row r="11" spans="1:176" ht="20.25" customHeight="1" x14ac:dyDescent="0.25">
      <c r="C11" s="163" t="s">
        <v>257</v>
      </c>
      <c r="D11" s="57"/>
      <c r="E11" s="163"/>
      <c r="F11" s="57"/>
      <c r="G11" s="163" t="s">
        <v>257</v>
      </c>
      <c r="H11" s="57"/>
      <c r="I11" s="163"/>
    </row>
    <row r="12" spans="1:176" ht="20.25" customHeight="1" x14ac:dyDescent="0.25">
      <c r="C12" s="163"/>
      <c r="D12" s="57"/>
      <c r="E12" s="163"/>
      <c r="F12" s="57"/>
      <c r="G12" s="163"/>
      <c r="H12" s="57"/>
      <c r="I12" s="163"/>
    </row>
    <row r="13" spans="1:176" ht="20.25" customHeight="1" x14ac:dyDescent="0.25">
      <c r="A13" s="57" t="s">
        <v>11</v>
      </c>
      <c r="C13" s="58"/>
      <c r="G13" s="58"/>
    </row>
    <row r="14" spans="1:176" ht="20.25" customHeight="1" x14ac:dyDescent="0.25">
      <c r="A14" s="59" t="s">
        <v>12</v>
      </c>
      <c r="B14" s="60"/>
      <c r="C14" s="61"/>
      <c r="D14" s="62"/>
      <c r="E14" s="62"/>
      <c r="F14" s="62"/>
      <c r="G14" s="61"/>
      <c r="H14" s="44"/>
      <c r="I14" s="63"/>
    </row>
    <row r="15" spans="1:176" ht="20.25" customHeight="1" x14ac:dyDescent="0.25">
      <c r="A15" s="64" t="s">
        <v>13</v>
      </c>
      <c r="B15" s="65"/>
      <c r="C15" s="39">
        <v>87825</v>
      </c>
      <c r="D15" s="218"/>
      <c r="E15" s="39">
        <v>182080</v>
      </c>
      <c r="F15" s="218"/>
      <c r="G15" s="39">
        <v>14041</v>
      </c>
      <c r="H15" s="218"/>
      <c r="I15" s="39">
        <v>104606</v>
      </c>
      <c r="J15" s="39"/>
      <c r="K15" s="39"/>
      <c r="L15" s="66"/>
      <c r="N15" s="67"/>
      <c r="O15" s="67"/>
      <c r="P15" s="67"/>
    </row>
    <row r="16" spans="1:176" ht="20.25" customHeight="1" x14ac:dyDescent="0.25">
      <c r="A16" s="64" t="s">
        <v>14</v>
      </c>
      <c r="B16" s="65" t="s">
        <v>15</v>
      </c>
      <c r="C16" s="39">
        <v>450132</v>
      </c>
      <c r="D16" s="218"/>
      <c r="E16" s="39">
        <v>473640</v>
      </c>
      <c r="F16" s="39"/>
      <c r="G16" s="39">
        <v>256848</v>
      </c>
      <c r="H16" s="39"/>
      <c r="I16" s="39">
        <v>280443</v>
      </c>
      <c r="J16" s="39"/>
      <c r="K16" s="39"/>
      <c r="L16" s="64"/>
    </row>
    <row r="17" spans="1:14" ht="20.25" customHeight="1" x14ac:dyDescent="0.25">
      <c r="A17" s="64" t="s">
        <v>16</v>
      </c>
      <c r="B17" s="65"/>
      <c r="C17" s="39">
        <v>4030</v>
      </c>
      <c r="D17" s="218"/>
      <c r="E17" s="39">
        <v>4737</v>
      </c>
      <c r="F17" s="39"/>
      <c r="G17" s="164" t="s">
        <v>20</v>
      </c>
      <c r="H17" s="39"/>
      <c r="I17" s="39">
        <v>721</v>
      </c>
      <c r="J17" s="39"/>
      <c r="K17" s="39"/>
      <c r="L17" s="64"/>
    </row>
    <row r="18" spans="1:14" ht="20.25" customHeight="1" x14ac:dyDescent="0.25">
      <c r="A18" s="64" t="s">
        <v>17</v>
      </c>
      <c r="B18" s="65"/>
      <c r="C18" s="39">
        <v>51106</v>
      </c>
      <c r="D18" s="218"/>
      <c r="E18" s="39">
        <v>59869</v>
      </c>
      <c r="F18" s="39"/>
      <c r="G18" s="39">
        <v>24418</v>
      </c>
      <c r="H18" s="39"/>
      <c r="I18" s="39">
        <v>25339</v>
      </c>
      <c r="J18" s="39"/>
      <c r="K18" s="39"/>
      <c r="L18" s="64"/>
    </row>
    <row r="19" spans="1:14" ht="20.25" customHeight="1" x14ac:dyDescent="0.25">
      <c r="A19" s="64" t="s">
        <v>18</v>
      </c>
      <c r="B19" s="65">
        <v>3</v>
      </c>
      <c r="C19" s="39">
        <v>1125</v>
      </c>
      <c r="D19" s="217"/>
      <c r="E19" s="39">
        <v>1125</v>
      </c>
      <c r="F19" s="217"/>
      <c r="G19" s="164" t="s">
        <v>20</v>
      </c>
      <c r="H19" s="68"/>
      <c r="I19" s="164" t="s">
        <v>20</v>
      </c>
      <c r="J19" s="39"/>
      <c r="K19" s="39"/>
      <c r="L19" s="64"/>
    </row>
    <row r="20" spans="1:14" ht="20.25" customHeight="1" x14ac:dyDescent="0.25">
      <c r="A20" s="64" t="s">
        <v>19</v>
      </c>
      <c r="B20" s="65"/>
      <c r="C20" s="39">
        <v>6402</v>
      </c>
      <c r="D20" s="217"/>
      <c r="E20" s="39">
        <v>9682</v>
      </c>
      <c r="F20" s="217"/>
      <c r="G20" s="42" t="s">
        <v>20</v>
      </c>
      <c r="H20" s="68"/>
      <c r="I20" s="42" t="s">
        <v>20</v>
      </c>
      <c r="J20" s="39"/>
      <c r="K20" s="39"/>
      <c r="L20" s="64"/>
    </row>
    <row r="21" spans="1:14" ht="20.25" customHeight="1" x14ac:dyDescent="0.25">
      <c r="A21" s="64" t="s">
        <v>21</v>
      </c>
      <c r="B21" s="65">
        <v>5</v>
      </c>
      <c r="C21" s="39">
        <v>14294923</v>
      </c>
      <c r="D21" s="217"/>
      <c r="E21" s="39">
        <v>14234914</v>
      </c>
      <c r="F21" s="39"/>
      <c r="G21" s="39">
        <v>7834973</v>
      </c>
      <c r="H21" s="39"/>
      <c r="I21" s="39">
        <v>7574401</v>
      </c>
      <c r="J21" s="39"/>
      <c r="K21" s="39"/>
      <c r="L21" s="64"/>
    </row>
    <row r="22" spans="1:14" ht="20.25" customHeight="1" x14ac:dyDescent="0.25">
      <c r="A22" s="64" t="s">
        <v>22</v>
      </c>
      <c r="B22" s="65"/>
      <c r="C22" s="39">
        <v>58</v>
      </c>
      <c r="D22" s="217"/>
      <c r="E22" s="39">
        <v>42</v>
      </c>
      <c r="F22" s="39"/>
      <c r="G22" s="39">
        <v>58</v>
      </c>
      <c r="H22" s="39"/>
      <c r="I22" s="39">
        <v>42</v>
      </c>
      <c r="J22" s="39"/>
      <c r="K22" s="39"/>
      <c r="L22" s="64"/>
      <c r="N22" s="69"/>
    </row>
    <row r="23" spans="1:14" ht="20.25" customHeight="1" x14ac:dyDescent="0.25">
      <c r="A23" s="64" t="s">
        <v>23</v>
      </c>
      <c r="B23" s="65"/>
      <c r="C23" s="70">
        <v>37017</v>
      </c>
      <c r="D23" s="217"/>
      <c r="E23" s="70">
        <v>26352</v>
      </c>
      <c r="F23" s="39"/>
      <c r="G23" s="71" t="s">
        <v>20</v>
      </c>
      <c r="H23" s="39"/>
      <c r="I23" s="71" t="s">
        <v>20</v>
      </c>
      <c r="J23" s="39"/>
      <c r="K23" s="39"/>
      <c r="L23" s="64"/>
      <c r="N23" s="69"/>
    </row>
    <row r="24" spans="1:14" ht="20.25" customHeight="1" x14ac:dyDescent="0.25">
      <c r="A24" s="72" t="s">
        <v>24</v>
      </c>
      <c r="B24" s="65"/>
      <c r="C24" s="73">
        <f>SUM(C15:C23)</f>
        <v>14932618</v>
      </c>
      <c r="D24" s="74"/>
      <c r="E24" s="73">
        <f>SUM(E15:E23)</f>
        <v>14992441</v>
      </c>
      <c r="F24" s="74"/>
      <c r="G24" s="43">
        <f>SUM(G15:G23)</f>
        <v>8130338</v>
      </c>
      <c r="H24" s="68"/>
      <c r="I24" s="43">
        <f>SUM(I15:I23)</f>
        <v>7985552</v>
      </c>
      <c r="J24" s="39"/>
      <c r="K24" s="39"/>
    </row>
    <row r="25" spans="1:14" ht="20.25" customHeight="1" x14ac:dyDescent="0.25">
      <c r="A25" s="44"/>
      <c r="B25" s="65"/>
      <c r="C25" s="2"/>
      <c r="D25" s="74"/>
      <c r="E25" s="2"/>
      <c r="F25" s="74"/>
      <c r="G25" s="3"/>
      <c r="H25" s="68"/>
      <c r="I25" s="3"/>
      <c r="J25" s="39"/>
      <c r="K25" s="39"/>
    </row>
    <row r="26" spans="1:14" ht="20.25" customHeight="1" x14ac:dyDescent="0.25">
      <c r="A26" s="59" t="s">
        <v>25</v>
      </c>
      <c r="B26" s="65"/>
      <c r="C26" s="74"/>
      <c r="D26" s="74"/>
      <c r="E26" s="74"/>
      <c r="F26" s="74"/>
      <c r="G26" s="68"/>
      <c r="H26" s="68"/>
      <c r="I26" s="68"/>
      <c r="J26" s="39"/>
      <c r="K26" s="39"/>
    </row>
    <row r="27" spans="1:14" ht="20.25" customHeight="1" x14ac:dyDescent="0.3">
      <c r="A27" s="64" t="s">
        <v>26</v>
      </c>
      <c r="B27" s="65">
        <v>6</v>
      </c>
      <c r="C27" s="39">
        <v>5444</v>
      </c>
      <c r="D27" s="39"/>
      <c r="E27" s="39">
        <v>5444</v>
      </c>
      <c r="F27" s="39"/>
      <c r="G27" s="39">
        <v>1</v>
      </c>
      <c r="H27" s="39"/>
      <c r="I27" s="39">
        <v>1</v>
      </c>
      <c r="J27" s="75"/>
      <c r="K27" s="76"/>
      <c r="L27" s="76"/>
      <c r="M27" s="76"/>
    </row>
    <row r="28" spans="1:14" ht="20.25" customHeight="1" x14ac:dyDescent="0.3">
      <c r="A28" s="64" t="s">
        <v>27</v>
      </c>
      <c r="B28" s="65">
        <v>7</v>
      </c>
      <c r="C28" s="25" t="s">
        <v>20</v>
      </c>
      <c r="D28" s="39"/>
      <c r="E28" s="25" t="s">
        <v>20</v>
      </c>
      <c r="F28" s="39"/>
      <c r="G28" s="39">
        <v>3241359</v>
      </c>
      <c r="H28" s="39"/>
      <c r="I28" s="39">
        <v>2541359</v>
      </c>
      <c r="J28" s="77"/>
      <c r="K28" s="5"/>
      <c r="L28" s="76"/>
      <c r="M28" s="5"/>
    </row>
    <row r="29" spans="1:14" ht="20.25" customHeight="1" x14ac:dyDescent="0.3">
      <c r="A29" s="64" t="s">
        <v>28</v>
      </c>
      <c r="B29" s="65">
        <v>8</v>
      </c>
      <c r="C29" s="39">
        <v>85547</v>
      </c>
      <c r="D29" s="39"/>
      <c r="E29" s="39">
        <v>91765</v>
      </c>
      <c r="F29" s="39"/>
      <c r="G29" s="39">
        <v>106508</v>
      </c>
      <c r="H29" s="39"/>
      <c r="I29" s="39">
        <v>106508</v>
      </c>
      <c r="J29" s="77"/>
      <c r="K29" s="76"/>
      <c r="L29" s="76"/>
      <c r="M29" s="76"/>
    </row>
    <row r="30" spans="1:14" ht="20.25" customHeight="1" x14ac:dyDescent="0.3">
      <c r="A30" s="64" t="s">
        <v>29</v>
      </c>
      <c r="B30" s="65">
        <v>9</v>
      </c>
      <c r="C30" s="39">
        <v>86586</v>
      </c>
      <c r="D30" s="39"/>
      <c r="E30" s="39">
        <v>68598</v>
      </c>
      <c r="F30" s="39"/>
      <c r="G30" s="39">
        <v>418710</v>
      </c>
      <c r="H30" s="39"/>
      <c r="I30" s="39">
        <v>384097</v>
      </c>
      <c r="J30" s="77"/>
      <c r="K30" s="76"/>
      <c r="L30" s="76"/>
      <c r="M30" s="76"/>
    </row>
    <row r="31" spans="1:14" ht="20.25" customHeight="1" x14ac:dyDescent="0.3">
      <c r="A31" s="64" t="s">
        <v>30</v>
      </c>
      <c r="B31" s="65"/>
      <c r="C31" s="39">
        <v>5321</v>
      </c>
      <c r="D31" s="39"/>
      <c r="E31" s="39">
        <v>10642</v>
      </c>
      <c r="F31" s="39"/>
      <c r="G31" s="42" t="s">
        <v>20</v>
      </c>
      <c r="H31" s="39"/>
      <c r="I31" s="39">
        <v>5089</v>
      </c>
      <c r="J31" s="77"/>
      <c r="K31" s="76"/>
      <c r="L31" s="76"/>
      <c r="M31" s="76"/>
    </row>
    <row r="32" spans="1:14" ht="20.25" customHeight="1" x14ac:dyDescent="0.3">
      <c r="A32" s="64" t="s">
        <v>31</v>
      </c>
      <c r="B32" s="65"/>
      <c r="C32" s="39">
        <v>53907</v>
      </c>
      <c r="D32" s="39"/>
      <c r="E32" s="39">
        <v>61145</v>
      </c>
      <c r="F32" s="39"/>
      <c r="G32" s="42" t="s">
        <v>20</v>
      </c>
      <c r="H32" s="39"/>
      <c r="I32" s="42" t="s">
        <v>20</v>
      </c>
      <c r="J32" s="77"/>
      <c r="K32" s="76"/>
      <c r="L32" s="76"/>
      <c r="M32" s="76"/>
    </row>
    <row r="33" spans="1:176" ht="20.25" customHeight="1" x14ac:dyDescent="0.3">
      <c r="A33" s="64" t="s">
        <v>32</v>
      </c>
      <c r="B33" s="65">
        <v>3</v>
      </c>
      <c r="C33" s="39">
        <v>27945</v>
      </c>
      <c r="D33" s="39"/>
      <c r="E33" s="39">
        <v>27945</v>
      </c>
      <c r="F33" s="39"/>
      <c r="G33" s="39">
        <v>4296255</v>
      </c>
      <c r="H33" s="39"/>
      <c r="I33" s="39">
        <v>4821478</v>
      </c>
      <c r="J33" s="77"/>
      <c r="K33" s="5"/>
      <c r="L33" s="76"/>
      <c r="M33" s="5"/>
    </row>
    <row r="34" spans="1:176" ht="20.25" customHeight="1" x14ac:dyDescent="0.3">
      <c r="A34" s="64" t="s">
        <v>33</v>
      </c>
      <c r="B34" s="65">
        <v>10</v>
      </c>
      <c r="C34" s="39">
        <v>2868039</v>
      </c>
      <c r="D34" s="39"/>
      <c r="E34" s="39">
        <v>2633456</v>
      </c>
      <c r="F34" s="39"/>
      <c r="G34" s="39">
        <v>1189499</v>
      </c>
      <c r="H34" s="39"/>
      <c r="I34" s="39">
        <v>1165278</v>
      </c>
      <c r="J34" s="77"/>
      <c r="K34" s="76"/>
      <c r="L34" s="76"/>
      <c r="M34" s="76"/>
    </row>
    <row r="35" spans="1:176" ht="20.25" customHeight="1" x14ac:dyDescent="0.3">
      <c r="A35" s="64" t="s">
        <v>34</v>
      </c>
      <c r="B35" s="65">
        <v>11</v>
      </c>
      <c r="C35" s="39">
        <v>6230395</v>
      </c>
      <c r="D35" s="39"/>
      <c r="E35" s="39">
        <v>6260710</v>
      </c>
      <c r="F35" s="39"/>
      <c r="G35" s="39">
        <v>2555910</v>
      </c>
      <c r="H35" s="39"/>
      <c r="I35" s="39">
        <v>2564966</v>
      </c>
      <c r="J35" s="77"/>
      <c r="K35" s="76"/>
      <c r="L35" s="76"/>
      <c r="M35" s="76"/>
    </row>
    <row r="36" spans="1:176" ht="20.25" customHeight="1" x14ac:dyDescent="0.3">
      <c r="A36" s="64" t="s">
        <v>35</v>
      </c>
      <c r="B36" s="65">
        <v>12</v>
      </c>
      <c r="C36" s="39">
        <v>297353</v>
      </c>
      <c r="D36" s="39"/>
      <c r="E36" s="39">
        <v>301081</v>
      </c>
      <c r="F36" s="39"/>
      <c r="G36" s="39">
        <v>3280</v>
      </c>
      <c r="H36" s="39"/>
      <c r="I36" s="39">
        <v>3731</v>
      </c>
      <c r="J36" s="77"/>
      <c r="K36" s="76"/>
      <c r="L36" s="76"/>
      <c r="M36" s="76"/>
    </row>
    <row r="37" spans="1:176" ht="20.25" customHeight="1" x14ac:dyDescent="0.3">
      <c r="A37" s="64" t="s">
        <v>36</v>
      </c>
      <c r="B37" s="65"/>
      <c r="C37" s="39">
        <v>4464</v>
      </c>
      <c r="D37" s="39"/>
      <c r="E37" s="39">
        <v>4674</v>
      </c>
      <c r="F37" s="39"/>
      <c r="G37" s="39">
        <v>3215</v>
      </c>
      <c r="H37" s="39"/>
      <c r="I37" s="39">
        <v>3362</v>
      </c>
      <c r="J37" s="77"/>
      <c r="K37" s="76"/>
      <c r="L37" s="76"/>
      <c r="M37" s="76"/>
    </row>
    <row r="38" spans="1:176" ht="20.25" customHeight="1" x14ac:dyDescent="0.3">
      <c r="A38" s="64" t="s">
        <v>37</v>
      </c>
      <c r="B38" s="65"/>
      <c r="C38" s="39">
        <v>31849</v>
      </c>
      <c r="D38" s="39"/>
      <c r="E38" s="39">
        <v>30795</v>
      </c>
      <c r="F38" s="39"/>
      <c r="G38" s="42" t="s">
        <v>20</v>
      </c>
      <c r="H38" s="39"/>
      <c r="I38" s="42" t="s">
        <v>20</v>
      </c>
      <c r="J38" s="77"/>
      <c r="K38" s="76"/>
      <c r="L38" s="76"/>
      <c r="M38" s="76"/>
    </row>
    <row r="39" spans="1:176" ht="20.25" customHeight="1" x14ac:dyDescent="0.3">
      <c r="A39" s="64" t="s">
        <v>38</v>
      </c>
      <c r="B39" s="65"/>
      <c r="C39" s="39">
        <v>4769</v>
      </c>
      <c r="D39" s="39"/>
      <c r="E39" s="39">
        <v>19759</v>
      </c>
      <c r="F39" s="39"/>
      <c r="G39" s="39">
        <v>1919</v>
      </c>
      <c r="H39" s="39"/>
      <c r="I39" s="39">
        <v>13088</v>
      </c>
      <c r="J39" s="77"/>
      <c r="K39" s="76"/>
      <c r="L39" s="76"/>
      <c r="M39" s="76"/>
    </row>
    <row r="40" spans="1:176" ht="20.25" customHeight="1" x14ac:dyDescent="0.3">
      <c r="A40" s="64" t="s">
        <v>39</v>
      </c>
      <c r="B40" s="65"/>
      <c r="C40" s="70">
        <v>2912</v>
      </c>
      <c r="D40" s="39"/>
      <c r="E40" s="70">
        <v>1915</v>
      </c>
      <c r="F40" s="39"/>
      <c r="G40" s="70">
        <v>1944</v>
      </c>
      <c r="H40" s="39"/>
      <c r="I40" s="70">
        <v>1566</v>
      </c>
      <c r="J40" s="77"/>
      <c r="K40" s="76"/>
      <c r="L40" s="76"/>
      <c r="M40" s="76"/>
    </row>
    <row r="41" spans="1:176" s="56" customFormat="1" ht="20.25" customHeight="1" x14ac:dyDescent="0.2">
      <c r="A41" s="72" t="s">
        <v>40</v>
      </c>
      <c r="B41" s="65"/>
      <c r="C41" s="73">
        <f>SUM(C27:C40)</f>
        <v>9704531</v>
      </c>
      <c r="D41" s="34"/>
      <c r="E41" s="73">
        <f>SUM(E27:E40)</f>
        <v>9517929</v>
      </c>
      <c r="F41" s="34"/>
      <c r="G41" s="73">
        <f>SUM(G27:G40)</f>
        <v>11818600</v>
      </c>
      <c r="H41" s="34"/>
      <c r="I41" s="73">
        <f>SUM(I27:I40)</f>
        <v>11610523</v>
      </c>
      <c r="J41" s="1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</row>
    <row r="42" spans="1:176" s="56" customFormat="1" ht="20.25" customHeight="1" thickBot="1" x14ac:dyDescent="0.25">
      <c r="A42" s="59" t="s">
        <v>41</v>
      </c>
      <c r="B42" s="65"/>
      <c r="C42" s="78">
        <f>C24+C41</f>
        <v>24637149</v>
      </c>
      <c r="D42" s="34"/>
      <c r="E42" s="78">
        <f>E24+E41</f>
        <v>24510370</v>
      </c>
      <c r="F42" s="34"/>
      <c r="G42" s="78">
        <f>G24+G41</f>
        <v>19948938</v>
      </c>
      <c r="H42" s="34"/>
      <c r="I42" s="78">
        <f>I24+I41</f>
        <v>19596075</v>
      </c>
      <c r="J42" s="1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  <c r="CE42" s="55"/>
      <c r="CF42" s="55"/>
      <c r="CG42" s="55"/>
      <c r="CH42" s="55"/>
      <c r="CI42" s="55"/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55"/>
      <c r="CW42" s="55"/>
      <c r="CX42" s="55"/>
      <c r="CY42" s="55"/>
      <c r="CZ42" s="55"/>
      <c r="DA42" s="55"/>
      <c r="DB42" s="55"/>
      <c r="DC42" s="55"/>
      <c r="DD42" s="55"/>
      <c r="DE42" s="55"/>
      <c r="DF42" s="55"/>
      <c r="DG42" s="55"/>
      <c r="DH42" s="55"/>
      <c r="DI42" s="55"/>
      <c r="DJ42" s="55"/>
      <c r="DK42" s="55"/>
      <c r="DL42" s="55"/>
      <c r="DM42" s="55"/>
      <c r="DN42" s="55"/>
      <c r="DO42" s="55"/>
      <c r="DP42" s="55"/>
      <c r="DQ42" s="55"/>
      <c r="DR42" s="55"/>
      <c r="DS42" s="55"/>
      <c r="DT42" s="55"/>
      <c r="DU42" s="55"/>
      <c r="DV42" s="55"/>
      <c r="DW42" s="55"/>
      <c r="DX42" s="55"/>
      <c r="DY42" s="55"/>
      <c r="DZ42" s="55"/>
      <c r="EA42" s="55"/>
      <c r="EB42" s="55"/>
      <c r="EC42" s="55"/>
      <c r="ED42" s="55"/>
      <c r="EE42" s="55"/>
      <c r="EF42" s="55"/>
      <c r="EG42" s="55"/>
      <c r="EH42" s="55"/>
      <c r="EI42" s="55"/>
      <c r="EJ42" s="55"/>
      <c r="EK42" s="55"/>
      <c r="EL42" s="55"/>
      <c r="EM42" s="55"/>
      <c r="EN42" s="55"/>
      <c r="EO42" s="55"/>
      <c r="EP42" s="55"/>
      <c r="EQ42" s="55"/>
      <c r="ER42" s="55"/>
      <c r="ES42" s="55"/>
      <c r="ET42" s="55"/>
      <c r="EU42" s="55"/>
      <c r="EV42" s="55"/>
      <c r="EW42" s="55"/>
      <c r="EX42" s="55"/>
      <c r="EY42" s="55"/>
      <c r="EZ42" s="55"/>
      <c r="FA42" s="55"/>
      <c r="FB42" s="55"/>
      <c r="FC42" s="55"/>
      <c r="FD42" s="55"/>
      <c r="FE42" s="55"/>
      <c r="FF42" s="55"/>
      <c r="FG42" s="55"/>
      <c r="FH42" s="55"/>
      <c r="FI42" s="55"/>
      <c r="FJ42" s="55"/>
      <c r="FK42" s="55"/>
      <c r="FL42" s="55"/>
      <c r="FM42" s="55"/>
      <c r="FN42" s="55"/>
      <c r="FO42" s="55"/>
      <c r="FP42" s="55"/>
      <c r="FQ42" s="55"/>
      <c r="FR42" s="55"/>
      <c r="FS42" s="55"/>
      <c r="FT42" s="55"/>
    </row>
    <row r="43" spans="1:176" s="56" customFormat="1" ht="20.25" customHeight="1" thickTop="1" x14ac:dyDescent="0.2">
      <c r="A43" s="59"/>
      <c r="B43" s="65"/>
      <c r="C43" s="34"/>
      <c r="D43" s="34"/>
      <c r="E43" s="34"/>
      <c r="F43" s="34"/>
      <c r="G43" s="34"/>
      <c r="H43" s="34"/>
      <c r="I43" s="34"/>
      <c r="J43" s="1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5"/>
      <c r="FQ43" s="55"/>
      <c r="FR43" s="55"/>
      <c r="FS43" s="55"/>
      <c r="FT43" s="55"/>
    </row>
    <row r="44" spans="1:176" s="56" customFormat="1" ht="20.25" customHeight="1" x14ac:dyDescent="0.2">
      <c r="A44" s="59"/>
      <c r="B44" s="65"/>
      <c r="C44" s="34"/>
      <c r="D44" s="34"/>
      <c r="E44" s="34"/>
      <c r="F44" s="34"/>
      <c r="G44" s="34"/>
      <c r="H44" s="34"/>
      <c r="I44" s="34"/>
      <c r="J44" s="1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</row>
    <row r="45" spans="1:176" s="56" customFormat="1" ht="20.25" customHeight="1" x14ac:dyDescent="0.2">
      <c r="A45" s="59"/>
      <c r="B45" s="65"/>
      <c r="C45" s="34"/>
      <c r="D45" s="34"/>
      <c r="E45" s="34"/>
      <c r="F45" s="34"/>
      <c r="G45" s="34"/>
      <c r="H45" s="34"/>
      <c r="I45" s="34"/>
      <c r="J45" s="1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5"/>
      <c r="FQ45" s="55"/>
      <c r="FR45" s="55"/>
      <c r="FS45" s="55"/>
      <c r="FT45" s="55"/>
    </row>
    <row r="46" spans="1:176" s="56" customFormat="1" ht="20.25" customHeight="1" x14ac:dyDescent="0.2">
      <c r="A46" s="59"/>
      <c r="B46" s="65"/>
      <c r="C46" s="34"/>
      <c r="D46" s="34"/>
      <c r="E46" s="34"/>
      <c r="F46" s="34"/>
      <c r="G46" s="34"/>
      <c r="H46" s="34"/>
      <c r="I46" s="34"/>
      <c r="J46" s="1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/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  <c r="DF46" s="55"/>
      <c r="DG46" s="55"/>
      <c r="DH46" s="55"/>
      <c r="DI46" s="55"/>
      <c r="DJ46" s="55"/>
      <c r="DK46" s="55"/>
      <c r="DL46" s="55"/>
      <c r="DM46" s="55"/>
      <c r="DN46" s="55"/>
      <c r="DO46" s="55"/>
      <c r="DP46" s="55"/>
      <c r="DQ46" s="55"/>
      <c r="DR46" s="55"/>
      <c r="DS46" s="55"/>
      <c r="DT46" s="55"/>
      <c r="DU46" s="55"/>
      <c r="DV46" s="55"/>
      <c r="DW46" s="55"/>
      <c r="DX46" s="55"/>
      <c r="DY46" s="55"/>
      <c r="DZ46" s="55"/>
      <c r="EA46" s="55"/>
      <c r="EB46" s="55"/>
      <c r="EC46" s="55"/>
      <c r="ED46" s="55"/>
      <c r="EE46" s="55"/>
      <c r="EF46" s="55"/>
      <c r="EG46" s="55"/>
      <c r="EH46" s="55"/>
      <c r="EI46" s="55"/>
      <c r="EJ46" s="55"/>
      <c r="EK46" s="55"/>
      <c r="EL46" s="55"/>
      <c r="EM46" s="55"/>
      <c r="EN46" s="55"/>
      <c r="EO46" s="55"/>
      <c r="EP46" s="55"/>
      <c r="EQ46" s="55"/>
      <c r="ER46" s="55"/>
      <c r="ES46" s="55"/>
      <c r="ET46" s="55"/>
      <c r="EU46" s="55"/>
      <c r="EV46" s="55"/>
      <c r="EW46" s="55"/>
      <c r="EX46" s="55"/>
      <c r="EY46" s="55"/>
      <c r="EZ46" s="55"/>
      <c r="FA46" s="55"/>
      <c r="FB46" s="55"/>
      <c r="FC46" s="55"/>
      <c r="FD46" s="55"/>
      <c r="FE46" s="55"/>
      <c r="FF46" s="55"/>
      <c r="FG46" s="55"/>
      <c r="FH46" s="55"/>
      <c r="FI46" s="55"/>
      <c r="FJ46" s="55"/>
      <c r="FK46" s="55"/>
      <c r="FL46" s="55"/>
      <c r="FM46" s="55"/>
      <c r="FN46" s="55"/>
      <c r="FO46" s="55"/>
      <c r="FP46" s="55"/>
      <c r="FQ46" s="55"/>
      <c r="FR46" s="55"/>
      <c r="FS46" s="55"/>
      <c r="FT46" s="55"/>
    </row>
    <row r="47" spans="1:176" s="56" customFormat="1" ht="20.25" customHeight="1" x14ac:dyDescent="0.2">
      <c r="A47" s="79" t="s">
        <v>42</v>
      </c>
      <c r="B47" s="65"/>
      <c r="C47" s="34"/>
      <c r="D47" s="34"/>
      <c r="E47" s="34"/>
      <c r="F47" s="34"/>
      <c r="G47" s="34"/>
      <c r="H47" s="34"/>
      <c r="I47" s="34"/>
      <c r="J47" s="1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5"/>
      <c r="FQ47" s="55"/>
      <c r="FR47" s="55"/>
      <c r="FS47" s="55"/>
      <c r="FT47" s="55"/>
    </row>
    <row r="48" spans="1:176" s="50" customFormat="1" ht="20.25" customHeight="1" x14ac:dyDescent="0.25">
      <c r="A48" s="240" t="s">
        <v>0</v>
      </c>
      <c r="B48" s="240"/>
      <c r="C48" s="240"/>
      <c r="D48" s="240"/>
      <c r="E48" s="240"/>
      <c r="F48" s="240"/>
      <c r="G48" s="240"/>
      <c r="H48" s="240"/>
      <c r="I48" s="240"/>
      <c r="J48" s="1"/>
    </row>
    <row r="49" spans="1:16" s="50" customFormat="1" ht="20.25" customHeight="1" x14ac:dyDescent="0.25">
      <c r="A49" s="240" t="s">
        <v>43</v>
      </c>
      <c r="B49" s="240"/>
      <c r="C49" s="240"/>
      <c r="D49" s="240"/>
      <c r="E49" s="240"/>
      <c r="F49" s="240"/>
      <c r="G49" s="240"/>
      <c r="H49" s="240"/>
      <c r="I49" s="240"/>
      <c r="J49" s="1"/>
    </row>
    <row r="50" spans="1:16" s="50" customFormat="1" ht="20.25" customHeight="1" x14ac:dyDescent="0.25">
      <c r="A50" s="240" t="s">
        <v>217</v>
      </c>
      <c r="B50" s="240"/>
      <c r="C50" s="240"/>
      <c r="D50" s="240"/>
      <c r="E50" s="240"/>
      <c r="F50" s="240"/>
      <c r="G50" s="240"/>
      <c r="H50" s="240"/>
      <c r="I50" s="240"/>
      <c r="J50" s="1"/>
    </row>
    <row r="51" spans="1:16" s="50" customFormat="1" ht="20.25" customHeight="1" x14ac:dyDescent="0.25">
      <c r="A51" s="47"/>
      <c r="B51" s="47"/>
      <c r="C51" s="47"/>
      <c r="D51" s="47"/>
      <c r="E51" s="47"/>
      <c r="F51" s="47"/>
      <c r="G51" s="47"/>
      <c r="H51" s="47"/>
      <c r="I51" s="48" t="s">
        <v>3</v>
      </c>
      <c r="J51" s="49"/>
      <c r="K51" s="49"/>
      <c r="L51" s="1"/>
    </row>
    <row r="52" spans="1:16" ht="5.95" customHeight="1" x14ac:dyDescent="0.25">
      <c r="A52" s="46"/>
      <c r="B52" s="46"/>
      <c r="C52" s="46"/>
      <c r="D52" s="46"/>
      <c r="E52" s="46"/>
      <c r="F52" s="46"/>
      <c r="G52" s="51"/>
      <c r="H52" s="46"/>
      <c r="I52" s="52"/>
    </row>
    <row r="53" spans="1:16" ht="20.25" customHeight="1" x14ac:dyDescent="0.25">
      <c r="A53" s="53"/>
      <c r="B53" s="54" t="s">
        <v>4</v>
      </c>
      <c r="C53" s="240" t="s">
        <v>5</v>
      </c>
      <c r="D53" s="240"/>
      <c r="E53" s="240"/>
      <c r="F53" s="240"/>
      <c r="G53" s="240" t="s">
        <v>6</v>
      </c>
      <c r="H53" s="240"/>
      <c r="I53" s="240"/>
    </row>
    <row r="54" spans="1:16" ht="20.25" customHeight="1" x14ac:dyDescent="0.25">
      <c r="A54" s="53"/>
      <c r="B54" s="53"/>
      <c r="C54" s="240" t="s">
        <v>7</v>
      </c>
      <c r="D54" s="240"/>
      <c r="E54" s="240"/>
      <c r="F54" s="240"/>
      <c r="G54" s="240" t="s">
        <v>7</v>
      </c>
      <c r="H54" s="240"/>
      <c r="I54" s="240"/>
    </row>
    <row r="55" spans="1:16" ht="20.25" customHeight="1" x14ac:dyDescent="0.25">
      <c r="A55" s="53"/>
      <c r="B55" s="53"/>
      <c r="C55" s="57" t="s">
        <v>8</v>
      </c>
      <c r="D55" s="57"/>
      <c r="E55" s="57" t="s">
        <v>8</v>
      </c>
      <c r="F55" s="57"/>
      <c r="G55" s="57" t="s">
        <v>8</v>
      </c>
      <c r="H55" s="57"/>
      <c r="I55" s="57" t="s">
        <v>8</v>
      </c>
    </row>
    <row r="56" spans="1:16" ht="20.25" customHeight="1" x14ac:dyDescent="0.25">
      <c r="A56" s="53"/>
      <c r="B56" s="53"/>
      <c r="C56" s="57" t="s">
        <v>218</v>
      </c>
      <c r="D56" s="57"/>
      <c r="E56" s="57" t="s">
        <v>9</v>
      </c>
      <c r="F56" s="57"/>
      <c r="G56" s="57" t="s">
        <v>218</v>
      </c>
      <c r="H56" s="57"/>
      <c r="I56" s="57" t="s">
        <v>9</v>
      </c>
    </row>
    <row r="57" spans="1:16" ht="20.25" customHeight="1" x14ac:dyDescent="0.25">
      <c r="C57" s="163" t="s">
        <v>219</v>
      </c>
      <c r="D57" s="57"/>
      <c r="E57" s="163" t="s">
        <v>10</v>
      </c>
      <c r="F57" s="57"/>
      <c r="G57" s="163" t="s">
        <v>219</v>
      </c>
      <c r="H57" s="57"/>
      <c r="I57" s="163" t="s">
        <v>10</v>
      </c>
    </row>
    <row r="58" spans="1:16" ht="20.25" customHeight="1" x14ac:dyDescent="0.25">
      <c r="C58" s="163" t="s">
        <v>257</v>
      </c>
      <c r="D58" s="57"/>
      <c r="E58" s="163"/>
      <c r="F58" s="57"/>
      <c r="G58" s="163" t="s">
        <v>257</v>
      </c>
      <c r="H58" s="57"/>
      <c r="I58" s="163"/>
    </row>
    <row r="59" spans="1:16" ht="20.25" customHeight="1" x14ac:dyDescent="0.25">
      <c r="A59" s="57" t="s">
        <v>44</v>
      </c>
      <c r="B59" s="46"/>
      <c r="C59" s="46"/>
      <c r="D59" s="46"/>
    </row>
    <row r="60" spans="1:16" ht="20.25" customHeight="1" x14ac:dyDescent="0.25">
      <c r="A60" s="59" t="s">
        <v>45</v>
      </c>
      <c r="B60" s="65"/>
      <c r="C60" s="62"/>
      <c r="D60" s="62"/>
      <c r="E60" s="62"/>
      <c r="F60" s="62"/>
      <c r="G60" s="44"/>
      <c r="H60" s="44"/>
      <c r="I60" s="80"/>
    </row>
    <row r="61" spans="1:16" ht="20.25" customHeight="1" x14ac:dyDescent="0.25">
      <c r="A61" s="64" t="s">
        <v>212</v>
      </c>
      <c r="B61" s="81">
        <v>15.1</v>
      </c>
      <c r="C61" s="34">
        <v>43127</v>
      </c>
      <c r="D61" s="34"/>
      <c r="E61" s="34">
        <v>48953</v>
      </c>
      <c r="F61" s="34"/>
      <c r="G61" s="34">
        <v>43127</v>
      </c>
      <c r="H61" s="34"/>
      <c r="I61" s="34">
        <v>47484</v>
      </c>
      <c r="L61" s="69"/>
      <c r="N61" s="69"/>
      <c r="O61" s="69"/>
      <c r="P61" s="69"/>
    </row>
    <row r="62" spans="1:16" ht="20.25" customHeight="1" x14ac:dyDescent="0.25">
      <c r="A62" s="64" t="s">
        <v>46</v>
      </c>
      <c r="B62" s="65" t="s">
        <v>249</v>
      </c>
      <c r="C62" s="34">
        <v>2773567</v>
      </c>
      <c r="D62" s="34"/>
      <c r="E62" s="34">
        <v>2803336</v>
      </c>
      <c r="F62" s="34"/>
      <c r="G62" s="34">
        <v>1732181</v>
      </c>
      <c r="H62" s="34"/>
      <c r="I62" s="34">
        <v>1711996</v>
      </c>
      <c r="L62" s="58"/>
      <c r="N62" s="58"/>
      <c r="O62" s="58"/>
      <c r="P62" s="58"/>
    </row>
    <row r="63" spans="1:16" ht="20.25" customHeight="1" x14ac:dyDescent="0.25">
      <c r="A63" s="64" t="s">
        <v>47</v>
      </c>
      <c r="B63" s="81">
        <v>14.1</v>
      </c>
      <c r="C63" s="34">
        <v>99246</v>
      </c>
      <c r="D63" s="62"/>
      <c r="E63" s="34">
        <v>98557</v>
      </c>
      <c r="F63" s="62"/>
      <c r="G63" s="82">
        <v>99246</v>
      </c>
      <c r="H63" s="44"/>
      <c r="I63" s="34">
        <v>98557</v>
      </c>
      <c r="L63" s="58"/>
      <c r="N63" s="58"/>
      <c r="O63" s="58"/>
      <c r="P63" s="58"/>
    </row>
    <row r="64" spans="1:16" ht="20.25" customHeight="1" x14ac:dyDescent="0.25">
      <c r="A64" s="64" t="s">
        <v>48</v>
      </c>
      <c r="B64" s="83"/>
      <c r="C64" s="34"/>
      <c r="D64" s="34"/>
      <c r="E64" s="34"/>
      <c r="F64" s="34"/>
      <c r="G64" s="34"/>
      <c r="H64" s="34"/>
      <c r="I64" s="34"/>
      <c r="L64" s="58"/>
      <c r="N64" s="58"/>
      <c r="O64" s="58"/>
      <c r="P64" s="58"/>
    </row>
    <row r="65" spans="1:16" ht="20.25" customHeight="1" x14ac:dyDescent="0.25">
      <c r="A65" s="84" t="s">
        <v>49</v>
      </c>
      <c r="B65" s="81">
        <v>14.2</v>
      </c>
      <c r="C65" s="34">
        <v>2006588</v>
      </c>
      <c r="D65" s="34"/>
      <c r="E65" s="34">
        <v>3301538</v>
      </c>
      <c r="F65" s="34"/>
      <c r="G65" s="34">
        <v>2006588</v>
      </c>
      <c r="H65" s="34"/>
      <c r="I65" s="34">
        <v>3301538</v>
      </c>
      <c r="L65" s="58"/>
      <c r="N65" s="58"/>
      <c r="O65" s="58"/>
      <c r="P65" s="58"/>
    </row>
    <row r="66" spans="1:16" ht="20.25" customHeight="1" x14ac:dyDescent="0.25">
      <c r="A66" s="84" t="s">
        <v>50</v>
      </c>
      <c r="B66" s="81">
        <v>15.2</v>
      </c>
      <c r="C66" s="34">
        <v>3292013</v>
      </c>
      <c r="D66" s="34"/>
      <c r="E66" s="34">
        <v>1807839</v>
      </c>
      <c r="F66" s="34"/>
      <c r="G66" s="34">
        <v>2976077</v>
      </c>
      <c r="H66" s="34"/>
      <c r="I66" s="34">
        <v>1528764</v>
      </c>
      <c r="L66" s="58"/>
      <c r="N66" s="58"/>
      <c r="O66" s="58"/>
      <c r="P66" s="58"/>
    </row>
    <row r="67" spans="1:16" ht="20.25" customHeight="1" x14ac:dyDescent="0.25">
      <c r="A67" s="84" t="s">
        <v>215</v>
      </c>
      <c r="B67" s="81">
        <v>16.2</v>
      </c>
      <c r="C67" s="34">
        <v>8647</v>
      </c>
      <c r="D67" s="34"/>
      <c r="E67" s="220">
        <v>8467</v>
      </c>
      <c r="F67" s="34"/>
      <c r="G67" s="34">
        <v>8647</v>
      </c>
      <c r="H67" s="34"/>
      <c r="I67" s="34">
        <v>8467</v>
      </c>
      <c r="L67" s="58"/>
      <c r="N67" s="58"/>
      <c r="O67" s="58"/>
      <c r="P67" s="58"/>
    </row>
    <row r="68" spans="1:16" ht="20.25" customHeight="1" x14ac:dyDescent="0.25">
      <c r="A68" s="84" t="s">
        <v>51</v>
      </c>
      <c r="B68" s="65"/>
      <c r="C68" s="34">
        <v>2452</v>
      </c>
      <c r="D68" s="34"/>
      <c r="E68" s="34">
        <v>3055</v>
      </c>
      <c r="F68" s="34"/>
      <c r="G68" s="34">
        <v>1628</v>
      </c>
      <c r="H68" s="34"/>
      <c r="I68" s="34">
        <v>2254</v>
      </c>
      <c r="L68" s="58"/>
      <c r="N68" s="58"/>
      <c r="O68" s="58"/>
      <c r="P68" s="58"/>
    </row>
    <row r="69" spans="1:16" ht="20.25" customHeight="1" x14ac:dyDescent="0.25">
      <c r="A69" s="64" t="s">
        <v>52</v>
      </c>
      <c r="B69" s="81">
        <v>16.100000000000001</v>
      </c>
      <c r="C69" s="34">
        <v>374967</v>
      </c>
      <c r="D69" s="34"/>
      <c r="E69" s="34">
        <v>248227</v>
      </c>
      <c r="F69" s="34"/>
      <c r="G69" s="34">
        <v>258133</v>
      </c>
      <c r="H69" s="34"/>
      <c r="I69" s="34">
        <v>131433</v>
      </c>
      <c r="L69" s="58"/>
      <c r="N69" s="58"/>
      <c r="O69" s="58"/>
      <c r="P69" s="58"/>
    </row>
    <row r="70" spans="1:16" ht="20.25" customHeight="1" x14ac:dyDescent="0.25">
      <c r="A70" s="64" t="s">
        <v>53</v>
      </c>
      <c r="B70" s="65">
        <v>3</v>
      </c>
      <c r="C70" s="34">
        <v>149933</v>
      </c>
      <c r="D70" s="42"/>
      <c r="E70" s="34">
        <v>149933</v>
      </c>
      <c r="F70" s="34"/>
      <c r="G70" s="34">
        <v>13191</v>
      </c>
      <c r="H70" s="34"/>
      <c r="I70" s="34">
        <v>13191</v>
      </c>
      <c r="L70" s="58"/>
      <c r="N70" s="58"/>
      <c r="O70" s="58"/>
      <c r="P70" s="58"/>
    </row>
    <row r="71" spans="1:16" ht="20.25" customHeight="1" x14ac:dyDescent="0.25">
      <c r="A71" s="64" t="s">
        <v>54</v>
      </c>
      <c r="B71" s="83"/>
      <c r="C71" s="34">
        <v>109083</v>
      </c>
      <c r="D71" s="34"/>
      <c r="E71" s="34">
        <v>117760</v>
      </c>
      <c r="F71" s="34"/>
      <c r="G71" s="42" t="s">
        <v>20</v>
      </c>
      <c r="H71" s="34"/>
      <c r="I71" s="42" t="s">
        <v>20</v>
      </c>
      <c r="L71" s="58"/>
      <c r="N71" s="58"/>
      <c r="O71" s="58"/>
      <c r="P71" s="58"/>
    </row>
    <row r="72" spans="1:16" ht="20.25" customHeight="1" x14ac:dyDescent="0.25">
      <c r="A72" s="72" t="s">
        <v>55</v>
      </c>
      <c r="B72" s="65"/>
      <c r="C72" s="43">
        <f>SUM(C61:C71)</f>
        <v>8859623</v>
      </c>
      <c r="D72" s="34"/>
      <c r="E72" s="43">
        <f>SUM(E61:E71)</f>
        <v>8587665</v>
      </c>
      <c r="F72" s="34"/>
      <c r="G72" s="43">
        <f>SUM(G61:G71)</f>
        <v>7138818</v>
      </c>
      <c r="H72" s="34"/>
      <c r="I72" s="43">
        <f>SUM(I61:I71)</f>
        <v>6843684</v>
      </c>
      <c r="J72" s="39"/>
      <c r="K72" s="39"/>
      <c r="L72" s="58"/>
      <c r="N72" s="58"/>
      <c r="O72" s="58"/>
      <c r="P72" s="58"/>
    </row>
    <row r="73" spans="1:16" ht="20.25" customHeight="1" x14ac:dyDescent="0.25">
      <c r="A73" s="44"/>
      <c r="B73" s="65"/>
      <c r="C73" s="2"/>
      <c r="D73" s="74"/>
      <c r="E73" s="2"/>
      <c r="F73" s="74"/>
      <c r="G73" s="3"/>
      <c r="H73" s="68"/>
      <c r="I73" s="3"/>
    </row>
    <row r="74" spans="1:16" ht="20.25" customHeight="1" x14ac:dyDescent="0.3">
      <c r="A74" s="59" t="s">
        <v>56</v>
      </c>
      <c r="B74" s="65"/>
      <c r="C74" s="34"/>
      <c r="D74" s="34"/>
      <c r="E74" s="34"/>
      <c r="F74" s="34"/>
      <c r="G74" s="34"/>
      <c r="H74" s="34"/>
      <c r="I74" s="34"/>
      <c r="J74" s="85"/>
      <c r="K74" s="86"/>
      <c r="L74" s="66"/>
      <c r="M74" s="66"/>
      <c r="N74" s="66"/>
      <c r="O74" s="66"/>
      <c r="P74" s="66"/>
    </row>
    <row r="75" spans="1:16" ht="20.25" customHeight="1" x14ac:dyDescent="0.3">
      <c r="A75" s="64" t="s">
        <v>57</v>
      </c>
      <c r="B75" s="65">
        <v>3</v>
      </c>
      <c r="C75" s="34">
        <v>172540</v>
      </c>
      <c r="D75" s="34"/>
      <c r="E75" s="34">
        <v>171406</v>
      </c>
      <c r="F75" s="34"/>
      <c r="G75" s="34">
        <v>81924</v>
      </c>
      <c r="H75" s="34"/>
      <c r="I75" s="34">
        <v>78532</v>
      </c>
      <c r="J75" s="85"/>
      <c r="K75" s="86"/>
      <c r="L75" s="86"/>
      <c r="M75" s="86"/>
    </row>
    <row r="76" spans="1:16" ht="20.25" customHeight="1" x14ac:dyDescent="0.3">
      <c r="A76" s="64" t="s">
        <v>58</v>
      </c>
      <c r="B76" s="83"/>
      <c r="C76" s="34">
        <v>18838</v>
      </c>
      <c r="D76" s="34"/>
      <c r="E76" s="34">
        <v>14420</v>
      </c>
      <c r="F76" s="34"/>
      <c r="G76" s="34">
        <v>7440</v>
      </c>
      <c r="H76" s="34"/>
      <c r="I76" s="34">
        <v>8044</v>
      </c>
      <c r="J76" s="87"/>
      <c r="K76" s="86"/>
      <c r="L76" s="86"/>
      <c r="M76" s="5"/>
    </row>
    <row r="77" spans="1:16" ht="20.25" customHeight="1" x14ac:dyDescent="0.3">
      <c r="A77" s="64" t="s">
        <v>59</v>
      </c>
      <c r="B77" s="81">
        <v>14.2</v>
      </c>
      <c r="C77" s="34">
        <v>3932441</v>
      </c>
      <c r="D77" s="34"/>
      <c r="E77" s="34">
        <v>3327356</v>
      </c>
      <c r="F77" s="34"/>
      <c r="G77" s="34">
        <v>3932441</v>
      </c>
      <c r="H77" s="34"/>
      <c r="I77" s="34">
        <v>3327356</v>
      </c>
      <c r="J77" s="85"/>
      <c r="K77" s="86"/>
      <c r="L77" s="86"/>
      <c r="M77" s="86"/>
    </row>
    <row r="78" spans="1:16" ht="20.25" customHeight="1" x14ac:dyDescent="0.3">
      <c r="A78" s="64" t="s">
        <v>60</v>
      </c>
      <c r="B78" s="81">
        <v>15.2</v>
      </c>
      <c r="C78" s="34">
        <v>3926843</v>
      </c>
      <c r="D78" s="34"/>
      <c r="E78" s="34">
        <v>4690281</v>
      </c>
      <c r="F78" s="34"/>
      <c r="G78" s="34">
        <v>2990056</v>
      </c>
      <c r="H78" s="34"/>
      <c r="I78" s="34">
        <v>3474428</v>
      </c>
      <c r="J78" s="85"/>
      <c r="K78" s="86"/>
      <c r="L78" s="86"/>
      <c r="M78" s="86"/>
    </row>
    <row r="79" spans="1:16" ht="20.25" customHeight="1" x14ac:dyDescent="0.3">
      <c r="A79" s="64" t="s">
        <v>209</v>
      </c>
      <c r="B79" s="81">
        <v>16.2</v>
      </c>
      <c r="C79" s="221">
        <v>699148</v>
      </c>
      <c r="D79" s="34"/>
      <c r="E79" s="34">
        <v>703405</v>
      </c>
      <c r="F79" s="34"/>
      <c r="G79" s="221">
        <v>699148</v>
      </c>
      <c r="H79" s="34"/>
      <c r="I79" s="34">
        <v>703405</v>
      </c>
      <c r="J79" s="85"/>
      <c r="K79" s="86"/>
      <c r="L79" s="86"/>
      <c r="M79" s="86"/>
    </row>
    <row r="80" spans="1:16" ht="20.25" customHeight="1" x14ac:dyDescent="0.3">
      <c r="A80" s="64" t="s">
        <v>61</v>
      </c>
      <c r="B80" s="65"/>
      <c r="C80" s="34">
        <v>16317</v>
      </c>
      <c r="D80" s="34"/>
      <c r="E80" s="34">
        <v>18803</v>
      </c>
      <c r="F80" s="34"/>
      <c r="G80" s="34">
        <v>50</v>
      </c>
      <c r="H80" s="34"/>
      <c r="I80" s="34">
        <v>2326</v>
      </c>
      <c r="J80" s="85"/>
      <c r="K80" s="86"/>
      <c r="L80" s="86"/>
      <c r="M80" s="86"/>
    </row>
    <row r="81" spans="1:176" ht="20.25" customHeight="1" x14ac:dyDescent="0.3">
      <c r="A81" s="64" t="s">
        <v>62</v>
      </c>
      <c r="B81" s="65">
        <v>3</v>
      </c>
      <c r="C81" s="34">
        <v>127617</v>
      </c>
      <c r="D81" s="34"/>
      <c r="E81" s="34">
        <v>127617</v>
      </c>
      <c r="F81" s="34"/>
      <c r="G81" s="34">
        <v>362017</v>
      </c>
      <c r="H81" s="34"/>
      <c r="I81" s="34">
        <v>361017</v>
      </c>
      <c r="J81" s="88"/>
      <c r="K81" s="86"/>
      <c r="L81" s="86"/>
      <c r="M81" s="86"/>
    </row>
    <row r="82" spans="1:176" ht="20.25" customHeight="1" x14ac:dyDescent="0.3">
      <c r="A82" s="64" t="s">
        <v>63</v>
      </c>
      <c r="B82" s="65"/>
      <c r="C82" s="34">
        <v>73575</v>
      </c>
      <c r="D82" s="34"/>
      <c r="E82" s="34">
        <v>70469</v>
      </c>
      <c r="F82" s="34"/>
      <c r="G82" s="34">
        <v>45252</v>
      </c>
      <c r="H82" s="34"/>
      <c r="I82" s="34">
        <v>43692</v>
      </c>
      <c r="J82" s="88"/>
      <c r="K82" s="86"/>
      <c r="L82" s="86"/>
      <c r="M82" s="86"/>
    </row>
    <row r="83" spans="1:176" ht="20.25" customHeight="1" x14ac:dyDescent="0.3">
      <c r="A83" s="64" t="s">
        <v>64</v>
      </c>
      <c r="B83" s="65"/>
      <c r="C83" s="34">
        <v>384610</v>
      </c>
      <c r="D83" s="34"/>
      <c r="E83" s="34">
        <v>387146</v>
      </c>
      <c r="F83" s="34"/>
      <c r="G83" s="34">
        <v>259734</v>
      </c>
      <c r="H83" s="34"/>
      <c r="I83" s="34">
        <v>273587</v>
      </c>
      <c r="J83" s="85"/>
      <c r="K83" s="86"/>
      <c r="L83" s="86"/>
      <c r="M83" s="86"/>
    </row>
    <row r="84" spans="1:176" s="56" customFormat="1" ht="20.25" customHeight="1" x14ac:dyDescent="0.2">
      <c r="A84" s="64" t="s">
        <v>65</v>
      </c>
      <c r="B84" s="65"/>
      <c r="C84" s="34">
        <v>17776</v>
      </c>
      <c r="D84" s="34"/>
      <c r="E84" s="34">
        <v>18192</v>
      </c>
      <c r="F84" s="34"/>
      <c r="G84" s="34">
        <v>1892</v>
      </c>
      <c r="H84" s="34"/>
      <c r="I84" s="34">
        <v>2278</v>
      </c>
      <c r="J84" s="1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  <c r="BZ84" s="55"/>
      <c r="CA84" s="55"/>
      <c r="CB84" s="55"/>
      <c r="CC84" s="55"/>
      <c r="CD84" s="55"/>
      <c r="CE84" s="55"/>
      <c r="CF84" s="55"/>
      <c r="CG84" s="55"/>
      <c r="CH84" s="55"/>
      <c r="CI84" s="55"/>
      <c r="CJ84" s="55"/>
      <c r="CK84" s="55"/>
      <c r="CL84" s="55"/>
      <c r="CM84" s="55"/>
      <c r="CN84" s="55"/>
      <c r="CO84" s="55"/>
      <c r="CP84" s="55"/>
      <c r="CQ84" s="55"/>
      <c r="CR84" s="55"/>
      <c r="CS84" s="55"/>
      <c r="CT84" s="55"/>
      <c r="CU84" s="55"/>
      <c r="CV84" s="55"/>
      <c r="CW84" s="55"/>
      <c r="CX84" s="55"/>
      <c r="CY84" s="55"/>
      <c r="CZ84" s="55"/>
      <c r="DA84" s="55"/>
      <c r="DB84" s="55"/>
      <c r="DC84" s="55"/>
      <c r="DD84" s="55"/>
      <c r="DE84" s="55"/>
      <c r="DF84" s="55"/>
      <c r="DG84" s="55"/>
      <c r="DH84" s="55"/>
      <c r="DI84" s="55"/>
      <c r="DJ84" s="55"/>
      <c r="DK84" s="55"/>
      <c r="DL84" s="55"/>
      <c r="DM84" s="55"/>
      <c r="DN84" s="55"/>
      <c r="DO84" s="55"/>
      <c r="DP84" s="55"/>
      <c r="DQ84" s="55"/>
      <c r="DR84" s="55"/>
      <c r="DS84" s="55"/>
      <c r="DT84" s="55"/>
      <c r="DU84" s="55"/>
      <c r="DV84" s="55"/>
      <c r="DW84" s="55"/>
      <c r="DX84" s="55"/>
      <c r="DY84" s="55"/>
      <c r="DZ84" s="55"/>
      <c r="EA84" s="55"/>
      <c r="EB84" s="55"/>
      <c r="EC84" s="55"/>
      <c r="ED84" s="55"/>
      <c r="EE84" s="55"/>
      <c r="EF84" s="55"/>
      <c r="EG84" s="55"/>
      <c r="EH84" s="55"/>
      <c r="EI84" s="55"/>
      <c r="EJ84" s="55"/>
      <c r="EK84" s="55"/>
      <c r="EL84" s="55"/>
      <c r="EM84" s="55"/>
      <c r="EN84" s="55"/>
      <c r="EO84" s="55"/>
      <c r="EP84" s="55"/>
      <c r="EQ84" s="55"/>
      <c r="ER84" s="55"/>
      <c r="ES84" s="55"/>
      <c r="ET84" s="55"/>
      <c r="EU84" s="55"/>
      <c r="EV84" s="55"/>
      <c r="EW84" s="55"/>
      <c r="EX84" s="55"/>
      <c r="EY84" s="55"/>
      <c r="EZ84" s="55"/>
      <c r="FA84" s="55"/>
      <c r="FB84" s="55"/>
      <c r="FC84" s="55"/>
      <c r="FD84" s="55"/>
      <c r="FE84" s="55"/>
      <c r="FF84" s="55"/>
      <c r="FG84" s="55"/>
      <c r="FH84" s="55"/>
      <c r="FI84" s="55"/>
      <c r="FJ84" s="55"/>
      <c r="FK84" s="55"/>
      <c r="FL84" s="55"/>
      <c r="FM84" s="55"/>
      <c r="FN84" s="55"/>
      <c r="FO84" s="55"/>
      <c r="FP84" s="55"/>
      <c r="FQ84" s="55"/>
      <c r="FR84" s="55"/>
      <c r="FS84" s="55"/>
      <c r="FT84" s="55"/>
    </row>
    <row r="85" spans="1:176" ht="20.25" customHeight="1" x14ac:dyDescent="0.25">
      <c r="A85" s="72" t="s">
        <v>66</v>
      </c>
      <c r="B85" s="60"/>
      <c r="C85" s="43">
        <f>SUM(C75:C84)</f>
        <v>9369705</v>
      </c>
      <c r="D85" s="34"/>
      <c r="E85" s="43">
        <f>SUM(E75:E84)</f>
        <v>9529095</v>
      </c>
      <c r="F85" s="34"/>
      <c r="G85" s="43">
        <f>SUM(G75:G84)</f>
        <v>8379954</v>
      </c>
      <c r="H85" s="34"/>
      <c r="I85" s="43">
        <f>SUM(I75:I84)</f>
        <v>8274665</v>
      </c>
    </row>
    <row r="86" spans="1:176" ht="20.25" customHeight="1" x14ac:dyDescent="0.25">
      <c r="A86" s="89" t="s">
        <v>67</v>
      </c>
      <c r="B86" s="90"/>
      <c r="C86" s="43">
        <f>C72+C85</f>
        <v>18229328</v>
      </c>
      <c r="D86" s="34"/>
      <c r="E86" s="43">
        <f>E72+E85</f>
        <v>18116760</v>
      </c>
      <c r="F86" s="34"/>
      <c r="G86" s="43">
        <f>G72+G85</f>
        <v>15518772</v>
      </c>
      <c r="H86" s="34"/>
      <c r="I86" s="43">
        <f>I72+I85</f>
        <v>15118349</v>
      </c>
    </row>
    <row r="87" spans="1:176" ht="20.25" customHeight="1" x14ac:dyDescent="0.25">
      <c r="A87" s="44"/>
      <c r="B87" s="60"/>
      <c r="C87" s="62"/>
      <c r="D87" s="62"/>
      <c r="E87" s="62"/>
      <c r="F87" s="62"/>
      <c r="G87" s="44"/>
      <c r="H87" s="44"/>
      <c r="I87" s="91"/>
    </row>
    <row r="88" spans="1:176" ht="20.25" customHeight="1" x14ac:dyDescent="0.25">
      <c r="A88" s="44"/>
      <c r="B88" s="60"/>
      <c r="C88" s="60"/>
      <c r="D88" s="62"/>
      <c r="E88" s="62"/>
      <c r="F88" s="62"/>
      <c r="G88" s="60"/>
      <c r="H88" s="44"/>
      <c r="I88" s="91"/>
      <c r="J88" s="30"/>
    </row>
    <row r="89" spans="1:176" ht="20.25" customHeight="1" x14ac:dyDescent="0.25">
      <c r="A89" s="44"/>
      <c r="B89" s="60"/>
      <c r="C89" s="60"/>
      <c r="D89" s="62"/>
      <c r="E89" s="62"/>
      <c r="F89" s="62"/>
      <c r="G89" s="60"/>
      <c r="H89" s="44"/>
      <c r="I89" s="91"/>
      <c r="J89" s="30"/>
    </row>
    <row r="90" spans="1:176" ht="20.25" customHeight="1" x14ac:dyDescent="0.25">
      <c r="A90" s="44"/>
      <c r="B90" s="60"/>
      <c r="C90" s="60"/>
      <c r="D90" s="62"/>
      <c r="E90" s="62"/>
      <c r="F90" s="62"/>
      <c r="G90" s="60"/>
      <c r="H90" s="44"/>
      <c r="I90" s="91"/>
      <c r="J90" s="30"/>
    </row>
    <row r="91" spans="1:176" ht="20.25" customHeight="1" x14ac:dyDescent="0.25">
      <c r="A91" s="44"/>
      <c r="B91" s="60"/>
      <c r="C91" s="62"/>
      <c r="D91" s="62"/>
      <c r="E91" s="62"/>
      <c r="F91" s="62"/>
      <c r="G91" s="44"/>
      <c r="H91" s="44"/>
      <c r="I91" s="91"/>
    </row>
    <row r="93" spans="1:176" s="50" customFormat="1" ht="20.25" customHeight="1" x14ac:dyDescent="0.25">
      <c r="A93" s="240" t="s">
        <v>0</v>
      </c>
      <c r="B93" s="240"/>
      <c r="C93" s="240"/>
      <c r="D93" s="240"/>
      <c r="E93" s="240"/>
      <c r="F93" s="240"/>
      <c r="G93" s="240"/>
      <c r="H93" s="240"/>
      <c r="I93" s="240"/>
      <c r="J93" s="1"/>
    </row>
    <row r="94" spans="1:176" s="50" customFormat="1" ht="20.25" customHeight="1" x14ac:dyDescent="0.25">
      <c r="A94" s="240" t="s">
        <v>43</v>
      </c>
      <c r="B94" s="240"/>
      <c r="C94" s="240"/>
      <c r="D94" s="240"/>
      <c r="E94" s="240"/>
      <c r="F94" s="240"/>
      <c r="G94" s="240"/>
      <c r="H94" s="240"/>
      <c r="I94" s="240"/>
      <c r="J94" s="1"/>
    </row>
    <row r="95" spans="1:176" s="50" customFormat="1" ht="20.25" customHeight="1" x14ac:dyDescent="0.25">
      <c r="A95" s="240" t="s">
        <v>217</v>
      </c>
      <c r="B95" s="240"/>
      <c r="C95" s="240"/>
      <c r="D95" s="240"/>
      <c r="E95" s="240"/>
      <c r="F95" s="240"/>
      <c r="G95" s="240"/>
      <c r="H95" s="240"/>
      <c r="I95" s="240"/>
      <c r="J95" s="1"/>
    </row>
    <row r="96" spans="1:176" ht="20.25" customHeight="1" x14ac:dyDescent="0.25">
      <c r="A96" s="47"/>
      <c r="B96" s="47"/>
      <c r="C96" s="47"/>
      <c r="D96" s="47"/>
      <c r="E96" s="47"/>
      <c r="F96" s="47"/>
      <c r="G96" s="49"/>
      <c r="I96" s="92" t="s">
        <v>3</v>
      </c>
    </row>
    <row r="97" spans="1:10" ht="20.25" customHeight="1" x14ac:dyDescent="0.25">
      <c r="A97" s="46"/>
      <c r="B97" s="46"/>
      <c r="C97" s="46"/>
      <c r="D97" s="46"/>
      <c r="E97" s="46"/>
      <c r="F97" s="46"/>
      <c r="G97" s="93"/>
      <c r="H97" s="93"/>
      <c r="I97" s="93"/>
    </row>
    <row r="98" spans="1:10" ht="20.25" customHeight="1" x14ac:dyDescent="0.25">
      <c r="A98" s="53"/>
      <c r="B98" s="54" t="s">
        <v>4</v>
      </c>
      <c r="C98" s="240" t="s">
        <v>5</v>
      </c>
      <c r="D98" s="240"/>
      <c r="E98" s="240"/>
      <c r="F98" s="240"/>
      <c r="G98" s="240" t="s">
        <v>6</v>
      </c>
      <c r="H98" s="240"/>
      <c r="I98" s="240"/>
    </row>
    <row r="99" spans="1:10" ht="20.25" customHeight="1" x14ac:dyDescent="0.25">
      <c r="A99" s="53"/>
      <c r="B99" s="53"/>
      <c r="C99" s="240" t="s">
        <v>7</v>
      </c>
      <c r="D99" s="240"/>
      <c r="E99" s="240"/>
      <c r="F99" s="240"/>
      <c r="G99" s="240" t="s">
        <v>7</v>
      </c>
      <c r="H99" s="240"/>
      <c r="I99" s="240"/>
    </row>
    <row r="100" spans="1:10" ht="20.25" customHeight="1" x14ac:dyDescent="0.25">
      <c r="A100" s="53"/>
      <c r="B100" s="53"/>
      <c r="C100" s="57" t="s">
        <v>8</v>
      </c>
      <c r="D100" s="57"/>
      <c r="E100" s="57" t="s">
        <v>8</v>
      </c>
      <c r="F100" s="57"/>
      <c r="G100" s="57" t="s">
        <v>8</v>
      </c>
      <c r="H100" s="57"/>
      <c r="I100" s="57" t="s">
        <v>8</v>
      </c>
    </row>
    <row r="101" spans="1:10" ht="20.25" customHeight="1" x14ac:dyDescent="0.25">
      <c r="A101" s="53"/>
      <c r="B101" s="53"/>
      <c r="C101" s="57" t="s">
        <v>218</v>
      </c>
      <c r="D101" s="57"/>
      <c r="E101" s="57" t="s">
        <v>9</v>
      </c>
      <c r="F101" s="57"/>
      <c r="G101" s="57" t="s">
        <v>218</v>
      </c>
      <c r="H101" s="57"/>
      <c r="I101" s="57" t="s">
        <v>9</v>
      </c>
    </row>
    <row r="102" spans="1:10" ht="20.25" customHeight="1" x14ac:dyDescent="0.25">
      <c r="C102" s="163" t="s">
        <v>219</v>
      </c>
      <c r="D102" s="57"/>
      <c r="E102" s="163" t="s">
        <v>10</v>
      </c>
      <c r="F102" s="57"/>
      <c r="G102" s="163" t="s">
        <v>219</v>
      </c>
      <c r="H102" s="57"/>
      <c r="I102" s="163" t="s">
        <v>10</v>
      </c>
    </row>
    <row r="103" spans="1:10" ht="20.25" customHeight="1" x14ac:dyDescent="0.25">
      <c r="C103" s="163" t="s">
        <v>257</v>
      </c>
      <c r="D103" s="57"/>
      <c r="E103" s="163"/>
      <c r="F103" s="57"/>
      <c r="G103" s="163" t="s">
        <v>257</v>
      </c>
      <c r="H103" s="57"/>
      <c r="I103" s="163"/>
    </row>
    <row r="104" spans="1:10" ht="20.25" customHeight="1" x14ac:dyDescent="0.25">
      <c r="A104" s="57" t="s">
        <v>68</v>
      </c>
      <c r="B104" s="46"/>
      <c r="C104" s="46"/>
      <c r="D104" s="46"/>
      <c r="E104" s="46"/>
      <c r="F104" s="46"/>
      <c r="G104" s="46"/>
      <c r="H104" s="46"/>
      <c r="I104" s="46"/>
    </row>
    <row r="105" spans="1:10" ht="20.25" customHeight="1" x14ac:dyDescent="0.25">
      <c r="A105" s="59" t="s">
        <v>69</v>
      </c>
      <c r="B105" s="60"/>
      <c r="C105" s="44"/>
      <c r="D105" s="44"/>
      <c r="E105" s="44"/>
      <c r="F105" s="44"/>
      <c r="G105" s="44"/>
      <c r="H105" s="44"/>
      <c r="I105" s="91"/>
    </row>
    <row r="106" spans="1:10" ht="20.25" customHeight="1" x14ac:dyDescent="0.25">
      <c r="A106" s="50" t="s">
        <v>70</v>
      </c>
      <c r="B106" s="65"/>
      <c r="C106" s="44"/>
      <c r="D106" s="44"/>
      <c r="E106" s="44"/>
      <c r="F106" s="44"/>
      <c r="G106" s="44"/>
      <c r="H106" s="44"/>
      <c r="I106" s="91"/>
    </row>
    <row r="107" spans="1:10" ht="20.25" customHeight="1" x14ac:dyDescent="0.25">
      <c r="A107" s="64" t="s">
        <v>71</v>
      </c>
      <c r="B107" s="60"/>
      <c r="C107" s="44"/>
      <c r="D107" s="44"/>
      <c r="E107" s="44"/>
      <c r="F107" s="44"/>
      <c r="G107" s="44"/>
      <c r="H107" s="44"/>
      <c r="I107" s="91"/>
    </row>
    <row r="108" spans="1:10" ht="20.25" customHeight="1" thickBot="1" x14ac:dyDescent="0.3">
      <c r="A108" s="94" t="s">
        <v>72</v>
      </c>
      <c r="B108" s="81"/>
      <c r="C108" s="95">
        <v>1775271</v>
      </c>
      <c r="D108" s="44"/>
      <c r="E108" s="95">
        <v>1775271</v>
      </c>
      <c r="F108" s="44"/>
      <c r="G108" s="95">
        <v>1775271</v>
      </c>
      <c r="H108" s="44"/>
      <c r="I108" s="95">
        <v>1775271</v>
      </c>
    </row>
    <row r="109" spans="1:10" ht="20.25" customHeight="1" thickTop="1" x14ac:dyDescent="0.25">
      <c r="A109" s="64" t="s">
        <v>73</v>
      </c>
      <c r="B109" s="81"/>
      <c r="C109" s="6"/>
      <c r="D109" s="34"/>
      <c r="E109" s="6"/>
      <c r="F109" s="34"/>
      <c r="G109" s="34"/>
      <c r="H109" s="34"/>
      <c r="I109" s="34"/>
    </row>
    <row r="110" spans="1:10" s="50" customFormat="1" ht="20.25" customHeight="1" x14ac:dyDescent="0.25">
      <c r="A110" s="94" t="s">
        <v>74</v>
      </c>
      <c r="B110" s="81"/>
      <c r="C110" s="34">
        <v>1198907</v>
      </c>
      <c r="D110" s="34"/>
      <c r="E110" s="34">
        <v>1198907</v>
      </c>
      <c r="F110" s="34"/>
      <c r="G110" s="34">
        <v>1198907</v>
      </c>
      <c r="H110" s="34"/>
      <c r="I110" s="34">
        <v>1198907</v>
      </c>
      <c r="J110" s="1"/>
    </row>
    <row r="111" spans="1:10" s="50" customFormat="1" ht="20.25" customHeight="1" x14ac:dyDescent="0.25">
      <c r="A111" s="50" t="s">
        <v>75</v>
      </c>
      <c r="B111" s="65"/>
      <c r="C111" s="34">
        <v>1442521</v>
      </c>
      <c r="D111" s="34"/>
      <c r="E111" s="34">
        <v>1442521</v>
      </c>
      <c r="F111" s="34"/>
      <c r="G111" s="34">
        <v>1442521</v>
      </c>
      <c r="H111" s="34"/>
      <c r="I111" s="34">
        <v>1442521</v>
      </c>
      <c r="J111" s="1"/>
    </row>
    <row r="112" spans="1:10" s="50" customFormat="1" ht="20.25" customHeight="1" x14ac:dyDescent="0.25">
      <c r="A112" s="50" t="s">
        <v>76</v>
      </c>
      <c r="B112" s="65"/>
      <c r="C112" s="34">
        <v>3335</v>
      </c>
      <c r="D112" s="34"/>
      <c r="E112" s="34">
        <v>3335</v>
      </c>
      <c r="F112" s="34"/>
      <c r="G112" s="34">
        <v>3335</v>
      </c>
      <c r="H112" s="34"/>
      <c r="I112" s="34">
        <v>3335</v>
      </c>
      <c r="J112" s="1"/>
    </row>
    <row r="113" spans="1:13" s="50" customFormat="1" ht="20.25" customHeight="1" x14ac:dyDescent="0.25">
      <c r="A113" s="50" t="s">
        <v>77</v>
      </c>
      <c r="B113" s="65"/>
      <c r="C113" s="34"/>
      <c r="D113" s="34"/>
      <c r="E113" s="34"/>
      <c r="F113" s="34"/>
      <c r="G113" s="34"/>
      <c r="H113" s="34"/>
      <c r="I113" s="34"/>
      <c r="J113" s="1"/>
    </row>
    <row r="114" spans="1:13" s="50" customFormat="1" ht="20.25" customHeight="1" x14ac:dyDescent="0.25">
      <c r="A114" s="64" t="s">
        <v>78</v>
      </c>
      <c r="B114" s="81"/>
      <c r="C114" s="34">
        <v>-5730</v>
      </c>
      <c r="D114" s="34"/>
      <c r="E114" s="34">
        <v>-5730</v>
      </c>
      <c r="F114" s="34"/>
      <c r="G114" s="42" t="s">
        <v>20</v>
      </c>
      <c r="H114" s="34"/>
      <c r="I114" s="42" t="s">
        <v>20</v>
      </c>
      <c r="J114" s="1"/>
    </row>
    <row r="115" spans="1:13" s="50" customFormat="1" ht="20.25" customHeight="1" x14ac:dyDescent="0.25">
      <c r="A115" s="64" t="s">
        <v>79</v>
      </c>
      <c r="B115" s="81"/>
      <c r="C115" s="34">
        <v>-66849</v>
      </c>
      <c r="D115" s="34"/>
      <c r="E115" s="34">
        <v>-66849</v>
      </c>
      <c r="F115" s="34"/>
      <c r="G115" s="42" t="s">
        <v>20</v>
      </c>
      <c r="H115" s="34"/>
      <c r="I115" s="42" t="s">
        <v>20</v>
      </c>
      <c r="J115" s="1"/>
    </row>
    <row r="116" spans="1:13" s="50" customFormat="1" ht="20.25" customHeight="1" x14ac:dyDescent="0.25">
      <c r="A116" s="50" t="s">
        <v>80</v>
      </c>
      <c r="B116" s="96"/>
      <c r="C116" s="34"/>
      <c r="D116" s="34"/>
      <c r="E116" s="34"/>
      <c r="F116" s="34"/>
      <c r="G116" s="34"/>
      <c r="H116" s="34"/>
      <c r="I116" s="34"/>
      <c r="J116" s="1"/>
    </row>
    <row r="117" spans="1:13" s="50" customFormat="1" ht="20.25" customHeight="1" x14ac:dyDescent="0.25">
      <c r="A117" s="64" t="s">
        <v>81</v>
      </c>
      <c r="B117" s="96"/>
      <c r="C117" s="34"/>
      <c r="D117" s="34"/>
      <c r="E117" s="34"/>
      <c r="F117" s="34"/>
      <c r="G117" s="34"/>
      <c r="H117" s="34"/>
      <c r="I117" s="34"/>
      <c r="J117" s="1"/>
    </row>
    <row r="118" spans="1:13" s="50" customFormat="1" ht="20.25" customHeight="1" x14ac:dyDescent="0.25">
      <c r="A118" s="94" t="s">
        <v>82</v>
      </c>
      <c r="B118" s="65">
        <v>17</v>
      </c>
      <c r="C118" s="34">
        <v>59949</v>
      </c>
      <c r="D118" s="34"/>
      <c r="E118" s="34">
        <v>59949</v>
      </c>
      <c r="F118" s="34"/>
      <c r="G118" s="34">
        <v>59949</v>
      </c>
      <c r="H118" s="34"/>
      <c r="I118" s="34">
        <v>59949</v>
      </c>
      <c r="J118" s="1"/>
    </row>
    <row r="119" spans="1:13" s="50" customFormat="1" ht="20.25" customHeight="1" x14ac:dyDescent="0.25">
      <c r="A119" s="64" t="s">
        <v>83</v>
      </c>
      <c r="B119" s="96"/>
      <c r="C119" s="34">
        <v>1669573</v>
      </c>
      <c r="D119" s="34"/>
      <c r="E119" s="34">
        <v>1659411</v>
      </c>
      <c r="F119" s="34"/>
      <c r="G119" s="34">
        <v>662999</v>
      </c>
      <c r="H119" s="34"/>
      <c r="I119" s="34">
        <v>710559</v>
      </c>
      <c r="J119" s="1"/>
    </row>
    <row r="120" spans="1:13" s="50" customFormat="1" ht="20.25" customHeight="1" x14ac:dyDescent="0.25">
      <c r="A120" s="50" t="s">
        <v>84</v>
      </c>
      <c r="B120" s="96"/>
      <c r="C120" s="34">
        <v>1267619</v>
      </c>
      <c r="D120" s="34"/>
      <c r="E120" s="34">
        <v>1267619</v>
      </c>
      <c r="F120" s="34"/>
      <c r="G120" s="34">
        <v>1062455</v>
      </c>
      <c r="H120" s="34"/>
      <c r="I120" s="34">
        <v>1062455</v>
      </c>
      <c r="J120" s="1"/>
    </row>
    <row r="121" spans="1:13" s="50" customFormat="1" ht="20.25" customHeight="1" x14ac:dyDescent="0.25">
      <c r="A121" s="89" t="s">
        <v>85</v>
      </c>
      <c r="B121" s="96"/>
      <c r="C121" s="97">
        <f>SUM(C110:C120)</f>
        <v>5569325</v>
      </c>
      <c r="D121" s="34"/>
      <c r="E121" s="97">
        <f>SUM(E110:E120)</f>
        <v>5559163</v>
      </c>
      <c r="F121" s="34"/>
      <c r="G121" s="97">
        <f>SUM(G110:G120)</f>
        <v>4430166</v>
      </c>
      <c r="H121" s="34"/>
      <c r="I121" s="97">
        <f>SUM(I110:I120)</f>
        <v>4477726</v>
      </c>
      <c r="J121" s="1"/>
    </row>
    <row r="122" spans="1:13" s="50" customFormat="1" ht="20.25" customHeight="1" x14ac:dyDescent="0.25">
      <c r="A122" s="50" t="s">
        <v>86</v>
      </c>
      <c r="B122" s="96"/>
      <c r="C122" s="34">
        <v>838496</v>
      </c>
      <c r="D122" s="34"/>
      <c r="E122" s="34">
        <v>834447</v>
      </c>
      <c r="F122" s="34"/>
      <c r="G122" s="42" t="s">
        <v>20</v>
      </c>
      <c r="H122" s="34"/>
      <c r="I122" s="42" t="s">
        <v>20</v>
      </c>
      <c r="J122" s="1"/>
    </row>
    <row r="123" spans="1:13" s="50" customFormat="1" ht="20.25" customHeight="1" x14ac:dyDescent="0.25">
      <c r="A123" s="89" t="s">
        <v>87</v>
      </c>
      <c r="B123" s="96"/>
      <c r="C123" s="43">
        <f>SUM(C121:C122)</f>
        <v>6407821</v>
      </c>
      <c r="D123" s="34"/>
      <c r="E123" s="43">
        <f>SUM(E121:E122)</f>
        <v>6393610</v>
      </c>
      <c r="F123" s="34"/>
      <c r="G123" s="43">
        <f>SUM(G121:G122)</f>
        <v>4430166</v>
      </c>
      <c r="H123" s="34"/>
      <c r="I123" s="43">
        <f>SUM(I121:I122)</f>
        <v>4477726</v>
      </c>
      <c r="J123" s="98"/>
      <c r="K123" s="98"/>
      <c r="L123" s="98"/>
      <c r="M123" s="98"/>
    </row>
    <row r="124" spans="1:13" s="7" customFormat="1" ht="20.25" customHeight="1" thickBot="1" x14ac:dyDescent="0.3">
      <c r="A124" s="59" t="s">
        <v>88</v>
      </c>
      <c r="B124" s="96"/>
      <c r="C124" s="99">
        <f>C86+C123</f>
        <v>24637149</v>
      </c>
      <c r="D124" s="34"/>
      <c r="E124" s="99">
        <f>E86+E123</f>
        <v>24510370</v>
      </c>
      <c r="F124" s="34"/>
      <c r="G124" s="99">
        <f>G86+G123</f>
        <v>19948938</v>
      </c>
      <c r="H124" s="34"/>
      <c r="I124" s="99">
        <f>I86+I123</f>
        <v>19596075</v>
      </c>
      <c r="J124" s="1"/>
    </row>
    <row r="125" spans="1:13" s="7" customFormat="1" ht="20.25" customHeight="1" thickTop="1" x14ac:dyDescent="0.25">
      <c r="C125" s="39"/>
      <c r="D125" s="8"/>
      <c r="E125" s="39"/>
      <c r="F125" s="8"/>
      <c r="G125" s="39"/>
      <c r="I125" s="39"/>
      <c r="J125" s="1"/>
    </row>
    <row r="126" spans="1:13" s="7" customFormat="1" ht="20.25" customHeight="1" x14ac:dyDescent="0.25">
      <c r="F126" s="9"/>
      <c r="H126" s="9"/>
      <c r="J126" s="1"/>
    </row>
    <row r="127" spans="1:13" s="7" customFormat="1" ht="20.25" customHeight="1" x14ac:dyDescent="0.25">
      <c r="F127" s="9"/>
      <c r="H127" s="9"/>
      <c r="J127" s="1"/>
    </row>
    <row r="128" spans="1:13" s="7" customFormat="1" ht="20.25" customHeight="1" x14ac:dyDescent="0.25">
      <c r="F128" s="9"/>
      <c r="H128" s="9"/>
      <c r="J128" s="1"/>
    </row>
    <row r="129" spans="1:10" s="7" customFormat="1" ht="20.25" customHeight="1" x14ac:dyDescent="0.25">
      <c r="F129" s="9"/>
      <c r="H129" s="9"/>
      <c r="J129" s="1"/>
    </row>
    <row r="130" spans="1:10" s="7" customFormat="1" ht="20.25" customHeight="1" x14ac:dyDescent="0.25">
      <c r="F130" s="9"/>
      <c r="H130" s="9"/>
      <c r="J130" s="1"/>
    </row>
    <row r="131" spans="1:10" s="7" customFormat="1" ht="20.25" customHeight="1" x14ac:dyDescent="0.25">
      <c r="F131" s="9"/>
      <c r="H131" s="9"/>
      <c r="J131" s="1"/>
    </row>
    <row r="132" spans="1:10" s="7" customFormat="1" ht="20.25" customHeight="1" x14ac:dyDescent="0.25">
      <c r="F132" s="9"/>
      <c r="H132" s="9"/>
      <c r="J132" s="1"/>
    </row>
    <row r="133" spans="1:10" s="7" customFormat="1" ht="20.25" customHeight="1" x14ac:dyDescent="0.25">
      <c r="F133" s="9"/>
      <c r="H133" s="9"/>
      <c r="J133" s="1"/>
    </row>
    <row r="134" spans="1:10" s="7" customFormat="1" ht="20.25" customHeight="1" x14ac:dyDescent="0.25">
      <c r="F134" s="9"/>
      <c r="H134" s="9"/>
      <c r="J134" s="1"/>
    </row>
    <row r="135" spans="1:10" s="7" customFormat="1" ht="20.25" customHeight="1" x14ac:dyDescent="0.25">
      <c r="F135" s="9"/>
      <c r="H135" s="9"/>
      <c r="J135" s="1"/>
    </row>
    <row r="136" spans="1:10" s="7" customFormat="1" ht="20.25" customHeight="1" x14ac:dyDescent="0.25">
      <c r="F136" s="9"/>
      <c r="H136" s="9"/>
      <c r="J136" s="1"/>
    </row>
    <row r="137" spans="1:10" s="7" customFormat="1" ht="16" customHeight="1" x14ac:dyDescent="0.25">
      <c r="F137" s="9"/>
      <c r="H137" s="9"/>
      <c r="J137" s="1"/>
    </row>
    <row r="138" spans="1:10" s="7" customFormat="1" ht="20.25" customHeight="1" x14ac:dyDescent="0.25">
      <c r="F138" s="9"/>
      <c r="H138" s="9"/>
      <c r="J138" s="1"/>
    </row>
    <row r="139" spans="1:10" s="7" customFormat="1" ht="20.25" customHeight="1" x14ac:dyDescent="0.25">
      <c r="A139" s="79" t="s">
        <v>42</v>
      </c>
      <c r="F139" s="9"/>
      <c r="H139" s="9"/>
      <c r="J139" s="1"/>
    </row>
    <row r="140" spans="1:10" ht="20.25" customHeight="1" x14ac:dyDescent="0.25">
      <c r="B140" s="44"/>
      <c r="C140" s="9"/>
      <c r="D140" s="44"/>
      <c r="E140" s="9"/>
      <c r="F140" s="44"/>
      <c r="G140" s="9"/>
      <c r="H140" s="44"/>
      <c r="I140" s="9"/>
    </row>
    <row r="141" spans="1:10" ht="20.25" customHeight="1" x14ac:dyDescent="0.25">
      <c r="B141" s="44"/>
      <c r="C141" s="9"/>
      <c r="D141" s="44"/>
      <c r="E141" s="9"/>
      <c r="F141" s="44"/>
      <c r="G141" s="9"/>
      <c r="H141" s="44"/>
      <c r="I141" s="9"/>
    </row>
    <row r="142" spans="1:10" ht="20.25" customHeight="1" x14ac:dyDescent="0.25">
      <c r="C142" s="66"/>
      <c r="D142" s="66"/>
      <c r="E142" s="66"/>
      <c r="F142" s="66"/>
      <c r="G142" s="66"/>
      <c r="H142" s="66"/>
      <c r="I142" s="66"/>
      <c r="J142" s="33"/>
    </row>
  </sheetData>
  <mergeCells count="21">
    <mergeCell ref="A95:I95"/>
    <mergeCell ref="C98:F98"/>
    <mergeCell ref="G98:I98"/>
    <mergeCell ref="C99:F99"/>
    <mergeCell ref="G99:I99"/>
    <mergeCell ref="A94:I94"/>
    <mergeCell ref="C7:F7"/>
    <mergeCell ref="G7:I7"/>
    <mergeCell ref="A48:I48"/>
    <mergeCell ref="A49:I49"/>
    <mergeCell ref="A50:I50"/>
    <mergeCell ref="C53:F53"/>
    <mergeCell ref="G53:I53"/>
    <mergeCell ref="C54:F54"/>
    <mergeCell ref="G54:I54"/>
    <mergeCell ref="A93:I93"/>
    <mergeCell ref="A1:I1"/>
    <mergeCell ref="A2:I2"/>
    <mergeCell ref="A3:I3"/>
    <mergeCell ref="C6:F6"/>
    <mergeCell ref="G6:I6"/>
  </mergeCells>
  <pageMargins left="0.8" right="0.3" top="1" bottom="0.5" header="0.3" footer="0.3"/>
  <pageSetup paperSize="9" scale="75" fitToHeight="0" orientation="portrait" r:id="rId1"/>
  <rowBreaks count="2" manualBreakCount="2">
    <brk id="47" max="16383" man="1"/>
    <brk id="9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E66FA-EF33-4652-9FF3-33DEB20C34CF}">
  <sheetPr>
    <tabColor rgb="FF00B050"/>
    <pageSetUpPr fitToPage="1"/>
  </sheetPr>
  <dimension ref="A1:Q149"/>
  <sheetViews>
    <sheetView view="pageBreakPreview" topLeftCell="A32" zoomScale="88" zoomScaleNormal="68" zoomScaleSheetLayoutView="70" zoomScalePageLayoutView="62" workbookViewId="0">
      <selection activeCell="A43" sqref="A43"/>
    </sheetView>
  </sheetViews>
  <sheetFormatPr defaultColWidth="9.1796875" defaultRowHeight="20.25" customHeight="1" x14ac:dyDescent="0.3"/>
  <cols>
    <col min="1" max="1" width="51.453125" style="102" customWidth="1"/>
    <col min="2" max="2" width="7.6328125" style="102" customWidth="1"/>
    <col min="3" max="3" width="8.6328125" style="133" customWidth="1"/>
    <col min="4" max="4" width="1.1796875" style="102" customWidth="1"/>
    <col min="5" max="5" width="8.6328125" style="134" customWidth="1"/>
    <col min="6" max="6" width="1.1796875" style="102" customWidth="1"/>
    <col min="7" max="7" width="8.6328125" style="102" customWidth="1"/>
    <col min="8" max="8" width="1.1796875" style="102" customWidth="1"/>
    <col min="9" max="9" width="8.6328125" style="102" customWidth="1"/>
    <col min="10" max="10" width="13.6328125" style="105" bestFit="1" customWidth="1"/>
    <col min="11" max="11" width="11" style="105" bestFit="1" customWidth="1"/>
    <col min="12" max="12" width="9.1796875" style="105"/>
    <col min="13" max="13" width="9.1796875" style="105" bestFit="1" customWidth="1"/>
    <col min="14" max="14" width="9.1796875" style="105"/>
    <col min="15" max="15" width="10.1796875" style="105" bestFit="1" customWidth="1"/>
    <col min="16" max="16" width="9.1796875" style="105"/>
    <col min="17" max="17" width="10" style="105" bestFit="1" customWidth="1"/>
    <col min="18" max="16384" width="9.1796875" style="105"/>
  </cols>
  <sheetData>
    <row r="1" spans="1:13" s="100" customFormat="1" ht="20.25" customHeight="1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240"/>
    </row>
    <row r="2" spans="1:13" s="100" customFormat="1" ht="20.25" customHeight="1" x14ac:dyDescent="0.25">
      <c r="A2" s="240" t="s">
        <v>210</v>
      </c>
      <c r="B2" s="240"/>
      <c r="C2" s="240"/>
      <c r="D2" s="240"/>
      <c r="E2" s="240"/>
      <c r="F2" s="240"/>
      <c r="G2" s="240"/>
      <c r="H2" s="240"/>
      <c r="I2" s="240"/>
    </row>
    <row r="3" spans="1:13" s="100" customFormat="1" ht="20.25" customHeight="1" x14ac:dyDescent="0.25">
      <c r="A3" s="240" t="s">
        <v>220</v>
      </c>
      <c r="B3" s="240"/>
      <c r="C3" s="240"/>
      <c r="D3" s="240"/>
      <c r="E3" s="240"/>
      <c r="F3" s="240"/>
      <c r="G3" s="240"/>
      <c r="H3" s="240"/>
      <c r="I3" s="240"/>
    </row>
    <row r="4" spans="1:13" s="100" customFormat="1" ht="20.25" customHeight="1" x14ac:dyDescent="0.25">
      <c r="A4" s="241" t="s">
        <v>2</v>
      </c>
      <c r="B4" s="241"/>
      <c r="C4" s="241"/>
      <c r="D4" s="241"/>
      <c r="E4" s="241"/>
      <c r="F4" s="241"/>
      <c r="G4" s="241"/>
      <c r="H4" s="241"/>
      <c r="I4" s="241"/>
    </row>
    <row r="5" spans="1:13" s="100" customFormat="1" ht="17.149999999999999" customHeight="1" x14ac:dyDescent="0.25">
      <c r="A5" s="243" t="s">
        <v>3</v>
      </c>
      <c r="B5" s="243"/>
      <c r="C5" s="243"/>
      <c r="D5" s="243"/>
      <c r="E5" s="243"/>
      <c r="F5" s="243"/>
      <c r="G5" s="243"/>
      <c r="H5" s="243"/>
      <c r="I5" s="243"/>
    </row>
    <row r="6" spans="1:13" s="102" customFormat="1" ht="5.95" customHeight="1" x14ac:dyDescent="0.3">
      <c r="A6" s="77"/>
      <c r="B6" s="77"/>
      <c r="C6" s="77"/>
      <c r="D6" s="77"/>
      <c r="E6" s="77"/>
      <c r="F6" s="77"/>
      <c r="G6" s="77"/>
      <c r="H6" s="77"/>
      <c r="I6" s="101"/>
      <c r="J6" s="77"/>
    </row>
    <row r="7" spans="1:13" ht="21.1" customHeight="1" x14ac:dyDescent="0.3">
      <c r="A7" s="103"/>
      <c r="B7" s="104" t="s">
        <v>4</v>
      </c>
      <c r="C7" s="240" t="s">
        <v>5</v>
      </c>
      <c r="D7" s="240"/>
      <c r="E7" s="240"/>
      <c r="F7" s="57"/>
      <c r="G7" s="240" t="s">
        <v>6</v>
      </c>
      <c r="H7" s="240"/>
      <c r="I7" s="240"/>
    </row>
    <row r="8" spans="1:13" ht="21.1" customHeight="1" x14ac:dyDescent="0.3">
      <c r="A8" s="103"/>
      <c r="B8" s="104"/>
      <c r="C8" s="240" t="s">
        <v>7</v>
      </c>
      <c r="D8" s="240"/>
      <c r="E8" s="240"/>
      <c r="F8" s="59"/>
      <c r="G8" s="240" t="s">
        <v>7</v>
      </c>
      <c r="H8" s="240"/>
      <c r="I8" s="240"/>
    </row>
    <row r="9" spans="1:13" ht="21.1" customHeight="1" x14ac:dyDescent="0.3">
      <c r="A9" s="87"/>
      <c r="C9" s="163" t="s">
        <v>219</v>
      </c>
      <c r="D9" s="57"/>
      <c r="E9" s="163" t="s">
        <v>10</v>
      </c>
      <c r="F9" s="57"/>
      <c r="G9" s="163" t="s">
        <v>219</v>
      </c>
      <c r="H9" s="57"/>
      <c r="I9" s="163" t="s">
        <v>10</v>
      </c>
    </row>
    <row r="10" spans="1:13" ht="21.1" customHeight="1" x14ac:dyDescent="0.25">
      <c r="A10" s="59" t="s">
        <v>89</v>
      </c>
      <c r="B10" s="50"/>
      <c r="C10" s="57"/>
      <c r="D10" s="106"/>
      <c r="E10" s="57" t="s">
        <v>90</v>
      </c>
      <c r="F10" s="104"/>
      <c r="G10" s="57"/>
      <c r="H10" s="106"/>
      <c r="I10" s="57"/>
    </row>
    <row r="11" spans="1:13" ht="21.1" customHeight="1" x14ac:dyDescent="0.25">
      <c r="A11" s="50" t="s">
        <v>91</v>
      </c>
      <c r="B11" s="65">
        <v>3</v>
      </c>
      <c r="C11" s="34">
        <v>327909</v>
      </c>
      <c r="D11" s="36"/>
      <c r="E11" s="34">
        <v>627602</v>
      </c>
      <c r="F11" s="36"/>
      <c r="G11" s="37">
        <v>42405</v>
      </c>
      <c r="H11" s="36"/>
      <c r="I11" s="34">
        <v>71555</v>
      </c>
      <c r="J11" s="107"/>
      <c r="K11" s="107"/>
      <c r="L11" s="108"/>
      <c r="M11" s="107"/>
    </row>
    <row r="12" spans="1:13" ht="21.1" customHeight="1" x14ac:dyDescent="0.25">
      <c r="A12" s="50" t="s">
        <v>92</v>
      </c>
      <c r="B12" s="65"/>
      <c r="C12" s="34">
        <v>183386</v>
      </c>
      <c r="D12" s="36"/>
      <c r="E12" s="109">
        <v>147546</v>
      </c>
      <c r="F12" s="36"/>
      <c r="G12" s="37">
        <v>28287</v>
      </c>
      <c r="H12" s="36"/>
      <c r="I12" s="109">
        <v>25051</v>
      </c>
      <c r="J12" s="107"/>
      <c r="K12" s="107"/>
      <c r="L12" s="108"/>
      <c r="M12" s="107"/>
    </row>
    <row r="13" spans="1:13" ht="21.1" customHeight="1" x14ac:dyDescent="0.25">
      <c r="A13" s="50" t="s">
        <v>93</v>
      </c>
      <c r="B13" s="65">
        <v>3</v>
      </c>
      <c r="C13" s="34">
        <v>14030</v>
      </c>
      <c r="D13" s="36"/>
      <c r="E13" s="34">
        <v>15628</v>
      </c>
      <c r="F13" s="36"/>
      <c r="G13" s="37">
        <v>6300</v>
      </c>
      <c r="H13" s="36"/>
      <c r="I13" s="34">
        <v>15483</v>
      </c>
      <c r="K13" s="31"/>
      <c r="L13" s="31"/>
    </row>
    <row r="14" spans="1:13" ht="21.1" customHeight="1" x14ac:dyDescent="0.25">
      <c r="A14" s="50" t="s">
        <v>237</v>
      </c>
      <c r="B14" s="65"/>
      <c r="C14" s="34">
        <v>37923</v>
      </c>
      <c r="D14" s="36"/>
      <c r="E14" s="109">
        <v>26125</v>
      </c>
      <c r="F14" s="36"/>
      <c r="G14" s="37">
        <v>14524</v>
      </c>
      <c r="H14" s="36"/>
      <c r="I14" s="109">
        <v>15680</v>
      </c>
      <c r="J14" s="107"/>
      <c r="K14" s="107"/>
      <c r="L14" s="108"/>
      <c r="M14" s="107"/>
    </row>
    <row r="15" spans="1:13" ht="21.1" customHeight="1" x14ac:dyDescent="0.25">
      <c r="A15" s="50" t="s">
        <v>94</v>
      </c>
      <c r="B15" s="65" t="s">
        <v>248</v>
      </c>
      <c r="C15" s="110">
        <v>89566</v>
      </c>
      <c r="D15" s="36"/>
      <c r="E15" s="34">
        <v>118084</v>
      </c>
      <c r="F15" s="36"/>
      <c r="G15" s="37">
        <v>39109</v>
      </c>
      <c r="H15" s="36"/>
      <c r="I15" s="34">
        <v>27909</v>
      </c>
    </row>
    <row r="16" spans="1:13" ht="21.1" customHeight="1" x14ac:dyDescent="0.25">
      <c r="A16" s="111" t="s">
        <v>95</v>
      </c>
      <c r="B16" s="65"/>
      <c r="C16" s="43">
        <f>SUM(C11:C15)</f>
        <v>652814</v>
      </c>
      <c r="D16" s="34"/>
      <c r="E16" s="43">
        <f>SUM(E11:E15)</f>
        <v>934985</v>
      </c>
      <c r="F16" s="34"/>
      <c r="G16" s="43">
        <f>SUM(G11:G15)</f>
        <v>130625</v>
      </c>
      <c r="H16" s="34"/>
      <c r="I16" s="43">
        <f>SUM(I11:I15)</f>
        <v>155678</v>
      </c>
    </row>
    <row r="17" spans="1:9" ht="5.95" customHeight="1" x14ac:dyDescent="0.25">
      <c r="A17" s="79"/>
      <c r="B17" s="65"/>
      <c r="C17" s="112"/>
      <c r="D17" s="112"/>
      <c r="E17" s="112"/>
      <c r="F17" s="112"/>
      <c r="G17" s="112"/>
      <c r="H17" s="112"/>
      <c r="I17" s="112"/>
    </row>
    <row r="18" spans="1:9" ht="21.1" customHeight="1" x14ac:dyDescent="0.25">
      <c r="A18" s="113" t="s">
        <v>96</v>
      </c>
      <c r="B18" s="65"/>
      <c r="C18" s="112"/>
      <c r="D18" s="112"/>
      <c r="E18" s="112"/>
      <c r="F18" s="112"/>
      <c r="G18" s="112"/>
      <c r="H18" s="112"/>
      <c r="I18" s="112"/>
    </row>
    <row r="19" spans="1:9" ht="21.1" customHeight="1" x14ac:dyDescent="0.25">
      <c r="A19" s="50" t="s">
        <v>97</v>
      </c>
      <c r="B19" s="65"/>
      <c r="C19" s="35">
        <v>-217383</v>
      </c>
      <c r="D19" s="35"/>
      <c r="E19" s="35">
        <v>-386044</v>
      </c>
      <c r="F19" s="35"/>
      <c r="G19" s="35">
        <v>-32447</v>
      </c>
      <c r="H19" s="36"/>
      <c r="I19" s="36">
        <v>-51285</v>
      </c>
    </row>
    <row r="20" spans="1:9" ht="21.1" customHeight="1" x14ac:dyDescent="0.25">
      <c r="A20" s="50" t="s">
        <v>98</v>
      </c>
      <c r="B20" s="65"/>
      <c r="C20" s="35">
        <v>-116935</v>
      </c>
      <c r="D20" s="35"/>
      <c r="E20" s="35">
        <v>-101827</v>
      </c>
      <c r="F20" s="35"/>
      <c r="G20" s="35">
        <v>-16875</v>
      </c>
      <c r="H20" s="36"/>
      <c r="I20" s="219">
        <v>-17272</v>
      </c>
    </row>
    <row r="21" spans="1:9" ht="21.1" customHeight="1" x14ac:dyDescent="0.25">
      <c r="A21" s="50" t="s">
        <v>99</v>
      </c>
      <c r="B21" s="65"/>
      <c r="C21" s="35">
        <v>-8795</v>
      </c>
      <c r="D21" s="35"/>
      <c r="E21" s="35">
        <v>-12184</v>
      </c>
      <c r="F21" s="35"/>
      <c r="G21" s="35">
        <v>-6130</v>
      </c>
      <c r="H21" s="36"/>
      <c r="I21" s="36">
        <v>-15006</v>
      </c>
    </row>
    <row r="22" spans="1:9" ht="21.1" customHeight="1" x14ac:dyDescent="0.25">
      <c r="A22" s="50" t="s">
        <v>238</v>
      </c>
      <c r="B22" s="65"/>
      <c r="C22" s="35">
        <v>-9044</v>
      </c>
      <c r="D22" s="35"/>
      <c r="E22" s="35">
        <v>-6407</v>
      </c>
      <c r="F22" s="35"/>
      <c r="G22" s="35">
        <v>-5562</v>
      </c>
      <c r="H22" s="36"/>
      <c r="I22" s="219">
        <v>-3578</v>
      </c>
    </row>
    <row r="23" spans="1:9" ht="21.1" customHeight="1" x14ac:dyDescent="0.25">
      <c r="A23" s="50" t="s">
        <v>100</v>
      </c>
      <c r="B23" s="65"/>
      <c r="C23" s="35">
        <v>-65466</v>
      </c>
      <c r="D23" s="35"/>
      <c r="E23" s="35">
        <v>-106377</v>
      </c>
      <c r="F23" s="35"/>
      <c r="G23" s="35">
        <v>-19828</v>
      </c>
      <c r="H23" s="36"/>
      <c r="I23" s="36">
        <v>-23392</v>
      </c>
    </row>
    <row r="24" spans="1:9" ht="21.1" customHeight="1" x14ac:dyDescent="0.25">
      <c r="A24" s="50" t="s">
        <v>101</v>
      </c>
      <c r="B24" s="65"/>
      <c r="C24" s="35">
        <v>-112098</v>
      </c>
      <c r="D24" s="35"/>
      <c r="E24" s="35">
        <v>-140359</v>
      </c>
      <c r="F24" s="35"/>
      <c r="G24" s="35">
        <v>-61720</v>
      </c>
      <c r="H24" s="36"/>
      <c r="I24" s="36">
        <v>-46257</v>
      </c>
    </row>
    <row r="25" spans="1:9" ht="21.1" customHeight="1" x14ac:dyDescent="0.25">
      <c r="A25" s="111" t="s">
        <v>102</v>
      </c>
      <c r="B25" s="65"/>
      <c r="C25" s="43">
        <f>SUM(C19:C24)</f>
        <v>-529721</v>
      </c>
      <c r="D25" s="36"/>
      <c r="E25" s="43">
        <f>SUM(E19:E24)</f>
        <v>-753198</v>
      </c>
      <c r="F25" s="36"/>
      <c r="G25" s="43">
        <f>SUM(G19:G24)</f>
        <v>-142562</v>
      </c>
      <c r="H25" s="36"/>
      <c r="I25" s="43">
        <f>SUM(I19:I24)</f>
        <v>-156790</v>
      </c>
    </row>
    <row r="26" spans="1:9" ht="5.0999999999999996" customHeight="1" x14ac:dyDescent="0.25">
      <c r="A26" s="79"/>
      <c r="B26" s="65"/>
      <c r="C26" s="112"/>
      <c r="D26" s="112"/>
      <c r="E26" s="112"/>
      <c r="F26" s="112"/>
      <c r="G26" s="112"/>
      <c r="H26" s="112"/>
      <c r="I26" s="112"/>
    </row>
    <row r="27" spans="1:9" ht="21.1" customHeight="1" x14ac:dyDescent="0.25">
      <c r="A27" s="114" t="s">
        <v>103</v>
      </c>
      <c r="B27" s="65"/>
      <c r="C27" s="34">
        <f>C16+C25</f>
        <v>123093</v>
      </c>
      <c r="D27" s="34"/>
      <c r="E27" s="34">
        <f>E16+E25</f>
        <v>181787</v>
      </c>
      <c r="F27" s="34"/>
      <c r="G27" s="34">
        <f>G16+G25</f>
        <v>-11937</v>
      </c>
      <c r="H27" s="34"/>
      <c r="I27" s="34">
        <f>I16+I25</f>
        <v>-1112</v>
      </c>
    </row>
    <row r="28" spans="1:9" ht="5.95" customHeight="1" x14ac:dyDescent="0.25">
      <c r="A28" s="79"/>
      <c r="B28" s="65"/>
      <c r="C28" s="112"/>
      <c r="D28" s="112"/>
      <c r="E28" s="112"/>
      <c r="F28" s="112"/>
      <c r="G28" s="112"/>
      <c r="H28" s="112"/>
      <c r="I28" s="112"/>
    </row>
    <row r="29" spans="1:9" ht="21.1" customHeight="1" x14ac:dyDescent="0.25">
      <c r="A29" s="50" t="s">
        <v>104</v>
      </c>
      <c r="B29" s="65"/>
      <c r="C29" s="34">
        <v>2198</v>
      </c>
      <c r="D29" s="115"/>
      <c r="E29" s="34">
        <v>3270</v>
      </c>
      <c r="F29" s="115"/>
      <c r="G29" s="37">
        <v>89193</v>
      </c>
      <c r="H29" s="115"/>
      <c r="I29" s="34">
        <v>122347</v>
      </c>
    </row>
    <row r="30" spans="1:9" ht="21.1" customHeight="1" x14ac:dyDescent="0.25">
      <c r="A30" s="50" t="s">
        <v>105</v>
      </c>
      <c r="B30" s="65"/>
      <c r="C30" s="36">
        <v>-83577</v>
      </c>
      <c r="D30" s="36"/>
      <c r="E30" s="36">
        <v>-65179</v>
      </c>
      <c r="F30" s="36"/>
      <c r="G30" s="35">
        <v>-138669</v>
      </c>
      <c r="H30" s="36"/>
      <c r="I30" s="36">
        <v>-125421</v>
      </c>
    </row>
    <row r="31" spans="1:9" ht="21.1" customHeight="1" x14ac:dyDescent="0.25">
      <c r="A31" s="79" t="s">
        <v>254</v>
      </c>
      <c r="B31" s="65"/>
      <c r="C31" s="38">
        <v>-2095</v>
      </c>
      <c r="D31" s="36"/>
      <c r="E31" s="34">
        <v>-2438</v>
      </c>
      <c r="F31" s="36"/>
      <c r="G31" s="4" t="s">
        <v>20</v>
      </c>
      <c r="H31" s="36"/>
      <c r="I31" s="4" t="s">
        <v>20</v>
      </c>
    </row>
    <row r="32" spans="1:9" ht="21.1" customHeight="1" x14ac:dyDescent="0.25">
      <c r="A32" s="116" t="s">
        <v>255</v>
      </c>
      <c r="B32" s="65">
        <v>8</v>
      </c>
      <c r="C32" s="117">
        <v>-5818</v>
      </c>
      <c r="D32" s="36"/>
      <c r="E32" s="118">
        <v>-115</v>
      </c>
      <c r="F32" s="36"/>
      <c r="G32" s="11" t="s">
        <v>20</v>
      </c>
      <c r="H32" s="36"/>
      <c r="I32" s="11" t="s">
        <v>20</v>
      </c>
    </row>
    <row r="33" spans="1:17" ht="21.1" customHeight="1" x14ac:dyDescent="0.25">
      <c r="A33" s="59" t="s">
        <v>106</v>
      </c>
      <c r="B33" s="65"/>
      <c r="C33" s="34">
        <f>SUM(C27:C32)</f>
        <v>33801</v>
      </c>
      <c r="D33" s="34"/>
      <c r="E33" s="34">
        <f>SUM(E27:E32)</f>
        <v>117325</v>
      </c>
      <c r="F33" s="34"/>
      <c r="G33" s="34">
        <f>SUM(G27:G32)</f>
        <v>-61413</v>
      </c>
      <c r="H33" s="34"/>
      <c r="I33" s="34">
        <f>SUM(I27:I32)</f>
        <v>-4186</v>
      </c>
    </row>
    <row r="34" spans="1:17" ht="21.1" customHeight="1" x14ac:dyDescent="0.25">
      <c r="A34" s="116" t="s">
        <v>107</v>
      </c>
      <c r="B34" s="65"/>
      <c r="C34" s="36">
        <v>-12212</v>
      </c>
      <c r="D34" s="36"/>
      <c r="E34" s="34">
        <v>-21911</v>
      </c>
      <c r="F34" s="36"/>
      <c r="G34" s="37">
        <v>13853</v>
      </c>
      <c r="H34" s="36"/>
      <c r="I34" s="12">
        <v>5179</v>
      </c>
    </row>
    <row r="35" spans="1:17" ht="21.1" customHeight="1" thickBot="1" x14ac:dyDescent="0.3">
      <c r="A35" s="59" t="s">
        <v>108</v>
      </c>
      <c r="B35" s="65"/>
      <c r="C35" s="99">
        <f>SUM(C33:C34)</f>
        <v>21589</v>
      </c>
      <c r="D35" s="34"/>
      <c r="E35" s="99">
        <f>SUM(E33:E34)</f>
        <v>95414</v>
      </c>
      <c r="F35" s="34"/>
      <c r="G35" s="99">
        <f>SUM(G33:G34)</f>
        <v>-47560</v>
      </c>
      <c r="H35" s="34"/>
      <c r="I35" s="99">
        <f>SUM(I33:I34)</f>
        <v>993</v>
      </c>
      <c r="K35" s="32"/>
      <c r="L35" s="32"/>
      <c r="M35" s="32"/>
      <c r="N35" s="32"/>
      <c r="O35" s="32"/>
      <c r="P35" s="32"/>
      <c r="Q35" s="32"/>
    </row>
    <row r="36" spans="1:17" ht="14.95" customHeight="1" thickTop="1" x14ac:dyDescent="0.25">
      <c r="A36" s="59"/>
      <c r="B36" s="65"/>
      <c r="C36" s="34"/>
      <c r="D36" s="34"/>
      <c r="E36" s="34"/>
      <c r="F36" s="34"/>
      <c r="G36" s="34"/>
      <c r="H36" s="34"/>
      <c r="I36" s="34"/>
    </row>
    <row r="37" spans="1:17" ht="21.1" customHeight="1" x14ac:dyDescent="0.25">
      <c r="A37" s="59" t="s">
        <v>208</v>
      </c>
      <c r="B37" s="65"/>
      <c r="C37" s="119"/>
      <c r="D37" s="13"/>
      <c r="E37" s="10"/>
      <c r="F37" s="13"/>
      <c r="G37" s="119"/>
      <c r="H37" s="13"/>
      <c r="I37" s="10"/>
    </row>
    <row r="38" spans="1:17" s="100" customFormat="1" ht="21.1" customHeight="1" thickBot="1" x14ac:dyDescent="0.3">
      <c r="A38" s="120" t="s">
        <v>109</v>
      </c>
      <c r="B38" s="65"/>
      <c r="C38" s="121">
        <f>SUM(C35,C37)</f>
        <v>21589</v>
      </c>
      <c r="D38" s="34"/>
      <c r="E38" s="121">
        <f>SUM(E35)</f>
        <v>95414</v>
      </c>
      <c r="F38" s="34"/>
      <c r="G38" s="121">
        <f>SUM(G35,G37)</f>
        <v>-47560</v>
      </c>
      <c r="H38" s="34"/>
      <c r="I38" s="121">
        <f>SUM(I35)</f>
        <v>993</v>
      </c>
      <c r="J38" s="122"/>
      <c r="K38" s="105"/>
      <c r="L38" s="105"/>
      <c r="M38" s="105"/>
      <c r="N38" s="105"/>
    </row>
    <row r="39" spans="1:17" ht="14.95" customHeight="1" thickTop="1" x14ac:dyDescent="0.25">
      <c r="A39" s="79"/>
      <c r="B39" s="65"/>
      <c r="C39" s="112"/>
      <c r="D39" s="112"/>
      <c r="E39" s="112"/>
      <c r="F39" s="112"/>
      <c r="G39" s="112"/>
      <c r="H39" s="112"/>
      <c r="I39" s="112"/>
    </row>
    <row r="40" spans="1:17" s="100" customFormat="1" ht="21.1" customHeight="1" x14ac:dyDescent="0.25">
      <c r="A40" s="120" t="s">
        <v>114</v>
      </c>
      <c r="B40" s="65"/>
      <c r="C40" s="38"/>
      <c r="D40" s="38"/>
      <c r="E40" s="38"/>
      <c r="F40" s="38"/>
      <c r="G40" s="38"/>
      <c r="H40" s="38"/>
      <c r="I40" s="38"/>
    </row>
    <row r="41" spans="1:17" s="100" customFormat="1" ht="21.1" customHeight="1" x14ac:dyDescent="0.25">
      <c r="A41" s="123" t="s">
        <v>110</v>
      </c>
      <c r="B41" s="65"/>
      <c r="C41" s="34">
        <v>10162</v>
      </c>
      <c r="D41" s="34"/>
      <c r="E41" s="34">
        <v>86775</v>
      </c>
      <c r="F41" s="34"/>
      <c r="G41" s="34">
        <f>+G38</f>
        <v>-47560</v>
      </c>
      <c r="H41" s="34"/>
      <c r="I41" s="34">
        <v>993</v>
      </c>
      <c r="K41" s="105"/>
      <c r="L41" s="105"/>
      <c r="M41" s="105"/>
      <c r="N41" s="105"/>
    </row>
    <row r="42" spans="1:17" s="100" customFormat="1" ht="21.1" customHeight="1" x14ac:dyDescent="0.25">
      <c r="A42" s="123" t="s">
        <v>86</v>
      </c>
      <c r="B42" s="65"/>
      <c r="C42" s="34">
        <v>11427</v>
      </c>
      <c r="D42" s="34"/>
      <c r="E42" s="34">
        <v>8639</v>
      </c>
      <c r="F42" s="34"/>
      <c r="G42" s="11" t="s">
        <v>20</v>
      </c>
      <c r="H42" s="13"/>
      <c r="I42" s="11" t="s">
        <v>20</v>
      </c>
      <c r="K42" s="105"/>
      <c r="L42" s="105"/>
      <c r="M42" s="105"/>
      <c r="N42" s="105"/>
    </row>
    <row r="43" spans="1:17" s="100" customFormat="1" ht="21.1" customHeight="1" thickBot="1" x14ac:dyDescent="0.3">
      <c r="A43" s="120" t="s">
        <v>108</v>
      </c>
      <c r="B43" s="65"/>
      <c r="C43" s="99">
        <f>SUM(C41:C42)</f>
        <v>21589</v>
      </c>
      <c r="D43" s="34"/>
      <c r="E43" s="99">
        <f>SUM(E41:E42)</f>
        <v>95414</v>
      </c>
      <c r="F43" s="34"/>
      <c r="G43" s="99">
        <f>SUM(G41:G42)</f>
        <v>-47560</v>
      </c>
      <c r="H43" s="34"/>
      <c r="I43" s="99">
        <f>SUM(I41:I42)</f>
        <v>993</v>
      </c>
      <c r="J43" s="122"/>
    </row>
    <row r="44" spans="1:17" s="100" customFormat="1" ht="21.1" customHeight="1" thickTop="1" x14ac:dyDescent="0.25">
      <c r="A44" s="120"/>
      <c r="B44" s="65"/>
      <c r="C44" s="34"/>
      <c r="D44" s="34"/>
      <c r="E44" s="34"/>
      <c r="F44" s="34"/>
      <c r="G44" s="34"/>
      <c r="H44" s="34"/>
      <c r="I44" s="34"/>
      <c r="J44" s="122"/>
    </row>
    <row r="45" spans="1:17" s="100" customFormat="1" ht="21.1" customHeight="1" x14ac:dyDescent="0.25">
      <c r="A45" s="120"/>
      <c r="B45" s="65"/>
      <c r="C45" s="34"/>
      <c r="D45" s="34"/>
      <c r="E45" s="34"/>
      <c r="F45" s="34"/>
      <c r="G45" s="34"/>
      <c r="H45" s="34"/>
      <c r="I45" s="34"/>
      <c r="J45" s="122"/>
    </row>
    <row r="46" spans="1:17" s="100" customFormat="1" ht="21.1" customHeight="1" x14ac:dyDescent="0.25">
      <c r="A46" s="120"/>
      <c r="B46" s="65"/>
      <c r="C46" s="34"/>
      <c r="D46" s="34"/>
      <c r="E46" s="34"/>
      <c r="F46" s="34"/>
      <c r="G46" s="34"/>
      <c r="H46" s="34"/>
      <c r="I46" s="34"/>
      <c r="J46" s="122"/>
    </row>
    <row r="47" spans="1:17" s="100" customFormat="1" ht="21.1" customHeight="1" x14ac:dyDescent="0.25">
      <c r="A47" s="120"/>
      <c r="B47" s="65"/>
      <c r="C47" s="34"/>
      <c r="D47" s="34"/>
      <c r="E47" s="34"/>
      <c r="F47" s="34"/>
      <c r="G47" s="34"/>
      <c r="H47" s="34"/>
      <c r="I47" s="34"/>
      <c r="J47" s="122"/>
    </row>
    <row r="48" spans="1:17" s="100" customFormat="1" ht="21.1" customHeight="1" x14ac:dyDescent="0.25">
      <c r="A48" s="120"/>
      <c r="B48" s="65"/>
      <c r="C48" s="34"/>
      <c r="D48" s="34"/>
      <c r="E48" s="34"/>
      <c r="F48" s="34"/>
      <c r="G48" s="34"/>
      <c r="H48" s="34"/>
      <c r="I48" s="34"/>
      <c r="J48" s="122"/>
    </row>
    <row r="49" spans="1:10" s="100" customFormat="1" ht="21.1" customHeight="1" x14ac:dyDescent="0.25">
      <c r="A49" s="120"/>
      <c r="B49" s="65"/>
      <c r="C49" s="34"/>
      <c r="D49" s="34"/>
      <c r="E49" s="34"/>
      <c r="F49" s="34"/>
      <c r="G49" s="34"/>
      <c r="H49" s="34"/>
      <c r="I49" s="34"/>
      <c r="J49" s="122"/>
    </row>
    <row r="50" spans="1:10" s="100" customFormat="1" ht="21.1" customHeight="1" x14ac:dyDescent="0.25">
      <c r="A50" s="120"/>
      <c r="B50" s="65"/>
      <c r="C50" s="34"/>
      <c r="D50" s="34"/>
      <c r="E50" s="34"/>
      <c r="F50" s="34"/>
      <c r="G50" s="34"/>
      <c r="H50" s="34"/>
      <c r="I50" s="34"/>
      <c r="J50" s="122"/>
    </row>
    <row r="51" spans="1:10" s="100" customFormat="1" ht="21.1" customHeight="1" x14ac:dyDescent="0.25">
      <c r="B51" s="65"/>
      <c r="C51" s="34"/>
      <c r="D51" s="34"/>
      <c r="E51" s="34"/>
      <c r="F51" s="34"/>
      <c r="G51" s="34"/>
      <c r="H51" s="34"/>
      <c r="I51" s="34"/>
      <c r="J51" s="122"/>
    </row>
    <row r="52" spans="1:10" s="100" customFormat="1" ht="21.1" customHeight="1" x14ac:dyDescent="0.25">
      <c r="A52" s="79"/>
      <c r="B52" s="65"/>
      <c r="C52" s="34"/>
      <c r="D52" s="34"/>
      <c r="E52" s="34"/>
      <c r="F52" s="34"/>
      <c r="G52" s="34"/>
      <c r="H52" s="34"/>
      <c r="I52" s="34"/>
      <c r="J52" s="122"/>
    </row>
    <row r="53" spans="1:10" s="100" customFormat="1" ht="21.1" customHeight="1" x14ac:dyDescent="0.25">
      <c r="A53" s="79" t="s">
        <v>42</v>
      </c>
      <c r="B53" s="65"/>
      <c r="C53" s="34"/>
      <c r="D53" s="34"/>
      <c r="E53" s="34"/>
      <c r="F53" s="34"/>
      <c r="G53" s="34"/>
      <c r="H53" s="34"/>
      <c r="I53" s="34"/>
      <c r="J53" s="122"/>
    </row>
    <row r="54" spans="1:10" s="100" customFormat="1" ht="21.1" customHeight="1" x14ac:dyDescent="0.25">
      <c r="A54" s="240" t="s">
        <v>0</v>
      </c>
      <c r="B54" s="240"/>
      <c r="C54" s="240"/>
      <c r="D54" s="240"/>
      <c r="E54" s="240"/>
      <c r="F54" s="240"/>
      <c r="G54" s="240"/>
      <c r="H54" s="240"/>
      <c r="I54" s="240"/>
      <c r="J54" s="122"/>
    </row>
    <row r="55" spans="1:10" s="100" customFormat="1" ht="20.25" customHeight="1" x14ac:dyDescent="0.25">
      <c r="A55" s="240" t="s">
        <v>211</v>
      </c>
      <c r="B55" s="240"/>
      <c r="C55" s="240"/>
      <c r="D55" s="240"/>
      <c r="E55" s="240"/>
      <c r="F55" s="240"/>
      <c r="G55" s="240"/>
      <c r="H55" s="240"/>
      <c r="I55" s="240"/>
    </row>
    <row r="56" spans="1:10" s="100" customFormat="1" ht="20.25" customHeight="1" x14ac:dyDescent="0.25">
      <c r="A56" s="240" t="s">
        <v>221</v>
      </c>
      <c r="B56" s="240"/>
      <c r="C56" s="240"/>
      <c r="D56" s="240"/>
      <c r="E56" s="240"/>
      <c r="F56" s="240"/>
      <c r="G56" s="240"/>
      <c r="H56" s="240"/>
      <c r="I56" s="240"/>
    </row>
    <row r="57" spans="1:10" s="100" customFormat="1" ht="20.25" customHeight="1" x14ac:dyDescent="0.25">
      <c r="A57" s="241" t="s">
        <v>2</v>
      </c>
      <c r="B57" s="241"/>
      <c r="C57" s="241"/>
      <c r="D57" s="241"/>
      <c r="E57" s="241"/>
      <c r="F57" s="241"/>
      <c r="G57" s="241"/>
      <c r="H57" s="241"/>
      <c r="I57" s="241"/>
    </row>
    <row r="58" spans="1:10" s="100" customFormat="1" ht="17.149999999999999" customHeight="1" x14ac:dyDescent="0.25">
      <c r="A58" s="243" t="s">
        <v>3</v>
      </c>
      <c r="B58" s="243"/>
      <c r="C58" s="243"/>
      <c r="D58" s="243"/>
      <c r="E58" s="243"/>
      <c r="F58" s="243"/>
      <c r="G58" s="243"/>
      <c r="H58" s="243"/>
      <c r="I58" s="243"/>
    </row>
    <row r="59" spans="1:10" s="102" customFormat="1" ht="5.95" customHeight="1" x14ac:dyDescent="0.3">
      <c r="A59" s="77"/>
      <c r="B59" s="77"/>
      <c r="C59" s="77"/>
      <c r="D59" s="77"/>
      <c r="E59" s="77"/>
      <c r="F59" s="77"/>
      <c r="G59" s="77"/>
      <c r="H59" s="77"/>
      <c r="I59" s="101"/>
      <c r="J59" s="77"/>
    </row>
    <row r="60" spans="1:10" ht="21.1" customHeight="1" x14ac:dyDescent="0.3">
      <c r="A60" s="103"/>
      <c r="B60" s="104" t="s">
        <v>4</v>
      </c>
      <c r="C60" s="240" t="s">
        <v>5</v>
      </c>
      <c r="D60" s="240"/>
      <c r="E60" s="240"/>
      <c r="F60" s="57"/>
      <c r="G60" s="240" t="s">
        <v>6</v>
      </c>
      <c r="H60" s="240"/>
      <c r="I60" s="240"/>
    </row>
    <row r="61" spans="1:10" ht="21.1" customHeight="1" x14ac:dyDescent="0.3">
      <c r="A61" s="103"/>
      <c r="B61" s="104"/>
      <c r="C61" s="240" t="s">
        <v>7</v>
      </c>
      <c r="D61" s="240"/>
      <c r="E61" s="240"/>
      <c r="F61" s="59"/>
      <c r="G61" s="240" t="s">
        <v>7</v>
      </c>
      <c r="H61" s="240"/>
      <c r="I61" s="240"/>
    </row>
    <row r="62" spans="1:10" ht="21.1" customHeight="1" x14ac:dyDescent="0.3">
      <c r="A62" s="87"/>
      <c r="C62" s="163" t="s">
        <v>219</v>
      </c>
      <c r="D62" s="57"/>
      <c r="E62" s="163" t="s">
        <v>10</v>
      </c>
      <c r="F62" s="57"/>
      <c r="G62" s="163" t="s">
        <v>219</v>
      </c>
      <c r="H62" s="57"/>
      <c r="I62" s="163" t="s">
        <v>10</v>
      </c>
    </row>
    <row r="63" spans="1:10" s="100" customFormat="1" ht="21.1" customHeight="1" x14ac:dyDescent="0.25">
      <c r="A63" s="120" t="s">
        <v>111</v>
      </c>
      <c r="B63" s="65"/>
      <c r="C63" s="37"/>
      <c r="D63" s="37"/>
      <c r="E63" s="37"/>
      <c r="F63" s="37"/>
      <c r="G63" s="37"/>
      <c r="H63" s="37"/>
      <c r="I63" s="37"/>
    </row>
    <row r="64" spans="1:10" s="100" customFormat="1" ht="21.1" customHeight="1" x14ac:dyDescent="0.25">
      <c r="A64" s="123" t="s">
        <v>110</v>
      </c>
      <c r="B64" s="65"/>
      <c r="C64" s="110">
        <f>+C41</f>
        <v>10162</v>
      </c>
      <c r="D64" s="34"/>
      <c r="E64" s="34">
        <v>86775</v>
      </c>
      <c r="F64" s="34"/>
      <c r="G64" s="34">
        <f>+G41</f>
        <v>-47560</v>
      </c>
      <c r="H64" s="34"/>
      <c r="I64" s="34">
        <v>993</v>
      </c>
    </row>
    <row r="65" spans="1:10" s="100" customFormat="1" ht="21.1" customHeight="1" x14ac:dyDescent="0.25">
      <c r="A65" s="123" t="s">
        <v>86</v>
      </c>
      <c r="B65" s="65"/>
      <c r="C65" s="34">
        <f>+C42</f>
        <v>11427</v>
      </c>
      <c r="D65" s="34"/>
      <c r="E65" s="34">
        <v>8639</v>
      </c>
      <c r="F65" s="34"/>
      <c r="G65" s="11" t="s">
        <v>20</v>
      </c>
      <c r="H65" s="13"/>
      <c r="I65" s="11" t="s">
        <v>20</v>
      </c>
    </row>
    <row r="66" spans="1:10" s="100" customFormat="1" ht="21.1" customHeight="1" thickBot="1" x14ac:dyDescent="0.3">
      <c r="A66" s="120" t="s">
        <v>109</v>
      </c>
      <c r="B66" s="65"/>
      <c r="C66" s="99">
        <f>SUM(C64:C65)</f>
        <v>21589</v>
      </c>
      <c r="D66" s="34"/>
      <c r="E66" s="99">
        <f>SUM(E64:E65)</f>
        <v>95414</v>
      </c>
      <c r="F66" s="34"/>
      <c r="G66" s="99">
        <f>SUM(G64:G65)</f>
        <v>-47560</v>
      </c>
      <c r="H66" s="34"/>
      <c r="I66" s="99">
        <f>SUM(I64:I65)</f>
        <v>993</v>
      </c>
      <c r="J66" s="122"/>
    </row>
    <row r="67" spans="1:10" s="100" customFormat="1" ht="21.1" customHeight="1" thickTop="1" x14ac:dyDescent="0.25">
      <c r="A67" s="120"/>
      <c r="B67" s="65"/>
      <c r="C67" s="37"/>
      <c r="D67" s="37"/>
      <c r="E67" s="37"/>
      <c r="F67" s="37"/>
      <c r="G67" s="37"/>
      <c r="H67" s="37"/>
      <c r="I67" s="37"/>
    </row>
    <row r="68" spans="1:10" s="100" customFormat="1" ht="21.1" customHeight="1" x14ac:dyDescent="0.25">
      <c r="A68" s="120" t="s">
        <v>112</v>
      </c>
      <c r="B68" s="65"/>
      <c r="C68" s="37"/>
      <c r="D68" s="37"/>
      <c r="E68" s="37"/>
      <c r="F68" s="37"/>
      <c r="G68" s="37"/>
      <c r="H68" s="37"/>
      <c r="I68" s="37"/>
    </row>
    <row r="69" spans="1:10" s="100" customFormat="1" ht="21.1" customHeight="1" x14ac:dyDescent="0.25">
      <c r="A69" s="123" t="s">
        <v>113</v>
      </c>
      <c r="B69" s="65">
        <v>19</v>
      </c>
      <c r="C69" s="215">
        <v>1E-3</v>
      </c>
      <c r="D69" s="166"/>
      <c r="E69" s="216">
        <v>6.3E-2</v>
      </c>
      <c r="F69" s="166"/>
      <c r="G69" s="216">
        <v>-0.04</v>
      </c>
      <c r="H69" s="166"/>
      <c r="I69" s="216">
        <v>1E-3</v>
      </c>
    </row>
    <row r="70" spans="1:10" s="100" customFormat="1" ht="21.1" customHeight="1" x14ac:dyDescent="0.25">
      <c r="A70" s="123"/>
      <c r="B70" s="81"/>
      <c r="C70" s="165"/>
      <c r="D70" s="166"/>
      <c r="E70" s="166"/>
      <c r="F70" s="166"/>
      <c r="G70" s="166"/>
      <c r="H70" s="166"/>
      <c r="I70" s="166"/>
    </row>
    <row r="71" spans="1:10" s="100" customFormat="1" ht="21.1" customHeight="1" x14ac:dyDescent="0.25">
      <c r="A71" s="123"/>
      <c r="B71" s="81"/>
      <c r="C71" s="124"/>
      <c r="D71" s="124"/>
      <c r="E71" s="124"/>
      <c r="F71" s="124"/>
      <c r="G71" s="124"/>
      <c r="H71" s="124"/>
      <c r="I71" s="124"/>
    </row>
    <row r="72" spans="1:10" s="100" customFormat="1" ht="21.1" customHeight="1" x14ac:dyDescent="0.25">
      <c r="A72" s="123"/>
      <c r="B72" s="81"/>
      <c r="C72" s="124"/>
      <c r="D72" s="124"/>
      <c r="E72" s="124"/>
      <c r="F72" s="124"/>
      <c r="G72" s="124"/>
      <c r="H72" s="124"/>
      <c r="I72" s="124"/>
    </row>
    <row r="73" spans="1:10" s="100" customFormat="1" ht="21.1" customHeight="1" x14ac:dyDescent="0.25">
      <c r="A73" s="123"/>
      <c r="B73" s="81"/>
      <c r="C73" s="124"/>
      <c r="D73" s="124"/>
      <c r="E73" s="124"/>
      <c r="F73" s="124"/>
      <c r="G73" s="124"/>
      <c r="H73" s="124"/>
      <c r="I73" s="124"/>
    </row>
    <row r="74" spans="1:10" s="100" customFormat="1" ht="21.1" customHeight="1" x14ac:dyDescent="0.25">
      <c r="A74" s="123"/>
      <c r="B74" s="81"/>
      <c r="C74" s="124"/>
      <c r="D74" s="124"/>
      <c r="E74" s="124"/>
      <c r="F74" s="124"/>
      <c r="G74" s="124"/>
      <c r="H74" s="124"/>
      <c r="I74" s="124"/>
    </row>
    <row r="75" spans="1:10" s="100" customFormat="1" ht="21.1" customHeight="1" x14ac:dyDescent="0.25">
      <c r="A75" s="123"/>
      <c r="B75" s="81"/>
      <c r="C75" s="124"/>
      <c r="D75" s="124"/>
      <c r="E75" s="124"/>
      <c r="F75" s="124"/>
      <c r="G75" s="124"/>
      <c r="H75" s="124"/>
      <c r="I75" s="124"/>
    </row>
    <row r="76" spans="1:10" s="100" customFormat="1" ht="21.1" customHeight="1" x14ac:dyDescent="0.25">
      <c r="A76" s="123"/>
      <c r="B76" s="81"/>
      <c r="C76" s="124"/>
      <c r="D76" s="124"/>
      <c r="E76" s="124"/>
      <c r="F76" s="124"/>
      <c r="G76" s="124"/>
      <c r="H76" s="124"/>
      <c r="I76" s="124"/>
    </row>
    <row r="77" spans="1:10" s="100" customFormat="1" ht="21.1" customHeight="1" x14ac:dyDescent="0.25">
      <c r="A77" s="123"/>
      <c r="B77" s="81"/>
      <c r="C77" s="124"/>
      <c r="D77" s="124"/>
      <c r="E77" s="124"/>
      <c r="F77" s="124"/>
      <c r="G77" s="124"/>
      <c r="H77" s="124"/>
      <c r="I77" s="124"/>
    </row>
    <row r="78" spans="1:10" s="100" customFormat="1" ht="21.1" customHeight="1" x14ac:dyDescent="0.25">
      <c r="A78" s="123"/>
      <c r="B78" s="81"/>
      <c r="C78" s="124"/>
      <c r="D78" s="124"/>
      <c r="E78" s="124"/>
      <c r="F78" s="124"/>
      <c r="G78" s="124"/>
      <c r="H78" s="124"/>
      <c r="I78" s="124"/>
    </row>
    <row r="79" spans="1:10" s="100" customFormat="1" ht="21.1" customHeight="1" x14ac:dyDescent="0.25">
      <c r="A79" s="123"/>
      <c r="B79" s="81"/>
      <c r="C79" s="124"/>
      <c r="D79" s="124"/>
      <c r="E79" s="124"/>
      <c r="F79" s="124"/>
      <c r="G79" s="124"/>
      <c r="H79" s="124"/>
      <c r="I79" s="124"/>
    </row>
    <row r="80" spans="1:10" s="100" customFormat="1" ht="21.1" customHeight="1" x14ac:dyDescent="0.25">
      <c r="A80" s="123"/>
      <c r="B80" s="81"/>
      <c r="C80" s="124"/>
      <c r="D80" s="124"/>
      <c r="E80" s="124"/>
      <c r="F80" s="124"/>
      <c r="G80" s="124"/>
      <c r="H80" s="124"/>
      <c r="I80" s="124"/>
    </row>
    <row r="81" spans="1:9" s="100" customFormat="1" ht="21.1" customHeight="1" x14ac:dyDescent="0.25">
      <c r="A81" s="123"/>
      <c r="B81" s="81"/>
      <c r="C81" s="124"/>
      <c r="D81" s="124"/>
      <c r="E81" s="124"/>
      <c r="F81" s="124"/>
      <c r="G81" s="124"/>
      <c r="H81" s="124"/>
      <c r="I81" s="124"/>
    </row>
    <row r="82" spans="1:9" s="100" customFormat="1" ht="21.1" customHeight="1" x14ac:dyDescent="0.25">
      <c r="A82" s="123"/>
      <c r="B82" s="81"/>
      <c r="C82" s="124"/>
      <c r="D82" s="124"/>
      <c r="E82" s="124"/>
      <c r="F82" s="124"/>
      <c r="G82" s="124"/>
      <c r="H82" s="124"/>
      <c r="I82" s="124"/>
    </row>
    <row r="83" spans="1:9" s="100" customFormat="1" ht="21.1" customHeight="1" x14ac:dyDescent="0.25">
      <c r="A83" s="123"/>
      <c r="B83" s="81"/>
      <c r="C83" s="124"/>
      <c r="D83" s="124"/>
      <c r="E83" s="124"/>
      <c r="F83" s="124"/>
      <c r="G83" s="124"/>
      <c r="H83" s="124"/>
      <c r="I83" s="124"/>
    </row>
    <row r="84" spans="1:9" s="100" customFormat="1" ht="21.1" customHeight="1" x14ac:dyDescent="0.25">
      <c r="A84" s="123"/>
      <c r="B84" s="81"/>
      <c r="C84" s="124"/>
      <c r="D84" s="124"/>
      <c r="E84" s="124"/>
      <c r="F84" s="124"/>
      <c r="G84" s="124"/>
      <c r="H84" s="124"/>
      <c r="I84" s="124"/>
    </row>
    <row r="85" spans="1:9" s="100" customFormat="1" ht="21.1" customHeight="1" x14ac:dyDescent="0.25">
      <c r="A85" s="123"/>
      <c r="B85" s="81"/>
      <c r="C85" s="124"/>
      <c r="D85" s="124"/>
      <c r="E85" s="124"/>
      <c r="F85" s="124"/>
      <c r="G85" s="124"/>
      <c r="H85" s="124"/>
      <c r="I85" s="124"/>
    </row>
    <row r="86" spans="1:9" s="100" customFormat="1" ht="21.1" customHeight="1" x14ac:dyDescent="0.25">
      <c r="A86" s="123"/>
      <c r="B86" s="81"/>
      <c r="C86" s="124"/>
      <c r="D86" s="124"/>
      <c r="E86" s="124"/>
      <c r="F86" s="124"/>
      <c r="G86" s="124"/>
      <c r="H86" s="124"/>
      <c r="I86" s="124"/>
    </row>
    <row r="87" spans="1:9" s="100" customFormat="1" ht="21.1" customHeight="1" x14ac:dyDescent="0.25">
      <c r="A87" s="123"/>
      <c r="B87" s="81"/>
      <c r="C87" s="124"/>
      <c r="D87" s="124"/>
      <c r="E87" s="124"/>
      <c r="F87" s="124"/>
      <c r="G87" s="124"/>
      <c r="H87" s="124"/>
      <c r="I87" s="124"/>
    </row>
    <row r="88" spans="1:9" s="100" customFormat="1" ht="21.1" customHeight="1" x14ac:dyDescent="0.25">
      <c r="A88" s="123"/>
      <c r="B88" s="81"/>
      <c r="C88" s="124"/>
      <c r="D88" s="124"/>
      <c r="E88" s="124"/>
      <c r="F88" s="124"/>
      <c r="G88" s="124"/>
      <c r="H88" s="124"/>
      <c r="I88" s="124"/>
    </row>
    <row r="89" spans="1:9" s="100" customFormat="1" ht="21.1" customHeight="1" x14ac:dyDescent="0.25">
      <c r="A89" s="123"/>
      <c r="B89" s="81"/>
      <c r="C89" s="124"/>
      <c r="D89" s="124"/>
      <c r="E89" s="124"/>
      <c r="F89" s="124"/>
      <c r="G89" s="124"/>
      <c r="H89" s="124"/>
      <c r="I89" s="124"/>
    </row>
    <row r="90" spans="1:9" s="100" customFormat="1" ht="21.1" customHeight="1" x14ac:dyDescent="0.25">
      <c r="A90" s="123"/>
      <c r="B90" s="81"/>
      <c r="C90" s="124"/>
      <c r="D90" s="124"/>
      <c r="E90" s="124"/>
      <c r="F90" s="124"/>
      <c r="G90" s="124"/>
      <c r="H90" s="124"/>
      <c r="I90" s="124"/>
    </row>
    <row r="91" spans="1:9" s="100" customFormat="1" ht="21.1" customHeight="1" x14ac:dyDescent="0.25">
      <c r="A91" s="123"/>
      <c r="B91" s="81"/>
      <c r="C91" s="124"/>
      <c r="D91" s="124"/>
      <c r="E91" s="124"/>
      <c r="F91" s="124"/>
      <c r="G91" s="124"/>
      <c r="H91" s="124"/>
      <c r="I91" s="124"/>
    </row>
    <row r="92" spans="1:9" s="100" customFormat="1" ht="21.1" customHeight="1" x14ac:dyDescent="0.25">
      <c r="A92" s="123"/>
      <c r="B92" s="81"/>
      <c r="C92" s="124"/>
      <c r="D92" s="124"/>
      <c r="E92" s="124"/>
      <c r="F92" s="124"/>
      <c r="G92" s="124"/>
      <c r="H92" s="124"/>
      <c r="I92" s="124"/>
    </row>
    <row r="93" spans="1:9" s="100" customFormat="1" ht="21.1" customHeight="1" x14ac:dyDescent="0.25">
      <c r="A93" s="123"/>
      <c r="B93" s="81"/>
      <c r="C93" s="124"/>
      <c r="D93" s="124"/>
      <c r="E93" s="124"/>
      <c r="F93" s="124"/>
      <c r="G93" s="124"/>
      <c r="H93" s="124"/>
      <c r="I93" s="124"/>
    </row>
    <row r="94" spans="1:9" s="100" customFormat="1" ht="21.1" customHeight="1" x14ac:dyDescent="0.25">
      <c r="A94" s="123"/>
      <c r="B94" s="81"/>
      <c r="C94" s="124"/>
      <c r="D94" s="124"/>
      <c r="E94" s="124"/>
      <c r="F94" s="124"/>
      <c r="G94" s="124"/>
      <c r="H94" s="124"/>
      <c r="I94" s="124"/>
    </row>
    <row r="95" spans="1:9" s="100" customFormat="1" ht="21.1" customHeight="1" x14ac:dyDescent="0.25">
      <c r="A95" s="123"/>
      <c r="B95" s="81"/>
      <c r="C95" s="124"/>
      <c r="D95" s="124"/>
      <c r="E95" s="124"/>
      <c r="F95" s="124"/>
      <c r="G95" s="124"/>
      <c r="H95" s="124"/>
      <c r="I95" s="124"/>
    </row>
    <row r="96" spans="1:9" s="100" customFormat="1" ht="21.1" customHeight="1" x14ac:dyDescent="0.25">
      <c r="A96" s="123"/>
      <c r="B96" s="81"/>
      <c r="C96" s="124"/>
      <c r="D96" s="124"/>
      <c r="E96" s="124"/>
      <c r="F96" s="124"/>
      <c r="G96" s="124"/>
      <c r="H96" s="124"/>
      <c r="I96" s="124"/>
    </row>
    <row r="97" spans="1:9" s="100" customFormat="1" ht="21.1" customHeight="1" x14ac:dyDescent="0.25">
      <c r="A97" s="123"/>
      <c r="B97" s="81"/>
      <c r="C97" s="124"/>
      <c r="D97" s="124"/>
      <c r="E97" s="124"/>
      <c r="F97" s="124"/>
      <c r="G97" s="124"/>
      <c r="H97" s="124"/>
      <c r="I97" s="124"/>
    </row>
    <row r="98" spans="1:9" s="100" customFormat="1" ht="21.1" customHeight="1" x14ac:dyDescent="0.25">
      <c r="A98" s="123"/>
      <c r="B98" s="81"/>
      <c r="C98" s="124"/>
      <c r="D98" s="124"/>
      <c r="E98" s="124"/>
      <c r="F98" s="124"/>
      <c r="G98" s="124"/>
      <c r="H98" s="124"/>
      <c r="I98" s="124"/>
    </row>
    <row r="99" spans="1:9" s="100" customFormat="1" ht="21.1" customHeight="1" x14ac:dyDescent="0.25">
      <c r="A99" s="125"/>
      <c r="B99" s="81"/>
      <c r="C99" s="124"/>
      <c r="D99" s="124"/>
      <c r="E99" s="124"/>
      <c r="F99" s="124"/>
      <c r="G99" s="124"/>
      <c r="H99" s="124"/>
      <c r="I99" s="124"/>
    </row>
    <row r="100" spans="1:9" s="100" customFormat="1" ht="21.1" customHeight="1" x14ac:dyDescent="0.25">
      <c r="A100" s="125"/>
      <c r="B100" s="81"/>
      <c r="C100" s="124"/>
      <c r="D100" s="124"/>
      <c r="E100" s="124"/>
      <c r="F100" s="124"/>
      <c r="G100" s="124"/>
      <c r="H100" s="124"/>
      <c r="I100" s="124"/>
    </row>
    <row r="101" spans="1:9" s="100" customFormat="1" ht="21.1" customHeight="1" x14ac:dyDescent="0.25">
      <c r="A101" s="123"/>
      <c r="B101" s="81"/>
      <c r="C101" s="124"/>
      <c r="D101" s="124"/>
      <c r="E101" s="124"/>
      <c r="F101" s="124"/>
      <c r="G101" s="124"/>
      <c r="H101" s="124"/>
      <c r="I101" s="124"/>
    </row>
    <row r="102" spans="1:9" s="100" customFormat="1" ht="21.1" customHeight="1" x14ac:dyDescent="0.25">
      <c r="A102" s="123"/>
      <c r="B102" s="81"/>
      <c r="C102" s="124"/>
      <c r="D102" s="124"/>
      <c r="E102" s="124"/>
      <c r="F102" s="124"/>
      <c r="G102" s="124"/>
      <c r="H102" s="124"/>
      <c r="I102" s="124"/>
    </row>
    <row r="103" spans="1:9" s="100" customFormat="1" ht="21.1" customHeight="1" x14ac:dyDescent="0.25">
      <c r="A103" s="45" t="s">
        <v>42</v>
      </c>
      <c r="B103" s="81"/>
      <c r="C103" s="124"/>
      <c r="D103" s="124"/>
      <c r="E103" s="124"/>
      <c r="F103" s="124"/>
      <c r="G103" s="124"/>
      <c r="H103" s="124"/>
      <c r="I103" s="124"/>
    </row>
    <row r="104" spans="1:9" s="100" customFormat="1" ht="21.1" customHeight="1" x14ac:dyDescent="0.25">
      <c r="B104" s="81"/>
      <c r="C104" s="124"/>
      <c r="D104" s="124"/>
      <c r="E104" s="124"/>
      <c r="F104" s="124"/>
      <c r="G104" s="124"/>
      <c r="H104" s="124"/>
      <c r="I104" s="124"/>
    </row>
    <row r="105" spans="1:9" s="100" customFormat="1" ht="21.1" customHeight="1" x14ac:dyDescent="0.25">
      <c r="A105" s="123"/>
      <c r="B105" s="81"/>
      <c r="C105" s="124"/>
      <c r="D105" s="124"/>
      <c r="E105" s="124"/>
      <c r="F105" s="124"/>
      <c r="G105" s="124"/>
      <c r="H105" s="124"/>
      <c r="I105" s="124"/>
    </row>
    <row r="106" spans="1:9" s="100" customFormat="1" ht="21.1" customHeight="1" x14ac:dyDescent="0.25">
      <c r="B106" s="81"/>
      <c r="C106" s="124"/>
      <c r="D106" s="124"/>
      <c r="E106" s="124"/>
      <c r="F106" s="124"/>
      <c r="G106" s="124"/>
      <c r="H106" s="124"/>
      <c r="I106" s="124"/>
    </row>
    <row r="107" spans="1:9" s="100" customFormat="1" ht="21.1" customHeight="1" x14ac:dyDescent="0.25">
      <c r="A107" s="123"/>
      <c r="B107" s="81"/>
      <c r="C107" s="124"/>
      <c r="D107" s="124"/>
      <c r="E107" s="124"/>
      <c r="F107" s="124"/>
      <c r="G107" s="124"/>
      <c r="H107" s="124"/>
      <c r="I107" s="124"/>
    </row>
    <row r="108" spans="1:9" s="100" customFormat="1" ht="21.1" customHeight="1" x14ac:dyDescent="0.25">
      <c r="A108" s="123"/>
      <c r="B108" s="81"/>
      <c r="C108" s="124"/>
      <c r="D108" s="124"/>
      <c r="E108" s="124"/>
      <c r="F108" s="124"/>
      <c r="G108" s="124"/>
      <c r="H108" s="124"/>
      <c r="I108" s="124"/>
    </row>
    <row r="109" spans="1:9" s="100" customFormat="1" ht="21.1" customHeight="1" x14ac:dyDescent="0.25">
      <c r="B109" s="81"/>
      <c r="C109" s="124"/>
      <c r="D109" s="124"/>
      <c r="E109" s="124"/>
      <c r="F109" s="124"/>
      <c r="G109" s="124"/>
      <c r="H109" s="124"/>
      <c r="I109" s="124"/>
    </row>
    <row r="110" spans="1:9" s="100" customFormat="1" ht="21.1" customHeight="1" x14ac:dyDescent="0.25">
      <c r="A110" s="123"/>
      <c r="B110" s="81"/>
      <c r="C110" s="124"/>
      <c r="D110" s="124"/>
      <c r="E110" s="124"/>
      <c r="F110" s="124"/>
      <c r="G110" s="124"/>
      <c r="H110" s="124"/>
      <c r="I110" s="124"/>
    </row>
    <row r="111" spans="1:9" s="100" customFormat="1" ht="21.1" customHeight="1" x14ac:dyDescent="0.25">
      <c r="A111" s="123"/>
      <c r="B111" s="81"/>
      <c r="C111" s="124"/>
      <c r="D111" s="124"/>
      <c r="E111" s="124"/>
      <c r="F111" s="124"/>
      <c r="G111" s="124"/>
      <c r="H111" s="124"/>
      <c r="I111" s="124"/>
    </row>
    <row r="112" spans="1:9" s="100" customFormat="1" ht="21.1" customHeight="1" x14ac:dyDescent="0.25">
      <c r="A112" s="123"/>
      <c r="B112" s="81"/>
      <c r="C112" s="124"/>
      <c r="D112" s="124"/>
      <c r="E112" s="124"/>
      <c r="F112" s="124"/>
      <c r="G112" s="124"/>
      <c r="H112" s="124"/>
      <c r="I112" s="124"/>
    </row>
    <row r="113" spans="1:9" s="100" customFormat="1" ht="21.1" customHeight="1" x14ac:dyDescent="0.25">
      <c r="A113" s="123"/>
      <c r="B113" s="81"/>
      <c r="C113" s="124"/>
      <c r="D113" s="124"/>
      <c r="E113" s="124"/>
      <c r="F113" s="124"/>
      <c r="G113" s="124"/>
      <c r="H113" s="124"/>
      <c r="I113" s="124"/>
    </row>
    <row r="114" spans="1:9" s="100" customFormat="1" ht="21.1" customHeight="1" x14ac:dyDescent="0.25">
      <c r="A114" s="123"/>
      <c r="B114" s="81"/>
      <c r="C114" s="124"/>
      <c r="D114" s="124"/>
      <c r="E114" s="124"/>
      <c r="F114" s="124"/>
      <c r="G114" s="124"/>
      <c r="H114" s="124"/>
      <c r="I114" s="124"/>
    </row>
    <row r="115" spans="1:9" ht="21.1" customHeight="1" x14ac:dyDescent="0.25">
      <c r="A115" s="105"/>
      <c r="B115" s="126"/>
      <c r="C115" s="126"/>
      <c r="D115" s="126"/>
      <c r="E115" s="126"/>
      <c r="F115" s="127"/>
      <c r="G115" s="127"/>
      <c r="H115" s="127"/>
      <c r="I115" s="127"/>
    </row>
    <row r="116" spans="1:9" ht="21.1" customHeight="1" x14ac:dyDescent="0.25">
      <c r="A116" s="105"/>
      <c r="B116" s="83"/>
      <c r="C116" s="127"/>
      <c r="D116" s="127"/>
      <c r="E116" s="127"/>
      <c r="F116" s="127"/>
      <c r="G116" s="127"/>
      <c r="H116" s="127"/>
      <c r="I116" s="127"/>
    </row>
    <row r="117" spans="1:9" ht="21.1" customHeight="1" x14ac:dyDescent="0.3">
      <c r="A117" s="128"/>
      <c r="B117" s="83"/>
      <c r="C117" s="127"/>
      <c r="D117" s="127"/>
      <c r="E117" s="127"/>
      <c r="F117" s="127"/>
      <c r="G117" s="127"/>
      <c r="H117" s="127"/>
      <c r="I117" s="127"/>
    </row>
    <row r="118" spans="1:9" ht="21.1" customHeight="1" x14ac:dyDescent="0.3">
      <c r="A118" s="128"/>
      <c r="B118" s="83"/>
      <c r="C118" s="127"/>
      <c r="D118" s="127"/>
      <c r="E118" s="127"/>
      <c r="F118" s="127"/>
      <c r="G118" s="127"/>
      <c r="H118" s="127"/>
      <c r="I118" s="127"/>
    </row>
    <row r="119" spans="1:9" ht="21.1" customHeight="1" x14ac:dyDescent="0.3">
      <c r="A119" s="128"/>
      <c r="B119" s="83"/>
      <c r="C119" s="127"/>
      <c r="D119" s="127"/>
      <c r="E119" s="127"/>
      <c r="F119" s="127"/>
      <c r="G119" s="127"/>
      <c r="H119" s="127"/>
      <c r="I119" s="127"/>
    </row>
    <row r="120" spans="1:9" ht="21.1" customHeight="1" x14ac:dyDescent="0.25">
      <c r="A120" s="105"/>
      <c r="B120" s="83"/>
      <c r="C120" s="127"/>
      <c r="D120" s="127"/>
      <c r="E120" s="127"/>
      <c r="F120" s="127"/>
      <c r="G120" s="127"/>
      <c r="H120" s="127"/>
      <c r="I120" s="127"/>
    </row>
    <row r="121" spans="1:9" ht="21.1" customHeight="1" x14ac:dyDescent="0.3">
      <c r="A121" s="128"/>
      <c r="B121" s="83"/>
      <c r="C121" s="127"/>
      <c r="D121" s="127"/>
      <c r="E121" s="127"/>
      <c r="F121" s="127"/>
      <c r="G121" s="127"/>
      <c r="H121" s="127"/>
      <c r="I121" s="127"/>
    </row>
    <row r="122" spans="1:9" ht="21.1" customHeight="1" x14ac:dyDescent="0.3">
      <c r="A122" s="128"/>
      <c r="B122" s="83"/>
      <c r="C122" s="127"/>
      <c r="D122" s="127"/>
      <c r="E122" s="127"/>
      <c r="F122" s="127"/>
      <c r="G122" s="127"/>
      <c r="H122" s="127"/>
      <c r="I122" s="127"/>
    </row>
    <row r="123" spans="1:9" ht="21.1" customHeight="1" x14ac:dyDescent="0.3">
      <c r="A123" s="128"/>
      <c r="B123" s="83"/>
      <c r="C123" s="127"/>
      <c r="D123" s="127"/>
      <c r="E123" s="127"/>
      <c r="F123" s="127"/>
      <c r="G123" s="127"/>
      <c r="H123" s="127"/>
      <c r="I123" s="127"/>
    </row>
    <row r="124" spans="1:9" ht="21.1" customHeight="1" x14ac:dyDescent="0.3">
      <c r="A124" s="128"/>
      <c r="B124" s="83"/>
      <c r="C124" s="127"/>
      <c r="D124" s="127"/>
      <c r="E124" s="127"/>
      <c r="F124" s="127"/>
      <c r="G124" s="127"/>
      <c r="H124" s="127"/>
      <c r="I124" s="127"/>
    </row>
    <row r="125" spans="1:9" ht="21.1" customHeight="1" x14ac:dyDescent="0.3">
      <c r="A125" s="128"/>
      <c r="B125" s="83"/>
      <c r="C125" s="127"/>
      <c r="D125" s="127"/>
      <c r="E125" s="127"/>
      <c r="F125" s="127"/>
      <c r="G125" s="127"/>
      <c r="H125" s="127"/>
      <c r="I125" s="127"/>
    </row>
    <row r="126" spans="1:9" ht="21.1" customHeight="1" x14ac:dyDescent="0.3">
      <c r="A126" s="128"/>
      <c r="B126" s="83"/>
      <c r="C126" s="127"/>
      <c r="D126" s="127"/>
      <c r="E126" s="127"/>
      <c r="F126" s="127"/>
      <c r="G126" s="127"/>
      <c r="H126" s="127"/>
      <c r="I126" s="127"/>
    </row>
    <row r="127" spans="1:9" ht="21.1" customHeight="1" x14ac:dyDescent="0.3">
      <c r="A127" s="128"/>
      <c r="B127" s="83"/>
      <c r="C127" s="127"/>
      <c r="D127" s="127"/>
      <c r="E127" s="127"/>
      <c r="F127" s="127"/>
      <c r="G127" s="127"/>
      <c r="H127" s="127"/>
      <c r="I127" s="127"/>
    </row>
    <row r="128" spans="1:9" ht="21.1" customHeight="1" x14ac:dyDescent="0.3">
      <c r="A128" s="128"/>
      <c r="B128" s="83"/>
      <c r="C128" s="127"/>
      <c r="D128" s="127"/>
      <c r="E128" s="127"/>
      <c r="F128" s="127"/>
      <c r="G128" s="127"/>
      <c r="H128" s="127"/>
      <c r="I128" s="127"/>
    </row>
    <row r="129" spans="1:9" ht="21.1" customHeight="1" x14ac:dyDescent="0.3">
      <c r="A129" s="128"/>
      <c r="B129" s="83"/>
      <c r="C129" s="127"/>
      <c r="D129" s="127"/>
      <c r="E129" s="127"/>
      <c r="F129" s="127"/>
      <c r="G129" s="127"/>
      <c r="H129" s="127"/>
      <c r="I129" s="127"/>
    </row>
    <row r="130" spans="1:9" ht="21.1" customHeight="1" x14ac:dyDescent="0.3">
      <c r="A130" s="128"/>
      <c r="B130" s="83"/>
      <c r="C130" s="127"/>
      <c r="D130" s="127"/>
      <c r="E130" s="127"/>
      <c r="F130" s="127"/>
      <c r="G130" s="127"/>
      <c r="H130" s="127"/>
      <c r="I130" s="127"/>
    </row>
    <row r="131" spans="1:9" ht="21.1" customHeight="1" x14ac:dyDescent="0.3">
      <c r="A131" s="128"/>
      <c r="B131" s="83"/>
      <c r="C131" s="127"/>
      <c r="D131" s="127"/>
      <c r="E131" s="127"/>
      <c r="F131" s="127"/>
      <c r="G131" s="127"/>
      <c r="H131" s="127"/>
      <c r="I131" s="127"/>
    </row>
    <row r="132" spans="1:9" ht="21.1" customHeight="1" x14ac:dyDescent="0.3">
      <c r="A132" s="128"/>
      <c r="B132" s="83"/>
      <c r="C132" s="127"/>
      <c r="D132" s="127"/>
      <c r="E132" s="127"/>
      <c r="F132" s="127"/>
      <c r="G132" s="127"/>
      <c r="H132" s="127"/>
      <c r="I132" s="127"/>
    </row>
    <row r="133" spans="1:9" ht="21.1" customHeight="1" x14ac:dyDescent="0.3">
      <c r="A133" s="128"/>
      <c r="B133" s="83"/>
      <c r="C133" s="127"/>
      <c r="D133" s="127"/>
      <c r="E133" s="127"/>
      <c r="F133" s="127"/>
      <c r="G133" s="127"/>
      <c r="H133" s="127"/>
      <c r="I133" s="127"/>
    </row>
    <row r="134" spans="1:9" ht="21.1" customHeight="1" x14ac:dyDescent="0.3">
      <c r="A134" s="128"/>
      <c r="B134" s="83"/>
      <c r="C134" s="127"/>
      <c r="D134" s="127"/>
      <c r="E134" s="127"/>
      <c r="F134" s="127"/>
      <c r="G134" s="127"/>
      <c r="H134" s="127"/>
      <c r="I134" s="127"/>
    </row>
    <row r="135" spans="1:9" ht="21.1" customHeight="1" x14ac:dyDescent="0.3">
      <c r="A135" s="128"/>
      <c r="B135" s="83"/>
      <c r="C135" s="127"/>
      <c r="D135" s="127"/>
      <c r="E135" s="127"/>
      <c r="F135" s="127"/>
      <c r="G135" s="127"/>
      <c r="H135" s="127"/>
      <c r="I135" s="127"/>
    </row>
    <row r="136" spans="1:9" ht="21.1" customHeight="1" x14ac:dyDescent="0.3">
      <c r="A136" s="128"/>
      <c r="B136" s="83"/>
      <c r="C136" s="127"/>
      <c r="D136" s="127"/>
      <c r="E136" s="127"/>
      <c r="F136" s="127"/>
      <c r="G136" s="127"/>
      <c r="H136" s="127"/>
      <c r="I136" s="127"/>
    </row>
    <row r="137" spans="1:9" ht="21.1" customHeight="1" x14ac:dyDescent="0.3">
      <c r="A137" s="128"/>
      <c r="B137" s="83"/>
      <c r="C137" s="127"/>
      <c r="D137" s="127"/>
      <c r="E137" s="127"/>
      <c r="F137" s="127"/>
      <c r="G137" s="127"/>
      <c r="H137" s="127"/>
      <c r="I137" s="127"/>
    </row>
    <row r="138" spans="1:9" ht="21.1" customHeight="1" x14ac:dyDescent="0.3">
      <c r="A138" s="128"/>
      <c r="B138" s="83"/>
      <c r="C138" s="127"/>
      <c r="D138" s="127"/>
      <c r="E138" s="127"/>
      <c r="F138" s="127"/>
      <c r="G138" s="127"/>
      <c r="H138" s="127"/>
      <c r="I138" s="127"/>
    </row>
    <row r="139" spans="1:9" ht="21.1" customHeight="1" x14ac:dyDescent="0.3">
      <c r="A139" s="128"/>
      <c r="B139" s="83"/>
      <c r="C139" s="127"/>
      <c r="D139" s="127"/>
      <c r="E139" s="127"/>
      <c r="F139" s="127"/>
      <c r="G139" s="127"/>
      <c r="H139" s="127"/>
      <c r="I139" s="127"/>
    </row>
    <row r="140" spans="1:9" ht="21.1" customHeight="1" x14ac:dyDescent="0.3">
      <c r="A140" s="128"/>
      <c r="B140" s="83"/>
      <c r="C140" s="127"/>
      <c r="D140" s="127"/>
      <c r="E140" s="127"/>
      <c r="F140" s="127"/>
      <c r="G140" s="127"/>
      <c r="H140" s="127"/>
      <c r="I140" s="127"/>
    </row>
    <row r="141" spans="1:9" ht="21.1" customHeight="1" x14ac:dyDescent="0.3">
      <c r="A141" s="128"/>
      <c r="B141" s="83"/>
      <c r="C141" s="127"/>
      <c r="D141" s="127"/>
      <c r="E141" s="127"/>
      <c r="F141" s="127"/>
      <c r="G141" s="127"/>
      <c r="H141" s="127"/>
      <c r="I141" s="127"/>
    </row>
    <row r="142" spans="1:9" ht="21.1" customHeight="1" x14ac:dyDescent="0.3">
      <c r="A142" s="128"/>
      <c r="B142" s="83"/>
      <c r="C142" s="127"/>
      <c r="D142" s="127"/>
      <c r="E142" s="127"/>
      <c r="F142" s="127"/>
      <c r="G142" s="127"/>
      <c r="H142" s="127"/>
      <c r="I142" s="127"/>
    </row>
    <row r="143" spans="1:9" ht="21.1" customHeight="1" x14ac:dyDescent="0.3">
      <c r="B143" s="129"/>
      <c r="C143" s="130"/>
      <c r="D143" s="129"/>
      <c r="E143" s="131"/>
      <c r="F143" s="129"/>
      <c r="G143" s="132"/>
      <c r="H143" s="132"/>
      <c r="I143" s="14"/>
    </row>
    <row r="144" spans="1:9" ht="21.1" customHeight="1" x14ac:dyDescent="0.3">
      <c r="A144" s="128"/>
      <c r="B144" s="129"/>
      <c r="C144" s="130"/>
      <c r="D144" s="129"/>
      <c r="E144" s="131"/>
      <c r="F144" s="129"/>
      <c r="G144" s="132"/>
      <c r="H144" s="132"/>
      <c r="I144" s="14"/>
    </row>
    <row r="145" spans="1:9" ht="21.1" customHeight="1" x14ac:dyDescent="0.3">
      <c r="A145" s="128"/>
      <c r="B145" s="129"/>
      <c r="C145" s="130"/>
      <c r="D145" s="129"/>
      <c r="E145" s="131"/>
      <c r="F145" s="129"/>
      <c r="G145" s="132"/>
      <c r="H145" s="132"/>
      <c r="I145" s="14"/>
    </row>
    <row r="146" spans="1:9" ht="21.1" customHeight="1" x14ac:dyDescent="0.3">
      <c r="B146" s="129"/>
      <c r="C146" s="130"/>
      <c r="D146" s="129"/>
      <c r="E146" s="131"/>
      <c r="F146" s="129"/>
      <c r="G146" s="132"/>
      <c r="H146" s="132"/>
      <c r="I146" s="14"/>
    </row>
    <row r="147" spans="1:9" ht="21.1" customHeight="1" x14ac:dyDescent="0.3">
      <c r="A147" s="128"/>
      <c r="B147" s="128"/>
      <c r="C147" s="128"/>
      <c r="D147" s="128"/>
      <c r="E147" s="128"/>
      <c r="F147" s="128"/>
      <c r="G147" s="128"/>
      <c r="H147" s="128"/>
      <c r="I147" s="128"/>
    </row>
    <row r="148" spans="1:9" ht="21.1" customHeight="1" x14ac:dyDescent="0.3"/>
    <row r="149" spans="1:9" ht="21.1" customHeight="1" x14ac:dyDescent="0.3"/>
  </sheetData>
  <mergeCells count="18">
    <mergeCell ref="A58:I58"/>
    <mergeCell ref="C60:E60"/>
    <mergeCell ref="G60:I60"/>
    <mergeCell ref="C61:E61"/>
    <mergeCell ref="G61:I61"/>
    <mergeCell ref="A57:I57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4:I54"/>
    <mergeCell ref="A55:I55"/>
    <mergeCell ref="A56:I56"/>
  </mergeCells>
  <pageMargins left="0.8" right="0.3" top="1" bottom="0.5" header="0.3" footer="0.3"/>
  <pageSetup paperSize="9" scale="68" fitToHeight="0" orientation="portrait" r:id="rId1"/>
  <rowBreaks count="1" manualBreakCount="1">
    <brk id="5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534EA-D5FD-48C5-838F-699707649FD8}">
  <sheetPr>
    <tabColor rgb="FF00B050"/>
    <pageSetUpPr fitToPage="1"/>
  </sheetPr>
  <dimension ref="A1:V43"/>
  <sheetViews>
    <sheetView view="pageBreakPreview" zoomScale="70" zoomScaleNormal="120" zoomScaleSheetLayoutView="70" zoomScalePageLayoutView="39" workbookViewId="0">
      <selection activeCell="B10" sqref="B10"/>
    </sheetView>
  </sheetViews>
  <sheetFormatPr defaultColWidth="6.6328125" defaultRowHeight="20.25" customHeight="1" x14ac:dyDescent="0.3"/>
  <cols>
    <col min="1" max="1" width="32.6328125" style="135" customWidth="1"/>
    <col min="2" max="2" width="9.1796875" style="135" customWidth="1"/>
    <col min="3" max="3" width="0.6328125" style="135" customWidth="1"/>
    <col min="4" max="4" width="9.6328125" style="135" customWidth="1"/>
    <col min="5" max="5" width="0.6328125" style="135" customWidth="1"/>
    <col min="6" max="6" width="9.6328125" style="135" customWidth="1"/>
    <col min="7" max="7" width="0.6328125" style="135" customWidth="1"/>
    <col min="8" max="8" width="9.6328125" style="135" customWidth="1"/>
    <col min="9" max="9" width="0.6328125" style="135" customWidth="1"/>
    <col min="10" max="10" width="9.6328125" style="135" customWidth="1"/>
    <col min="11" max="11" width="1" style="135" customWidth="1"/>
    <col min="12" max="12" width="9.6328125" style="135" customWidth="1"/>
    <col min="13" max="13" width="0.6328125" style="135" customWidth="1"/>
    <col min="14" max="14" width="9.6328125" style="135" customWidth="1"/>
    <col min="15" max="15" width="0.6328125" style="135" customWidth="1"/>
    <col min="16" max="16" width="12.6328125" style="135" bestFit="1" customWidth="1"/>
    <col min="17" max="17" width="0.6328125" style="135" customWidth="1"/>
    <col min="18" max="18" width="9.36328125" style="135" customWidth="1"/>
    <col min="19" max="19" width="0.6328125" style="135" customWidth="1"/>
    <col min="20" max="20" width="8.36328125" style="135" customWidth="1"/>
    <col min="21" max="21" width="0.6328125" style="135" customWidth="1"/>
    <col min="22" max="22" width="9.6328125" style="135" customWidth="1"/>
    <col min="23" max="24" width="7" style="135" customWidth="1"/>
    <col min="25" max="16384" width="6.6328125" style="135"/>
  </cols>
  <sheetData>
    <row r="1" spans="1:22" ht="20.25" customHeight="1" x14ac:dyDescent="0.3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</row>
    <row r="2" spans="1:22" ht="20.25" customHeight="1" x14ac:dyDescent="0.3">
      <c r="A2" s="246" t="s">
        <v>115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</row>
    <row r="3" spans="1:22" ht="20.25" customHeight="1" x14ac:dyDescent="0.3">
      <c r="A3" s="246" t="s">
        <v>116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</row>
    <row r="4" spans="1:22" ht="20.25" customHeight="1" x14ac:dyDescent="0.3">
      <c r="A4" s="246" t="s">
        <v>221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</row>
    <row r="5" spans="1:22" ht="20.25" customHeight="1" x14ac:dyDescent="0.3">
      <c r="A5" s="247" t="s">
        <v>2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</row>
    <row r="6" spans="1:22" ht="20.25" customHeight="1" x14ac:dyDescent="0.3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7" t="s">
        <v>3</v>
      </c>
    </row>
    <row r="7" spans="1:22" s="102" customFormat="1" ht="5.95" customHeight="1" x14ac:dyDescent="0.3">
      <c r="A7" s="46"/>
      <c r="B7" s="46"/>
      <c r="C7" s="46"/>
      <c r="D7" s="46"/>
      <c r="E7" s="46"/>
      <c r="F7" s="46"/>
      <c r="G7" s="51"/>
      <c r="H7" s="46"/>
      <c r="I7" s="52"/>
      <c r="J7" s="45"/>
      <c r="K7" s="46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</row>
    <row r="8" spans="1:22" ht="17.149999999999999" customHeight="1" x14ac:dyDescent="0.3">
      <c r="A8" s="138"/>
      <c r="B8" s="139"/>
      <c r="C8" s="139"/>
      <c r="G8" s="140"/>
      <c r="H8" s="248" t="s">
        <v>77</v>
      </c>
      <c r="I8" s="248"/>
      <c r="J8" s="248"/>
      <c r="K8" s="141"/>
      <c r="L8" s="140"/>
      <c r="M8" s="140"/>
      <c r="N8" s="142"/>
      <c r="O8" s="140"/>
      <c r="P8" s="143"/>
      <c r="Q8" s="140"/>
      <c r="R8" s="142"/>
      <c r="S8" s="142"/>
      <c r="T8" s="142"/>
      <c r="U8" s="139"/>
      <c r="V8" s="142"/>
    </row>
    <row r="9" spans="1:22" ht="17.149999999999999" customHeight="1" x14ac:dyDescent="0.3">
      <c r="A9" s="138"/>
      <c r="B9" s="139"/>
      <c r="C9" s="139"/>
      <c r="D9" s="144"/>
      <c r="E9" s="144"/>
      <c r="F9" s="144"/>
      <c r="G9" s="144"/>
      <c r="H9" s="144"/>
      <c r="I9" s="144"/>
      <c r="J9" s="53" t="s">
        <v>117</v>
      </c>
      <c r="K9" s="145"/>
      <c r="L9" s="144"/>
      <c r="M9" s="144"/>
      <c r="N9" s="146"/>
      <c r="O9" s="144"/>
      <c r="P9" s="147" t="s">
        <v>118</v>
      </c>
      <c r="Q9" s="144"/>
      <c r="R9" s="146"/>
      <c r="S9" s="146"/>
      <c r="T9" s="146"/>
      <c r="U9" s="139"/>
      <c r="V9" s="146"/>
    </row>
    <row r="10" spans="1:22" ht="17.149999999999999" customHeight="1" x14ac:dyDescent="0.3">
      <c r="A10" s="138"/>
      <c r="B10" s="146"/>
      <c r="C10" s="139"/>
      <c r="D10" s="146"/>
      <c r="E10" s="146"/>
      <c r="F10" s="146"/>
      <c r="G10" s="139"/>
      <c r="H10" s="53" t="s">
        <v>119</v>
      </c>
      <c r="I10" s="139"/>
      <c r="J10" s="53" t="s">
        <v>120</v>
      </c>
      <c r="K10" s="145"/>
      <c r="L10" s="53"/>
      <c r="M10" s="53"/>
      <c r="N10" s="148"/>
      <c r="O10" s="139"/>
      <c r="P10" s="149" t="s">
        <v>121</v>
      </c>
      <c r="Q10" s="139"/>
      <c r="R10" s="146"/>
      <c r="S10" s="146"/>
      <c r="T10" s="146"/>
      <c r="U10" s="139"/>
      <c r="V10" s="146"/>
    </row>
    <row r="11" spans="1:22" ht="17.149999999999999" customHeight="1" x14ac:dyDescent="0.3">
      <c r="A11" s="142"/>
      <c r="B11" s="146"/>
      <c r="C11" s="139"/>
      <c r="D11" s="148"/>
      <c r="E11" s="148"/>
      <c r="F11" s="148"/>
      <c r="G11" s="139"/>
      <c r="H11" s="53" t="s">
        <v>122</v>
      </c>
      <c r="I11" s="139"/>
      <c r="J11" s="150" t="s">
        <v>123</v>
      </c>
      <c r="K11" s="145"/>
      <c r="L11" s="53"/>
      <c r="M11" s="53"/>
      <c r="N11" s="148"/>
      <c r="O11" s="139"/>
      <c r="P11" s="144" t="s">
        <v>124</v>
      </c>
      <c r="Q11" s="139"/>
      <c r="R11" s="148"/>
      <c r="S11" s="139"/>
      <c r="T11" s="148"/>
      <c r="U11" s="139"/>
      <c r="V11" s="139"/>
    </row>
    <row r="12" spans="1:22" ht="17.149999999999999" customHeight="1" x14ac:dyDescent="0.3">
      <c r="A12" s="142"/>
      <c r="B12" s="144" t="s">
        <v>125</v>
      </c>
      <c r="C12" s="139"/>
      <c r="D12" s="150" t="s">
        <v>126</v>
      </c>
      <c r="E12" s="150"/>
      <c r="F12" s="145" t="s">
        <v>127</v>
      </c>
      <c r="G12" s="139"/>
      <c r="H12" s="150" t="s">
        <v>128</v>
      </c>
      <c r="I12" s="139"/>
      <c r="J12" s="150" t="s">
        <v>129</v>
      </c>
      <c r="K12" s="139"/>
      <c r="L12" s="244" t="s">
        <v>130</v>
      </c>
      <c r="M12" s="244"/>
      <c r="N12" s="244"/>
      <c r="O12" s="139"/>
      <c r="P12" s="144" t="s">
        <v>131</v>
      </c>
      <c r="Q12" s="139"/>
      <c r="R12" s="144" t="s">
        <v>132</v>
      </c>
      <c r="S12" s="139"/>
      <c r="T12" s="150" t="s">
        <v>133</v>
      </c>
      <c r="U12" s="139"/>
      <c r="V12" s="139" t="s">
        <v>134</v>
      </c>
    </row>
    <row r="13" spans="1:22" ht="17.149999999999999" customHeight="1" x14ac:dyDescent="0.3">
      <c r="A13" s="142"/>
      <c r="B13" s="144" t="s">
        <v>135</v>
      </c>
      <c r="C13" s="139"/>
      <c r="D13" s="150" t="s">
        <v>136</v>
      </c>
      <c r="E13" s="150"/>
      <c r="F13" s="145" t="s">
        <v>137</v>
      </c>
      <c r="G13" s="139"/>
      <c r="H13" s="150" t="s">
        <v>138</v>
      </c>
      <c r="I13" s="139"/>
      <c r="J13" s="150" t="s">
        <v>139</v>
      </c>
      <c r="K13" s="15"/>
      <c r="L13" s="151" t="s">
        <v>81</v>
      </c>
      <c r="M13" s="151"/>
      <c r="N13" s="151"/>
      <c r="O13" s="139"/>
      <c r="P13" s="144" t="s">
        <v>140</v>
      </c>
      <c r="Q13" s="139"/>
      <c r="R13" s="144" t="s">
        <v>141</v>
      </c>
      <c r="S13" s="139"/>
      <c r="T13" s="150" t="s">
        <v>142</v>
      </c>
      <c r="U13" s="139"/>
      <c r="V13" s="139" t="s">
        <v>216</v>
      </c>
    </row>
    <row r="14" spans="1:22" ht="17.149999999999999" customHeight="1" x14ac:dyDescent="0.3">
      <c r="A14" s="142"/>
      <c r="B14" s="144" t="s">
        <v>143</v>
      </c>
      <c r="C14" s="139"/>
      <c r="D14" s="150" t="s">
        <v>144</v>
      </c>
      <c r="E14" s="150"/>
      <c r="F14" s="145" t="s">
        <v>145</v>
      </c>
      <c r="G14" s="139"/>
      <c r="H14" s="150" t="s">
        <v>146</v>
      </c>
      <c r="I14" s="139"/>
      <c r="J14" s="53" t="s">
        <v>147</v>
      </c>
      <c r="K14" s="15"/>
      <c r="L14" s="151" t="s">
        <v>82</v>
      </c>
      <c r="M14" s="151"/>
      <c r="N14" s="151" t="s">
        <v>83</v>
      </c>
      <c r="O14" s="139"/>
      <c r="P14" s="144"/>
      <c r="Q14" s="139"/>
      <c r="R14" s="144" t="s">
        <v>148</v>
      </c>
      <c r="S14" s="139"/>
      <c r="T14" s="150" t="s">
        <v>149</v>
      </c>
      <c r="U14" s="139"/>
      <c r="V14" s="139" t="s">
        <v>150</v>
      </c>
    </row>
    <row r="15" spans="1:22" ht="17.149999999999999" customHeight="1" x14ac:dyDescent="0.3">
      <c r="A15" s="152" t="s">
        <v>222</v>
      </c>
      <c r="B15" s="138"/>
      <c r="C15" s="138"/>
      <c r="D15" s="139"/>
      <c r="E15" s="139"/>
      <c r="F15" s="139"/>
      <c r="G15" s="139"/>
      <c r="H15" s="139"/>
      <c r="I15" s="139"/>
      <c r="J15" s="139"/>
      <c r="K15" s="16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</row>
    <row r="16" spans="1:22" ht="17.149999999999999" customHeight="1" x14ac:dyDescent="0.3">
      <c r="A16" s="152" t="s">
        <v>155</v>
      </c>
      <c r="B16" s="15">
        <v>1198907</v>
      </c>
      <c r="C16" s="15"/>
      <c r="D16" s="15">
        <v>1442521</v>
      </c>
      <c r="E16" s="15"/>
      <c r="F16" s="15">
        <v>3335</v>
      </c>
      <c r="G16" s="15"/>
      <c r="H16" s="15">
        <v>-5730</v>
      </c>
      <c r="I16" s="15"/>
      <c r="J16" s="15">
        <v>188</v>
      </c>
      <c r="K16" s="15"/>
      <c r="L16" s="15">
        <v>59949</v>
      </c>
      <c r="M16" s="15"/>
      <c r="N16" s="15">
        <v>1629129</v>
      </c>
      <c r="O16" s="15"/>
      <c r="P16" s="15">
        <v>1267619</v>
      </c>
      <c r="Q16" s="15"/>
      <c r="R16" s="15">
        <f>SUM(B16:P16)</f>
        <v>5595918</v>
      </c>
      <c r="S16" s="15"/>
      <c r="T16" s="15">
        <v>721266</v>
      </c>
      <c r="U16" s="15"/>
      <c r="V16" s="15">
        <f>SUM(R16:T16)</f>
        <v>6317184</v>
      </c>
    </row>
    <row r="17" spans="1:22" ht="17.149999999999999" customHeight="1" x14ac:dyDescent="0.3">
      <c r="A17" s="50" t="s">
        <v>151</v>
      </c>
      <c r="B17" s="16">
        <v>0</v>
      </c>
      <c r="C17" s="15"/>
      <c r="D17" s="16">
        <v>0</v>
      </c>
      <c r="E17" s="16"/>
      <c r="F17" s="16">
        <v>0</v>
      </c>
      <c r="G17" s="15"/>
      <c r="H17" s="16">
        <v>0</v>
      </c>
      <c r="I17" s="15"/>
      <c r="J17" s="15">
        <v>-15573</v>
      </c>
      <c r="K17" s="17"/>
      <c r="L17" s="16">
        <v>0</v>
      </c>
      <c r="M17" s="15"/>
      <c r="N17" s="16">
        <v>0</v>
      </c>
      <c r="O17" s="15"/>
      <c r="P17" s="17">
        <v>0</v>
      </c>
      <c r="Q17" s="15"/>
      <c r="R17" s="15">
        <f>SUM(B17:P17)</f>
        <v>-15573</v>
      </c>
      <c r="S17" s="15"/>
      <c r="T17" s="15">
        <v>15369</v>
      </c>
      <c r="U17" s="15"/>
      <c r="V17" s="18">
        <f t="shared" ref="V17:V19" si="0">SUM(R17:T17)</f>
        <v>-204</v>
      </c>
    </row>
    <row r="18" spans="1:22" ht="17.149999999999999" customHeight="1" x14ac:dyDescent="0.3">
      <c r="A18" s="153" t="s">
        <v>152</v>
      </c>
      <c r="B18" s="16">
        <v>0</v>
      </c>
      <c r="C18" s="15"/>
      <c r="D18" s="16">
        <v>0</v>
      </c>
      <c r="E18" s="16"/>
      <c r="F18" s="16">
        <v>0</v>
      </c>
      <c r="G18" s="15"/>
      <c r="H18" s="16">
        <v>0</v>
      </c>
      <c r="I18" s="15"/>
      <c r="J18" s="16">
        <v>0</v>
      </c>
      <c r="K18" s="17"/>
      <c r="L18" s="16">
        <v>0</v>
      </c>
      <c r="M18" s="15"/>
      <c r="N18" s="17" t="s">
        <v>20</v>
      </c>
      <c r="O18" s="15"/>
      <c r="P18" s="17">
        <v>0</v>
      </c>
      <c r="Q18" s="15"/>
      <c r="R18" s="15">
        <f>SUM(B18:P18)</f>
        <v>0</v>
      </c>
      <c r="S18" s="15"/>
      <c r="T18" s="15">
        <v>-8248</v>
      </c>
      <c r="U18" s="15"/>
      <c r="V18" s="18">
        <f t="shared" ref="V18" si="1">SUM(R18:T18)</f>
        <v>-8248</v>
      </c>
    </row>
    <row r="19" spans="1:22" ht="17.149999999999999" customHeight="1" x14ac:dyDescent="0.3">
      <c r="A19" s="50" t="s">
        <v>153</v>
      </c>
      <c r="B19" s="17">
        <v>0</v>
      </c>
      <c r="C19" s="15"/>
      <c r="D19" s="17">
        <v>0</v>
      </c>
      <c r="E19" s="17"/>
      <c r="F19" s="16">
        <v>0</v>
      </c>
      <c r="G19" s="15"/>
      <c r="H19" s="17">
        <v>0</v>
      </c>
      <c r="I19" s="15"/>
      <c r="J19" s="17">
        <v>0</v>
      </c>
      <c r="K19" s="15"/>
      <c r="L19" s="17">
        <v>0</v>
      </c>
      <c r="M19" s="15"/>
      <c r="N19" s="19">
        <v>86775</v>
      </c>
      <c r="O19" s="15"/>
      <c r="P19" s="17">
        <v>0</v>
      </c>
      <c r="Q19" s="15"/>
      <c r="R19" s="19">
        <f>SUM(B19:P19)</f>
        <v>86775</v>
      </c>
      <c r="S19" s="15"/>
      <c r="T19" s="15">
        <v>8639</v>
      </c>
      <c r="U19" s="15"/>
      <c r="V19" s="15">
        <f t="shared" si="0"/>
        <v>95414</v>
      </c>
    </row>
    <row r="20" spans="1:22" ht="17.149999999999999" customHeight="1" x14ac:dyDescent="0.3">
      <c r="A20" s="153" t="s">
        <v>154</v>
      </c>
      <c r="B20" s="20">
        <f>SUM(B19:B19)</f>
        <v>0</v>
      </c>
      <c r="C20" s="15"/>
      <c r="D20" s="20">
        <f>SUM(D19:D19)</f>
        <v>0</v>
      </c>
      <c r="E20" s="16"/>
      <c r="F20" s="20">
        <f>SUM(F19:F19)</f>
        <v>0</v>
      </c>
      <c r="G20" s="15"/>
      <c r="H20" s="20">
        <f>SUM(H19:H19)</f>
        <v>0</v>
      </c>
      <c r="I20" s="15"/>
      <c r="J20" s="20">
        <f>SUM(J19:J19)</f>
        <v>0</v>
      </c>
      <c r="K20" s="139"/>
      <c r="L20" s="20">
        <f>SUM(L19:L19)</f>
        <v>0</v>
      </c>
      <c r="M20" s="15"/>
      <c r="N20" s="21">
        <f>SUM(N19:N19)</f>
        <v>86775</v>
      </c>
      <c r="O20" s="15"/>
      <c r="P20" s="20">
        <v>0</v>
      </c>
      <c r="Q20" s="15"/>
      <c r="R20" s="21">
        <f>SUM(R19:R19)</f>
        <v>86775</v>
      </c>
      <c r="S20" s="15"/>
      <c r="T20" s="21">
        <f>SUM(T19:T19)</f>
        <v>8639</v>
      </c>
      <c r="U20" s="15"/>
      <c r="V20" s="21">
        <f>SUM(V19:V19)</f>
        <v>95414</v>
      </c>
    </row>
    <row r="21" spans="1:22" ht="17.149999999999999" customHeight="1" thickBot="1" x14ac:dyDescent="0.35">
      <c r="A21" s="152" t="s">
        <v>223</v>
      </c>
      <c r="B21" s="22">
        <f>SUM(B16:B18,B20)</f>
        <v>1198907</v>
      </c>
      <c r="C21" s="15"/>
      <c r="D21" s="22">
        <f>SUM(D16:D18,D20)</f>
        <v>1442521</v>
      </c>
      <c r="E21" s="15"/>
      <c r="F21" s="22">
        <f>SUM(F16:F18,F20)</f>
        <v>3335</v>
      </c>
      <c r="G21" s="15"/>
      <c r="H21" s="22">
        <f>SUM(H16:H18,H20)</f>
        <v>-5730</v>
      </c>
      <c r="I21" s="15"/>
      <c r="J21" s="22">
        <f>SUM(J16:J18,J20)</f>
        <v>-15385</v>
      </c>
      <c r="K21" s="15"/>
      <c r="L21" s="22">
        <f>SUM(L16:L18,L20)</f>
        <v>59949</v>
      </c>
      <c r="M21" s="15"/>
      <c r="N21" s="22">
        <f>SUM(N16:N18,N20)</f>
        <v>1715904</v>
      </c>
      <c r="O21" s="15"/>
      <c r="P21" s="22">
        <f>SUM(P16:P18,P20)</f>
        <v>1267619</v>
      </c>
      <c r="Q21" s="15"/>
      <c r="R21" s="22">
        <f>SUM(R16:R18,R20)</f>
        <v>5667120</v>
      </c>
      <c r="S21" s="15"/>
      <c r="T21" s="22">
        <f>SUM(T16:T18,T20)</f>
        <v>737026</v>
      </c>
      <c r="U21" s="15"/>
      <c r="V21" s="22">
        <f>SUM(V16:V18,V20)</f>
        <v>6404146</v>
      </c>
    </row>
    <row r="22" spans="1:22" ht="7.5" customHeight="1" thickTop="1" x14ac:dyDescent="0.3">
      <c r="A22" s="142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7.149999999999999" customHeight="1" x14ac:dyDescent="0.3">
      <c r="A23" s="152" t="s">
        <v>224</v>
      </c>
      <c r="B23" s="138"/>
      <c r="C23" s="138"/>
      <c r="D23" s="139"/>
      <c r="E23" s="139"/>
      <c r="F23" s="139"/>
      <c r="G23" s="139"/>
      <c r="H23" s="139"/>
      <c r="I23" s="139"/>
      <c r="J23" s="139"/>
      <c r="K23" s="16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</row>
    <row r="24" spans="1:22" ht="17.149999999999999" customHeight="1" x14ac:dyDescent="0.3">
      <c r="A24" s="152" t="s">
        <v>225</v>
      </c>
      <c r="B24" s="15">
        <v>1198907</v>
      </c>
      <c r="C24" s="15"/>
      <c r="D24" s="15">
        <v>1442521</v>
      </c>
      <c r="E24" s="15"/>
      <c r="F24" s="15">
        <v>3335</v>
      </c>
      <c r="G24" s="15"/>
      <c r="H24" s="15">
        <v>-5730</v>
      </c>
      <c r="I24" s="15"/>
      <c r="J24" s="15">
        <v>-66849</v>
      </c>
      <c r="K24" s="15"/>
      <c r="L24" s="15">
        <v>59949</v>
      </c>
      <c r="M24" s="15"/>
      <c r="N24" s="15">
        <v>1659411</v>
      </c>
      <c r="O24" s="15"/>
      <c r="P24" s="15">
        <v>1267619</v>
      </c>
      <c r="Q24" s="15"/>
      <c r="R24" s="15">
        <f>SUM(B24:P24)</f>
        <v>5559163</v>
      </c>
      <c r="S24" s="15"/>
      <c r="T24" s="15">
        <v>834447</v>
      </c>
      <c r="U24" s="15"/>
      <c r="V24" s="15">
        <v>6393610</v>
      </c>
    </row>
    <row r="25" spans="1:22" ht="17.149999999999999" customHeight="1" x14ac:dyDescent="0.3">
      <c r="A25" s="153" t="s">
        <v>156</v>
      </c>
      <c r="B25" s="16">
        <v>0</v>
      </c>
      <c r="C25" s="15"/>
      <c r="D25" s="16">
        <v>0</v>
      </c>
      <c r="E25" s="16"/>
      <c r="F25" s="16">
        <v>0</v>
      </c>
      <c r="G25" s="15"/>
      <c r="H25" s="16">
        <v>0</v>
      </c>
      <c r="I25" s="15"/>
      <c r="J25" s="16">
        <v>0</v>
      </c>
      <c r="K25" s="17"/>
      <c r="L25" s="16">
        <v>0</v>
      </c>
      <c r="M25" s="17"/>
      <c r="N25" s="16">
        <v>0</v>
      </c>
      <c r="O25" s="17"/>
      <c r="P25" s="16">
        <v>0</v>
      </c>
      <c r="Q25" s="17"/>
      <c r="R25" s="15">
        <f>SUM(B25:P25)</f>
        <v>0</v>
      </c>
      <c r="S25" s="15"/>
      <c r="T25" s="15">
        <v>-7378</v>
      </c>
      <c r="U25" s="15"/>
      <c r="V25" s="15">
        <f t="shared" ref="V25" si="2">SUM(R25:T25)</f>
        <v>-7378</v>
      </c>
    </row>
    <row r="26" spans="1:22" ht="17.149999999999999" customHeight="1" x14ac:dyDescent="0.3">
      <c r="A26" s="153" t="s">
        <v>153</v>
      </c>
      <c r="B26" s="16">
        <v>0</v>
      </c>
      <c r="C26" s="15"/>
      <c r="D26" s="16">
        <v>0</v>
      </c>
      <c r="E26" s="16"/>
      <c r="F26" s="16">
        <v>0</v>
      </c>
      <c r="G26" s="15"/>
      <c r="H26" s="16">
        <v>0</v>
      </c>
      <c r="I26" s="15"/>
      <c r="J26" s="16">
        <v>0</v>
      </c>
      <c r="K26" s="15"/>
      <c r="L26" s="16">
        <v>0</v>
      </c>
      <c r="M26" s="15"/>
      <c r="N26" s="15">
        <f>+'PL 3M'!C41</f>
        <v>10162</v>
      </c>
      <c r="O26" s="15"/>
      <c r="P26" s="16">
        <v>0</v>
      </c>
      <c r="Q26" s="15"/>
      <c r="R26" s="19">
        <f>SUM(B26:P26)</f>
        <v>10162</v>
      </c>
      <c r="S26" s="15"/>
      <c r="T26" s="15">
        <f>+'PL 3M'!C65</f>
        <v>11427</v>
      </c>
      <c r="U26" s="15"/>
      <c r="V26" s="15">
        <f>SUM(R26:T26)</f>
        <v>21589</v>
      </c>
    </row>
    <row r="27" spans="1:22" ht="17.149999999999999" customHeight="1" x14ac:dyDescent="0.3">
      <c r="A27" s="153" t="s">
        <v>154</v>
      </c>
      <c r="B27" s="20">
        <f>SUM(B26:B26)</f>
        <v>0</v>
      </c>
      <c r="C27" s="15"/>
      <c r="D27" s="20">
        <f>SUM(D26:D26)</f>
        <v>0</v>
      </c>
      <c r="E27" s="16"/>
      <c r="F27" s="20">
        <f>SUM(F26:F26)</f>
        <v>0</v>
      </c>
      <c r="G27" s="15"/>
      <c r="H27" s="20">
        <f>SUM(H26:H26)</f>
        <v>0</v>
      </c>
      <c r="I27" s="15"/>
      <c r="J27" s="20">
        <f>SUM(J26:J26)</f>
        <v>0</v>
      </c>
      <c r="K27" s="15"/>
      <c r="L27" s="20">
        <f>SUM(L26:L26)</f>
        <v>0</v>
      </c>
      <c r="M27" s="15"/>
      <c r="N27" s="21">
        <f>SUM(N26:N26)</f>
        <v>10162</v>
      </c>
      <c r="O27" s="15"/>
      <c r="P27" s="20">
        <v>0</v>
      </c>
      <c r="Q27" s="15"/>
      <c r="R27" s="21">
        <f>SUM(R26:R26)</f>
        <v>10162</v>
      </c>
      <c r="S27" s="15"/>
      <c r="T27" s="21">
        <f>SUM(T26:T26)</f>
        <v>11427</v>
      </c>
      <c r="U27" s="15"/>
      <c r="V27" s="21">
        <f>R27+T27</f>
        <v>21589</v>
      </c>
    </row>
    <row r="28" spans="1:22" ht="17.149999999999999" customHeight="1" thickBot="1" x14ac:dyDescent="0.35">
      <c r="A28" s="152" t="s">
        <v>226</v>
      </c>
      <c r="B28" s="22">
        <f>SUM(B24:B25,B27)</f>
        <v>1198907</v>
      </c>
      <c r="C28" s="15"/>
      <c r="D28" s="22">
        <f>SUM(D24:D25,D27)</f>
        <v>1442521</v>
      </c>
      <c r="E28" s="15"/>
      <c r="F28" s="22">
        <f>SUM(F24:F25,F27)</f>
        <v>3335</v>
      </c>
      <c r="G28" s="15"/>
      <c r="H28" s="22">
        <f>SUM(H24:H25,H27)</f>
        <v>-5730</v>
      </c>
      <c r="I28" s="15"/>
      <c r="J28" s="22">
        <f>SUM(J24:J25,J27)</f>
        <v>-66849</v>
      </c>
      <c r="K28" s="15"/>
      <c r="L28" s="22">
        <f>SUM(L24:L25,L27)</f>
        <v>59949</v>
      </c>
      <c r="M28" s="15"/>
      <c r="N28" s="22">
        <f>SUM(N24:N25,N27)</f>
        <v>1669573</v>
      </c>
      <c r="O28" s="15"/>
      <c r="P28" s="22">
        <f>SUM(P24:P25,P27)</f>
        <v>1267619</v>
      </c>
      <c r="Q28" s="15"/>
      <c r="R28" s="22">
        <f>SUM(R24:R25,R27)</f>
        <v>5569325</v>
      </c>
      <c r="S28" s="15"/>
      <c r="T28" s="22">
        <f>SUM(T24:T25,T27)</f>
        <v>838496</v>
      </c>
      <c r="U28" s="15"/>
      <c r="V28" s="22">
        <f>SUM(V24:V25,V27)</f>
        <v>6407821</v>
      </c>
    </row>
    <row r="29" spans="1:22" ht="17.149999999999999" customHeight="1" thickTop="1" x14ac:dyDescent="0.3">
      <c r="A29" s="152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7.149999999999999" customHeight="1" x14ac:dyDescent="0.3">
      <c r="A30" s="152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7.149999999999999" customHeight="1" x14ac:dyDescent="0.3">
      <c r="A31" s="152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7.149999999999999" customHeight="1" x14ac:dyDescent="0.3">
      <c r="A32" s="152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7.149999999999999" customHeight="1" x14ac:dyDescent="0.3">
      <c r="A33" s="152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7.149999999999999" customHeight="1" x14ac:dyDescent="0.3">
      <c r="A34" s="152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7.149999999999999" customHeight="1" x14ac:dyDescent="0.3">
      <c r="A35" s="152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7.149999999999999" customHeight="1" x14ac:dyDescent="0.3">
      <c r="A36" s="152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7.149999999999999" customHeight="1" x14ac:dyDescent="0.3">
      <c r="A37" s="152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7.149999999999999" customHeight="1" x14ac:dyDescent="0.3">
      <c r="A38" s="152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7.149999999999999" customHeight="1" x14ac:dyDescent="0.3">
      <c r="A39" s="152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7.149999999999999" customHeight="1" x14ac:dyDescent="0.3">
      <c r="A40" s="152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7.149999999999999" customHeight="1" x14ac:dyDescent="0.3">
      <c r="A41" s="245" t="s">
        <v>42</v>
      </c>
      <c r="B41" s="245"/>
      <c r="C41" s="245"/>
      <c r="D41" s="24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20.25" customHeight="1" x14ac:dyDescent="0.3">
      <c r="K42" s="23"/>
    </row>
    <row r="43" spans="1:22" ht="20.25" customHeight="1" x14ac:dyDescent="0.3">
      <c r="K43" s="23"/>
    </row>
  </sheetData>
  <sheetProtection selectLockedCells="1" selectUnlockedCells="1"/>
  <mergeCells count="8">
    <mergeCell ref="L12:N12"/>
    <mergeCell ref="A41:D41"/>
    <mergeCell ref="A1:V1"/>
    <mergeCell ref="A2:V2"/>
    <mergeCell ref="A3:V3"/>
    <mergeCell ref="A4:V4"/>
    <mergeCell ref="A5:V5"/>
    <mergeCell ref="H8:J8"/>
  </mergeCells>
  <pageMargins left="0.8" right="0.3" top="1" bottom="0.5" header="0.3" footer="0.3"/>
  <pageSetup paperSize="9" scale="67" firstPageNumber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235FB-FFED-45AA-B46A-98D875F5A88F}">
  <sheetPr>
    <tabColor rgb="FF00B050"/>
    <pageSetUpPr fitToPage="1"/>
  </sheetPr>
  <dimension ref="A1:Q32"/>
  <sheetViews>
    <sheetView topLeftCell="A4" zoomScaleNormal="100" zoomScaleSheetLayoutView="70" zoomScalePageLayoutView="44" workbookViewId="0">
      <selection activeCell="E16" sqref="E16"/>
    </sheetView>
  </sheetViews>
  <sheetFormatPr defaultColWidth="6.6328125" defaultRowHeight="20.25" customHeight="1" x14ac:dyDescent="0.3"/>
  <cols>
    <col min="1" max="1" width="35.6328125" style="135" customWidth="1"/>
    <col min="2" max="2" width="7.6328125" style="135" customWidth="1"/>
    <col min="3" max="3" width="10.6328125" style="135" customWidth="1"/>
    <col min="4" max="4" width="0.6328125" style="135" customWidth="1"/>
    <col min="5" max="5" width="10.6328125" style="135" customWidth="1"/>
    <col min="6" max="6" width="0.6328125" style="135" customWidth="1"/>
    <col min="7" max="7" width="10.6328125" style="135" customWidth="1"/>
    <col min="8" max="8" width="1.453125" style="135" customWidth="1"/>
    <col min="9" max="9" width="10.6328125" style="135" customWidth="1"/>
    <col min="10" max="10" width="0.6328125" style="135" customWidth="1"/>
    <col min="11" max="11" width="10.6328125" style="135" customWidth="1"/>
    <col min="12" max="12" width="0.6328125" style="135" customWidth="1"/>
    <col min="13" max="13" width="14.36328125" style="135" customWidth="1"/>
    <col min="14" max="14" width="0.6328125" style="135" customWidth="1"/>
    <col min="15" max="15" width="10.6328125" style="135" customWidth="1"/>
    <col min="16" max="16384" width="6.6328125" style="135"/>
  </cols>
  <sheetData>
    <row r="1" spans="1:17" ht="20.25" customHeight="1" x14ac:dyDescent="0.3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</row>
    <row r="2" spans="1:17" ht="20.25" customHeight="1" x14ac:dyDescent="0.3">
      <c r="A2" s="246" t="s">
        <v>157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</row>
    <row r="3" spans="1:17" ht="20.25" customHeight="1" x14ac:dyDescent="0.3">
      <c r="A3" s="246" t="s">
        <v>158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</row>
    <row r="4" spans="1:17" ht="20.25" customHeight="1" x14ac:dyDescent="0.3">
      <c r="A4" s="246" t="s">
        <v>221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</row>
    <row r="5" spans="1:17" ht="20.25" customHeight="1" x14ac:dyDescent="0.3">
      <c r="A5" s="247" t="s">
        <v>2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</row>
    <row r="6" spans="1:17" ht="20.25" customHeight="1" x14ac:dyDescent="0.3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7"/>
      <c r="N6" s="136"/>
      <c r="O6" s="137" t="s">
        <v>3</v>
      </c>
    </row>
    <row r="7" spans="1:17" s="102" customFormat="1" ht="5.95" customHeight="1" x14ac:dyDescent="0.3">
      <c r="A7" s="46"/>
      <c r="B7" s="46"/>
      <c r="C7" s="46"/>
      <c r="D7" s="46"/>
      <c r="E7" s="46"/>
      <c r="F7" s="46"/>
      <c r="G7" s="46"/>
      <c r="H7" s="46"/>
      <c r="I7" s="51"/>
      <c r="J7" s="51"/>
      <c r="K7" s="45"/>
      <c r="L7" s="45"/>
      <c r="M7" s="45"/>
      <c r="N7" s="45"/>
      <c r="O7" s="45"/>
    </row>
    <row r="8" spans="1:17" ht="20.25" customHeight="1" x14ac:dyDescent="0.3">
      <c r="A8" s="138"/>
      <c r="B8" s="155"/>
      <c r="C8" s="156"/>
      <c r="D8" s="155"/>
      <c r="E8" s="141"/>
      <c r="F8" s="141"/>
      <c r="G8" s="141"/>
      <c r="H8" s="141"/>
      <c r="I8" s="157"/>
      <c r="J8" s="157"/>
      <c r="K8" s="156"/>
      <c r="L8" s="155"/>
      <c r="M8" s="143" t="s">
        <v>118</v>
      </c>
      <c r="N8" s="155"/>
      <c r="O8" s="156"/>
    </row>
    <row r="9" spans="1:17" ht="20.25" customHeight="1" x14ac:dyDescent="0.3">
      <c r="A9" s="142"/>
      <c r="B9" s="156"/>
      <c r="C9" s="144" t="s">
        <v>125</v>
      </c>
      <c r="D9" s="155"/>
      <c r="E9" s="145" t="s">
        <v>126</v>
      </c>
      <c r="F9" s="145"/>
      <c r="G9" s="145" t="s">
        <v>127</v>
      </c>
      <c r="H9" s="145"/>
      <c r="I9" s="248" t="s">
        <v>130</v>
      </c>
      <c r="J9" s="248"/>
      <c r="K9" s="248"/>
      <c r="L9" s="155"/>
      <c r="M9" s="158" t="s">
        <v>121</v>
      </c>
      <c r="N9" s="155"/>
      <c r="O9" s="155" t="s">
        <v>134</v>
      </c>
    </row>
    <row r="10" spans="1:17" ht="20.25" customHeight="1" x14ac:dyDescent="0.3">
      <c r="A10" s="142"/>
      <c r="B10" s="155"/>
      <c r="C10" s="144" t="s">
        <v>135</v>
      </c>
      <c r="D10" s="155"/>
      <c r="E10" s="145" t="s">
        <v>136</v>
      </c>
      <c r="F10" s="145"/>
      <c r="G10" s="145" t="s">
        <v>137</v>
      </c>
      <c r="H10" s="145"/>
      <c r="I10" s="145" t="s">
        <v>81</v>
      </c>
      <c r="J10" s="159"/>
      <c r="K10" s="145"/>
      <c r="L10" s="155"/>
      <c r="M10" s="155" t="s">
        <v>159</v>
      </c>
      <c r="N10" s="155"/>
      <c r="O10" s="155" t="s">
        <v>160</v>
      </c>
    </row>
    <row r="11" spans="1:17" ht="20.25" customHeight="1" x14ac:dyDescent="0.3">
      <c r="A11" s="142"/>
      <c r="B11" s="57" t="s">
        <v>4</v>
      </c>
      <c r="C11" s="144" t="s">
        <v>143</v>
      </c>
      <c r="D11" s="155"/>
      <c r="E11" s="145" t="s">
        <v>144</v>
      </c>
      <c r="F11" s="145"/>
      <c r="G11" s="145" t="s">
        <v>145</v>
      </c>
      <c r="H11" s="145"/>
      <c r="I11" s="145" t="s">
        <v>82</v>
      </c>
      <c r="J11" s="155"/>
      <c r="K11" s="145" t="s">
        <v>83</v>
      </c>
      <c r="L11" s="155"/>
      <c r="M11" s="155" t="s">
        <v>161</v>
      </c>
      <c r="N11" s="155"/>
      <c r="O11" s="155" t="s">
        <v>150</v>
      </c>
    </row>
    <row r="12" spans="1:17" ht="20.25" customHeight="1" x14ac:dyDescent="0.3">
      <c r="A12" s="152" t="s">
        <v>222</v>
      </c>
      <c r="B12" s="160"/>
      <c r="C12" s="160"/>
      <c r="D12" s="160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</row>
    <row r="13" spans="1:17" ht="20.25" customHeight="1" x14ac:dyDescent="0.3">
      <c r="A13" s="152" t="s">
        <v>155</v>
      </c>
      <c r="B13" s="160"/>
      <c r="C13" s="24">
        <v>1198907</v>
      </c>
      <c r="D13" s="24"/>
      <c r="E13" s="24">
        <v>1442521</v>
      </c>
      <c r="F13" s="24"/>
      <c r="G13" s="24">
        <v>3335</v>
      </c>
      <c r="H13" s="24"/>
      <c r="I13" s="24">
        <v>59949</v>
      </c>
      <c r="J13" s="24"/>
      <c r="K13" s="24">
        <v>891188</v>
      </c>
      <c r="L13" s="24"/>
      <c r="M13" s="24">
        <v>1065637</v>
      </c>
      <c r="N13" s="24"/>
      <c r="O13" s="24">
        <f t="shared" ref="O13:O14" si="0">SUM(C13:M13)</f>
        <v>4661537</v>
      </c>
    </row>
    <row r="14" spans="1:17" ht="20.25" customHeight="1" x14ac:dyDescent="0.3">
      <c r="A14" s="153" t="s">
        <v>153</v>
      </c>
      <c r="B14" s="160"/>
      <c r="C14" s="25">
        <v>0</v>
      </c>
      <c r="D14" s="25"/>
      <c r="E14" s="25">
        <v>0</v>
      </c>
      <c r="F14" s="25"/>
      <c r="G14" s="25">
        <v>0</v>
      </c>
      <c r="H14" s="25"/>
      <c r="I14" s="25">
        <v>0</v>
      </c>
      <c r="J14" s="24"/>
      <c r="K14" s="24">
        <v>993</v>
      </c>
      <c r="L14" s="24"/>
      <c r="M14" s="25">
        <v>0</v>
      </c>
      <c r="N14" s="24"/>
      <c r="O14" s="24">
        <f t="shared" si="0"/>
        <v>993</v>
      </c>
      <c r="P14" s="15"/>
      <c r="Q14" s="15"/>
    </row>
    <row r="15" spans="1:17" ht="20.25" customHeight="1" x14ac:dyDescent="0.3">
      <c r="A15" s="153" t="s">
        <v>154</v>
      </c>
      <c r="B15" s="160"/>
      <c r="C15" s="26">
        <f>SUM(C14:C14)</f>
        <v>0</v>
      </c>
      <c r="D15" s="25"/>
      <c r="E15" s="26">
        <f>SUM(E14:E14)</f>
        <v>0</v>
      </c>
      <c r="F15" s="4"/>
      <c r="G15" s="26">
        <f>SUM(G14:G14)</f>
        <v>0</v>
      </c>
      <c r="H15" s="4"/>
      <c r="I15" s="26">
        <f>SUM(I14:I14)</f>
        <v>0</v>
      </c>
      <c r="J15" s="24"/>
      <c r="K15" s="27">
        <f>SUM(K14:K14)</f>
        <v>993</v>
      </c>
      <c r="L15" s="24"/>
      <c r="M15" s="26">
        <f>SUM(M14:M14)</f>
        <v>0</v>
      </c>
      <c r="N15" s="24"/>
      <c r="O15" s="27">
        <f>SUM(O14:O14)</f>
        <v>993</v>
      </c>
    </row>
    <row r="16" spans="1:17" ht="20.25" customHeight="1" thickBot="1" x14ac:dyDescent="0.35">
      <c r="A16" s="152" t="s">
        <v>223</v>
      </c>
      <c r="B16" s="160"/>
      <c r="C16" s="28">
        <f>SUM(C13:C13,C15)</f>
        <v>1198907</v>
      </c>
      <c r="D16" s="24"/>
      <c r="E16" s="28">
        <f>SUM(E13:E13,E15)</f>
        <v>1442521</v>
      </c>
      <c r="F16" s="24"/>
      <c r="G16" s="28">
        <f>SUM(G13:G13,G15)</f>
        <v>3335</v>
      </c>
      <c r="H16" s="24"/>
      <c r="I16" s="28">
        <f>SUM(I13:I13,I15)</f>
        <v>59949</v>
      </c>
      <c r="J16" s="24"/>
      <c r="K16" s="28">
        <f>SUM(K13:K14)</f>
        <v>892181</v>
      </c>
      <c r="L16" s="24"/>
      <c r="M16" s="28">
        <f>SUM(M13:M13,M15)</f>
        <v>1065637</v>
      </c>
      <c r="N16" s="24"/>
      <c r="O16" s="28">
        <f>SUM(O13:O14)</f>
        <v>4662530</v>
      </c>
    </row>
    <row r="17" spans="1:15" ht="20.25" customHeight="1" thickTop="1" x14ac:dyDescent="0.3">
      <c r="A17" s="156"/>
      <c r="B17" s="160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ht="20.25" customHeight="1" x14ac:dyDescent="0.3">
      <c r="A18" s="152" t="s">
        <v>224</v>
      </c>
      <c r="B18" s="160"/>
      <c r="C18" s="160"/>
      <c r="D18" s="160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</row>
    <row r="19" spans="1:15" ht="20.25" customHeight="1" x14ac:dyDescent="0.3">
      <c r="A19" s="161" t="s">
        <v>225</v>
      </c>
      <c r="B19" s="160"/>
      <c r="C19" s="24">
        <v>1198907</v>
      </c>
      <c r="D19" s="24"/>
      <c r="E19" s="24">
        <v>1442521</v>
      </c>
      <c r="F19" s="24"/>
      <c r="G19" s="24">
        <v>3335</v>
      </c>
      <c r="H19" s="24"/>
      <c r="I19" s="24">
        <v>59949</v>
      </c>
      <c r="J19" s="24"/>
      <c r="K19" s="24">
        <v>710559</v>
      </c>
      <c r="L19" s="24"/>
      <c r="M19" s="24">
        <v>1062455</v>
      </c>
      <c r="N19" s="24"/>
      <c r="O19" s="24">
        <v>4477726</v>
      </c>
    </row>
    <row r="20" spans="1:15" ht="20.25" customHeight="1" x14ac:dyDescent="0.3">
      <c r="A20" s="153" t="s">
        <v>213</v>
      </c>
      <c r="B20" s="162"/>
      <c r="C20" s="11">
        <v>0</v>
      </c>
      <c r="D20" s="25"/>
      <c r="E20" s="11">
        <v>0</v>
      </c>
      <c r="F20" s="25"/>
      <c r="G20" s="11">
        <v>0</v>
      </c>
      <c r="H20" s="25"/>
      <c r="I20" s="11">
        <v>0</v>
      </c>
      <c r="J20" s="40"/>
      <c r="K20" s="41">
        <f>+'PL 3M'!G41</f>
        <v>-47560</v>
      </c>
      <c r="L20" s="40"/>
      <c r="M20" s="11">
        <v>0</v>
      </c>
      <c r="N20" s="40"/>
      <c r="O20" s="41">
        <f>SUM(C20:M20)</f>
        <v>-47560</v>
      </c>
    </row>
    <row r="21" spans="1:15" ht="20.25" customHeight="1" x14ac:dyDescent="0.3">
      <c r="A21" s="153" t="s">
        <v>214</v>
      </c>
      <c r="B21" s="162"/>
      <c r="C21" s="25">
        <v>0</v>
      </c>
      <c r="D21" s="25"/>
      <c r="E21" s="25">
        <v>0</v>
      </c>
      <c r="F21" s="25"/>
      <c r="G21" s="25">
        <v>0</v>
      </c>
      <c r="H21" s="25"/>
      <c r="I21" s="25">
        <v>0</v>
      </c>
      <c r="J21" s="24"/>
      <c r="K21" s="24">
        <f>SUM(K20)</f>
        <v>-47560</v>
      </c>
      <c r="L21" s="24"/>
      <c r="M21" s="25">
        <v>0</v>
      </c>
      <c r="N21" s="24"/>
      <c r="O21" s="24">
        <f>SUM(C21:N21)</f>
        <v>-47560</v>
      </c>
    </row>
    <row r="22" spans="1:15" ht="20.25" customHeight="1" thickBot="1" x14ac:dyDescent="0.35">
      <c r="A22" s="152" t="s">
        <v>226</v>
      </c>
      <c r="B22" s="160"/>
      <c r="C22" s="28">
        <f>SUM(C19:C19,C21)</f>
        <v>1198907</v>
      </c>
      <c r="D22" s="24"/>
      <c r="E22" s="28">
        <f>SUM(E19:E19,E21)</f>
        <v>1442521</v>
      </c>
      <c r="F22" s="24"/>
      <c r="G22" s="28">
        <f>SUM(G19:G19,G21)</f>
        <v>3335</v>
      </c>
      <c r="H22" s="24"/>
      <c r="I22" s="28">
        <f>SUM(I19:I19,I21)</f>
        <v>59949</v>
      </c>
      <c r="J22" s="24"/>
      <c r="K22" s="28">
        <f>SUM(K19:K19,K21)</f>
        <v>662999</v>
      </c>
      <c r="L22" s="24"/>
      <c r="M22" s="28">
        <f>SUM(M19:M19,M21)</f>
        <v>1062455</v>
      </c>
      <c r="N22" s="24"/>
      <c r="O22" s="28">
        <f>SUM(O19:O19,O21)</f>
        <v>4430166</v>
      </c>
    </row>
    <row r="23" spans="1:15" ht="20.25" customHeight="1" thickTop="1" x14ac:dyDescent="0.3">
      <c r="A23" s="152"/>
      <c r="B23" s="160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15" ht="20.25" customHeight="1" x14ac:dyDescent="0.3">
      <c r="A24" s="152"/>
      <c r="B24" s="160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15" ht="20.25" customHeight="1" x14ac:dyDescent="0.3">
      <c r="A25" s="152"/>
      <c r="B25" s="160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spans="1:15" ht="20.25" customHeight="1" x14ac:dyDescent="0.3">
      <c r="A26" s="152"/>
      <c r="B26" s="160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spans="1:15" ht="20.25" customHeight="1" x14ac:dyDescent="0.3">
      <c r="A27" s="152"/>
      <c r="B27" s="160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spans="1:15" ht="20.25" customHeight="1" x14ac:dyDescent="0.3">
      <c r="A28" s="152"/>
      <c r="B28" s="160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1:15" ht="20.25" customHeight="1" x14ac:dyDescent="0.3">
      <c r="A29" s="152"/>
      <c r="B29" s="160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spans="1:15" ht="20.25" customHeight="1" x14ac:dyDescent="0.3">
      <c r="A30" s="142" t="s">
        <v>42</v>
      </c>
      <c r="B30" s="160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5" ht="20.25" customHeight="1" x14ac:dyDescent="0.3">
      <c r="C31" s="154"/>
      <c r="E31" s="154"/>
      <c r="G31" s="154"/>
      <c r="I31" s="154"/>
      <c r="K31" s="154"/>
      <c r="M31" s="154"/>
      <c r="O31" s="154"/>
    </row>
    <row r="32" spans="1:15" ht="20.25" customHeight="1" x14ac:dyDescent="0.3">
      <c r="C32" s="154"/>
      <c r="E32" s="154"/>
      <c r="G32" s="154"/>
      <c r="I32" s="154"/>
      <c r="K32" s="154"/>
      <c r="M32" s="154"/>
      <c r="O32" s="154"/>
    </row>
  </sheetData>
  <sheetProtection selectLockedCells="1" selectUnlockedCells="1"/>
  <mergeCells count="6">
    <mergeCell ref="I9:K9"/>
    <mergeCell ref="A1:O1"/>
    <mergeCell ref="A2:O2"/>
    <mergeCell ref="A3:O3"/>
    <mergeCell ref="A4:O4"/>
    <mergeCell ref="A5:O5"/>
  </mergeCells>
  <pageMargins left="0.8" right="0.3" top="1" bottom="0.5" header="0.3" footer="0.3"/>
  <pageSetup paperSize="9" scale="78" firstPageNumber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28875-B182-47FA-9DB6-7BF56EFCCEDF}">
  <sheetPr>
    <tabColor rgb="FF00B050"/>
    <pageSetUpPr fitToPage="1"/>
  </sheetPr>
  <dimension ref="A1:FK122"/>
  <sheetViews>
    <sheetView tabSelected="1" topLeftCell="A48" zoomScale="110" zoomScaleNormal="110" zoomScaleSheetLayoutView="85" zoomScalePageLayoutView="60" workbookViewId="0">
      <selection activeCell="B7" sqref="B7"/>
    </sheetView>
  </sheetViews>
  <sheetFormatPr defaultColWidth="7.1796875" defaultRowHeight="20.25" customHeight="1" x14ac:dyDescent="0.25"/>
  <cols>
    <col min="1" max="1" width="49" style="194" customWidth="1"/>
    <col min="2" max="2" width="7.81640625" style="194" customWidth="1"/>
    <col min="3" max="3" width="7.6328125" style="192" customWidth="1"/>
    <col min="4" max="4" width="0.6328125" style="194" customWidth="1"/>
    <col min="5" max="5" width="7.6328125" style="194" customWidth="1"/>
    <col min="6" max="6" width="0.6328125" style="194" customWidth="1"/>
    <col min="7" max="7" width="8.1796875" style="211" customWidth="1"/>
    <col min="8" max="8" width="0.81640625" style="194" customWidth="1"/>
    <col min="9" max="9" width="7.6328125" style="205" customWidth="1"/>
    <col min="10" max="163" width="7.08984375" style="189" customWidth="1"/>
    <col min="164" max="164" width="2.6328125" style="189" customWidth="1"/>
    <col min="165" max="165" width="1.6328125" style="189" customWidth="1"/>
    <col min="166" max="166" width="10.36328125" style="189" customWidth="1"/>
    <col min="167" max="16384" width="7.1796875" style="189"/>
  </cols>
  <sheetData>
    <row r="1" spans="1:9" s="169" customFormat="1" ht="20.25" customHeight="1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240"/>
    </row>
    <row r="2" spans="1:9" s="169" customFormat="1" ht="20.25" customHeight="1" x14ac:dyDescent="0.25">
      <c r="A2" s="240" t="s">
        <v>162</v>
      </c>
      <c r="B2" s="240"/>
      <c r="C2" s="240"/>
      <c r="D2" s="240"/>
      <c r="E2" s="240"/>
      <c r="F2" s="240"/>
      <c r="G2" s="240"/>
      <c r="H2" s="240"/>
      <c r="I2" s="240"/>
    </row>
    <row r="3" spans="1:9" s="169" customFormat="1" ht="20.25" customHeight="1" x14ac:dyDescent="0.25">
      <c r="A3" s="240" t="s">
        <v>221</v>
      </c>
      <c r="B3" s="240"/>
      <c r="C3" s="240"/>
      <c r="D3" s="240"/>
      <c r="E3" s="240"/>
      <c r="F3" s="240"/>
      <c r="G3" s="240"/>
      <c r="H3" s="240"/>
      <c r="I3" s="240"/>
    </row>
    <row r="4" spans="1:9" s="169" customFormat="1" ht="20.25" customHeight="1" x14ac:dyDescent="0.25">
      <c r="A4" s="241" t="s">
        <v>2</v>
      </c>
      <c r="B4" s="241"/>
      <c r="C4" s="241"/>
      <c r="D4" s="241"/>
      <c r="E4" s="241"/>
      <c r="F4" s="241"/>
      <c r="G4" s="241"/>
      <c r="H4" s="241"/>
      <c r="I4" s="241"/>
    </row>
    <row r="5" spans="1:9" s="169" customFormat="1" ht="20.25" customHeight="1" x14ac:dyDescent="0.25">
      <c r="A5" s="47"/>
      <c r="B5" s="170"/>
      <c r="C5" s="171"/>
      <c r="D5" s="172"/>
      <c r="E5" s="173"/>
      <c r="F5" s="173"/>
      <c r="G5" s="206"/>
      <c r="H5" s="173"/>
      <c r="I5" s="48" t="s">
        <v>3</v>
      </c>
    </row>
    <row r="6" spans="1:9" s="45" customFormat="1" ht="5.95" customHeight="1" x14ac:dyDescent="0.25">
      <c r="A6" s="46"/>
      <c r="B6" s="46"/>
      <c r="C6" s="174"/>
      <c r="D6" s="46"/>
      <c r="E6" s="46"/>
      <c r="F6" s="46"/>
      <c r="G6" s="207"/>
      <c r="H6" s="51"/>
      <c r="I6" s="46"/>
    </row>
    <row r="7" spans="1:9" s="169" customFormat="1" ht="16.5" customHeight="1" x14ac:dyDescent="0.25">
      <c r="A7" s="175"/>
      <c r="B7" s="57"/>
      <c r="C7" s="242" t="s">
        <v>5</v>
      </c>
      <c r="D7" s="242"/>
      <c r="E7" s="242"/>
      <c r="F7" s="176"/>
      <c r="G7" s="242" t="s">
        <v>6</v>
      </c>
      <c r="H7" s="242"/>
      <c r="I7" s="242"/>
    </row>
    <row r="8" spans="1:9" s="169" customFormat="1" ht="16.5" customHeight="1" x14ac:dyDescent="0.25">
      <c r="A8" s="175"/>
      <c r="B8" s="57"/>
      <c r="C8" s="242" t="s">
        <v>7</v>
      </c>
      <c r="D8" s="242"/>
      <c r="E8" s="242"/>
      <c r="F8" s="176"/>
      <c r="G8" s="242" t="s">
        <v>7</v>
      </c>
      <c r="H8" s="242"/>
      <c r="I8" s="242"/>
    </row>
    <row r="9" spans="1:9" s="169" customFormat="1" ht="16.5" customHeight="1" x14ac:dyDescent="0.25">
      <c r="A9" s="175" t="s">
        <v>90</v>
      </c>
      <c r="B9" s="175"/>
      <c r="C9" s="163" t="s">
        <v>219</v>
      </c>
      <c r="D9" s="106"/>
      <c r="E9" s="163" t="s">
        <v>10</v>
      </c>
      <c r="F9" s="104"/>
      <c r="G9" s="163" t="s">
        <v>219</v>
      </c>
      <c r="H9" s="106"/>
      <c r="I9" s="163" t="s">
        <v>10</v>
      </c>
    </row>
    <row r="10" spans="1:9" s="169" customFormat="1" ht="16.5" customHeight="1" x14ac:dyDescent="0.25">
      <c r="A10" s="59" t="s">
        <v>163</v>
      </c>
      <c r="B10" s="177"/>
      <c r="C10" s="178"/>
      <c r="D10" s="177"/>
      <c r="E10" s="179"/>
      <c r="F10" s="177"/>
      <c r="G10" s="208"/>
      <c r="H10" s="167"/>
      <c r="I10" s="180"/>
    </row>
    <row r="11" spans="1:9" s="169" customFormat="1" ht="16.5" customHeight="1" x14ac:dyDescent="0.25">
      <c r="A11" s="50" t="s">
        <v>227</v>
      </c>
      <c r="B11" s="177"/>
      <c r="C11" s="222">
        <v>21589</v>
      </c>
      <c r="D11" s="231"/>
      <c r="E11" s="231">
        <v>95414</v>
      </c>
      <c r="F11" s="231"/>
      <c r="G11" s="222">
        <v>-47560</v>
      </c>
      <c r="H11" s="231"/>
      <c r="I11" s="231">
        <v>993</v>
      </c>
    </row>
    <row r="12" spans="1:9" s="169" customFormat="1" ht="16.5" customHeight="1" x14ac:dyDescent="0.25">
      <c r="A12" s="50" t="s">
        <v>164</v>
      </c>
      <c r="B12" s="177"/>
      <c r="C12" s="237"/>
      <c r="D12" s="231"/>
      <c r="E12" s="231"/>
      <c r="F12" s="231"/>
      <c r="G12" s="238"/>
      <c r="H12" s="231"/>
      <c r="I12" s="231"/>
    </row>
    <row r="13" spans="1:9" s="169" customFormat="1" ht="16.5" customHeight="1" x14ac:dyDescent="0.25">
      <c r="A13" s="181" t="s">
        <v>165</v>
      </c>
      <c r="B13" s="177"/>
      <c r="C13" s="222">
        <v>12212</v>
      </c>
      <c r="D13" s="231"/>
      <c r="E13" s="231">
        <v>21911</v>
      </c>
      <c r="F13" s="231"/>
      <c r="G13" s="222">
        <v>-13853</v>
      </c>
      <c r="H13" s="231"/>
      <c r="I13" s="231">
        <v>-5179</v>
      </c>
    </row>
    <row r="14" spans="1:9" s="169" customFormat="1" ht="16.5" customHeight="1" x14ac:dyDescent="0.25">
      <c r="A14" s="181" t="s">
        <v>166</v>
      </c>
      <c r="B14" s="177"/>
      <c r="C14" s="222">
        <v>2095</v>
      </c>
      <c r="D14" s="231"/>
      <c r="E14" s="231">
        <v>2438</v>
      </c>
      <c r="F14" s="231"/>
      <c r="G14" s="232" t="s">
        <v>244</v>
      </c>
      <c r="H14" s="232"/>
      <c r="I14" s="232" t="s">
        <v>244</v>
      </c>
    </row>
    <row r="15" spans="1:9" s="169" customFormat="1" ht="16.5" customHeight="1" x14ac:dyDescent="0.25">
      <c r="A15" s="181" t="s">
        <v>167</v>
      </c>
      <c r="B15" s="177"/>
      <c r="C15" s="232" t="s">
        <v>244</v>
      </c>
      <c r="D15" s="231"/>
      <c r="E15" s="231">
        <v>-16644</v>
      </c>
      <c r="F15" s="231"/>
      <c r="G15" s="232" t="s">
        <v>244</v>
      </c>
      <c r="H15" s="232"/>
      <c r="I15" s="232" t="s">
        <v>244</v>
      </c>
    </row>
    <row r="16" spans="1:9" s="169" customFormat="1" ht="16.5" customHeight="1" x14ac:dyDescent="0.25">
      <c r="A16" s="181" t="s">
        <v>228</v>
      </c>
      <c r="B16" s="177"/>
      <c r="C16" s="232" t="s">
        <v>244</v>
      </c>
      <c r="D16" s="231"/>
      <c r="E16" s="231">
        <v>-150</v>
      </c>
      <c r="F16" s="231"/>
      <c r="G16" s="232" t="s">
        <v>244</v>
      </c>
      <c r="H16" s="232"/>
      <c r="I16" s="232" t="s">
        <v>244</v>
      </c>
    </row>
    <row r="17" spans="1:9" s="169" customFormat="1" ht="16.5" customHeight="1" x14ac:dyDescent="0.25">
      <c r="A17" s="181" t="s">
        <v>229</v>
      </c>
      <c r="B17" s="177"/>
      <c r="C17" s="222">
        <v>1609</v>
      </c>
      <c r="D17" s="231"/>
      <c r="E17" s="231">
        <v>-1282</v>
      </c>
      <c r="F17" s="231"/>
      <c r="G17" s="222">
        <v>377</v>
      </c>
      <c r="H17" s="231"/>
      <c r="I17" s="231">
        <v>-1158</v>
      </c>
    </row>
    <row r="18" spans="1:9" s="169" customFormat="1" ht="16.5" customHeight="1" x14ac:dyDescent="0.25">
      <c r="A18" s="181" t="s">
        <v>168</v>
      </c>
      <c r="B18" s="177"/>
      <c r="C18" s="222">
        <v>48925</v>
      </c>
      <c r="D18" s="231"/>
      <c r="E18" s="231">
        <v>45426</v>
      </c>
      <c r="F18" s="231"/>
      <c r="G18" s="222">
        <v>22458</v>
      </c>
      <c r="H18" s="231"/>
      <c r="I18" s="231">
        <v>12909</v>
      </c>
    </row>
    <row r="19" spans="1:9" s="169" customFormat="1" ht="16.5" customHeight="1" x14ac:dyDescent="0.25">
      <c r="A19" s="181" t="s">
        <v>169</v>
      </c>
      <c r="B19" s="177"/>
      <c r="C19" s="222">
        <v>-372</v>
      </c>
      <c r="D19" s="231"/>
      <c r="E19" s="231">
        <v>1192</v>
      </c>
      <c r="F19" s="231"/>
      <c r="G19" s="222">
        <v>-366</v>
      </c>
      <c r="H19" s="231"/>
      <c r="I19" s="231">
        <v>-537</v>
      </c>
    </row>
    <row r="20" spans="1:9" s="169" customFormat="1" ht="16.5" customHeight="1" x14ac:dyDescent="0.25">
      <c r="A20" s="181" t="s">
        <v>170</v>
      </c>
      <c r="B20" s="177"/>
      <c r="C20" s="222">
        <v>2502</v>
      </c>
      <c r="D20" s="231"/>
      <c r="E20" s="231">
        <v>2311</v>
      </c>
      <c r="F20" s="231"/>
      <c r="G20" s="222">
        <v>1090</v>
      </c>
      <c r="H20" s="231"/>
      <c r="I20" s="231">
        <v>1348</v>
      </c>
    </row>
    <row r="21" spans="1:9" s="169" customFormat="1" ht="16.5" customHeight="1" x14ac:dyDescent="0.25">
      <c r="A21" s="181" t="s">
        <v>104</v>
      </c>
      <c r="B21" s="177"/>
      <c r="C21" s="222">
        <v>-2198</v>
      </c>
      <c r="D21" s="231"/>
      <c r="E21" s="231">
        <v>-3270</v>
      </c>
      <c r="F21" s="231"/>
      <c r="G21" s="222">
        <v>-89193</v>
      </c>
      <c r="H21" s="231"/>
      <c r="I21" s="231">
        <v>-122347</v>
      </c>
    </row>
    <row r="22" spans="1:9" s="169" customFormat="1" ht="16.5" customHeight="1" x14ac:dyDescent="0.25">
      <c r="A22" s="181" t="s">
        <v>171</v>
      </c>
      <c r="B22" s="177"/>
      <c r="C22" s="232" t="s">
        <v>244</v>
      </c>
      <c r="D22" s="232"/>
      <c r="E22" s="232" t="s">
        <v>244</v>
      </c>
      <c r="F22" s="231"/>
      <c r="G22" s="222">
        <v>-11067</v>
      </c>
      <c r="H22" s="231"/>
      <c r="I22" s="231">
        <v>-22367</v>
      </c>
    </row>
    <row r="23" spans="1:9" s="169" customFormat="1" ht="16.5" customHeight="1" x14ac:dyDescent="0.25">
      <c r="A23" s="181" t="s">
        <v>230</v>
      </c>
      <c r="B23" s="177"/>
      <c r="C23" s="222">
        <v>5818</v>
      </c>
      <c r="D23" s="231"/>
      <c r="E23" s="231">
        <v>115</v>
      </c>
      <c r="F23" s="231"/>
      <c r="G23" s="232" t="s">
        <v>20</v>
      </c>
      <c r="H23" s="232"/>
      <c r="I23" s="232" t="s">
        <v>244</v>
      </c>
    </row>
    <row r="24" spans="1:9" s="169" customFormat="1" ht="16.5" customHeight="1" x14ac:dyDescent="0.25">
      <c r="A24" s="181" t="s">
        <v>172</v>
      </c>
      <c r="B24" s="177"/>
      <c r="C24" s="222">
        <v>-69619</v>
      </c>
      <c r="D24" s="231"/>
      <c r="E24" s="231">
        <v>-33048</v>
      </c>
      <c r="F24" s="231"/>
      <c r="G24" s="222">
        <v>-10055</v>
      </c>
      <c r="H24" s="231"/>
      <c r="I24" s="232" t="s">
        <v>244</v>
      </c>
    </row>
    <row r="25" spans="1:9" s="169" customFormat="1" ht="16.5" customHeight="1" x14ac:dyDescent="0.25">
      <c r="A25" s="181" t="s">
        <v>105</v>
      </c>
      <c r="B25" s="177"/>
      <c r="C25" s="223">
        <v>83577</v>
      </c>
      <c r="D25" s="231"/>
      <c r="E25" s="234">
        <v>65179</v>
      </c>
      <c r="F25" s="231"/>
      <c r="G25" s="223">
        <v>138669</v>
      </c>
      <c r="H25" s="231"/>
      <c r="I25" s="234">
        <v>125421</v>
      </c>
    </row>
    <row r="26" spans="1:9" s="169" customFormat="1" ht="16.5" customHeight="1" x14ac:dyDescent="0.25">
      <c r="A26" s="181" t="s">
        <v>231</v>
      </c>
      <c r="B26" s="177"/>
      <c r="C26" s="24"/>
      <c r="D26" s="24"/>
      <c r="E26" s="24"/>
      <c r="F26" s="24"/>
      <c r="G26" s="239"/>
      <c r="I26" s="24"/>
    </row>
    <row r="27" spans="1:9" s="169" customFormat="1" ht="16.5" customHeight="1" x14ac:dyDescent="0.25">
      <c r="A27" s="182" t="s">
        <v>173</v>
      </c>
      <c r="B27" s="177"/>
      <c r="C27" s="231">
        <v>106138</v>
      </c>
      <c r="D27" s="231"/>
      <c r="E27" s="231">
        <v>179592</v>
      </c>
      <c r="F27" s="231"/>
      <c r="G27" s="231">
        <v>-9500</v>
      </c>
      <c r="H27" s="231"/>
      <c r="I27" s="231">
        <v>-10917</v>
      </c>
    </row>
    <row r="28" spans="1:9" s="169" customFormat="1" ht="16.5" customHeight="1" x14ac:dyDescent="0.25">
      <c r="A28" s="183" t="s">
        <v>174</v>
      </c>
      <c r="B28" s="177"/>
      <c r="C28" s="231"/>
      <c r="D28" s="231"/>
      <c r="E28" s="231"/>
      <c r="F28" s="231"/>
      <c r="G28" s="238"/>
      <c r="H28" s="231"/>
      <c r="I28" s="231"/>
    </row>
    <row r="29" spans="1:9" s="169" customFormat="1" ht="16.5" customHeight="1" x14ac:dyDescent="0.25">
      <c r="A29" s="184" t="s">
        <v>14</v>
      </c>
      <c r="B29" s="177"/>
      <c r="C29" s="222">
        <v>56742</v>
      </c>
      <c r="D29" s="231"/>
      <c r="E29" s="231">
        <v>73409</v>
      </c>
      <c r="F29" s="231"/>
      <c r="G29" s="222">
        <v>36223</v>
      </c>
      <c r="H29" s="231"/>
      <c r="I29" s="231">
        <v>-143941</v>
      </c>
    </row>
    <row r="30" spans="1:9" s="169" customFormat="1" ht="16.5" customHeight="1" x14ac:dyDescent="0.25">
      <c r="A30" s="184" t="s">
        <v>175</v>
      </c>
      <c r="B30" s="177"/>
      <c r="C30" s="222">
        <v>-4319</v>
      </c>
      <c r="D30" s="231"/>
      <c r="E30" s="231">
        <v>598</v>
      </c>
      <c r="F30" s="231"/>
      <c r="G30" s="222">
        <v>918</v>
      </c>
      <c r="H30" s="231"/>
      <c r="I30" s="231">
        <v>482</v>
      </c>
    </row>
    <row r="31" spans="1:9" s="169" customFormat="1" ht="16.5" customHeight="1" x14ac:dyDescent="0.25">
      <c r="A31" s="184" t="s">
        <v>17</v>
      </c>
      <c r="C31" s="222">
        <v>8763</v>
      </c>
      <c r="D31" s="231"/>
      <c r="E31" s="231">
        <v>49097</v>
      </c>
      <c r="F31" s="231"/>
      <c r="G31" s="222">
        <v>921</v>
      </c>
      <c r="H31" s="231"/>
      <c r="I31" s="231">
        <v>-722</v>
      </c>
    </row>
    <row r="32" spans="1:9" s="169" customFormat="1" ht="16.5" customHeight="1" x14ac:dyDescent="0.25">
      <c r="A32" s="184" t="s">
        <v>176</v>
      </c>
      <c r="C32" s="222">
        <v>-119</v>
      </c>
      <c r="D32" s="231"/>
      <c r="E32" s="231">
        <v>476</v>
      </c>
      <c r="F32" s="231"/>
      <c r="G32" s="232" t="s">
        <v>20</v>
      </c>
      <c r="H32" s="232"/>
      <c r="I32" s="232" t="s">
        <v>20</v>
      </c>
    </row>
    <row r="33" spans="1:11" s="169" customFormat="1" ht="16.5" customHeight="1" x14ac:dyDescent="0.25">
      <c r="A33" s="184" t="s">
        <v>21</v>
      </c>
      <c r="B33" s="177"/>
      <c r="C33" s="222">
        <v>-63054</v>
      </c>
      <c r="D33" s="231"/>
      <c r="E33" s="231">
        <v>-167321</v>
      </c>
      <c r="F33" s="231"/>
      <c r="G33" s="222">
        <v>-187561</v>
      </c>
      <c r="H33" s="231"/>
      <c r="I33" s="231">
        <v>-291755</v>
      </c>
    </row>
    <row r="34" spans="1:11" s="169" customFormat="1" ht="16.5" customHeight="1" x14ac:dyDescent="0.25">
      <c r="A34" s="184" t="s">
        <v>177</v>
      </c>
      <c r="B34" s="177"/>
      <c r="C34" s="222">
        <v>-422</v>
      </c>
      <c r="D34" s="231"/>
      <c r="E34" s="231">
        <v>-155</v>
      </c>
      <c r="F34" s="231"/>
      <c r="G34" s="232" t="s">
        <v>20</v>
      </c>
      <c r="H34" s="232"/>
      <c r="I34" s="232" t="s">
        <v>20</v>
      </c>
    </row>
    <row r="35" spans="1:11" s="169" customFormat="1" ht="16.5" customHeight="1" x14ac:dyDescent="0.25">
      <c r="A35" s="184" t="s">
        <v>29</v>
      </c>
      <c r="B35" s="177"/>
      <c r="C35" s="232" t="s">
        <v>20</v>
      </c>
      <c r="D35" s="231"/>
      <c r="E35" s="231">
        <v>-18426</v>
      </c>
      <c r="F35" s="231"/>
      <c r="G35" s="185" t="s">
        <v>20</v>
      </c>
      <c r="H35" s="232"/>
      <c r="I35" s="232" t="s">
        <v>20</v>
      </c>
    </row>
    <row r="36" spans="1:11" s="169" customFormat="1" ht="16.5" customHeight="1" x14ac:dyDescent="0.25">
      <c r="A36" s="184" t="s">
        <v>39</v>
      </c>
      <c r="C36" s="222">
        <v>-999</v>
      </c>
      <c r="D36" s="231"/>
      <c r="E36" s="231">
        <v>11820</v>
      </c>
      <c r="F36" s="231"/>
      <c r="G36" s="222">
        <v>-377</v>
      </c>
      <c r="H36" s="231"/>
      <c r="I36" s="231">
        <v>-14</v>
      </c>
    </row>
    <row r="37" spans="1:11" s="169" customFormat="1" ht="16.5" customHeight="1" x14ac:dyDescent="0.25">
      <c r="A37" s="184" t="s">
        <v>46</v>
      </c>
      <c r="B37" s="177"/>
      <c r="C37" s="222">
        <v>-32143</v>
      </c>
      <c r="D37" s="231"/>
      <c r="E37" s="231">
        <v>57284</v>
      </c>
      <c r="F37" s="231"/>
      <c r="G37" s="222">
        <v>-169928</v>
      </c>
      <c r="H37" s="231"/>
      <c r="I37" s="231">
        <v>-91656</v>
      </c>
    </row>
    <row r="38" spans="1:11" s="169" customFormat="1" ht="16.5" customHeight="1" x14ac:dyDescent="0.25">
      <c r="A38" s="184" t="s">
        <v>178</v>
      </c>
      <c r="B38" s="177"/>
      <c r="C38" s="222">
        <v>-3700</v>
      </c>
      <c r="D38" s="231"/>
      <c r="E38" s="222">
        <v>-278836</v>
      </c>
      <c r="F38" s="231"/>
      <c r="G38" s="237">
        <v>15881</v>
      </c>
      <c r="H38" s="231"/>
      <c r="I38" s="231">
        <v>9656</v>
      </c>
    </row>
    <row r="39" spans="1:11" s="169" customFormat="1" ht="16.5" customHeight="1" x14ac:dyDescent="0.25">
      <c r="A39" s="184" t="s">
        <v>57</v>
      </c>
      <c r="B39" s="177"/>
      <c r="C39" s="222">
        <v>-1714</v>
      </c>
      <c r="D39" s="231"/>
      <c r="E39" s="231">
        <v>-1792</v>
      </c>
      <c r="F39" s="231"/>
      <c r="G39" s="222">
        <v>766</v>
      </c>
      <c r="H39" s="231"/>
      <c r="I39" s="231">
        <v>8244</v>
      </c>
    </row>
    <row r="40" spans="1:11" s="169" customFormat="1" ht="16.5" customHeight="1" x14ac:dyDescent="0.25">
      <c r="A40" s="184" t="s">
        <v>58</v>
      </c>
      <c r="B40" s="177"/>
      <c r="C40" s="222">
        <v>4418</v>
      </c>
      <c r="D40" s="231"/>
      <c r="E40" s="232" t="s">
        <v>20</v>
      </c>
      <c r="F40" s="231"/>
      <c r="G40" s="231">
        <v>-604</v>
      </c>
      <c r="H40" s="231"/>
      <c r="I40" s="232" t="s">
        <v>20</v>
      </c>
    </row>
    <row r="41" spans="1:11" s="169" customFormat="1" ht="16.5" customHeight="1" x14ac:dyDescent="0.25">
      <c r="A41" s="184" t="s">
        <v>179</v>
      </c>
      <c r="B41" s="177"/>
      <c r="C41" s="222">
        <v>-44</v>
      </c>
      <c r="D41" s="231"/>
      <c r="E41" s="231">
        <v>-36</v>
      </c>
      <c r="F41" s="231"/>
      <c r="G41" s="222">
        <v>-21</v>
      </c>
      <c r="H41" s="231"/>
      <c r="I41" s="231">
        <v>-13</v>
      </c>
    </row>
    <row r="42" spans="1:11" s="169" customFormat="1" ht="16.5" customHeight="1" x14ac:dyDescent="0.25">
      <c r="A42" s="184" t="s">
        <v>180</v>
      </c>
      <c r="B42" s="177"/>
      <c r="C42" s="232" t="s">
        <v>20</v>
      </c>
      <c r="D42" s="231"/>
      <c r="E42" s="231">
        <v>-1573</v>
      </c>
      <c r="F42" s="231"/>
      <c r="G42" s="232" t="s">
        <v>20</v>
      </c>
      <c r="H42" s="231"/>
      <c r="I42" s="232" t="s">
        <v>20</v>
      </c>
    </row>
    <row r="43" spans="1:11" s="169" customFormat="1" ht="16.5" customHeight="1" x14ac:dyDescent="0.25">
      <c r="A43" s="181" t="s">
        <v>181</v>
      </c>
      <c r="B43" s="177"/>
      <c r="C43" s="233" t="s">
        <v>20</v>
      </c>
      <c r="D43" s="231"/>
      <c r="E43" s="224">
        <v>941</v>
      </c>
      <c r="F43" s="231"/>
      <c r="G43" s="233" t="s">
        <v>20</v>
      </c>
      <c r="H43" s="231"/>
      <c r="I43" s="234">
        <v>683</v>
      </c>
    </row>
    <row r="44" spans="1:11" s="169" customFormat="1" ht="16.5" customHeight="1" x14ac:dyDescent="0.25">
      <c r="A44" s="181" t="s">
        <v>256</v>
      </c>
      <c r="B44" s="177"/>
      <c r="C44" s="230">
        <f>SUM(C27:C43)</f>
        <v>69547</v>
      </c>
      <c r="D44" s="230"/>
      <c r="E44" s="230">
        <f>SUM(E27:E43)</f>
        <v>-94922</v>
      </c>
      <c r="F44" s="231"/>
      <c r="G44" s="231">
        <f>SUM(G27:G43)</f>
        <v>-313282</v>
      </c>
      <c r="H44" s="231"/>
      <c r="I44" s="231">
        <f>SUM(I27:I43)</f>
        <v>-519953</v>
      </c>
    </row>
    <row r="45" spans="1:11" s="186" customFormat="1" ht="16.5" customHeight="1" x14ac:dyDescent="0.25">
      <c r="A45" s="184" t="s">
        <v>182</v>
      </c>
      <c r="B45" s="177"/>
      <c r="C45" s="224">
        <v>-27475</v>
      </c>
      <c r="D45" s="230"/>
      <c r="E45" s="234">
        <v>-5657</v>
      </c>
      <c r="F45" s="230"/>
      <c r="G45" s="234">
        <v>-1550</v>
      </c>
      <c r="H45" s="222"/>
      <c r="I45" s="234">
        <v>-3455</v>
      </c>
    </row>
    <row r="46" spans="1:11" s="188" customFormat="1" ht="16.5" customHeight="1" x14ac:dyDescent="0.2">
      <c r="A46" s="187" t="s">
        <v>251</v>
      </c>
      <c r="B46" s="177"/>
      <c r="C46" s="230">
        <f>SUM(C44:C45)</f>
        <v>42072</v>
      </c>
      <c r="D46" s="230"/>
      <c r="E46" s="230">
        <f>SUM(E44:E45)</f>
        <v>-100579</v>
      </c>
      <c r="F46" s="231"/>
      <c r="G46" s="231">
        <f>SUM(G44:G45)</f>
        <v>-314832</v>
      </c>
      <c r="H46" s="231"/>
      <c r="I46" s="231">
        <f>SUM(I44:I45)</f>
        <v>-523408</v>
      </c>
    </row>
    <row r="47" spans="1:11" s="188" customFormat="1" ht="16.5" customHeight="1" x14ac:dyDescent="0.25">
      <c r="A47" s="187"/>
      <c r="B47" s="177"/>
      <c r="C47" s="15"/>
      <c r="D47" s="15"/>
      <c r="E47" s="15"/>
      <c r="F47" s="15"/>
      <c r="G47" s="15"/>
      <c r="H47" s="37"/>
      <c r="I47" s="15"/>
    </row>
    <row r="48" spans="1:11" s="188" customFormat="1" ht="16.5" customHeight="1" x14ac:dyDescent="0.25">
      <c r="A48" s="187"/>
      <c r="B48" s="177"/>
      <c r="C48" s="15"/>
      <c r="D48" s="15"/>
      <c r="E48" s="15"/>
      <c r="F48" s="15"/>
      <c r="G48" s="15"/>
      <c r="H48" s="37"/>
      <c r="I48" s="15"/>
      <c r="K48" s="29"/>
    </row>
    <row r="49" spans="1:9" s="188" customFormat="1" ht="16.5" customHeight="1" x14ac:dyDescent="0.25">
      <c r="A49" s="187"/>
      <c r="B49" s="177"/>
      <c r="C49" s="15"/>
      <c r="D49" s="15"/>
      <c r="E49" s="15"/>
      <c r="F49" s="15"/>
      <c r="G49" s="209"/>
      <c r="H49" s="37"/>
      <c r="I49" s="15"/>
    </row>
    <row r="50" spans="1:9" s="188" customFormat="1" ht="16.5" customHeight="1" x14ac:dyDescent="0.25">
      <c r="A50" s="187"/>
      <c r="B50" s="177"/>
      <c r="C50" s="15"/>
      <c r="D50" s="15"/>
      <c r="E50" s="15"/>
      <c r="F50" s="15"/>
      <c r="G50" s="209"/>
      <c r="H50" s="37"/>
      <c r="I50" s="29"/>
    </row>
    <row r="51" spans="1:9" s="188" customFormat="1" ht="16.5" customHeight="1" x14ac:dyDescent="0.25">
      <c r="A51" s="187"/>
      <c r="B51" s="177"/>
      <c r="C51" s="15"/>
      <c r="D51" s="15"/>
      <c r="E51" s="15"/>
      <c r="F51" s="15"/>
      <c r="G51" s="209"/>
      <c r="H51" s="37"/>
      <c r="I51" s="15"/>
    </row>
    <row r="52" spans="1:9" s="188" customFormat="1" ht="16.5" customHeight="1" x14ac:dyDescent="0.25">
      <c r="A52" s="187"/>
      <c r="B52" s="177"/>
      <c r="C52" s="15"/>
      <c r="D52" s="15"/>
      <c r="E52" s="15"/>
      <c r="F52" s="15"/>
      <c r="G52" s="209"/>
      <c r="H52" s="37"/>
      <c r="I52" s="15"/>
    </row>
    <row r="53" spans="1:9" s="188" customFormat="1" ht="16.5" customHeight="1" x14ac:dyDescent="0.25">
      <c r="A53" s="187"/>
      <c r="B53" s="177"/>
      <c r="C53" s="15"/>
      <c r="D53" s="15"/>
      <c r="E53" s="15"/>
      <c r="F53" s="15"/>
      <c r="G53" s="209"/>
      <c r="H53" s="37"/>
      <c r="I53" s="15"/>
    </row>
    <row r="54" spans="1:9" s="188" customFormat="1" ht="16.5" customHeight="1" x14ac:dyDescent="0.25">
      <c r="A54" s="187"/>
      <c r="B54" s="177"/>
      <c r="C54" s="15"/>
      <c r="D54" s="15"/>
      <c r="E54" s="15"/>
      <c r="F54" s="15"/>
      <c r="G54" s="209"/>
      <c r="H54" s="37"/>
      <c r="I54" s="15"/>
    </row>
    <row r="55" spans="1:9" s="188" customFormat="1" ht="20.25" customHeight="1" x14ac:dyDescent="0.2">
      <c r="A55" s="240" t="s">
        <v>0</v>
      </c>
      <c r="B55" s="240"/>
      <c r="C55" s="240"/>
      <c r="D55" s="240"/>
      <c r="E55" s="240"/>
      <c r="F55" s="240"/>
      <c r="G55" s="240"/>
      <c r="H55" s="240"/>
      <c r="I55" s="240"/>
    </row>
    <row r="56" spans="1:9" ht="20.25" customHeight="1" x14ac:dyDescent="0.25">
      <c r="A56" s="240" t="s">
        <v>183</v>
      </c>
      <c r="B56" s="240"/>
      <c r="C56" s="240"/>
      <c r="D56" s="240"/>
      <c r="E56" s="240"/>
      <c r="F56" s="240"/>
      <c r="G56" s="240"/>
      <c r="H56" s="240"/>
      <c r="I56" s="240"/>
    </row>
    <row r="57" spans="1:9" ht="20.25" customHeight="1" x14ac:dyDescent="0.25">
      <c r="A57" s="240" t="s">
        <v>221</v>
      </c>
      <c r="B57" s="240"/>
      <c r="C57" s="240"/>
      <c r="D57" s="240"/>
      <c r="E57" s="240"/>
      <c r="F57" s="240"/>
      <c r="G57" s="240"/>
      <c r="H57" s="240"/>
      <c r="I57" s="240"/>
    </row>
    <row r="58" spans="1:9" ht="20.25" customHeight="1" x14ac:dyDescent="0.25">
      <c r="A58" s="241" t="s">
        <v>2</v>
      </c>
      <c r="B58" s="241"/>
      <c r="C58" s="241"/>
      <c r="D58" s="241"/>
      <c r="E58" s="241"/>
      <c r="F58" s="241"/>
      <c r="G58" s="241"/>
      <c r="H58" s="241"/>
      <c r="I58" s="241"/>
    </row>
    <row r="59" spans="1:9" ht="20.25" customHeight="1" x14ac:dyDescent="0.25">
      <c r="A59" s="47"/>
      <c r="B59" s="170"/>
      <c r="C59" s="171"/>
      <c r="D59" s="172"/>
      <c r="E59" s="173"/>
      <c r="F59" s="173"/>
      <c r="G59" s="206"/>
      <c r="H59" s="173"/>
      <c r="I59" s="48" t="s">
        <v>3</v>
      </c>
    </row>
    <row r="60" spans="1:9" s="50" customFormat="1" ht="5.95" customHeight="1" x14ac:dyDescent="0.25">
      <c r="A60" s="49"/>
      <c r="B60" s="49"/>
      <c r="C60" s="185"/>
      <c r="D60" s="49"/>
      <c r="E60" s="49"/>
      <c r="F60" s="49"/>
      <c r="G60" s="210"/>
      <c r="H60" s="190"/>
      <c r="I60" s="49"/>
    </row>
    <row r="61" spans="1:9" s="169" customFormat="1" ht="16.5" customHeight="1" x14ac:dyDescent="0.25">
      <c r="A61" s="175"/>
      <c r="B61" s="57"/>
      <c r="C61" s="242" t="s">
        <v>5</v>
      </c>
      <c r="D61" s="242"/>
      <c r="E61" s="242"/>
      <c r="F61" s="176"/>
      <c r="G61" s="242" t="s">
        <v>6</v>
      </c>
      <c r="H61" s="242"/>
      <c r="I61" s="242"/>
    </row>
    <row r="62" spans="1:9" s="169" customFormat="1" ht="16.5" customHeight="1" x14ac:dyDescent="0.25">
      <c r="A62" s="175"/>
      <c r="B62" s="57"/>
      <c r="C62" s="242" t="s">
        <v>7</v>
      </c>
      <c r="D62" s="242"/>
      <c r="E62" s="242"/>
      <c r="F62" s="176"/>
      <c r="G62" s="242" t="s">
        <v>7</v>
      </c>
      <c r="H62" s="242"/>
      <c r="I62" s="242"/>
    </row>
    <row r="63" spans="1:9" s="169" customFormat="1" ht="16.5" customHeight="1" x14ac:dyDescent="0.25">
      <c r="A63" s="175"/>
      <c r="B63" s="175"/>
      <c r="C63" s="163" t="s">
        <v>219</v>
      </c>
      <c r="D63" s="106"/>
      <c r="E63" s="163" t="s">
        <v>10</v>
      </c>
      <c r="F63" s="104"/>
      <c r="G63" s="163" t="s">
        <v>219</v>
      </c>
      <c r="H63" s="106"/>
      <c r="I63" s="163" t="s">
        <v>10</v>
      </c>
    </row>
    <row r="64" spans="1:9" s="186" customFormat="1" ht="16.5" customHeight="1" x14ac:dyDescent="0.25">
      <c r="A64" s="191" t="s">
        <v>184</v>
      </c>
      <c r="B64" s="177"/>
      <c r="C64" s="178"/>
      <c r="D64" s="177"/>
      <c r="E64" s="229"/>
      <c r="F64" s="177"/>
      <c r="G64" s="208"/>
      <c r="H64" s="179"/>
      <c r="I64" s="229"/>
    </row>
    <row r="65" spans="1:9" s="186" customFormat="1" ht="16.5" customHeight="1" x14ac:dyDescent="0.25">
      <c r="A65" s="184" t="s">
        <v>185</v>
      </c>
      <c r="B65" s="177"/>
      <c r="C65" s="222">
        <v>1892</v>
      </c>
      <c r="D65" s="222"/>
      <c r="E65" s="230">
        <v>2507</v>
      </c>
      <c r="F65" s="231"/>
      <c r="G65" s="222">
        <v>67603</v>
      </c>
      <c r="H65" s="231"/>
      <c r="I65" s="231">
        <v>109138</v>
      </c>
    </row>
    <row r="66" spans="1:9" s="186" customFormat="1" ht="16.5" customHeight="1" x14ac:dyDescent="0.25">
      <c r="A66" s="184" t="s">
        <v>232</v>
      </c>
      <c r="B66" s="177"/>
      <c r="C66" s="222">
        <v>-16</v>
      </c>
      <c r="D66" s="222"/>
      <c r="E66" s="230">
        <v>-45</v>
      </c>
      <c r="F66" s="231"/>
      <c r="G66" s="222">
        <v>-16</v>
      </c>
      <c r="H66" s="231"/>
      <c r="I66" s="231">
        <v>-45</v>
      </c>
    </row>
    <row r="67" spans="1:9" s="186" customFormat="1" ht="16.5" customHeight="1" x14ac:dyDescent="0.25">
      <c r="A67" s="184" t="s">
        <v>186</v>
      </c>
      <c r="B67" s="177"/>
      <c r="C67" s="232" t="s">
        <v>20</v>
      </c>
      <c r="D67" s="222"/>
      <c r="E67" s="230">
        <v>-3625</v>
      </c>
      <c r="F67" s="231"/>
      <c r="G67" s="185" t="s">
        <v>20</v>
      </c>
      <c r="H67" s="231"/>
      <c r="I67" s="231">
        <v>-522864</v>
      </c>
    </row>
    <row r="68" spans="1:9" s="186" customFormat="1" ht="16.5" customHeight="1" x14ac:dyDescent="0.25">
      <c r="A68" s="184" t="s">
        <v>187</v>
      </c>
      <c r="B68" s="179"/>
      <c r="C68" s="232" t="s">
        <v>20</v>
      </c>
      <c r="D68" s="222"/>
      <c r="E68" s="222">
        <v>1125</v>
      </c>
      <c r="F68" s="231"/>
      <c r="G68" s="185" t="s">
        <v>20</v>
      </c>
      <c r="H68" s="231"/>
      <c r="I68" s="231">
        <v>149189</v>
      </c>
    </row>
    <row r="69" spans="1:9" s="186" customFormat="1" ht="16.5" customHeight="1" x14ac:dyDescent="0.25">
      <c r="A69" s="184" t="s">
        <v>239</v>
      </c>
      <c r="B69" s="179"/>
      <c r="C69" s="232" t="s">
        <v>20</v>
      </c>
      <c r="D69" s="222"/>
      <c r="E69" s="232" t="s">
        <v>20</v>
      </c>
      <c r="F69" s="231"/>
      <c r="G69" s="222">
        <v>812724</v>
      </c>
      <c r="H69" s="231"/>
      <c r="I69" s="232" t="s">
        <v>20</v>
      </c>
    </row>
    <row r="70" spans="1:9" s="186" customFormat="1" ht="16.5" customHeight="1" x14ac:dyDescent="0.25">
      <c r="A70" s="195" t="s">
        <v>188</v>
      </c>
      <c r="B70" s="177"/>
      <c r="C70" s="232" t="s">
        <v>20</v>
      </c>
      <c r="D70" s="222"/>
      <c r="E70" s="230">
        <v>59</v>
      </c>
      <c r="F70" s="231"/>
      <c r="G70" s="185" t="s">
        <v>20</v>
      </c>
      <c r="H70" s="231"/>
      <c r="I70" s="231">
        <v>59</v>
      </c>
    </row>
    <row r="71" spans="1:9" s="186" customFormat="1" ht="16.5" customHeight="1" x14ac:dyDescent="0.25">
      <c r="A71" s="196" t="s">
        <v>189</v>
      </c>
      <c r="B71" s="177"/>
      <c r="C71" s="232" t="s">
        <v>20</v>
      </c>
      <c r="D71" s="225"/>
      <c r="E71" s="185" t="s">
        <v>20</v>
      </c>
      <c r="F71" s="231"/>
      <c r="G71" s="222">
        <v>-700000</v>
      </c>
      <c r="H71" s="231"/>
      <c r="I71" s="231">
        <v>-204</v>
      </c>
    </row>
    <row r="72" spans="1:9" s="186" customFormat="1" ht="16.5" customHeight="1" x14ac:dyDescent="0.25">
      <c r="A72" s="196" t="s">
        <v>245</v>
      </c>
      <c r="B72" s="177"/>
      <c r="C72" s="232" t="s">
        <v>20</v>
      </c>
      <c r="D72" s="225"/>
      <c r="E72" s="185" t="s">
        <v>20</v>
      </c>
      <c r="F72" s="231"/>
      <c r="G72" s="222">
        <v>-287500</v>
      </c>
      <c r="H72" s="231"/>
      <c r="I72" s="231">
        <v>-51800</v>
      </c>
    </row>
    <row r="73" spans="1:9" s="186" customFormat="1" ht="16.5" customHeight="1" x14ac:dyDescent="0.25">
      <c r="A73" s="184" t="s">
        <v>190</v>
      </c>
      <c r="B73" s="177"/>
      <c r="C73" s="185" t="s">
        <v>20</v>
      </c>
      <c r="D73" s="222"/>
      <c r="E73" s="222">
        <v>-6823</v>
      </c>
      <c r="F73" s="231"/>
      <c r="G73" s="185" t="s">
        <v>244</v>
      </c>
      <c r="H73" s="232"/>
      <c r="I73" s="232" t="s">
        <v>244</v>
      </c>
    </row>
    <row r="74" spans="1:9" s="186" customFormat="1" ht="16.5" customHeight="1" x14ac:dyDescent="0.25">
      <c r="A74" s="184" t="s">
        <v>243</v>
      </c>
      <c r="B74" s="177"/>
      <c r="C74" s="222">
        <v>9090</v>
      </c>
      <c r="D74" s="222"/>
      <c r="E74" s="232" t="s">
        <v>20</v>
      </c>
      <c r="F74" s="231"/>
      <c r="G74" s="232" t="s">
        <v>20</v>
      </c>
      <c r="H74" s="232"/>
      <c r="I74" s="232" t="s">
        <v>244</v>
      </c>
    </row>
    <row r="75" spans="1:9" s="186" customFormat="1" ht="16.5" customHeight="1" x14ac:dyDescent="0.25">
      <c r="A75" s="184" t="s">
        <v>191</v>
      </c>
      <c r="B75" s="177"/>
      <c r="C75" s="232" t="s">
        <v>20</v>
      </c>
      <c r="D75" s="222"/>
      <c r="E75" s="230">
        <v>39916</v>
      </c>
      <c r="F75" s="231"/>
      <c r="G75" s="232" t="s">
        <v>20</v>
      </c>
      <c r="H75" s="231"/>
      <c r="I75" s="231">
        <v>37209</v>
      </c>
    </row>
    <row r="76" spans="1:9" s="186" customFormat="1" ht="16.5" customHeight="1" x14ac:dyDescent="0.25">
      <c r="A76" s="184" t="s">
        <v>192</v>
      </c>
      <c r="B76" s="177"/>
      <c r="C76" s="222">
        <v>-1816</v>
      </c>
      <c r="D76" s="222"/>
      <c r="E76" s="230">
        <v>-49321</v>
      </c>
      <c r="F76" s="231"/>
      <c r="G76" s="222">
        <v>-715</v>
      </c>
      <c r="H76" s="231"/>
      <c r="I76" s="231">
        <v>-703</v>
      </c>
    </row>
    <row r="77" spans="1:9" s="186" customFormat="1" ht="16.5" customHeight="1" x14ac:dyDescent="0.25">
      <c r="A77" s="184" t="s">
        <v>233</v>
      </c>
      <c r="B77" s="177"/>
      <c r="C77" s="232" t="s">
        <v>20</v>
      </c>
      <c r="D77" s="222"/>
      <c r="E77" s="230">
        <v>-130000</v>
      </c>
      <c r="F77" s="231"/>
      <c r="G77" s="232" t="s">
        <v>20</v>
      </c>
      <c r="H77" s="231"/>
      <c r="I77" s="232" t="s">
        <v>244</v>
      </c>
    </row>
    <row r="78" spans="1:9" s="186" customFormat="1" ht="16.5" customHeight="1" x14ac:dyDescent="0.25">
      <c r="A78" s="184" t="s">
        <v>193</v>
      </c>
      <c r="B78" s="177"/>
      <c r="C78" s="232" t="s">
        <v>20</v>
      </c>
      <c r="D78" s="230"/>
      <c r="E78" s="230">
        <v>-1685</v>
      </c>
      <c r="F78" s="231"/>
      <c r="G78" s="232" t="s">
        <v>20</v>
      </c>
      <c r="H78" s="231"/>
      <c r="I78" s="222">
        <v>-1685</v>
      </c>
    </row>
    <row r="79" spans="1:9" s="186" customFormat="1" ht="16.5" customHeight="1" x14ac:dyDescent="0.25">
      <c r="A79" s="184" t="s">
        <v>250</v>
      </c>
      <c r="B79" s="177"/>
      <c r="C79" s="231">
        <v>400</v>
      </c>
      <c r="D79" s="230"/>
      <c r="E79" s="232" t="s">
        <v>20</v>
      </c>
      <c r="F79" s="231"/>
      <c r="G79" s="232" t="s">
        <v>20</v>
      </c>
      <c r="H79" s="231"/>
      <c r="I79" s="232" t="s">
        <v>20</v>
      </c>
    </row>
    <row r="80" spans="1:9" s="186" customFormat="1" ht="16.5" customHeight="1" x14ac:dyDescent="0.25">
      <c r="A80" s="184" t="s">
        <v>194</v>
      </c>
      <c r="B80" s="177"/>
      <c r="C80" s="233" t="s">
        <v>20</v>
      </c>
      <c r="D80" s="222"/>
      <c r="E80" s="233" t="s">
        <v>244</v>
      </c>
      <c r="F80" s="231"/>
      <c r="G80" s="224">
        <v>11067</v>
      </c>
      <c r="H80" s="231"/>
      <c r="I80" s="234">
        <v>22367</v>
      </c>
    </row>
    <row r="81" spans="1:9" s="186" customFormat="1" ht="16.5" customHeight="1" x14ac:dyDescent="0.25">
      <c r="A81" s="187" t="s">
        <v>252</v>
      </c>
      <c r="B81" s="177"/>
      <c r="C81" s="222">
        <f>SUM(C65:C80)</f>
        <v>9550</v>
      </c>
      <c r="D81" s="222"/>
      <c r="E81" s="222">
        <f>SUM(E65:E80)</f>
        <v>-147892</v>
      </c>
      <c r="F81" s="222"/>
      <c r="G81" s="222">
        <f>SUM(G65:G80)</f>
        <v>-96837</v>
      </c>
      <c r="H81" s="222"/>
      <c r="I81" s="222">
        <f>SUM(I65:I80)</f>
        <v>-259339</v>
      </c>
    </row>
    <row r="82" spans="1:9" s="186" customFormat="1" ht="16.5" customHeight="1" x14ac:dyDescent="0.25">
      <c r="A82" s="187"/>
      <c r="B82" s="177"/>
      <c r="C82" s="230"/>
      <c r="D82" s="222"/>
      <c r="E82" s="230"/>
      <c r="F82" s="222"/>
      <c r="G82" s="226"/>
      <c r="H82" s="222"/>
      <c r="I82" s="222"/>
    </row>
    <row r="83" spans="1:9" s="186" customFormat="1" ht="16.5" customHeight="1" x14ac:dyDescent="0.25">
      <c r="A83" s="191" t="s">
        <v>195</v>
      </c>
      <c r="B83" s="177"/>
      <c r="C83" s="222"/>
      <c r="D83" s="222"/>
      <c r="E83" s="222"/>
      <c r="F83" s="222"/>
      <c r="G83" s="226"/>
      <c r="H83" s="222"/>
      <c r="I83" s="222"/>
    </row>
    <row r="84" spans="1:9" s="186" customFormat="1" ht="16.5" customHeight="1" x14ac:dyDescent="0.25">
      <c r="A84" s="184" t="s">
        <v>196</v>
      </c>
      <c r="B84" s="177"/>
      <c r="C84" s="222">
        <v>-270053</v>
      </c>
      <c r="D84" s="230"/>
      <c r="E84" s="230">
        <v>-265803</v>
      </c>
      <c r="F84" s="230"/>
      <c r="G84" s="222">
        <v>-56745</v>
      </c>
      <c r="H84" s="222"/>
      <c r="I84" s="230">
        <v>-59806</v>
      </c>
    </row>
    <row r="85" spans="1:9" s="186" customFormat="1" ht="16.5" customHeight="1" x14ac:dyDescent="0.25">
      <c r="A85" s="184" t="s">
        <v>197</v>
      </c>
      <c r="B85" s="177"/>
      <c r="C85" s="222">
        <v>13980</v>
      </c>
      <c r="D85" s="230"/>
      <c r="E85" s="235" t="s">
        <v>244</v>
      </c>
      <c r="F85" s="230"/>
      <c r="G85" s="222">
        <v>13980</v>
      </c>
      <c r="H85" s="222"/>
      <c r="I85" s="230">
        <v>152007</v>
      </c>
    </row>
    <row r="86" spans="1:9" s="186" customFormat="1" ht="16.5" customHeight="1" x14ac:dyDescent="0.25">
      <c r="A86" s="184" t="s">
        <v>198</v>
      </c>
      <c r="B86" s="177"/>
      <c r="C86" s="222">
        <v>-19806</v>
      </c>
      <c r="D86" s="230"/>
      <c r="E86" s="230">
        <v>-3098</v>
      </c>
      <c r="F86" s="230"/>
      <c r="G86" s="222">
        <v>-18337</v>
      </c>
      <c r="H86" s="222"/>
      <c r="I86" s="230">
        <v>-152007</v>
      </c>
    </row>
    <row r="87" spans="1:9" s="186" customFormat="1" ht="16.5" customHeight="1" x14ac:dyDescent="0.25">
      <c r="A87" s="184" t="s">
        <v>234</v>
      </c>
      <c r="B87" s="177"/>
      <c r="C87" s="222">
        <v>167200</v>
      </c>
      <c r="D87" s="230"/>
      <c r="E87" s="230">
        <v>59159</v>
      </c>
      <c r="F87" s="230"/>
      <c r="G87" s="222">
        <v>167200</v>
      </c>
      <c r="H87" s="222"/>
      <c r="I87" s="230">
        <v>60000</v>
      </c>
    </row>
    <row r="88" spans="1:9" s="186" customFormat="1" ht="16.5" customHeight="1" x14ac:dyDescent="0.25">
      <c r="A88" s="184" t="s">
        <v>235</v>
      </c>
      <c r="B88" s="177"/>
      <c r="C88" s="222">
        <v>-40500</v>
      </c>
      <c r="D88" s="230"/>
      <c r="E88" s="230">
        <v>-122793</v>
      </c>
      <c r="F88" s="230"/>
      <c r="G88" s="222">
        <v>-40500</v>
      </c>
      <c r="H88" s="222"/>
      <c r="I88" s="230">
        <v>-122793</v>
      </c>
    </row>
    <row r="89" spans="1:9" s="186" customFormat="1" ht="16.5" customHeight="1" x14ac:dyDescent="0.25">
      <c r="A89" s="181" t="s">
        <v>246</v>
      </c>
      <c r="B89" s="177"/>
      <c r="C89" s="222">
        <v>49384</v>
      </c>
      <c r="D89" s="230"/>
      <c r="E89" s="235" t="s">
        <v>244</v>
      </c>
      <c r="F89" s="230"/>
      <c r="G89" s="222">
        <v>25000</v>
      </c>
      <c r="H89" s="222"/>
      <c r="I89" s="230">
        <v>24000</v>
      </c>
    </row>
    <row r="90" spans="1:9" s="186" customFormat="1" ht="16.5" customHeight="1" x14ac:dyDescent="0.25">
      <c r="A90" s="184" t="s">
        <v>247</v>
      </c>
      <c r="B90" s="177"/>
      <c r="C90" s="222">
        <v>-50000</v>
      </c>
      <c r="D90" s="230"/>
      <c r="E90" s="235" t="s">
        <v>244</v>
      </c>
      <c r="F90" s="230"/>
      <c r="G90" s="222">
        <v>-25000</v>
      </c>
      <c r="H90" s="222"/>
      <c r="I90" s="230">
        <v>-24000</v>
      </c>
    </row>
    <row r="91" spans="1:9" s="186" customFormat="1" ht="16.5" customHeight="1" x14ac:dyDescent="0.25">
      <c r="A91" s="184" t="s">
        <v>199</v>
      </c>
      <c r="B91" s="179"/>
      <c r="C91" s="222">
        <v>782658</v>
      </c>
      <c r="D91" s="230"/>
      <c r="E91" s="230">
        <v>791601</v>
      </c>
      <c r="F91" s="230"/>
      <c r="G91" s="222">
        <v>782658</v>
      </c>
      <c r="H91" s="222"/>
      <c r="I91" s="230">
        <v>791601</v>
      </c>
    </row>
    <row r="92" spans="1:9" s="186" customFormat="1" ht="16.5" customHeight="1" x14ac:dyDescent="0.25">
      <c r="A92" s="184" t="s">
        <v>200</v>
      </c>
      <c r="B92" s="179"/>
      <c r="C92" s="222">
        <v>-1481400</v>
      </c>
      <c r="D92" s="230"/>
      <c r="E92" s="230">
        <v>-50000</v>
      </c>
      <c r="F92" s="230"/>
      <c r="G92" s="222">
        <v>-1481400</v>
      </c>
      <c r="H92" s="222"/>
      <c r="I92" s="230">
        <v>-50000</v>
      </c>
    </row>
    <row r="93" spans="1:9" s="186" customFormat="1" ht="16.5" customHeight="1" x14ac:dyDescent="0.25">
      <c r="A93" s="184" t="s">
        <v>201</v>
      </c>
      <c r="B93" s="179"/>
      <c r="C93" s="222">
        <v>1183502</v>
      </c>
      <c r="D93" s="230"/>
      <c r="E93" s="230">
        <v>373530</v>
      </c>
      <c r="F93" s="230"/>
      <c r="G93" s="222">
        <v>1179586</v>
      </c>
      <c r="H93" s="222"/>
      <c r="I93" s="230">
        <v>363085</v>
      </c>
    </row>
    <row r="94" spans="1:9" s="186" customFormat="1" ht="16.5" customHeight="1" x14ac:dyDescent="0.25">
      <c r="A94" s="184" t="s">
        <v>202</v>
      </c>
      <c r="B94" s="179"/>
      <c r="C94" s="222">
        <v>-465332</v>
      </c>
      <c r="D94" s="230"/>
      <c r="E94" s="230">
        <v>-473637</v>
      </c>
      <c r="F94" s="230"/>
      <c r="G94" s="222">
        <v>-218856</v>
      </c>
      <c r="H94" s="222"/>
      <c r="I94" s="230">
        <v>-223843</v>
      </c>
    </row>
    <row r="95" spans="1:9" s="186" customFormat="1" ht="16.5" customHeight="1" x14ac:dyDescent="0.25">
      <c r="A95" s="184" t="s">
        <v>240</v>
      </c>
      <c r="B95" s="179"/>
      <c r="C95" s="222">
        <v>-4103</v>
      </c>
      <c r="D95" s="230"/>
      <c r="E95" s="235" t="s">
        <v>20</v>
      </c>
      <c r="F95" s="230"/>
      <c r="G95" s="222">
        <v>-4103</v>
      </c>
      <c r="H95" s="222"/>
      <c r="I95" s="235" t="s">
        <v>20</v>
      </c>
    </row>
    <row r="96" spans="1:9" s="186" customFormat="1" ht="16.5" customHeight="1" x14ac:dyDescent="0.25">
      <c r="A96" s="184" t="s">
        <v>241</v>
      </c>
      <c r="B96" s="179"/>
      <c r="C96" s="235" t="s">
        <v>20</v>
      </c>
      <c r="D96" s="230"/>
      <c r="E96" s="235" t="s">
        <v>20</v>
      </c>
      <c r="F96" s="230"/>
      <c r="G96" s="222">
        <v>3500</v>
      </c>
      <c r="H96" s="222"/>
      <c r="I96" s="235" t="s">
        <v>20</v>
      </c>
    </row>
    <row r="97" spans="1:10" s="186" customFormat="1" ht="16.5" customHeight="1" x14ac:dyDescent="0.25">
      <c r="A97" s="184" t="s">
        <v>242</v>
      </c>
      <c r="B97" s="179"/>
      <c r="C97" s="235" t="s">
        <v>20</v>
      </c>
      <c r="D97" s="230"/>
      <c r="E97" s="235" t="s">
        <v>20</v>
      </c>
      <c r="F97" s="230"/>
      <c r="G97" s="222">
        <v>-2500</v>
      </c>
      <c r="H97" s="222"/>
      <c r="I97" s="235" t="s">
        <v>20</v>
      </c>
    </row>
    <row r="98" spans="1:10" s="186" customFormat="1" ht="16.5" customHeight="1" x14ac:dyDescent="0.25">
      <c r="A98" s="184" t="s">
        <v>203</v>
      </c>
      <c r="B98" s="177"/>
      <c r="C98" s="222">
        <v>-4029</v>
      </c>
      <c r="D98" s="230"/>
      <c r="E98" s="230">
        <v>-1046</v>
      </c>
      <c r="F98" s="230"/>
      <c r="G98" s="222">
        <v>-3379</v>
      </c>
      <c r="H98" s="222"/>
      <c r="I98" s="230">
        <v>-807</v>
      </c>
    </row>
    <row r="99" spans="1:10" s="186" customFormat="1" ht="16.5" customHeight="1" x14ac:dyDescent="0.25">
      <c r="A99" s="184" t="s">
        <v>204</v>
      </c>
      <c r="B99" s="177"/>
      <c r="C99" s="235" t="s">
        <v>20</v>
      </c>
      <c r="D99" s="230"/>
      <c r="E99" s="230">
        <v>-204</v>
      </c>
      <c r="F99" s="230"/>
      <c r="G99" s="235" t="s">
        <v>20</v>
      </c>
      <c r="H99" s="185"/>
      <c r="I99" s="235" t="s">
        <v>244</v>
      </c>
    </row>
    <row r="100" spans="1:10" s="186" customFormat="1" ht="16.5" customHeight="1" x14ac:dyDescent="0.25">
      <c r="A100" s="181" t="s">
        <v>205</v>
      </c>
      <c r="B100" s="179"/>
      <c r="C100" s="224">
        <v>-7378</v>
      </c>
      <c r="D100" s="230"/>
      <c r="E100" s="234">
        <v>-8248</v>
      </c>
      <c r="F100" s="230"/>
      <c r="G100" s="233" t="s">
        <v>20</v>
      </c>
      <c r="H100" s="185"/>
      <c r="I100" s="233" t="s">
        <v>244</v>
      </c>
      <c r="J100" s="168"/>
    </row>
    <row r="101" spans="1:10" s="186" customFormat="1" ht="16.5" customHeight="1" x14ac:dyDescent="0.25">
      <c r="A101" s="187" t="s">
        <v>253</v>
      </c>
      <c r="B101" s="179"/>
      <c r="C101" s="222">
        <f>SUM(C84:C100)</f>
        <v>-145877</v>
      </c>
      <c r="D101" s="227">
        <f>SUM(D87:D98)+SUM(D93:D94)</f>
        <v>0</v>
      </c>
      <c r="E101" s="222">
        <f>SUM(E84:E100)</f>
        <v>299461</v>
      </c>
      <c r="F101" s="227">
        <f>SUM(F87:F98)+SUM(F93:F94)</f>
        <v>0</v>
      </c>
      <c r="G101" s="222">
        <f>SUM(G84:G100)</f>
        <v>321104</v>
      </c>
      <c r="H101" s="227">
        <f>SUM(H87:H98)+SUM(H93:H94)</f>
        <v>0</v>
      </c>
      <c r="I101" s="222">
        <f>SUM(I84:I100)</f>
        <v>757437</v>
      </c>
    </row>
    <row r="102" spans="1:10" s="186" customFormat="1" ht="16.5" customHeight="1" x14ac:dyDescent="0.25">
      <c r="A102" s="197"/>
      <c r="B102" s="179"/>
      <c r="C102" s="222"/>
      <c r="D102" s="222"/>
      <c r="E102" s="222"/>
      <c r="F102" s="222"/>
      <c r="G102" s="222"/>
      <c r="H102" s="222"/>
      <c r="I102" s="222"/>
    </row>
    <row r="103" spans="1:10" s="186" customFormat="1" ht="16.5" customHeight="1" x14ac:dyDescent="0.25">
      <c r="A103" s="191" t="s">
        <v>206</v>
      </c>
      <c r="B103" s="179"/>
      <c r="C103" s="222">
        <f>C46+C81+C101</f>
        <v>-94255</v>
      </c>
      <c r="D103" s="222"/>
      <c r="E103" s="222">
        <f>E46+E81+E101</f>
        <v>50990</v>
      </c>
      <c r="F103" s="222"/>
      <c r="G103" s="222">
        <f>G46+G81+G101</f>
        <v>-90565</v>
      </c>
      <c r="H103" s="222"/>
      <c r="I103" s="222">
        <f>I46+I81+I101</f>
        <v>-25310</v>
      </c>
    </row>
    <row r="104" spans="1:10" s="186" customFormat="1" ht="16.5" customHeight="1" x14ac:dyDescent="0.25">
      <c r="A104" s="177" t="s">
        <v>207</v>
      </c>
      <c r="B104" s="198"/>
      <c r="C104" s="222">
        <v>182080</v>
      </c>
      <c r="D104" s="222"/>
      <c r="E104" s="234">
        <v>305635</v>
      </c>
      <c r="F104" s="222"/>
      <c r="G104" s="222">
        <v>104606</v>
      </c>
      <c r="H104" s="222"/>
      <c r="I104" s="222">
        <v>75302</v>
      </c>
    </row>
    <row r="105" spans="1:10" s="186" customFormat="1" ht="16.5" customHeight="1" thickBot="1" x14ac:dyDescent="0.3">
      <c r="A105" s="191" t="s">
        <v>236</v>
      </c>
      <c r="B105" s="199"/>
      <c r="C105" s="236">
        <f>SUM(C103:C104)</f>
        <v>87825</v>
      </c>
      <c r="D105" s="222"/>
      <c r="E105" s="236">
        <f>SUM(E103:E104)</f>
        <v>356625</v>
      </c>
      <c r="F105" s="222"/>
      <c r="G105" s="228">
        <f>SUM(G103:G104)</f>
        <v>14041</v>
      </c>
      <c r="H105" s="222"/>
      <c r="I105" s="228">
        <f>SUM(I103:I104)</f>
        <v>49992</v>
      </c>
      <c r="J105" s="200"/>
    </row>
    <row r="106" spans="1:10" s="186" customFormat="1" ht="16.5" customHeight="1" thickTop="1" x14ac:dyDescent="0.25">
      <c r="B106" s="198"/>
      <c r="C106" s="37"/>
      <c r="D106" s="37"/>
      <c r="E106" s="15"/>
      <c r="F106" s="37"/>
      <c r="G106" s="37"/>
      <c r="H106" s="37"/>
      <c r="I106" s="15"/>
      <c r="J106" s="200"/>
    </row>
    <row r="107" spans="1:10" s="186" customFormat="1" ht="16.5" customHeight="1" x14ac:dyDescent="0.25">
      <c r="B107" s="198"/>
      <c r="C107" s="37"/>
      <c r="D107" s="37"/>
      <c r="E107" s="15"/>
      <c r="F107" s="37"/>
      <c r="G107" s="37"/>
      <c r="H107" s="37"/>
      <c r="I107" s="15"/>
      <c r="J107" s="200"/>
    </row>
    <row r="108" spans="1:10" s="186" customFormat="1" ht="16.5" customHeight="1" x14ac:dyDescent="0.25">
      <c r="B108" s="198"/>
      <c r="C108" s="37"/>
      <c r="D108" s="37"/>
      <c r="E108" s="15"/>
      <c r="F108" s="37"/>
      <c r="G108" s="37"/>
      <c r="H108" s="37"/>
      <c r="I108" s="15"/>
      <c r="J108" s="200"/>
    </row>
    <row r="109" spans="1:10" s="186" customFormat="1" ht="16.5" customHeight="1" x14ac:dyDescent="0.25">
      <c r="B109" s="198"/>
      <c r="C109" s="37"/>
      <c r="D109" s="37"/>
      <c r="E109" s="15"/>
      <c r="F109" s="37"/>
      <c r="G109" s="37"/>
      <c r="H109" s="37"/>
      <c r="I109" s="15"/>
      <c r="J109" s="200"/>
    </row>
    <row r="110" spans="1:10" s="186" customFormat="1" ht="16.5" customHeight="1" x14ac:dyDescent="0.25">
      <c r="B110" s="198"/>
      <c r="C110" s="37"/>
      <c r="D110" s="37"/>
      <c r="E110" s="15"/>
      <c r="F110" s="37"/>
      <c r="G110" s="37"/>
      <c r="H110" s="37"/>
      <c r="I110" s="15"/>
      <c r="J110" s="200"/>
    </row>
    <row r="111" spans="1:10" s="186" customFormat="1" ht="16.5" customHeight="1" x14ac:dyDescent="0.25">
      <c r="B111" s="198"/>
      <c r="C111" s="37"/>
      <c r="D111" s="37"/>
      <c r="E111" s="15"/>
      <c r="F111" s="37"/>
      <c r="G111" s="37"/>
      <c r="H111" s="37"/>
      <c r="I111" s="15"/>
      <c r="J111" s="200"/>
    </row>
    <row r="112" spans="1:10" s="186" customFormat="1" ht="16.5" customHeight="1" x14ac:dyDescent="0.25">
      <c r="A112" s="177" t="s">
        <v>42</v>
      </c>
      <c r="B112" s="198"/>
      <c r="C112" s="37"/>
      <c r="D112" s="37"/>
      <c r="E112" s="15"/>
      <c r="F112" s="37"/>
      <c r="G112" s="37"/>
      <c r="H112" s="37"/>
      <c r="I112" s="15"/>
      <c r="J112" s="200"/>
    </row>
    <row r="113" spans="1:167" s="186" customFormat="1" ht="16.5" customHeight="1" x14ac:dyDescent="0.25">
      <c r="B113" s="198"/>
      <c r="C113" s="37"/>
      <c r="D113" s="37"/>
      <c r="E113" s="15"/>
      <c r="F113" s="37"/>
      <c r="G113" s="212"/>
      <c r="H113" s="37"/>
      <c r="I113" s="15"/>
      <c r="J113" s="200"/>
    </row>
    <row r="114" spans="1:167" ht="16.5" customHeight="1" x14ac:dyDescent="0.25">
      <c r="A114" s="177"/>
      <c r="B114" s="193"/>
      <c r="C114" s="213"/>
      <c r="D114" s="213"/>
      <c r="E114" s="213"/>
      <c r="F114" s="213"/>
      <c r="G114" s="209"/>
      <c r="H114" s="193"/>
      <c r="I114" s="201"/>
    </row>
    <row r="115" spans="1:167" ht="20.25" customHeight="1" x14ac:dyDescent="0.25">
      <c r="B115" s="193"/>
      <c r="C115" s="202"/>
      <c r="D115" s="193"/>
      <c r="E115" s="193"/>
      <c r="F115" s="193"/>
      <c r="G115" s="214"/>
      <c r="H115" s="193"/>
      <c r="I115" s="201"/>
    </row>
    <row r="116" spans="1:167" ht="20.25" customHeight="1" x14ac:dyDescent="0.25">
      <c r="A116" s="203"/>
      <c r="B116" s="193"/>
      <c r="C116" s="202"/>
      <c r="D116" s="193"/>
      <c r="E116" s="193"/>
      <c r="F116" s="193"/>
      <c r="G116" s="214"/>
      <c r="H116" s="193"/>
      <c r="I116" s="201"/>
    </row>
    <row r="117" spans="1:167" ht="20.25" customHeight="1" x14ac:dyDescent="0.25">
      <c r="B117" s="193"/>
      <c r="C117" s="193"/>
      <c r="D117" s="193"/>
      <c r="E117" s="193"/>
      <c r="F117" s="193"/>
      <c r="G117" s="214"/>
      <c r="H117" s="204"/>
      <c r="I117" s="201"/>
    </row>
    <row r="118" spans="1:167" s="194" customFormat="1" ht="20.25" customHeight="1" x14ac:dyDescent="0.25">
      <c r="A118" s="193"/>
      <c r="B118" s="193"/>
      <c r="C118" s="202"/>
      <c r="D118" s="193"/>
      <c r="E118" s="193"/>
      <c r="F118" s="193"/>
      <c r="G118" s="214"/>
      <c r="H118" s="204"/>
      <c r="I118" s="201"/>
      <c r="J118" s="189"/>
      <c r="K118" s="189"/>
      <c r="L118" s="189"/>
      <c r="M118" s="189"/>
      <c r="N118" s="189"/>
      <c r="O118" s="189"/>
      <c r="P118" s="189"/>
      <c r="Q118" s="189"/>
      <c r="R118" s="189"/>
      <c r="S118" s="189"/>
      <c r="T118" s="189"/>
      <c r="U118" s="189"/>
      <c r="V118" s="189"/>
      <c r="W118" s="189"/>
      <c r="X118" s="189"/>
      <c r="Y118" s="189"/>
      <c r="Z118" s="189"/>
      <c r="AA118" s="189"/>
      <c r="AB118" s="189"/>
      <c r="AC118" s="189"/>
      <c r="AD118" s="189"/>
      <c r="AE118" s="189"/>
      <c r="AF118" s="189"/>
      <c r="AG118" s="189"/>
      <c r="AH118" s="189"/>
      <c r="AI118" s="189"/>
      <c r="AJ118" s="189"/>
      <c r="AK118" s="189"/>
      <c r="AL118" s="189"/>
      <c r="AM118" s="189"/>
      <c r="AN118" s="189"/>
      <c r="AO118" s="189"/>
      <c r="AP118" s="189"/>
      <c r="AQ118" s="189"/>
      <c r="AR118" s="189"/>
      <c r="AS118" s="189"/>
      <c r="AT118" s="189"/>
      <c r="AU118" s="189"/>
      <c r="AV118" s="189"/>
      <c r="AW118" s="189"/>
      <c r="AX118" s="189"/>
      <c r="AY118" s="189"/>
      <c r="AZ118" s="189"/>
      <c r="BA118" s="189"/>
      <c r="BB118" s="189"/>
      <c r="BC118" s="189"/>
      <c r="BD118" s="189"/>
      <c r="BE118" s="189"/>
      <c r="BF118" s="189"/>
      <c r="BG118" s="189"/>
      <c r="BH118" s="189"/>
      <c r="BI118" s="189"/>
      <c r="BJ118" s="189"/>
      <c r="BK118" s="189"/>
      <c r="BL118" s="189"/>
      <c r="BM118" s="189"/>
      <c r="BN118" s="189"/>
      <c r="BO118" s="189"/>
      <c r="BP118" s="189"/>
      <c r="BQ118" s="189"/>
      <c r="BR118" s="189"/>
      <c r="BS118" s="189"/>
      <c r="BT118" s="189"/>
      <c r="BU118" s="189"/>
      <c r="BV118" s="189"/>
      <c r="BW118" s="189"/>
      <c r="BX118" s="189"/>
      <c r="BY118" s="189"/>
      <c r="BZ118" s="189"/>
      <c r="CA118" s="189"/>
      <c r="CB118" s="189"/>
      <c r="CC118" s="189"/>
      <c r="CD118" s="189"/>
      <c r="CE118" s="189"/>
      <c r="CF118" s="189"/>
      <c r="CG118" s="189"/>
      <c r="CH118" s="189"/>
      <c r="CI118" s="189"/>
      <c r="CJ118" s="189"/>
      <c r="CK118" s="189"/>
      <c r="CL118" s="189"/>
      <c r="CM118" s="189"/>
      <c r="CN118" s="189"/>
      <c r="CO118" s="189"/>
      <c r="CP118" s="189"/>
      <c r="CQ118" s="189"/>
      <c r="CR118" s="189"/>
      <c r="CS118" s="189"/>
      <c r="CT118" s="189"/>
      <c r="CU118" s="189"/>
      <c r="CV118" s="189"/>
      <c r="CW118" s="189"/>
      <c r="CX118" s="189"/>
      <c r="CY118" s="189"/>
      <c r="CZ118" s="189"/>
      <c r="DA118" s="189"/>
      <c r="DB118" s="189"/>
      <c r="DC118" s="189"/>
      <c r="DD118" s="189"/>
      <c r="DE118" s="189"/>
      <c r="DF118" s="189"/>
      <c r="DG118" s="189"/>
      <c r="DH118" s="189"/>
      <c r="DI118" s="189"/>
      <c r="DJ118" s="189"/>
      <c r="DK118" s="189"/>
      <c r="DL118" s="189"/>
      <c r="DM118" s="189"/>
      <c r="DN118" s="189"/>
      <c r="DO118" s="189"/>
      <c r="DP118" s="189"/>
      <c r="DQ118" s="189"/>
      <c r="DR118" s="189"/>
      <c r="DS118" s="189"/>
      <c r="DT118" s="189"/>
      <c r="DU118" s="189"/>
      <c r="DV118" s="189"/>
      <c r="DW118" s="189"/>
      <c r="DX118" s="189"/>
      <c r="DY118" s="189"/>
      <c r="DZ118" s="189"/>
      <c r="EA118" s="189"/>
      <c r="EB118" s="189"/>
      <c r="EC118" s="189"/>
      <c r="ED118" s="189"/>
      <c r="EE118" s="189"/>
      <c r="EF118" s="189"/>
      <c r="EG118" s="189"/>
      <c r="EH118" s="189"/>
      <c r="EI118" s="189"/>
      <c r="EJ118" s="189"/>
      <c r="EK118" s="189"/>
      <c r="EL118" s="189"/>
      <c r="EM118" s="189"/>
      <c r="EN118" s="189"/>
      <c r="EO118" s="189"/>
      <c r="EP118" s="189"/>
      <c r="EQ118" s="189"/>
      <c r="ER118" s="189"/>
      <c r="ES118" s="189"/>
      <c r="ET118" s="189"/>
      <c r="EU118" s="189"/>
      <c r="EV118" s="189"/>
      <c r="EW118" s="189"/>
      <c r="EX118" s="189"/>
      <c r="EY118" s="189"/>
      <c r="EZ118" s="189"/>
      <c r="FA118" s="189"/>
      <c r="FB118" s="189"/>
      <c r="FC118" s="189"/>
      <c r="FD118" s="189"/>
      <c r="FE118" s="189"/>
      <c r="FF118" s="189"/>
      <c r="FG118" s="189"/>
      <c r="FH118" s="189"/>
      <c r="FI118" s="189"/>
      <c r="FJ118" s="189"/>
      <c r="FK118" s="189"/>
    </row>
    <row r="119" spans="1:167" s="194" customFormat="1" ht="20.25" customHeight="1" x14ac:dyDescent="0.25">
      <c r="B119" s="193"/>
      <c r="C119" s="202"/>
      <c r="D119" s="193"/>
      <c r="E119" s="193"/>
      <c r="F119" s="193"/>
      <c r="G119" s="214"/>
      <c r="H119" s="193"/>
      <c r="I119" s="201"/>
      <c r="J119" s="189"/>
      <c r="K119" s="189"/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  <c r="AA119" s="189"/>
      <c r="AB119" s="189"/>
      <c r="AC119" s="189"/>
      <c r="AD119" s="189"/>
      <c r="AE119" s="189"/>
      <c r="AF119" s="189"/>
      <c r="AG119" s="189"/>
      <c r="AH119" s="189"/>
      <c r="AI119" s="189"/>
      <c r="AJ119" s="189"/>
      <c r="AK119" s="189"/>
      <c r="AL119" s="189"/>
      <c r="AM119" s="189"/>
      <c r="AN119" s="189"/>
      <c r="AO119" s="189"/>
      <c r="AP119" s="189"/>
      <c r="AQ119" s="189"/>
      <c r="AR119" s="189"/>
      <c r="AS119" s="189"/>
      <c r="AT119" s="189"/>
      <c r="AU119" s="189"/>
      <c r="AV119" s="189"/>
      <c r="AW119" s="189"/>
      <c r="AX119" s="189"/>
      <c r="AY119" s="189"/>
      <c r="AZ119" s="189"/>
      <c r="BA119" s="189"/>
      <c r="BB119" s="189"/>
      <c r="BC119" s="189"/>
      <c r="BD119" s="189"/>
      <c r="BE119" s="189"/>
      <c r="BF119" s="189"/>
      <c r="BG119" s="189"/>
      <c r="BH119" s="189"/>
      <c r="BI119" s="189"/>
      <c r="BJ119" s="189"/>
      <c r="BK119" s="189"/>
      <c r="BL119" s="189"/>
      <c r="BM119" s="189"/>
      <c r="BN119" s="189"/>
      <c r="BO119" s="189"/>
      <c r="BP119" s="189"/>
      <c r="BQ119" s="189"/>
      <c r="BR119" s="189"/>
      <c r="BS119" s="189"/>
      <c r="BT119" s="189"/>
      <c r="BU119" s="189"/>
      <c r="BV119" s="189"/>
      <c r="BW119" s="189"/>
      <c r="BX119" s="189"/>
      <c r="BY119" s="189"/>
      <c r="BZ119" s="189"/>
      <c r="CA119" s="189"/>
      <c r="CB119" s="189"/>
      <c r="CC119" s="189"/>
      <c r="CD119" s="189"/>
      <c r="CE119" s="189"/>
      <c r="CF119" s="189"/>
      <c r="CG119" s="189"/>
      <c r="CH119" s="189"/>
      <c r="CI119" s="189"/>
      <c r="CJ119" s="189"/>
      <c r="CK119" s="189"/>
      <c r="CL119" s="189"/>
      <c r="CM119" s="189"/>
      <c r="CN119" s="189"/>
      <c r="CO119" s="189"/>
      <c r="CP119" s="189"/>
      <c r="CQ119" s="189"/>
      <c r="CR119" s="189"/>
      <c r="CS119" s="189"/>
      <c r="CT119" s="189"/>
      <c r="CU119" s="189"/>
      <c r="CV119" s="189"/>
      <c r="CW119" s="189"/>
      <c r="CX119" s="189"/>
      <c r="CY119" s="189"/>
      <c r="CZ119" s="189"/>
      <c r="DA119" s="189"/>
      <c r="DB119" s="189"/>
      <c r="DC119" s="189"/>
      <c r="DD119" s="189"/>
      <c r="DE119" s="189"/>
      <c r="DF119" s="189"/>
      <c r="DG119" s="189"/>
      <c r="DH119" s="189"/>
      <c r="DI119" s="189"/>
      <c r="DJ119" s="189"/>
      <c r="DK119" s="189"/>
      <c r="DL119" s="189"/>
      <c r="DM119" s="189"/>
      <c r="DN119" s="189"/>
      <c r="DO119" s="189"/>
      <c r="DP119" s="189"/>
      <c r="DQ119" s="189"/>
      <c r="DR119" s="189"/>
      <c r="DS119" s="189"/>
      <c r="DT119" s="189"/>
      <c r="DU119" s="189"/>
      <c r="DV119" s="189"/>
      <c r="DW119" s="189"/>
      <c r="DX119" s="189"/>
      <c r="DY119" s="189"/>
      <c r="DZ119" s="189"/>
      <c r="EA119" s="189"/>
      <c r="EB119" s="189"/>
      <c r="EC119" s="189"/>
      <c r="ED119" s="189"/>
      <c r="EE119" s="189"/>
      <c r="EF119" s="189"/>
      <c r="EG119" s="189"/>
      <c r="EH119" s="189"/>
      <c r="EI119" s="189"/>
      <c r="EJ119" s="189"/>
      <c r="EK119" s="189"/>
      <c r="EL119" s="189"/>
      <c r="EM119" s="189"/>
      <c r="EN119" s="189"/>
      <c r="EO119" s="189"/>
      <c r="EP119" s="189"/>
      <c r="EQ119" s="189"/>
      <c r="ER119" s="189"/>
      <c r="ES119" s="189"/>
      <c r="ET119" s="189"/>
      <c r="EU119" s="189"/>
      <c r="EV119" s="189"/>
      <c r="EW119" s="189"/>
      <c r="EX119" s="189"/>
      <c r="EY119" s="189"/>
      <c r="EZ119" s="189"/>
      <c r="FA119" s="189"/>
      <c r="FB119" s="189"/>
      <c r="FC119" s="189"/>
      <c r="FD119" s="189"/>
      <c r="FE119" s="189"/>
      <c r="FF119" s="189"/>
      <c r="FG119" s="189"/>
      <c r="FH119" s="189"/>
      <c r="FI119" s="189"/>
      <c r="FJ119" s="189"/>
      <c r="FK119" s="189"/>
    </row>
    <row r="122" spans="1:167" ht="20.25" customHeight="1" x14ac:dyDescent="0.25">
      <c r="A122" s="29"/>
    </row>
  </sheetData>
  <sheetProtection selectLockedCells="1" selectUnlockedCells="1"/>
  <mergeCells count="16">
    <mergeCell ref="C61:E61"/>
    <mergeCell ref="G61:I61"/>
    <mergeCell ref="C62:E62"/>
    <mergeCell ref="G62:I62"/>
    <mergeCell ref="C8:E8"/>
    <mergeCell ref="G8:I8"/>
    <mergeCell ref="A55:I55"/>
    <mergeCell ref="A56:I56"/>
    <mergeCell ref="A57:I57"/>
    <mergeCell ref="A58:I58"/>
    <mergeCell ref="A1:I1"/>
    <mergeCell ref="A2:I2"/>
    <mergeCell ref="A3:I3"/>
    <mergeCell ref="A4:I4"/>
    <mergeCell ref="C7:E7"/>
    <mergeCell ref="G7:I7"/>
  </mergeCells>
  <pageMargins left="0.8" right="0.3" top="1" bottom="0.5" header="0.3" footer="0.3"/>
  <pageSetup paperSize="9" scale="74" firstPageNumber="0" fitToHeight="0" orientation="portrait" r:id="rId1"/>
  <rowBreaks count="1" manualBreakCount="1">
    <brk id="5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43b33a-c4ef-4a21-8bab-8084e2635ce5">
      <Terms xmlns="http://schemas.microsoft.com/office/infopath/2007/PartnerControls"/>
    </lcf76f155ced4ddcb4097134ff3c332f>
    <TaxCatchAll xmlns="47f408f7-f80f-4308-92ff-d27743c6080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12" ma:contentTypeDescription="Create a new document." ma:contentTypeScope="" ma:versionID="03a2a97f3cd100a8d0e1e31eed69e693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154d56e24e4942f44b75ba0f4388248b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153c9f3-f733-4cd3-bf4f-7287f32c7d35}" ma:internalName="TaxCatchAll" ma:showField="CatchAllData" ma:web="47f408f7-f80f-4308-92ff-d27743c60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B314CB-0E71-44F9-9912-D6DD6B90818A}">
  <ds:schemaRefs>
    <ds:schemaRef ds:uri="dc43b33a-c4ef-4a21-8bab-8084e2635ce5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47f408f7-f80f-4308-92ff-d27743c60800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9D34DD9-DA54-46E0-8F4E-8D2855FF4A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AC5F88-3882-406A-8C5E-6DB227C70EB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3M</vt:lpstr>
      <vt:lpstr>SE (conso)</vt:lpstr>
      <vt:lpstr>SE (separate)</vt:lpstr>
      <vt:lpstr>CF</vt:lpstr>
      <vt:lpstr>BS!Print_Area</vt:lpstr>
      <vt:lpstr>CF!Print_Area</vt:lpstr>
      <vt:lpstr>'PL 3M'!Print_Area</vt:lpstr>
      <vt:lpstr>'SE (conso)'!Print_Area</vt:lpstr>
      <vt:lpstr>'SE (separate)'!Print_Area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Kaewjinda, Chanapa</dc:creator>
  <cp:keywords/>
  <dc:description/>
  <cp:lastModifiedBy>Iamwong, Withanon</cp:lastModifiedBy>
  <cp:revision/>
  <cp:lastPrinted>2026-05-15T11:09:09Z</cp:lastPrinted>
  <dcterms:created xsi:type="dcterms:W3CDTF">2025-10-16T04:24:34Z</dcterms:created>
  <dcterms:modified xsi:type="dcterms:W3CDTF">2026-05-15T11:09:12Z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0x010100115E773D3733E140854DC320157770B2</vt:lpwstr>
  </property>
  <property fmtid="{D5CDD505-2E9C-101B-9397-08002B2CF9AE}" pid="3" name="MediaServiceImageTags">
    <vt:lpwstr/>
  </property>
</Properties>
</file>