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L\L_Thai Wah\2026\Qtr1'26\"/>
    </mc:Choice>
  </mc:AlternateContent>
  <xr:revisionPtr revIDLastSave="0" documentId="13_ncr:1_{6D8AEE70-927B-4E76-B3BE-FC989F094924}" xr6:coauthVersionLast="47" xr6:coauthVersionMax="47" xr10:uidLastSave="{00000000-0000-0000-0000-000000000000}"/>
  <bookViews>
    <workbookView xWindow="-113" yWindow="-113" windowWidth="24267" windowHeight="13023" tabRatio="663" activeTab="4" xr2:uid="{C41F0975-CD74-4631-BE35-C59730627D88}"/>
  </bookViews>
  <sheets>
    <sheet name="BS" sheetId="1" r:id="rId1"/>
    <sheet name="PL" sheetId="2" r:id="rId2"/>
    <sheet name="conso" sheetId="3" r:id="rId3"/>
    <sheet name="company" sheetId="4" r:id="rId4"/>
    <sheet name="Cashflow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0">'[1]C-1'!$R$2</definedName>
    <definedName name="\a">'[2]Statement-BAHT'!#REF!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'[3]ELEC45-01'!#REF!</definedName>
    <definedName name="\u">'[4]ลูกหนี้(เก่า)'!#REF!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TB2011">'[5]TB-2011'!$A$1:$IV$65536</definedName>
    <definedName name="_____BKK915">#REF!</definedName>
    <definedName name="_____BS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ktm1201">#REF!</definedName>
    <definedName name="_____kwi1">#REF!</definedName>
    <definedName name="_____TB2011">'[5]TB-2011'!$A$1:$IV$65536</definedName>
    <definedName name="____aqm8">#REF!</definedName>
    <definedName name="____BKK915">#REF!</definedName>
    <definedName name="____BS1">#REF!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ktm1201">#REF!</definedName>
    <definedName name="____kwi1">#REF!</definedName>
    <definedName name="____ot147">#REF!</definedName>
    <definedName name="____TB2011">'[5]TB-2011'!$A$1:$IV$65536</definedName>
    <definedName name="___aqm8">#REF!</definedName>
    <definedName name="___BKK915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tm1201">#REF!</definedName>
    <definedName name="___kwi1">#REF!</definedName>
    <definedName name="___ot147">#REF!</definedName>
    <definedName name="___TB12">[6]TB12!$A$1:$IV$65536</definedName>
    <definedName name="___TB2011">'[5]TB-2011'!$A$1:$IV$65536</definedName>
    <definedName name="___TB2012">'[7]TB-2012'!$A$1:$IV$65536</definedName>
    <definedName name="__aqm8">#REF!</definedName>
    <definedName name="__BKK915">#REF!</definedName>
    <definedName name="__BS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ktm1201">#REF!</definedName>
    <definedName name="__kwi1">#REF!</definedName>
    <definedName name="__ot147">#REF!</definedName>
    <definedName name="__TB12">[6]TB12!$A$1:$IV$65536</definedName>
    <definedName name="__TB2011">'[5]TB-2011'!$A$1:$IV$65536</definedName>
    <definedName name="__TB2012">'[7]TB-2012'!$A$1:$IV$65536</definedName>
    <definedName name="_10">[8]Group!$B$179</definedName>
    <definedName name="_102">'[9]Total 01''05'!#REF!</definedName>
    <definedName name="_14401">#N/A</definedName>
    <definedName name="_2">#REF!</definedName>
    <definedName name="_20">[8]Group!$B$196</definedName>
    <definedName name="_3">#N/A</definedName>
    <definedName name="_30">[8]Group!$B$238</definedName>
    <definedName name="_40">[8]Group!$B$251</definedName>
    <definedName name="_5">#N/A</definedName>
    <definedName name="_50">[8]Group!$B$255</definedName>
    <definedName name="_70">[8]Group!$B$281</definedName>
    <definedName name="_80">[8]Group!$B$282</definedName>
    <definedName name="_A">[8]Group!$B$7</definedName>
    <definedName name="_A10">[8]Group!$D$179</definedName>
    <definedName name="_A20">[10]Group!$D$197</definedName>
    <definedName name="_A30">[8]Group!$D$238</definedName>
    <definedName name="_A40">[8]Group!$D$251</definedName>
    <definedName name="_A70">[8]Group!$D$281</definedName>
    <definedName name="_A80">[8]Group!$D$282</definedName>
    <definedName name="_AA">[8]Group!$D$7</definedName>
    <definedName name="_AB1">[8]Group!$D$9</definedName>
    <definedName name="_AB2">[8]Group!$D$15</definedName>
    <definedName name="_ABB">[8]Group!$D$29</definedName>
    <definedName name="_AC1">[10]Group!$D$32</definedName>
    <definedName name="_AC11">[10]Group!$D$33</definedName>
    <definedName name="_AC12">[10]Group!$D$36</definedName>
    <definedName name="_AC13">[8]Group!$D$39</definedName>
    <definedName name="_ACC">[8]Group!$D$64</definedName>
    <definedName name="_ADD">[8]Group!$D$76</definedName>
    <definedName name="_AEE">[8]Group!$D$79</definedName>
    <definedName name="_AF">[8]Group!$D$85</definedName>
    <definedName name="_AFF">[8]Group!$D$107</definedName>
    <definedName name="_AL">[8]Group!$D$122</definedName>
    <definedName name="_AM2">[8]Group!$D$130</definedName>
    <definedName name="_AM3">[10]Group!$D$135</definedName>
    <definedName name="_AM4">[8]Group!$D$133</definedName>
    <definedName name="_AM5">[8]Group!$D$137</definedName>
    <definedName name="_AN1">[8]Group!$D$143</definedName>
    <definedName name="_AN2">[8]Group!$D$144</definedName>
    <definedName name="_aq34">'[11]เงินกู้ MGC'!$F$15</definedName>
    <definedName name="_aq4">[11]เงินกู้ธนชาติ!$E$17</definedName>
    <definedName name="_aq678">'[11]เงินกู้ MGC'!$E$17</definedName>
    <definedName name="_aqm8">#REF!</definedName>
    <definedName name="_ar2">#REF!</definedName>
    <definedName name="_ass02">#REF!</definedName>
    <definedName name="_AU1">[8]Group!$D$148</definedName>
    <definedName name="_AU2">[8]Group!$D$151</definedName>
    <definedName name="_AU3">[8]Group!$D$152</definedName>
    <definedName name="_AU4">[8]Group!$D$153</definedName>
    <definedName name="_AU5">[8]Group!$D$154</definedName>
    <definedName name="_AZ3">[8]Group!$D$169</definedName>
    <definedName name="_B1">[8]Group!$B$9</definedName>
    <definedName name="_B2">[8]Group!$B$15</definedName>
    <definedName name="_BB">[8]Group!$B$29</definedName>
    <definedName name="_BKK915">#REF!</definedName>
    <definedName name="_BS1">#REF!</definedName>
    <definedName name="_C1">[8]Group!$B$32</definedName>
    <definedName name="_C11">[8]Group!$B$35</definedName>
    <definedName name="_C12">[8]Group!$B$36</definedName>
    <definedName name="_C13">[8]Group!$B$39</definedName>
    <definedName name="_CC">[8]Group!$B$64</definedName>
    <definedName name="_DAT1">'[12]K-2'!$A$2:$A$13</definedName>
    <definedName name="_DAT10">'[12]K-2'!$K$2:$K$13</definedName>
    <definedName name="_DAT11">'[12]K-2'!$L$2:$L$13</definedName>
    <definedName name="_DAT12">'[12]K-2'!$M$2:$M$13</definedName>
    <definedName name="_DAT13">'[12]K-2'!$N$2:$N$13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'[12]K-2'!$B$2:$B$13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'[12]K-2'!$C$2:$C$13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'[12]K-2'!$D$2:$D$13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'[12]K-2'!$E$2:$E$13</definedName>
    <definedName name="_DAT6">'[12]K-2'!$F$2:$F$13</definedName>
    <definedName name="_DAT7">'[12]K-2'!$G$2:$G$13</definedName>
    <definedName name="_DAT8">'[12]K-2'!$H$2:$H$13</definedName>
    <definedName name="_DAT9">'[12]K-2'!$I$2:$I$13</definedName>
    <definedName name="_DD">[8]Group!$B$76</definedName>
    <definedName name="_dkk1">#REF!</definedName>
    <definedName name="_dkk2">#REF!</definedName>
    <definedName name="_EE">[8]Group!$B$79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[8]Group!$B$85</definedName>
    <definedName name="_f123">#REF!</definedName>
    <definedName name="_FF">[8]Group!$B$107</definedName>
    <definedName name="_Fill" hidden="1">'[1]C-1'!$C$81</definedName>
    <definedName name="_xlnm._FilterDatabase" localSheetId="4" hidden="1">Cashflow!$A$6:$K$153</definedName>
    <definedName name="_xlnm._FilterDatabase" localSheetId="1" hidden="1">PL!#REF!</definedName>
    <definedName name="_fob1">#REF!</definedName>
    <definedName name="_h2">[13]เงินกู้ธนชาติ!$G$2</definedName>
    <definedName name="_J31">'[14]Trial Balance'!$A$1:$H$65536</definedName>
    <definedName name="_K1">#REF!</definedName>
    <definedName name="_Key1" hidden="1">[15]คีย์ข้อมูลรายละเอียดต่างๆ!#REF!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">[8]Group!$B$122</definedName>
    <definedName name="_lit1">#REF!</definedName>
    <definedName name="_lit2">#REF!</definedName>
    <definedName name="_M1">[8]Group!$B$127</definedName>
    <definedName name="_M2">[8]Group!$B$130</definedName>
    <definedName name="_M3">[8]Group!$B$134</definedName>
    <definedName name="_M5">[8]Group!$B$137</definedName>
    <definedName name="_N1">[8]Group!$B$143</definedName>
    <definedName name="_N2">[8]Group!$B$144</definedName>
    <definedName name="_npm1">#REF!</definedName>
    <definedName name="_npm2">#REF!</definedName>
    <definedName name="_Order1" hidden="1">255</definedName>
    <definedName name="_Order2" hidden="1">255</definedName>
    <definedName name="_ot147">#REF!</definedName>
    <definedName name="_Parse_Out" hidden="1">[16]total!#REF!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>1</definedName>
    <definedName name="_RSB1">[17]DealerData!#REF!</definedName>
    <definedName name="_RSB2">[17]DealerData!#REF!</definedName>
    <definedName name="_RSB3">[17]DealerData!#REF!</definedName>
    <definedName name="_S4">'[18]TrialBalance Q3-2002'!$A$1:$H$301</definedName>
    <definedName name="_SCB1">'[19]SCB 1 - Current'!$F$10</definedName>
    <definedName name="_SCB2">'[19]SCB 2 - Current'!$F$11</definedName>
    <definedName name="_Sort" hidden="1">#REF!</definedName>
    <definedName name="_st1">#REF!</definedName>
    <definedName name="_Table1_In1" hidden="1">#REF!</definedName>
    <definedName name="_Table2_Out" hidden="1">#REF!</definedName>
    <definedName name="_TB12">[6]TB12!$A$1:$IV$65536</definedName>
    <definedName name="_TB2011">'[5]TB-2011'!$A$1:$IV$65536</definedName>
    <definedName name="_TB2012">'[7]TB-2012'!$A$1:$IV$65536</definedName>
    <definedName name="_U">[8]Group!$B$164</definedName>
    <definedName name="_U1">[8]Group!$B$148</definedName>
    <definedName name="_U2">[8]Group!$B$151</definedName>
    <definedName name="_U3">[8]Group!$B$152</definedName>
    <definedName name="_U4">[8]Group!$B$153</definedName>
    <definedName name="_U5">[8]Group!$B$154</definedName>
    <definedName name="_U7">[8]Group!$B$158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'[1]C-1'!$T$3</definedName>
    <definedName name="_Z3">[8]Group!$B$169</definedName>
    <definedName name="a">'[20]TrialBalance Q3-2002'!$A$1:$H$301</definedName>
    <definedName name="a1q">#REF!</definedName>
    <definedName name="a2q">[11]เงินกู้ธนชาติ!$B$4</definedName>
    <definedName name="a3q">'[11]เงินกู้ MGC'!$B$4</definedName>
    <definedName name="AA" hidden="1">#REF!</definedName>
    <definedName name="AAA">#REF!</definedName>
    <definedName name="aaaa">#REF!</definedName>
    <definedName name="AAAAA">#REF!</definedName>
    <definedName name="aaaaaa">'[21]Trial Balance'!$A$1:$H$65536</definedName>
    <definedName name="aaaaaaaaa">#REF!</definedName>
    <definedName name="aaaaaaaaaaa">#REF!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qws" localSheetId="4" hidden="1">{"'Model'!$A$1:$N$53"}</definedName>
    <definedName name="aaqws" hidden="1">{"'Model'!$A$1:$N$53"}</definedName>
    <definedName name="aat">#REF!</definedName>
    <definedName name="abc">#REF!</definedName>
    <definedName name="AccExps">[22]AccExps!#REF!</definedName>
    <definedName name="ACCODE">[23]ACCODE!$B$3:$C$153</definedName>
    <definedName name="AccTax">[22]AccTax!#REF!</definedName>
    <definedName name="AcctPay_oth">[22]AP_other!#REF!</definedName>
    <definedName name="AcctPay_related">[22]AP_related!#REF!</definedName>
    <definedName name="adas" localSheetId="4" hidden="1">{"'Model'!$A$1:$N$53"}</definedName>
    <definedName name="adas" hidden="1">{"'Model'!$A$1:$N$53"}</definedName>
    <definedName name="ADDITION_TAC">#REF!</definedName>
    <definedName name="AdvfromRelated">[22]AdvfromRelated!#REF!</definedName>
    <definedName name="afda">'[24]เงินกู้ MGC'!$B$4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lpha">#REF!</definedName>
    <definedName name="AMOUNT">'[25]10'!#REF!</definedName>
    <definedName name="ana">#REF!</definedName>
    <definedName name="Ana_U_5">[26]ตั๋วเงินรับ!$F$1</definedName>
    <definedName name="Annual_interest_rate">#REF!</definedName>
    <definedName name="aoe" localSheetId="4" hidden="1">{"'Model'!$A$1:$N$53"}</definedName>
    <definedName name="aoe" hidden="1">{"'Model'!$A$1:$N$53"}</definedName>
    <definedName name="Apr_Building">[27]BUILD95!$AE$9:$AE$17</definedName>
    <definedName name="ar">#REF!</definedName>
    <definedName name="AREA1">#REF!</definedName>
    <definedName name="as">[28]conso46!$A$1:$M$65</definedName>
    <definedName name="AS2DocOpenMode" hidden="1">"AS2DocumentEdit"</definedName>
    <definedName name="ASK">#REF!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alanceItem">#REF!</definedName>
    <definedName name="Balances">#REF!</definedName>
    <definedName name="BankOD_LoanfromBank">[22]BankOD!#REF!</definedName>
    <definedName name="BasedOn">#REF!</definedName>
    <definedName name="BasedOnOther">#REF!</definedName>
    <definedName name="bb" hidden="1">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bbb">IF(#REF!&lt;&gt;"",#REF!,"")</definedName>
    <definedName name="BBL">'[31]ADJ - RATE'!#REF!</definedName>
    <definedName name="bbm">#REF!</definedName>
    <definedName name="bbn">#REF!</definedName>
    <definedName name="bbnmnm">#REF!</definedName>
    <definedName name="bbnnbnm">#REF!</definedName>
    <definedName name="bbnnmm">#REF!</definedName>
    <definedName name="bbnnmmmb">#REF!</definedName>
    <definedName name="beau" localSheetId="4" hidden="1">{"'Model'!$A$1:$N$53"}</definedName>
    <definedName name="beau" hidden="1">{"'Model'!$A$1:$N$53"}</definedName>
    <definedName name="Beg.Bal">IF(#REF!&lt;&gt;"",#REF!,"")</definedName>
    <definedName name="begin">#REF!</definedName>
    <definedName name="begin1">#REF!</definedName>
    <definedName name="begin2">#REF!</definedName>
    <definedName name="bj" hidden="1">#REF!</definedName>
    <definedName name="BJ56_">'[9]Total 01''05'!#REF!</definedName>
    <definedName name="bk" localSheetId="4" hidden="1">{"cashflow",#N/A,FALSE,"cash flow"}</definedName>
    <definedName name="bk" hidden="1">{"cashflow",#N/A,FALSE,"cash flow"}</definedName>
    <definedName name="BKK">#REF!</definedName>
    <definedName name="BKK_KBV_v.v.__PG4201_4202">#REF!</definedName>
    <definedName name="BKK915A">#REF!</definedName>
    <definedName name="BLOW4502">'[1]C-1'!$A$1:$IV$5</definedName>
    <definedName name="bnm">#REF!</definedName>
    <definedName name="bnmm">#REF!</definedName>
    <definedName name="BS">#REF!</definedName>
    <definedName name="Building">[32]BUILD95!$AF$9:$AF$17</definedName>
    <definedName name="cal">[33]Cal_b!$A:$IV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alculated_payment">#REF!</definedName>
    <definedName name="CashandBank">[22]Cash!#REF!</definedName>
    <definedName name="cbus">'[34]Capacity (BUS)'!$D$12:$O$579</definedName>
    <definedName name="cc" localSheetId="4" hidden="1">{"'Eng (page2)'!$A$1:$D$52"}</definedName>
    <definedName name="cc" hidden="1">{"'Eng (page2)'!$A$1:$D$52"}</definedName>
    <definedName name="cecon">'[34]Capacity (ECON)'!$D$12:$O$579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LIENT">'[36]K001 - Lead example'!#REF!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arse_Flour">#REF!</definedName>
    <definedName name="Commission">#REF!</definedName>
    <definedName name="consobru">'[37]INCOME ST JANUARY 99'!$A$1:$K$42</definedName>
    <definedName name="cost_per_unit">#REF!</definedName>
    <definedName name="CostofSales">[22]COS!#REF!</definedName>
    <definedName name="_xlnm.Criteria">#REF!</definedName>
    <definedName name="csdcd" localSheetId="4" hidden="1">{"'Model'!$A$1:$N$53"}</definedName>
    <definedName name="csdcd" hidden="1">{"'Model'!$A$1:$N$53"}</definedName>
    <definedName name="Cum.Interest">IF(#REF!&lt;&gt;"",#REF!+#REF!,"")</definedName>
    <definedName name="Cur_AccDepre_Building">[27]BUILD95!$AQ$9:$AQ$17</definedName>
    <definedName name="Cur_NBV_Building">[27]BUILD95!$AR$9:$AR$17</definedName>
    <definedName name="CurPortLoan">[22]AP_other_related!#REF!</definedName>
    <definedName name="Current">#REF!</definedName>
    <definedName name="cvcxvsvad" localSheetId="4" hidden="1">{"'Model'!$A$1:$N$53"}</definedName>
    <definedName name="cvcxvsvad" hidden="1">{"'Model'!$A$1:$N$53"}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[38]ตั๋วเงินรับ!$F$1</definedName>
    <definedName name="D_AD_BF_Vehicles">'[39]K-5'!$K$14:$K$82</definedName>
    <definedName name="D_AD_CF_Vehicles">'[39]K-5'!$M$14:$M$62</definedName>
    <definedName name="D_Bookvalue_Vehicles">'[39]K-5'!$N$14:$N$146</definedName>
    <definedName name="D_Center_Vehicles">'[39]K-5'!$B$14:$B$50</definedName>
    <definedName name="D_Depre_Vehicles">'[39]K-5'!$L$14:$L$62</definedName>
    <definedName name="D_Original_Vehicles">'[39]K-5'!$J$14:$J$48</definedName>
    <definedName name="D_Purchased_Vehicles">'[40]K-5'!#REF!</definedName>
    <definedName name="D14401_">#N/A</definedName>
    <definedName name="daa" localSheetId="4" hidden="1">{"'Model'!$A$1:$N$53"}</definedName>
    <definedName name="daa" hidden="1">{"'Model'!$A$1:$N$53"}</definedName>
    <definedName name="DA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'[41]Trial Balance'!$A$1:$H$65536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[42]database!$A:$IV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tee">[43]เงินกู้ธนชาติ!$G$2</definedName>
    <definedName name="dates">[44]ตั๋วเงินรับ!$F$1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[45]BUILD95!$AQ$9:$AQ$17</definedName>
    <definedName name="dddd">#REF!</definedName>
    <definedName name="De">#REF!</definedName>
    <definedName name="débpér">[46]calcinterets!#REF!</definedName>
    <definedName name="Dec_00">#REF!</definedName>
    <definedName name="Dec_Building">[27]BUILD95!$AM$9:$AM$17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f">#REF!</definedName>
    <definedName name="dflt7">[47]Invoice!#REF!</definedName>
    <definedName name="diff">#REF!</definedName>
    <definedName name="DISCOUNT99">#REF!</definedName>
    <definedName name="DKK">'[48]ADJ - RATE'!$B$4</definedName>
    <definedName name="DNWSDYQTXXXYXXXSLNDJIMP">[49]SignificantAcctsTemplate!#REF!</definedName>
    <definedName name="ds" localSheetId="4" hidden="1">{"'Model'!$A$1:$N$53"}</definedName>
    <definedName name="ds" hidden="1">{"'Model'!$A$1:$N$53"}</definedName>
    <definedName name="dsad" localSheetId="4" hidden="1">{"'Model'!$A$1:$N$53"}</definedName>
    <definedName name="dsad" hidden="1">{"'Model'!$A$1:$N$53"}</definedName>
    <definedName name="dscds" localSheetId="4" hidden="1">{"'Model'!$A$1:$N$53"}</definedName>
    <definedName name="dscds" hidden="1">{"'Model'!$A$1:$N$53"}</definedName>
    <definedName name="dumppr">#REF!</definedName>
    <definedName name="e">#REF!</definedName>
    <definedName name="easr">#REF!</definedName>
    <definedName name="eee">#REF!</definedName>
    <definedName name="Ending.Balance">IF(#REF!&lt;&gt;"",#REF!-#REF!,"")</definedName>
    <definedName name="Entered_payment">#REF!</definedName>
    <definedName name="er">#REF!</definedName>
    <definedName name="Estimate_category">#REF!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rate">[50]Depreciation!$B$15</definedName>
    <definedName name="ExternalAudit30062004">#REF!</definedName>
    <definedName name="_xlnm.Extract">#REF!</definedName>
    <definedName name="f">#REF!</definedName>
    <definedName name="falmn">[51]เงินกู้ธนชาติ!$B$4</definedName>
    <definedName name="Fare">#REF!</definedName>
    <definedName name="fares">'[34]Fare projections'!$B$7:$P$70</definedName>
    <definedName name="fbb" localSheetId="4" hidden="1">{"'Model'!$A$1:$N$53"}</definedName>
    <definedName name="fbb" hidden="1">{"'Model'!$A$1:$N$53"}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hidden="1">{"conso",#N/A,FALSE,"cash flow"}</definedName>
    <definedName name="fdss">#REF!</definedName>
    <definedName name="Feb_Building">[27]BUILD95!$AC$9:$AC$17</definedName>
    <definedName name="ff">#REF!</definedName>
    <definedName name="Finpér">[46]calcinterets!#REF!</definedName>
    <definedName name="First_payment_due">#REF!</definedName>
    <definedName name="First_payment_no">#REF!</definedName>
    <definedName name="FixedAsst">[22]fixAsst!#REF!</definedName>
    <definedName name="FNAME">#REF!</definedName>
    <definedName name="fob">#REF!</definedName>
    <definedName name="Fon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fx">[52]General!#REF!</definedName>
    <definedName name="fxgfhgj">#REF!</definedName>
    <definedName name="G">[53]เงินกู้ธนชาติ!$G$2</definedName>
    <definedName name="gd">#REF!</definedName>
    <definedName name="gf">#REF!</definedName>
    <definedName name="gg">#REF!</definedName>
    <definedName name="ggf">#REF!</definedName>
    <definedName name="gggggf">[11]เงินกู้ธนชาติ!$G$2</definedName>
    <definedName name="ghjk">#REF!</definedName>
    <definedName name="ghjkl">#REF!</definedName>
    <definedName name="ghvj">[54]เงินกู้ธนชาติ!$B$4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[55]เงินกู้ธนชาติ!$G$2</definedName>
    <definedName name="Heading">#REF!</definedName>
    <definedName name="hf">[34]Flights!$B$3:$H$70</definedName>
    <definedName name="hh" localSheetId="4" hidden="1">{"conso",#N/A,FALSE,"cash flow"}</definedName>
    <definedName name="hh" hidden="1">{"conso",#N/A,FALSE,"cash flow"}</definedName>
    <definedName name="hjj">#REF!</definedName>
    <definedName name="hjjkkkl">#REF!</definedName>
    <definedName name="hn">[54]เงินกู้ธนชาติ!$G$2</definedName>
    <definedName name="HSCB">'[31]ADJ - RATE'!#REF!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p_acct">#REF!</definedName>
    <definedName name="IELWSALES">#REF!</definedName>
    <definedName name="IELYSALES">#REF!</definedName>
    <definedName name="IEPLANSALES">#REF!</definedName>
    <definedName name="IESP">#REF!</definedName>
    <definedName name="IM">'[56]Value List'!$B$3:$B$8</definedName>
    <definedName name="in" localSheetId="4" hidden="1">{"conso",#N/A,FALSE,"cash flow"}</definedName>
    <definedName name="in" hidden="1">{"conso",#N/A,FALSE,"cash flow"}</definedName>
    <definedName name="income_by_month">#REF!</definedName>
    <definedName name="IncomeTax">[22]IncomeTax!#REF!</definedName>
    <definedName name="InputBasis">#REF!</definedName>
    <definedName name="INPUTGRID">#REF!</definedName>
    <definedName name="IntExps">[22]IntExps!#REF!</definedName>
    <definedName name="IntFreeCred">#REF!</definedName>
    <definedName name="Inventory">[22]Inventory!#REF!</definedName>
    <definedName name="Invest_asso">[22]Invest_asso!#REF!</definedName>
    <definedName name="Invest_sub">[22]Invest_sub!#REF!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>"c226"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42153.4261689815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_Assessment">#REF!</definedName>
    <definedName name="iuoo">#REF!</definedName>
    <definedName name="Jan_Building">[27]BUILD95!$AB$9:$AB$17</definedName>
    <definedName name="jas">'[57]TrialBalance Q3-2002'!$A$1:$H$301</definedName>
    <definedName name="jj" localSheetId="4" hidden="1">{"conso",#N/A,FALSE,"cash flow"}</definedName>
    <definedName name="jj" hidden="1">{"conso",#N/A,FALSE,"cash flow"}</definedName>
    <definedName name="JR_PAGE_ANCHOR_0_1">#REF!</definedName>
    <definedName name="Jul_Building">[27]BUILD95!$AH$9:$AH$17</definedName>
    <definedName name="Jun_Building">[27]BUILD95!$AG$9:$AG$17</definedName>
    <definedName name="K">#N/A</definedName>
    <definedName name="K2.1">'[58]Trial Balance'!$A$1:$H$65536</definedName>
    <definedName name="KHJGDFGFHGHJ" localSheetId="4" hidden="1">{"cashflow",#N/A,FALSE,"cash flow"}</definedName>
    <definedName name="KHJGDFGFHGHJ" hidden="1">{"cashflow",#N/A,FALSE,"cash flow"}</definedName>
    <definedName name="kim">'[59]KFI 1'!#REF!</definedName>
    <definedName name="kjjh">#REF!</definedName>
    <definedName name="kk">[45]BUILD95!$AG$9:$AG$17</definedName>
    <definedName name="KKK">#REF!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f">'[34]Load factors'!$B$7:$R$70</definedName>
    <definedName name="LIAB">#REF!</definedName>
    <definedName name="LIABDET">#REF!</definedName>
    <definedName name="list">#REF!</definedName>
    <definedName name="LIST_M">[60]Master!$A$3:$Q$540</definedName>
    <definedName name="LIT">'[48]ADJ - RATE'!$B$2</definedName>
    <definedName name="litt1">#REF!</definedName>
    <definedName name="litt2">#REF!</definedName>
    <definedName name="lllppp">#REF!</definedName>
    <definedName name="Loadfactor">#REF!</definedName>
    <definedName name="Loan">[55]เงินกู้ธนชาติ!$B$4</definedName>
    <definedName name="Loan_amount">#REF!</definedName>
    <definedName name="Loan1">'[55]เงินกู้ MGC'!$B$4</definedName>
    <definedName name="LoanandAdvRelated">[22]Loan_Adv_related!#REF!</definedName>
    <definedName name="Loann">[43]เงินกู้ธนชาติ!$B$4</definedName>
    <definedName name="Loann1">'[43]เงินกู้ MGC'!$B$4</definedName>
    <definedName name="Loannn">[43]เงินกู้ธนชาติ!$B$4</definedName>
    <definedName name="Long">[55]เงินกู้ธนชาติ!$F$15</definedName>
    <definedName name="Long1">'[55]เงินกู้ MGC'!$F$15</definedName>
    <definedName name="LonGG">[43]เงินกู้ธนชาติ!$F$15</definedName>
    <definedName name="Longg1">'[43]เงินกู้ MGC'!$F$15</definedName>
    <definedName name="Longgg">'[43]เงินกู้ MGC'!$F$15</definedName>
    <definedName name="Longggg">[43]เงินกู้ธนชาติ!$F$15</definedName>
    <definedName name="Longm">[43]เงินกู้ธนชาติ!$F$15</definedName>
    <definedName name="LowerAmount">'[61]PM-TE'!$E$30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'[2]Statement-BAHT'!#REF!</definedName>
    <definedName name="Mar_Building">[27]BUILD95!$AD$9:$AD$17</definedName>
    <definedName name="MARGINPLAN">#REF!</definedName>
    <definedName name="MARGINPROJ">#REF!</definedName>
    <definedName name="Mark2">#REF!</definedName>
    <definedName name="mat">'[62]10-1 Media:10-cut'!$A$1:$IV$5</definedName>
    <definedName name="May_Building">[27]BUILD95!$AF$9:$AF$17</definedName>
    <definedName name="mb">1000000</definedName>
    <definedName name="me">'[56]Value List'!$B$3:$B$8</definedName>
    <definedName name="mhhvj">#REF!</definedName>
    <definedName name="mil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>[52]General!#REF!</definedName>
    <definedName name="mmm">'[63]เงินกู้ MGC'!$B$4</definedName>
    <definedName name="mmmmm">#REF!</definedName>
    <definedName name="mmmmmm">IF(#REF!&lt;&gt;"",#REF!-#REF!,"")</definedName>
    <definedName name="mmmn">#REF!</definedName>
    <definedName name="mmmnnn">#REF!</definedName>
    <definedName name="mmnn">#REF!</definedName>
    <definedName name="mmnnmm">[52]General!#REF!</definedName>
    <definedName name="mmnnmn">#REF!</definedName>
    <definedName name="mmnnn">#REF!</definedName>
    <definedName name="mnb">#REF!</definedName>
    <definedName name="mnl">#REF!</definedName>
    <definedName name="mnmnmn">[52]General!#REF!</definedName>
    <definedName name="MOO">[54]เงินกู้ธนชาติ!$G$2</definedName>
    <definedName name="n" localSheetId="4" hidden="1">{"'Model'!$A$1:$N$53"}</definedName>
    <definedName name="n" hidden="1">{"'Model'!$A$1:$N$53"}</definedName>
    <definedName name="name">#REF!</definedName>
    <definedName name="NameValuer">#REF!</definedName>
    <definedName name="Native">#REF!</definedName>
    <definedName name="new">#REF!</definedName>
    <definedName name="New_Loan_indicator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im">#REF!</definedName>
    <definedName name="NingCopy38" hidden="1">#REF!</definedName>
    <definedName name="nklnj">[64]เงินกู้ธนชาติ!$B$4</definedName>
    <definedName name="nmnmmmnn">#REF!</definedName>
    <definedName name="nmnmnm">#REF!</definedName>
    <definedName name="nn">#REF!</definedName>
    <definedName name="NominalAmount">#REF!</definedName>
    <definedName name="non">#REF!</definedName>
    <definedName name="Nov_00">#REF!</definedName>
    <definedName name="Nov_Building">[27]BUILD95!$AL$9:$AL$17</definedName>
    <definedName name="NOV2003_A">#REF!</definedName>
    <definedName name="NOW">'[65]TB-2001-Apr''01'!#REF!</definedName>
    <definedName name="npm">[66]calcinterets!$B$21</definedName>
    <definedName name="nu" localSheetId="4" hidden="1">{"cashflow",#N/A,FALSE,"cash flow"}</definedName>
    <definedName name="nu" hidden="1">{"cashflow",#N/A,FALSE,"cash flow"}</definedName>
    <definedName name="nuc">'[67]TrialBalance Q3-2002'!$A$1:$H$301</definedName>
    <definedName name="nuch">#REF!</definedName>
    <definedName name="NUM_DOCS">#REF!</definedName>
    <definedName name="o">[68]เงินกู้ธนชาติ!$F$15</definedName>
    <definedName name="oCT_bUILDING">[27]BUILD95!$AK$9:$AK$17</definedName>
    <definedName name="OFTAJUFMXXXYXXXKOOSFYMB">[49]SignificantAcctsTemplate!#REF!</definedName>
    <definedName name="oldData">#REF!</definedName>
    <definedName name="oo">#REF!</definedName>
    <definedName name="ooo">[11]เงินกู้ธนชาติ!$F$15</definedName>
    <definedName name="OthAsst">[22]OthAsst!#REF!</definedName>
    <definedName name="OthCurAsst">[22]OthCurAst!#REF!</definedName>
    <definedName name="OthCurLia">[22]OthCurLia!#REF!</definedName>
    <definedName name="OtherBasis">#REF!</definedName>
    <definedName name="OthInc">[22]OthInc!#REF!</definedName>
    <definedName name="P">#N/A</definedName>
    <definedName name="PARTNERS_INITIALS">#REF!</definedName>
    <definedName name="Payments_per_year">#REF!</definedName>
    <definedName name="PER">'[9]Total 01''05'!#REF!</definedName>
    <definedName name="Pér">[46]calcinterets!$B:$B</definedName>
    <definedName name="Periodic_rate">[69]!Annual_interest_rate/[69]!Payments_per_year</definedName>
    <definedName name="PHYSICAL_SIGHT_TAC">#REF!</definedName>
    <definedName name="PHYSICAL_SIGHT_TIC">#REF!</definedName>
    <definedName name="pl">#REF!</definedName>
    <definedName name="PL1Q2000NEW">[69]!Annual_interest_rate/[69]!Payments_per_year</definedName>
    <definedName name="PlanningAmount">'[61]PM-TE'!$J$9</definedName>
    <definedName name="PLHOLLAND09">#REF!</definedName>
    <definedName name="plvie04">#REF!</definedName>
    <definedName name="Pmt_to_use">#REF!</definedName>
    <definedName name="pnh">#REF!</definedName>
    <definedName name="PO">'[56]Value List'!$B$3:$B$8</definedName>
    <definedName name="poil">#REF!</definedName>
    <definedName name="poo">#REF!</definedName>
    <definedName name="pop" localSheetId="4" hidden="1">{"cashflow",#N/A,FALSE,"cash flow"}</definedName>
    <definedName name="pop" hidden="1">{"cashflow",#N/A,FALSE,"cash flow"}</definedName>
    <definedName name="pp">#REF!</definedName>
    <definedName name="ppp">[11]เงินกู้ธนชาติ!$B$4</definedName>
    <definedName name="PPPWACC">[70]WACC!$G$59</definedName>
    <definedName name="PRDump">#REF!</definedName>
    <definedName name="Principal">IF(#REF!&lt;&gt;"",MIN(#REF!,[69]!Pmt_to_use-#REF!),"")</definedName>
    <definedName name="print">#REF!</definedName>
    <definedName name="PRINT_AR01">#REF!</definedName>
    <definedName name="_xlnm.Print_Area" localSheetId="0">BS!$A$1:$K$140</definedName>
    <definedName name="_xlnm.Print_Area" localSheetId="4">Cashflow!$A$1:$K$153</definedName>
    <definedName name="_xlnm.Print_Area" localSheetId="3">company!$A$1:$S$36</definedName>
    <definedName name="_xlnm.Print_Area" localSheetId="2">conso!$A$1:$AB$36</definedName>
    <definedName name="_xlnm.Print_Area" localSheetId="1">PL!$A$1:$K$100</definedName>
    <definedName name="_xlnm.Print_Area">'[1]C-1'!$A$6:$O$6</definedName>
    <definedName name="Print_Area_b">#REF!</definedName>
    <definedName name="PRINT_AREA_MI">'[1]C-1'!$A$6:$O$6</definedName>
    <definedName name="_xlnm.Print_Titles">'[1]C-1'!$A$1:$IV$5</definedName>
    <definedName name="Print_Titles_MI">'[1]C-1'!$A$1:$IV$5</definedName>
    <definedName name="Prior">#REF!</definedName>
    <definedName name="Profit">#REF!</definedName>
    <definedName name="profits">#REF!</definedName>
    <definedName name="PROMMIS">#REF!</definedName>
    <definedName name="Provision_invst">#REF!</definedName>
    <definedName name="PTJE">[17]DealerData!#REF!</definedName>
    <definedName name="PTJE_COM1">[17]DealerData!#REF!</definedName>
    <definedName name="PTJE_COM2">[17]DealerData!#REF!</definedName>
    <definedName name="PTJE1">[17]DealerData!#REF!</definedName>
    <definedName name="PTJE2">[17]DealerData!#REF!</definedName>
    <definedName name="PTJE3">[17]DealerData!#REF!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'[63]เงินกู้ MGC'!$B$4</definedName>
    <definedName name="Q_AUDIT_out">#REF!</definedName>
    <definedName name="Q_AUDITout">#REF!</definedName>
    <definedName name="QM">'[56]Value List'!$B$3:$B$8</definedName>
    <definedName name="qq">#REF!</definedName>
    <definedName name="qqq">'[11]เงินกู้ MGC'!$E$17</definedName>
    <definedName name="qqqqq" localSheetId="4" hidden="1">{"cashflow",#N/A,FALSE,"cash flow"}</definedName>
    <definedName name="qqqqq" hidden="1">{"cashflow",#N/A,FALSE,"cash flow"}</definedName>
    <definedName name="Query2">#REF!</definedName>
    <definedName name="QurEl2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_xlnm.Recorder">#REF!</definedName>
    <definedName name="Reference">#REF!</definedName>
    <definedName name="Reselects">#REF!</definedName>
    <definedName name="REVAPR">[71]Apr!$A$1:$IV$65536</definedName>
    <definedName name="REVAUG">[71]Aug!$A$1:$IV$65536</definedName>
    <definedName name="REVDEC">[71]Dec!$A$1:$IV$65536</definedName>
    <definedName name="REVFEB">[71]Feb!$A$1:$IV$65536</definedName>
    <definedName name="REVIEW">'[72]BS-Review'!$A$1:$IV$65536</definedName>
    <definedName name="REVIEWPL">'[72]PL-Review'!$A$1:$IV$65536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[71]Jan!$A$1:$IV$65536</definedName>
    <definedName name="REVJUL">[71]Jul!$A$1:$IV$65536</definedName>
    <definedName name="REVJUN">[71]Jun!$A$1:$IV$65536</definedName>
    <definedName name="REVMAR">[71]Mar!$A$1:$IV$65536</definedName>
    <definedName name="REVMAY">[71]May!$A$1:$IV$65536</definedName>
    <definedName name="REVNOV">[71]Nov!$A$1:$IV$65536</definedName>
    <definedName name="REVOCT">[71]Oct!$A$1:$IV$65536</definedName>
    <definedName name="REVQ1">#REF!</definedName>
    <definedName name="REVQ2">#REF!</definedName>
    <definedName name="REVQ3">#REF!</definedName>
    <definedName name="REVQ4">#REF!</definedName>
    <definedName name="REVSEP">[71]Sep!$A$1:$IV$65536</definedName>
    <definedName name="rewa">[24]เงินกู้ธนชาติ!$F$15</definedName>
    <definedName name="RM">'[48]ADJ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oom">#REF!</definedName>
    <definedName name="rr">#REF!</definedName>
    <definedName name="rRibbonXPointer">[49]Configure!#REF!</definedName>
    <definedName name="RSB">[17]DealerData!#REF!</definedName>
    <definedName name="RSB_COM1">[17]DealerData!#REF!</definedName>
    <definedName name="RSB_COM2">[17]DealerData!#REF!</definedName>
    <definedName name="rty">[54]เงินกู้ธนชาติ!$G$2</definedName>
    <definedName name="s">[73]S33!$EC$7</definedName>
    <definedName name="SAD">#REF!</definedName>
    <definedName name="sale">#REF!</definedName>
    <definedName name="Sale_1">OFFSET(#REF!,0,0,COUNTA(#REF!),COUNTA(#REF!))</definedName>
    <definedName name="SaleData1">OFFSET(#REF!,0,0,COUNTA(#REF!),COUNTA(#REF!))</definedName>
    <definedName name="Sales">[22]Sale!#REF!</definedName>
    <definedName name="SALESPLAN">#REF!</definedName>
    <definedName name="SCB">'[31]ADJ - RATE'!#REF!</definedName>
    <definedName name="SD">'[56]Value List'!$B$3:$B$8</definedName>
    <definedName name="sdds">[11]เงินกู้ธนชาติ!$G$2</definedName>
    <definedName name="sdf" localSheetId="4" hidden="1">{"'Eng (page2)'!$A$1:$D$52"}</definedName>
    <definedName name="sdf" hidden="1">{"'Eng (page2)'!$A$1:$D$52"}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sd">#REF!</definedName>
    <definedName name="sector">#REF!</definedName>
    <definedName name="SEL">#REF!</definedName>
    <definedName name="SellandAdmExps">'[22]SG&amp;A'!#REF!</definedName>
    <definedName name="Sensitive">#REF!</definedName>
    <definedName name="sensitive1">#REF!</definedName>
    <definedName name="Sep_Building">[27]BUILD95!$AJ$9:$AJ$17</definedName>
    <definedName name="SequenceClientName">[49]Configure!$O$7</definedName>
    <definedName name="SequenceCYEndDate">[49]Configure!$J$23</definedName>
    <definedName name="SequenceCYINCBeginDate">[49]Configure!#REF!</definedName>
    <definedName name="SequenceCYINCEndDate">[49]Configure!#REF!</definedName>
    <definedName name="SequenceDLLBuild">[49]Configure!#REF!</definedName>
    <definedName name="SequenceDLLVersion">[49]Configure!#REF!</definedName>
    <definedName name="SequenceProjName">[49]Configure!$O$6</definedName>
    <definedName name="SequenceProjServer">[49]Configure!#REF!</definedName>
    <definedName name="SequenceSQLDBVersion">[49]Configure!#REF!</definedName>
    <definedName name="SequenceUserLogin">[49]Configure!#REF!</definedName>
    <definedName name="SequenceUserName">[49]Configure!#REF!</definedName>
    <definedName name="set">[74]set_!$A:$IV</definedName>
    <definedName name="ShareEquity">[22]ShareEqt!#REF!</definedName>
    <definedName name="SharefromRelated_Asso">#REF!</definedName>
    <definedName name="SHOKYAKU97">'[75]#REF'!$A$6:$H$145</definedName>
    <definedName name="Short">[55]เงินกู้ธนชาติ!$E$17</definedName>
    <definedName name="short1">'[55]เงินกู้ MGC'!$E$17</definedName>
    <definedName name="short2">'[68]เงินกู้ MGC'!$E$17</definedName>
    <definedName name="Shortt">[43]เงินกู้ธนชาติ!$E$17</definedName>
    <definedName name="shortt1">'[43]เงินกู้ MGC'!$E$17</definedName>
    <definedName name="shorttt">'[43]เงินกู้ MGC'!$E$17</definedName>
    <definedName name="Show.Date">IF(#REF!&lt;&gt;"",DATE(YEAR([69]!First_payment_due),MONTH([69]!First_payment_due)+(#REF!-1)*12/[69]!Payments_per_year,DAY([69]!First_payment_due)),"")</definedName>
    <definedName name="software" localSheetId="4" hidden="1">{"'Eng (page2)'!$A$1:$D$52"}</definedName>
    <definedName name="software" hidden="1">{"'Eng (page2)'!$A$1:$D$52"}</definedName>
    <definedName name="SPEC">#REF!</definedName>
    <definedName name="ss" localSheetId="4" hidden="1">{"cashflow",#N/A,FALSE,"cash flow"}</definedName>
    <definedName name="ss" hidden="1">{"cashflow",#N/A,FALSE,"cash flow"}</definedName>
    <definedName name="sss">[11]เงินกู้ธนชาติ!$E$17</definedName>
    <definedName name="st">#REF!</definedName>
    <definedName name="StartDate">#REF!</definedName>
    <definedName name="Status">'[56]Value List'!$B$3:$B$8</definedName>
    <definedName name="stp">#REF!</definedName>
    <definedName name="summary_aging">#REF!</definedName>
    <definedName name="Support">#REF!</definedName>
    <definedName name="T" localSheetId="4">{"'Model'!$A$1:$N$53"}</definedName>
    <definedName name="T">{"'Model'!$A$1:$N$53"}</definedName>
    <definedName name="T1_">'[9]Total 01''05'!#REF!</definedName>
    <definedName name="T2_">'[9]Total 01''05'!#REF!</definedName>
    <definedName name="TABLE">'[75]#REF'!$A$1:$B$642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1">#REF!</definedName>
    <definedName name="Tapioca_Pearl">#REF!</definedName>
    <definedName name="taux">#REF!</definedName>
    <definedName name="Tax_Rate">'[70]General Assumptions'!$G$42</definedName>
    <definedName name="TB">'[76]2002'!$A$2:$H$301</definedName>
    <definedName name="TBGH">'[77]TB-GH'!$A$1:$IV$65536</definedName>
    <definedName name="tbold">#REF!</definedName>
    <definedName name="TCL">'[9]Total 01''05'!#REF!</definedName>
    <definedName name="TE">#REF!</definedName>
    <definedName name="TE_Pct">#REF!</definedName>
    <definedName name="temp">#REF!</definedName>
    <definedName name="temp1">#REF!</definedName>
    <definedName name="temp2">#REF!</definedName>
    <definedName name="tempName">#REF!</definedName>
    <definedName name="Term_in_years">#REF!</definedName>
    <definedName name="test" hidden="1">#REF!</definedName>
    <definedName name="TEST0">'[12]K-2'!$A$2:$N$13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'[12]K-2'!$F$1:$N$1</definedName>
    <definedName name="TESTKEYS">'[12]K-2'!$A$2:$E$13</definedName>
    <definedName name="TESTVKEY">'[12]K-2'!$A$1:$E$1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5</definedName>
    <definedName name="TLO">'[9]Total 01''05'!#REF!</definedName>
    <definedName name="To_Print">#REF!</definedName>
    <definedName name="To_Print_by_Date">#REF!</definedName>
    <definedName name="To_Print_ห้ามลบ">#REF!</definedName>
    <definedName name="TOE">'[9]Total 01''05'!#REF!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_payments">[69]!Payments_per_year*[69]!Term_in_years</definedName>
    <definedName name="TotalDepre_Building">[27]BUILD95!$AN$9:$AN$17</definedName>
    <definedName name="TOTALS">#REF!</definedName>
    <definedName name="tr">#REF!</definedName>
    <definedName name="TradeArOth">[22]AR_others!#REF!</definedName>
    <definedName name="TradeArRelated">[22]AR_related!#REF!</definedName>
    <definedName name="traffic">#REF!</definedName>
    <definedName name="tribal">#REF!</definedName>
    <definedName name="trt">#REF!</definedName>
    <definedName name="TT">'[9]Total 01''05'!#REF!</definedName>
    <definedName name="ttr">#REF!</definedName>
    <definedName name="tun" localSheetId="4" hidden="1">{"'Model'!$A$1:$N$53"}</definedName>
    <definedName name="tun" hidden="1">{"'Model'!$A$1:$N$53"}</definedName>
    <definedName name="ty">#REF!</definedName>
    <definedName name="type">#REF!</definedName>
    <definedName name="u" localSheetId="4" hidden="1">{"'Model'!$A$1:$N$53"}</definedName>
    <definedName name="u" hidden="1">{"'Model'!$A$1:$N$53"}</definedName>
    <definedName name="u_pang">#REF!</definedName>
    <definedName name="ugg">#REF!</definedName>
    <definedName name="UGMA">[17]DealerData!#REF!</definedName>
    <definedName name="UGMA_COM1">[17]DealerData!#REF!</definedName>
    <definedName name="UGMA_COM2">[17]DealerData!#REF!</definedName>
    <definedName name="UGMA1">[17]DealerData!#REF!</definedName>
    <definedName name="UGMA2">[17]DealerData!#REF!</definedName>
    <definedName name="Unit">'[36]K001 - Lead example'!#REF!</definedName>
    <definedName name="Unit_EA">#REF!</definedName>
    <definedName name="US">'[48]ADJ - RATE'!$B$3</definedName>
    <definedName name="USD">#REF!</definedName>
    <definedName name="USDD">#REF!</definedName>
    <definedName name="USTIS">'[37]INCOME ST JANUARY 99'!$A$43:$N$81</definedName>
    <definedName name="uuuu">'[11]เงินกู้ MGC'!$F$15</definedName>
    <definedName name="v" localSheetId="4" hidden="1">{"'Model'!$A$1:$N$53"}</definedName>
    <definedName name="v" hidden="1">{"'Model'!$A$1:$N$53"}</definedName>
    <definedName name="va">#REF!</definedName>
    <definedName name="VALID01234">#REF!,#REF!</definedName>
    <definedName name="vat">#REF!</definedName>
    <definedName name="vcx" localSheetId="4" hidden="1">{"'Model'!$A$1:$N$53"}</definedName>
    <definedName name="vcx" hidden="1">{"'Model'!$A$1:$N$53"}</definedName>
    <definedName name="vr">#REF!</definedName>
    <definedName name="vxvx" localSheetId="4" hidden="1">{"'Eng (page2)'!$A$1:$D$52"}</definedName>
    <definedName name="vxvx" hidden="1">{"'Eng (page2)'!$A$1:$D$52"}</definedName>
    <definedName name="w">#REF!</definedName>
    <definedName name="we">[24]เงินกู้ธนชาติ!$E$17</definedName>
    <definedName name="werert">#REF!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YE">#REF!</definedName>
    <definedName name="Year_end">'[36]K001 - Lead example'!#REF!</definedName>
    <definedName name="ytuio">#REF!</definedName>
    <definedName name="yyy">#REF!</definedName>
    <definedName name="yyyy">#REF!</definedName>
    <definedName name="z1q">[11]เงินกู้ธนชาติ!$F$15</definedName>
    <definedName name="zcxd" localSheetId="4" hidden="1">{"'Model'!$A$1:$N$53"}</definedName>
    <definedName name="zcxd" hidden="1">{"'Model'!$A$1:$N$53"}</definedName>
    <definedName name="znm">#REF!</definedName>
    <definedName name="znmm" hidden="1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z">#REF!</definedName>
    <definedName name="zzzzzz" localSheetId="4" hidden="1">{"'Model'!$A$1:$N$53"}</definedName>
    <definedName name="zzzzzz" hidden="1">{"'Model'!$A$1:$N$53"}</definedName>
    <definedName name="เงินกู้">#REF!</definedName>
    <definedName name="เงินฝากประจำ">#REF!</definedName>
    <definedName name="แ19">#REF!</definedName>
    <definedName name="โ4305">'[78]Raw Material'!#REF!</definedName>
    <definedName name="โรงงาน_กะการผลิต">#REF!:#REF!</definedName>
    <definedName name="ก98">#REF!</definedName>
    <definedName name="กห">#REF!</definedName>
    <definedName name="ขนส่ง">#REF!</definedName>
    <definedName name="ขนาดที่ดิน">#REF!</definedName>
    <definedName name="ขนาดอาคาร">#REF!</definedName>
    <definedName name="ขาย">#REF!</definedName>
    <definedName name="ขายอื่น">#REF!</definedName>
    <definedName name="ค่าเช่า">#REF!</definedName>
    <definedName name="จุดงาน_ผลิตภัณฑ์">#REF!</definedName>
    <definedName name="ฌ151">[79]TOTAL!#REF!</definedName>
    <definedName name="ด1356">#REF!</definedName>
    <definedName name="ด1360">#REF!</definedName>
    <definedName name="ดอกเบี้ยค้าง">#REF!</definedName>
    <definedName name="ดอกเบี้ยรับ">#REF!</definedName>
    <definedName name="ทำเลที่ตั้ง">#REF!</definedName>
    <definedName name="ป" localSheetId="4" hidden="1">{"'Eng (page2)'!$A$1:$D$52"}</definedName>
    <definedName name="ป" hidden="1">{"'Eng (page2)'!$A$1:$D$52"}</definedName>
    <definedName name="พันธบัตร">#REF!</definedName>
    <definedName name="ฟ35">#REF!</definedName>
    <definedName name="ฟี75">#REF!</definedName>
    <definedName name="ฟๅ">#REF!</definedName>
    <definedName name="ราคา">#REF!</definedName>
    <definedName name="รายได้">#REF!</definedName>
    <definedName name="ฤ1">#REF!</definedName>
    <definedName name="ลูกหนี้">#REF!</definedName>
    <definedName name="ลูกหนี้อื่น">#REF!</definedName>
    <definedName name="ส1117">#REF!</definedName>
    <definedName name="สภาพอาคาร">#REF!</definedName>
    <definedName name="สินทรัพย์">#REF!</definedName>
    <definedName name="ห">#REF!</definedName>
    <definedName name="หกดเ">#REF!</definedName>
    <definedName name="หมายเหตุ" hidden="1">#REF!</definedName>
    <definedName name="หุ้นกู้">#REF!</definedName>
    <definedName name="印刷">'[80]03中'!#REF!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0" i="7" l="1"/>
  <c r="K9" i="7"/>
  <c r="I9" i="7"/>
  <c r="G9" i="7"/>
  <c r="E83" i="7"/>
  <c r="I83" i="7"/>
  <c r="F115" i="1" l="1"/>
  <c r="D115" i="1"/>
  <c r="U24" i="3" l="1"/>
  <c r="W24" i="3" s="1"/>
  <c r="U21" i="3" l="1"/>
  <c r="W21" i="3" s="1"/>
  <c r="AA21" i="3" s="1"/>
  <c r="K80" i="7" l="1"/>
  <c r="I80" i="7"/>
  <c r="G80" i="7"/>
  <c r="K72" i="7"/>
  <c r="I72" i="7"/>
  <c r="G72" i="7"/>
  <c r="E72" i="7"/>
  <c r="K29" i="7"/>
  <c r="K39" i="7" s="1"/>
  <c r="K42" i="7" s="1"/>
  <c r="G29" i="7"/>
  <c r="G39" i="7" s="1"/>
  <c r="G42" i="7" s="1"/>
  <c r="G82" i="7" l="1"/>
  <c r="G84" i="7" s="1"/>
  <c r="K82" i="7"/>
  <c r="K84" i="7" s="1"/>
  <c r="H20" i="1"/>
  <c r="E16" i="2" l="1"/>
  <c r="G16" i="2"/>
  <c r="I16" i="2"/>
  <c r="K16" i="2"/>
  <c r="E22" i="2"/>
  <c r="G22" i="2"/>
  <c r="I22" i="2"/>
  <c r="K22" i="2"/>
  <c r="E35" i="2"/>
  <c r="G35" i="2"/>
  <c r="I35" i="2"/>
  <c r="K35" i="2"/>
  <c r="E40" i="2"/>
  <c r="G40" i="2"/>
  <c r="I40" i="2"/>
  <c r="K40" i="2"/>
  <c r="K23" i="2" l="1"/>
  <c r="K27" i="2" s="1"/>
  <c r="I23" i="2"/>
  <c r="G23" i="2"/>
  <c r="G27" i="2" s="1"/>
  <c r="E23" i="2"/>
  <c r="K41" i="2"/>
  <c r="E41" i="2"/>
  <c r="I41" i="2"/>
  <c r="G41" i="2"/>
  <c r="I27" i="2" l="1"/>
  <c r="E27" i="2"/>
  <c r="E29" i="2" l="1"/>
  <c r="E9" i="7"/>
  <c r="E29" i="7" s="1"/>
  <c r="I29" i="7"/>
  <c r="G29" i="2"/>
  <c r="G42" i="2" s="1"/>
  <c r="K29" i="2"/>
  <c r="I29" i="2"/>
  <c r="D66" i="1"/>
  <c r="E61" i="2" l="1"/>
  <c r="E42" i="2"/>
  <c r="I42" i="2"/>
  <c r="G61" i="2"/>
  <c r="G59" i="2" s="1"/>
  <c r="I39" i="7"/>
  <c r="E39" i="7"/>
  <c r="G64" i="2"/>
  <c r="I59" i="2"/>
  <c r="K59" i="2"/>
  <c r="K42" i="2"/>
  <c r="U25" i="3"/>
  <c r="U28" i="3"/>
  <c r="I64" i="2" l="1"/>
  <c r="E59" i="2"/>
  <c r="E64" i="2"/>
  <c r="E42" i="7"/>
  <c r="I42" i="7"/>
  <c r="I69" i="2"/>
  <c r="G66" i="2"/>
  <c r="K69" i="2"/>
  <c r="G62" i="2"/>
  <c r="G69" i="2"/>
  <c r="M20" i="4"/>
  <c r="K64" i="2"/>
  <c r="W28" i="3"/>
  <c r="E66" i="2" l="1"/>
  <c r="E67" i="2" s="1"/>
  <c r="E62" i="2"/>
  <c r="E69" i="2"/>
  <c r="I82" i="7"/>
  <c r="E82" i="7"/>
  <c r="G67" i="2"/>
  <c r="AA28" i="3"/>
  <c r="I84" i="7" l="1"/>
  <c r="E84" i="7"/>
  <c r="U19" i="3"/>
  <c r="W19" i="3" s="1"/>
  <c r="AA19" i="3" s="1"/>
  <c r="E85" i="7" l="1"/>
  <c r="I85" i="7"/>
  <c r="U14" i="3" l="1"/>
  <c r="D34" i="1" l="1"/>
  <c r="F75" i="1" l="1"/>
  <c r="M23" i="4" l="1"/>
  <c r="H115" i="1" l="1"/>
  <c r="F117" i="1"/>
  <c r="J75" i="1"/>
  <c r="H75" i="1"/>
  <c r="J66" i="1"/>
  <c r="H66" i="1"/>
  <c r="F66" i="1"/>
  <c r="J76" i="1" l="1"/>
  <c r="H117" i="1"/>
  <c r="J115" i="1"/>
  <c r="J117" i="1" s="1"/>
  <c r="F76" i="1"/>
  <c r="F118" i="1" s="1"/>
  <c r="H76" i="1"/>
  <c r="J34" i="1"/>
  <c r="H34" i="1"/>
  <c r="F34" i="1"/>
  <c r="J20" i="1"/>
  <c r="F20" i="1"/>
  <c r="H118" i="1" l="1"/>
  <c r="F35" i="1"/>
  <c r="F119" i="1" s="1"/>
  <c r="J118" i="1"/>
  <c r="J35" i="1"/>
  <c r="H35" i="1"/>
  <c r="J119" i="1" l="1"/>
  <c r="H119" i="1"/>
  <c r="Y30" i="3" l="1"/>
  <c r="O30" i="3"/>
  <c r="M30" i="3"/>
  <c r="K30" i="3"/>
  <c r="K23" i="4"/>
  <c r="I23" i="4" l="1"/>
  <c r="G23" i="4"/>
  <c r="E23" i="4"/>
  <c r="K21" i="4"/>
  <c r="K22" i="4" s="1"/>
  <c r="I21" i="4"/>
  <c r="I22" i="4" s="1"/>
  <c r="G21" i="4"/>
  <c r="G22" i="4" s="1"/>
  <c r="E21" i="4"/>
  <c r="E22" i="4" s="1"/>
  <c r="Q20" i="4"/>
  <c r="Q19" i="4"/>
  <c r="K16" i="4"/>
  <c r="K17" i="4" s="1"/>
  <c r="I16" i="4"/>
  <c r="I17" i="4" s="1"/>
  <c r="G16" i="4"/>
  <c r="G17" i="4" s="1"/>
  <c r="E16" i="4"/>
  <c r="E17" i="4" s="1"/>
  <c r="O15" i="4"/>
  <c r="O16" i="4" s="1"/>
  <c r="O17" i="4" s="1"/>
  <c r="Q14" i="4"/>
  <c r="Q13" i="4"/>
  <c r="I30" i="3"/>
  <c r="G30" i="3"/>
  <c r="E30" i="3"/>
  <c r="M27" i="3"/>
  <c r="M29" i="3" s="1"/>
  <c r="K27" i="3"/>
  <c r="K29" i="3" s="1"/>
  <c r="I27" i="3"/>
  <c r="I29" i="3" s="1"/>
  <c r="G27" i="3"/>
  <c r="G29" i="3" s="1"/>
  <c r="E27" i="3"/>
  <c r="E29" i="3" s="1"/>
  <c r="S27" i="3"/>
  <c r="S29" i="3" s="1"/>
  <c r="U30" i="3"/>
  <c r="S17" i="3"/>
  <c r="S22" i="3" s="1"/>
  <c r="M17" i="3"/>
  <c r="M22" i="3" s="1"/>
  <c r="K17" i="3"/>
  <c r="K22" i="3" s="1"/>
  <c r="I17" i="3"/>
  <c r="I22" i="3" s="1"/>
  <c r="G17" i="3"/>
  <c r="G22" i="3" s="1"/>
  <c r="E17" i="3"/>
  <c r="E22" i="3" s="1"/>
  <c r="Q17" i="3"/>
  <c r="Q22" i="3" s="1"/>
  <c r="Y15" i="3"/>
  <c r="Y17" i="3" s="1"/>
  <c r="Y22" i="3" s="1"/>
  <c r="U15" i="3"/>
  <c r="W14" i="3"/>
  <c r="AA14" i="3" s="1"/>
  <c r="K117" i="1"/>
  <c r="K75" i="1"/>
  <c r="K66" i="1"/>
  <c r="K34" i="1"/>
  <c r="K20" i="1"/>
  <c r="K31" i="3" l="1"/>
  <c r="O21" i="4"/>
  <c r="O22" i="4" s="1"/>
  <c r="Q23" i="4"/>
  <c r="K24" i="4"/>
  <c r="S13" i="4"/>
  <c r="AA24" i="3"/>
  <c r="K35" i="1"/>
  <c r="K76" i="1"/>
  <c r="K118" i="1" s="1"/>
  <c r="U16" i="3"/>
  <c r="W16" i="3" s="1"/>
  <c r="AA16" i="3" s="1"/>
  <c r="Q15" i="4"/>
  <c r="S15" i="4" s="1"/>
  <c r="D20" i="1"/>
  <c r="E24" i="4"/>
  <c r="E31" i="3"/>
  <c r="Y25" i="3"/>
  <c r="Y27" i="3" s="1"/>
  <c r="Q26" i="3"/>
  <c r="U26" i="3" s="1"/>
  <c r="D75" i="1"/>
  <c r="G31" i="3"/>
  <c r="S19" i="4"/>
  <c r="Y29" i="3" l="1"/>
  <c r="Y32" i="3"/>
  <c r="U32" i="3"/>
  <c r="Q27" i="3"/>
  <c r="Q29" i="3" s="1"/>
  <c r="K119" i="1"/>
  <c r="D35" i="1"/>
  <c r="U17" i="3"/>
  <c r="U22" i="3" s="1"/>
  <c r="W30" i="3"/>
  <c r="AA30" i="3"/>
  <c r="D76" i="1"/>
  <c r="Q16" i="4"/>
  <c r="Q17" i="4" s="1"/>
  <c r="I31" i="3"/>
  <c r="I24" i="4"/>
  <c r="M31" i="3"/>
  <c r="S23" i="4"/>
  <c r="G24" i="4"/>
  <c r="Q21" i="4"/>
  <c r="Q22" i="4" l="1"/>
  <c r="Q24" i="4" s="1"/>
  <c r="W26" i="3"/>
  <c r="D117" i="1"/>
  <c r="M14" i="4"/>
  <c r="U27" i="3"/>
  <c r="Y31" i="3"/>
  <c r="U29" i="3" l="1"/>
  <c r="U31" i="3" s="1"/>
  <c r="D118" i="1"/>
  <c r="AA26" i="3"/>
  <c r="M16" i="4"/>
  <c r="M17" i="4" s="1"/>
  <c r="S14" i="4"/>
  <c r="S16" i="4" s="1"/>
  <c r="S17" i="4" s="1"/>
  <c r="D119" i="1" l="1"/>
  <c r="M21" i="4"/>
  <c r="M22" i="4" l="1"/>
  <c r="M24" i="4" s="1"/>
  <c r="S20" i="4"/>
  <c r="S21" i="4" s="1"/>
  <c r="S22" i="4" s="1"/>
  <c r="S24" i="4" l="1"/>
  <c r="O25" i="3" l="1"/>
  <c r="W25" i="3" s="1"/>
  <c r="O27" i="3" l="1"/>
  <c r="O29" i="3" s="1"/>
  <c r="O31" i="3" s="1"/>
  <c r="AA25" i="3" l="1"/>
  <c r="W27" i="3"/>
  <c r="W32" i="3" s="1"/>
  <c r="W29" i="3" l="1"/>
  <c r="W31" i="3" s="1"/>
  <c r="AA27" i="3"/>
  <c r="AA29" i="3" s="1"/>
  <c r="AA31" i="3" l="1"/>
  <c r="O15" i="3" l="1"/>
  <c r="W15" i="3" l="1"/>
  <c r="O17" i="3"/>
  <c r="O22" i="3" s="1"/>
  <c r="W17" i="3" l="1"/>
  <c r="AA15" i="3"/>
  <c r="W22" i="3" l="1"/>
  <c r="AA17" i="3"/>
  <c r="AA22" i="3" s="1"/>
</calcChain>
</file>

<file path=xl/sharedStrings.xml><?xml version="1.0" encoding="utf-8"?>
<sst xmlns="http://schemas.openxmlformats.org/spreadsheetml/2006/main" count="423" uniqueCount="252">
  <si>
    <t>บริษัท ไทยวา จำกัด (มหาชน) และบริษัทย่อย</t>
  </si>
  <si>
    <t>(หน่วย: พันบาท)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</si>
  <si>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</si>
  <si>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</si>
  <si>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</si>
  <si>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</si>
  <si>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</si>
  <si>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</si>
  <si>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</si>
  <si>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</si>
  <si>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</si>
  <si>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</si>
  <si>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</si>
  <si>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</si>
  <si>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</si>
  <si>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</si>
  <si>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</si>
  <si>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</si>
  <si>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</si>
  <si>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</si>
  <si>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</si>
  <si>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 xml:space="preserve">อสังหาริมทรัพย์เพื่อการลงทุน 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</si>
  <si>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</si>
  <si>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</si>
  <si>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</si>
  <si>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</si>
  <si>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</si>
  <si>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</si>
  <si>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</si>
  <si>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</si>
  <si>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(นายอำนาจ สุขประสงค์ผล)</t>
  </si>
  <si>
    <t>(นายโฮ เรน ฮวา)</t>
  </si>
  <si>
    <t>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</si>
  <si>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</si>
  <si>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</si>
  <si>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</si>
  <si>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</si>
  <si>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</si>
  <si>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</si>
  <si>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</si>
  <si>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</si>
  <si>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</si>
  <si>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</si>
  <si>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</si>
  <si>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</si>
  <si>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</si>
  <si>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</si>
  <si>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</si>
  <si>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</si>
  <si>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</si>
  <si>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</si>
  <si>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</si>
  <si>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</si>
  <si>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880,420,930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</si>
  <si>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</si>
  <si>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</si>
  <si>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ส่วนเกินทุนจากการควบบริษัท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</si>
  <si>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</si>
  <si>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</si>
  <si>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</si>
  <si>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องค์ประกอบอื่นของส่วนของผู้ถือหุ้น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</si>
  <si>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</si>
  <si>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</si>
  <si>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</si>
  <si>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</si>
  <si>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</si>
  <si>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</si>
  <si>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</si>
  <si>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</si>
  <si>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</si>
  <si>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</si>
  <si>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</si>
  <si>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</si>
  <si>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</si>
  <si>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</si>
  <si>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</si>
  <si>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</si>
  <si>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</si>
  <si>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</si>
  <si>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</si>
  <si>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</si>
  <si>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</si>
  <si>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</si>
  <si>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</si>
  <si>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</si>
  <si>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</si>
  <si>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</si>
  <si>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</si>
  <si>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</si>
  <si>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</si>
  <si>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</si>
  <si>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</si>
  <si>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</si>
  <si>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</si>
  <si>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</si>
  <si>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</si>
  <si>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</si>
  <si>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</si>
  <si>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</si>
  <si>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</si>
  <si>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</si>
  <si>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ดอกเบี้ยรับ</t>
  </si>
  <si>
    <t xml:space="preserve">   เงินปันผลรับจากบริษัทที่เกี่ยวข้องกัน</t>
  </si>
  <si>
    <t xml:space="preserve">   ค่าใช้จ่ายดอกเบี้ย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</si>
  <si>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</si>
  <si>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</si>
  <si>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</si>
  <si>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</si>
  <si>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</si>
  <si>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</si>
  <si>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</si>
  <si>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</si>
  <si>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</si>
  <si>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</si>
  <si>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จ่ายภาษีเงินได้</t>
  </si>
  <si>
    <t>กระแสเงินสดจากกิจกรรมลงทุน</t>
  </si>
  <si>
    <t>ดอกเบี้ยรับ</t>
  </si>
  <si>
    <t>เงินสดจ่ายสำหรับเงินให้กู้ยืมระยะยาวแก่กิจการที่เกี่ยวข้องกัน</t>
  </si>
  <si>
    <t>ซื้อเงินลงทุนในบริษัทย่อย</t>
  </si>
  <si>
    <t>ซื้อที่ดิน 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</si>
  <si>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</si>
  <si>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</si>
  <si>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เงินสดจ่ายตามสัญญาเช่า</t>
  </si>
  <si>
    <t>ชำระคืนเงินกู้ยืมระยะยาวจากสถาบันการเงิน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</si>
  <si>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</si>
  <si>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</si>
  <si>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</si>
  <si>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</si>
  <si>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</si>
  <si>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</si>
  <si>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ซื้อที่ดิน อาคาร และอุปกรณ์ที่ยังไม่ได้จ่ายชำระ</t>
  </si>
  <si>
    <t xml:space="preserve">   ซื้อคอมพิวเตอร์ซอฟต์แวร์ที่ยังไม่ได้จ่ายชำระ</t>
  </si>
  <si>
    <t xml:space="preserve">   ขายอุปกรณ์ที่ยังไม่ได้รับเงิน</t>
  </si>
  <si>
    <t xml:space="preserve">   เงินปันผลค้างจ่าย</t>
  </si>
  <si>
    <t xml:space="preserve">(หน่วย: พันบาท) 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</si>
  <si>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</si>
  <si>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</si>
  <si>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ส่วนเกินทุนจาก</t>
  </si>
  <si>
    <t>ผลต่างของอัตรา</t>
  </si>
  <si>
    <t>ส่วนของผู้มี</t>
  </si>
  <si>
    <t>การเปลี่ยนแปลง</t>
  </si>
  <si>
    <t>ในตราสารทุนที่กำหนดให้</t>
  </si>
  <si>
    <t>รวม</t>
  </si>
  <si>
    <t>ส่วนได้เสียที่</t>
  </si>
  <si>
    <t>ที่ออกจำหน่ายและ</t>
  </si>
  <si>
    <t xml:space="preserve"> ส่วนเกินทุน</t>
  </si>
  <si>
    <t>สัดส่วนการถือหุ้น</t>
  </si>
  <si>
    <t>จัดสรรแล้ว -</t>
  </si>
  <si>
    <t>วัดมูลค่ายุติธรรมผ่าน</t>
  </si>
  <si>
    <t>องค์ประกอบอื่นของ</t>
  </si>
  <si>
    <t>ไม่มีอำนาจควบคุม</t>
  </si>
  <si>
    <t>ส่วนของ</t>
  </si>
  <si>
    <t>ชำระเต็มมูลค่าแล้ว</t>
  </si>
  <si>
    <t xml:space="preserve">จากการควบบริษัท </t>
  </si>
  <si>
    <t>ในบริษัทย่อย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</si>
  <si>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</si>
  <si>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</si>
  <si>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</si>
  <si>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</si>
  <si>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</si>
  <si>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 xml:space="preserve">   ตัดจำหน่ายค่าธรรมเนียมทางการเงินรอตัดจ่าย</t>
  </si>
  <si>
    <t>ส่วนของเงินให้กู้ยืมระยะยาวแก่และดอกเบี้ยค้างรับจาก</t>
  </si>
  <si>
    <t xml:space="preserve">   กิจการที่เกี่ยวข้องกันที่ถึงกำหนดชำระภายในหนึ่งปี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</si>
  <si>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</si>
  <si>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</si>
  <si>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</si>
  <si>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</si>
  <si>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ค่าเผื่อการปรับลดราคาทุนของสินค้าคงเหลือ</t>
  </si>
  <si>
    <t xml:space="preserve"> ส่วนเกิน</t>
  </si>
  <si>
    <t>มูลค่าหุ้นสามัญ</t>
  </si>
  <si>
    <t>เป็นเงินตราต่างประเทศ</t>
  </si>
  <si>
    <t>ส่วนเกิน</t>
  </si>
  <si>
    <t>2, 4</t>
  </si>
  <si>
    <t>ซื้อเงินลงทุน</t>
  </si>
  <si>
    <t>เงินปันผลจ่าย</t>
  </si>
  <si>
    <t>รายได้จากการให้บริการ</t>
  </si>
  <si>
    <t>แลกเปลี่ยนจาก</t>
  </si>
  <si>
    <t>การแปลงค่างบการเงินที่</t>
  </si>
  <si>
    <t xml:space="preserve">      วัดมูลค่าด้วยมูลค่ายุติธรรมผ่านกำไรขาดทุนเบ็ดเสร็จอื่น</t>
  </si>
  <si>
    <t>หมายเหตุประกอบงบการเงินระหว่างกาลแบบย่อเป็นส่วนหนึ่งของงบการเงินนี้</t>
  </si>
  <si>
    <t>เงินสดรับคืนสำหรับเงินให้กู้ยืมระยะยาวแก่กิจการที่เกี่ยวข้องกัน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</si>
  <si>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</si>
  <si>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</si>
  <si>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</si>
  <si>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</si>
  <si>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</si>
  <si>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</si>
  <si>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</si>
  <si>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</si>
  <si>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</si>
  <si>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เงินสดรับจากการจำหน่ายเงินลงทุนในบริษัทย่อย</t>
  </si>
  <si>
    <t>เงินให้กู้ยืมระยะสั้นแก่และดอกเบี้ยค้างรับจาก</t>
  </si>
  <si>
    <t>ต้นทุนในการทำรายการ - สุทธิ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</si>
  <si>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</si>
  <si>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</si>
  <si>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</si>
  <si>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   ให้เป็นมูลค่าสุทธิที่จะได้รับ (โอนกลับ)</t>
  </si>
  <si>
    <t xml:space="preserve">   ขาดทุนจากการด้อยค่าของอาคาร และอุปกรณ์ และสินทรัพย์ไม่มีตัวตน</t>
  </si>
  <si>
    <t>2, 3</t>
  </si>
  <si>
    <t xml:space="preserve">   - สุทธิจากส่วนที่ถึงกำหนดชำระภายในหนึ่งปี</t>
  </si>
  <si>
    <t xml:space="preserve">เงินให้กู้ยืมระยะยาวแก่และดอกเบี้ยค้างรับจากกิจการที่เกี่ยวข้องกัน </t>
  </si>
  <si>
    <t>เงินกู้ยืมระยะยาวจากและดอกเบี้ยค้างจ่ายแก่กิจการที่เกี่ยวข้องกัน</t>
  </si>
  <si>
    <t>กำไรสำหรับงวด</t>
  </si>
  <si>
    <t xml:space="preserve">กำไรสำหรับงวด </t>
  </si>
  <si>
    <t xml:space="preserve">      สินทรัพย์ไม่มีตัวตน และสินทรัพย์สิทธิการใช้</t>
  </si>
  <si>
    <t xml:space="preserve">   ขาดทุนจากเงินลงทุนในตราสารทุนที่กำหนดให้</t>
  </si>
  <si>
    <t>เงินสดรับจากการจำหน่ายอุปกรณ์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</si>
  <si>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</si>
  <si>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</si>
  <si>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</si>
  <si>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</si>
  <si>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</si>
  <si>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ยอดคงเหลือ ณ วันที่ 31 มีนาคม 2568</t>
  </si>
  <si>
    <t>ยอดคงเหลือ ณ วันที่ 1 มกราคม 2569</t>
  </si>
  <si>
    <t>กำไรจากการดำเนินงาน</t>
  </si>
  <si>
    <t>ขาดทุนจากการวัดมูลค่ายุติธรรมของตราสารอนุพันธ์</t>
  </si>
  <si>
    <t>กำไรก่อนค่าใช้จ่ายภาษีเงินได้</t>
  </si>
  <si>
    <t>ค่าใช้จ่ายภาษีเงินได้</t>
  </si>
  <si>
    <t>ขาดทุนจากเงินลงทุนในตราสารทุนที่กำหนดให้วัดมูลค่าด้วย</t>
  </si>
  <si>
    <t>การแบ่งปันกำไร</t>
  </si>
  <si>
    <t>กำไรต่อหุ้นขั้นพื้นฐาน</t>
  </si>
  <si>
    <t xml:space="preserve">กำไรส่วนที่เป็นของผู้ถือหุ้นของบริษัทฯ </t>
  </si>
  <si>
    <t xml:space="preserve">   เงินปันผลค้างรับ</t>
  </si>
  <si>
    <t xml:space="preserve">   หนี้สูญและผลขาดทุนด้านเครดิตที่คาดว่าจะเกิดขึ้น (โอนกลับ)</t>
  </si>
  <si>
    <t xml:space="preserve">   กำไรจากการขายและตัดจำหน่ายที่ดิน อาคาร และอุปกรณ์</t>
  </si>
  <si>
    <t xml:space="preserve">   ขาดทุน (กำไร) จากการเปลี่ยนแปลงมูลค่ายุติธรรมของเงินลงทุน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</si>
  <si>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</si>
  <si>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</si>
  <si>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>เงินลงทุนในเงินฝากประจำลดลง</t>
  </si>
  <si>
    <t>เงินฝากธนาคารที่มีภาระค้ำประกันเพิ่มขึ้น</t>
  </si>
  <si>
    <t>เงินกู้ยืมระยะสั้นจากสถาบันการเงินเพิ่มขึ้น (ลดลง)</t>
  </si>
  <si>
    <t>ขาดทุนจากเงินลงทุน</t>
  </si>
  <si>
    <t>กำไรก่อนภาษี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</si>
  <si>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</si>
  <si>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</si>
  <si>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</si>
  <si>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หนี้สินตามสัญญาเช่า - สุทธิจากส่วนที่ถึงกำหนดชำระภายในหนึ่งปี</t>
  </si>
  <si>
    <t>ส่วนเกินทุนจากการเปลี่ยนแปลงสัดส่วนการถือหุ้นในบริษัทย่อย</t>
  </si>
  <si>
    <t>กำไรจากการโอนที่ดิน อาคาร และอุปกรณ์ให้บริษัทย่อย</t>
  </si>
  <si>
    <t>กำไรจากการโอนและขายเงินลงทุนในบริษัทย่อย</t>
  </si>
  <si>
    <t>บริษัทย่อยจ่ายเงินปันผล (หมายเหตุ 4)</t>
  </si>
  <si>
    <t>การเปลี่ยนแปลงสัดส่วนเงินลงทุน</t>
  </si>
  <si>
    <t>เงินสดจาก (ใช้ไปใน) กิจกรรมดำเนินงาน</t>
  </si>
  <si>
    <t xml:space="preserve">   โอนเงินลงทุนในบริษัทย่อยเพื่อแลกกับการชำระ</t>
  </si>
  <si>
    <t xml:space="preserve">      การเพิ่มทุนในบริษัทย่อยอีกแห่งหนึ่ง</t>
  </si>
  <si>
    <t xml:space="preserve">     การเพิ่มทุนในบริษัทย่อยอีกแห่งหนึ่ง</t>
  </si>
  <si>
    <t xml:space="preserve">   โอนสินทรัพย์ถาวรของบริษัทฯเพื่อแลกกับการชำระ</t>
  </si>
  <si>
    <t xml:space="preserve">   โอนสินค้าคงเหลือของบริษัทฯเพื่อแลกกับการชำระ</t>
  </si>
  <si>
    <t xml:space="preserve">   การเพิ่มขึ้นของสินทรัพย์สิทธิการใช้</t>
  </si>
  <si>
    <t>เงินสดจ่ายเพื่อการได้มาซึ่งสินทรัพย์สิทธิการใช้</t>
  </si>
  <si>
    <t xml:space="preserve">   ในบริษัทย่อย </t>
  </si>
  <si>
    <t xml:space="preserve">   จากภาษีเงินได้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</si>
</sst>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_);[Red]\(#,##0\);"/>
    <numFmt numFmtId="168" formatCode="\ #,##0.0_);\(#,##0.0\);&quot; - &quot;_);@_)"/>
    <numFmt numFmtId="169" formatCode="#,##0;\(#,##0\);&quot;-&quot;"/>
    <numFmt numFmtId="170" formatCode="General_)"/>
    <numFmt numFmtId="171" formatCode="_-* #,##0_)_-;\-* \(#,##0\)_-;_-* &quot;-&quot;_)_-;_-@_-"/>
    <numFmt numFmtId="172" formatCode="_(* #,##0_);_(* \(#,##0\);_(* &quot;-&quot;??_);@"/>
    <numFmt numFmtId="173" formatCode="_ * #,##0.00_ ;_ * \-#,##0.00_ ;_ * &quot;-&quot;??_ ;_ @_ "/>
  </numFmts>
  <fonts count="4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7"/>
      <name val="Helv"/>
      <charset val="22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sz val="20"/>
      <name val="Angsana New"/>
      <family val="1"/>
    </font>
    <font>
      <b/>
      <sz val="20"/>
      <name val="Angsana New"/>
      <family val="1"/>
    </font>
    <font>
      <sz val="10"/>
      <color theme="1"/>
      <name val="EYInterstate"/>
    </font>
    <font>
      <sz val="20"/>
      <color rgb="FFFF0000"/>
      <name val="Angsana New"/>
      <family val="1"/>
    </font>
    <font>
      <sz val="20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20"/>
      <color theme="0"/>
      <name val="Angsana New"/>
      <family val="1"/>
    </font>
    <font>
      <u/>
      <sz val="16"/>
      <color theme="1"/>
      <name val="Angsana New"/>
      <family val="1"/>
    </font>
    <font>
      <u/>
      <sz val="10"/>
      <color theme="1"/>
      <name val="Arial"/>
      <family val="2"/>
    </font>
    <font>
      <i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68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3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6" fillId="2" borderId="0">
      <protection hidden="1"/>
    </xf>
    <xf numFmtId="168" fontId="17" fillId="0" borderId="0" applyFill="0" applyBorder="0">
      <alignment horizontal="right" vertical="top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0" fontId="18" fillId="0" borderId="8">
      <alignment horizontal="right" wrapText="1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69" fontId="19" fillId="0" borderId="8">
      <alignment horizontal="left"/>
    </xf>
    <xf numFmtId="15" fontId="20" fillId="3" borderId="9">
      <alignment horizontal="center"/>
      <protection locked="0"/>
    </xf>
    <xf numFmtId="15" fontId="20" fillId="3" borderId="9">
      <alignment horizontal="center"/>
      <protection locked="0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4" fontId="17" fillId="0" borderId="8" applyFill="0" applyBorder="0" applyProtection="0">
      <alignment horizontal="right" vertical="top"/>
    </xf>
    <xf numFmtId="169" fontId="21" fillId="0" borderId="0"/>
    <xf numFmtId="0" fontId="17" fillId="0" borderId="0" applyFill="0" applyBorder="0">
      <alignment horizontal="left" vertical="top" wrapText="1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37" fontId="25" fillId="0" borderId="0"/>
    <xf numFmtId="0" fontId="10" fillId="0" borderId="0"/>
    <xf numFmtId="0" fontId="10" fillId="0" borderId="0"/>
    <xf numFmtId="0" fontId="10" fillId="0" borderId="0"/>
    <xf numFmtId="17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2" fillId="0" borderId="0"/>
    <xf numFmtId="0" fontId="12" fillId="0" borderId="0"/>
    <xf numFmtId="171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8" fillId="0" borderId="0"/>
    <xf numFmtId="0" fontId="8" fillId="0" borderId="0"/>
    <xf numFmtId="0" fontId="3" fillId="0" borderId="0"/>
    <xf numFmtId="0" fontId="10" fillId="0" borderId="0"/>
    <xf numFmtId="0" fontId="29" fillId="0" borderId="0"/>
    <xf numFmtId="0" fontId="3" fillId="0" borderId="0"/>
    <xf numFmtId="0" fontId="10" fillId="0" borderId="0"/>
    <xf numFmtId="0" fontId="5" fillId="0" borderId="0"/>
    <xf numFmtId="0" fontId="3" fillId="0" borderId="0"/>
    <xf numFmtId="0" fontId="15" fillId="0" borderId="0"/>
    <xf numFmtId="0" fontId="12" fillId="0" borderId="0"/>
    <xf numFmtId="0" fontId="27" fillId="0" borderId="0"/>
    <xf numFmtId="0" fontId="27" fillId="0" borderId="0"/>
    <xf numFmtId="0" fontId="30" fillId="0" borderId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1" fillId="0" borderId="0">
      <alignment horizontal="right" vertical="top" shrinkToFit="1"/>
    </xf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7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</cellStyleXfs>
  <cellXfs count="130">
    <xf numFmtId="0" fontId="0" fillId="0" borderId="0" xfId="0"/>
    <xf numFmtId="166" fontId="33" fillId="0" borderId="0" xfId="3" applyNumberFormat="1" applyFont="1" applyAlignment="1">
      <alignment vertical="center"/>
    </xf>
    <xf numFmtId="0" fontId="33" fillId="0" borderId="0" xfId="3" applyFont="1" applyAlignment="1">
      <alignment horizontal="right" vertical="center"/>
    </xf>
    <xf numFmtId="37" fontId="34" fillId="0" borderId="0" xfId="3" applyNumberFormat="1" applyFont="1" applyAlignment="1">
      <alignment vertical="center"/>
    </xf>
    <xf numFmtId="166" fontId="34" fillId="0" borderId="0" xfId="3" quotePrefix="1" applyNumberFormat="1" applyFont="1" applyAlignment="1">
      <alignment horizontal="left" vertical="center"/>
    </xf>
    <xf numFmtId="37" fontId="34" fillId="0" borderId="0" xfId="3" applyNumberFormat="1" applyFont="1" applyAlignment="1">
      <alignment horizontal="left" vertical="center"/>
    </xf>
    <xf numFmtId="38" fontId="33" fillId="0" borderId="0" xfId="3" applyNumberFormat="1" applyFont="1" applyAlignment="1">
      <alignment horizontal="centerContinuous" vertical="center"/>
    </xf>
    <xf numFmtId="166" fontId="33" fillId="0" borderId="0" xfId="3" applyNumberFormat="1" applyFont="1" applyAlignment="1">
      <alignment horizontal="center" vertical="center"/>
    </xf>
    <xf numFmtId="166" fontId="34" fillId="0" borderId="0" xfId="3" applyNumberFormat="1" applyFont="1" applyAlignment="1">
      <alignment vertical="center"/>
    </xf>
    <xf numFmtId="166" fontId="33" fillId="0" borderId="0" xfId="3" applyNumberFormat="1" applyFont="1" applyAlignment="1">
      <alignment horizontal="centerContinuous" vertical="center"/>
    </xf>
    <xf numFmtId="166" fontId="34" fillId="0" borderId="0" xfId="3" applyNumberFormat="1" applyFont="1" applyAlignment="1">
      <alignment horizontal="center" vertical="center"/>
    </xf>
    <xf numFmtId="166" fontId="33" fillId="0" borderId="7" xfId="3" applyNumberFormat="1" applyFont="1" applyBorder="1" applyAlignment="1">
      <alignment vertical="center"/>
    </xf>
    <xf numFmtId="166" fontId="36" fillId="0" borderId="0" xfId="3" applyNumberFormat="1" applyFont="1" applyAlignment="1">
      <alignment vertical="center"/>
    </xf>
    <xf numFmtId="166" fontId="33" fillId="0" borderId="1" xfId="3" applyNumberFormat="1" applyFont="1" applyBorder="1" applyAlignment="1">
      <alignment horizontal="center" vertical="center"/>
    </xf>
    <xf numFmtId="0" fontId="34" fillId="0" borderId="0" xfId="3" applyFont="1" applyAlignment="1">
      <alignment vertical="center"/>
    </xf>
    <xf numFmtId="41" fontId="33" fillId="0" borderId="0" xfId="3" applyNumberFormat="1" applyFont="1" applyAlignment="1">
      <alignment horizontal="right" vertical="center"/>
    </xf>
    <xf numFmtId="0" fontId="33" fillId="0" borderId="0" xfId="3" applyFont="1" applyAlignment="1">
      <alignment vertical="center"/>
    </xf>
    <xf numFmtId="41" fontId="33" fillId="0" borderId="1" xfId="3" applyNumberFormat="1" applyFont="1" applyBorder="1" applyAlignment="1">
      <alignment horizontal="right" vertical="center"/>
    </xf>
    <xf numFmtId="41" fontId="33" fillId="0" borderId="3" xfId="3" applyNumberFormat="1" applyFont="1" applyBorder="1" applyAlignment="1">
      <alignment horizontal="right" vertical="center"/>
    </xf>
    <xf numFmtId="166" fontId="33" fillId="0" borderId="0" xfId="3" applyNumberFormat="1" applyFont="1" applyAlignment="1">
      <alignment horizontal="right" vertical="center"/>
    </xf>
    <xf numFmtId="0" fontId="37" fillId="0" borderId="0" xfId="3" applyFont="1" applyAlignment="1">
      <alignment vertical="center"/>
    </xf>
    <xf numFmtId="166" fontId="37" fillId="0" borderId="0" xfId="3" applyNumberFormat="1" applyFont="1" applyAlignment="1">
      <alignment vertical="center"/>
    </xf>
    <xf numFmtId="166" fontId="37" fillId="0" borderId="0" xfId="3" applyNumberFormat="1" applyFont="1" applyAlignment="1">
      <alignment horizontal="center" vertical="center"/>
    </xf>
    <xf numFmtId="41" fontId="37" fillId="0" borderId="0" xfId="3" applyNumberFormat="1" applyFont="1" applyAlignment="1">
      <alignment horizontal="right" vertical="center"/>
    </xf>
    <xf numFmtId="0" fontId="35" fillId="0" borderId="0" xfId="105" applyFont="1" applyAlignment="1">
      <alignment vertical="center"/>
    </xf>
    <xf numFmtId="43" fontId="35" fillId="0" borderId="0" xfId="105" applyNumberFormat="1" applyFont="1" applyAlignment="1">
      <alignment vertical="center"/>
    </xf>
    <xf numFmtId="0" fontId="27" fillId="0" borderId="0" xfId="105" applyAlignment="1">
      <alignment vertical="center"/>
    </xf>
    <xf numFmtId="41" fontId="40" fillId="0" borderId="0" xfId="3" applyNumberFormat="1" applyFont="1" applyAlignment="1">
      <alignment horizontal="right" vertical="center"/>
    </xf>
    <xf numFmtId="0" fontId="33" fillId="0" borderId="0" xfId="4" applyFont="1" applyAlignment="1">
      <alignment vertical="center"/>
    </xf>
    <xf numFmtId="0" fontId="33" fillId="0" borderId="4" xfId="2" applyFont="1" applyBorder="1" applyAlignment="1">
      <alignment vertical="center"/>
    </xf>
    <xf numFmtId="166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7" fontId="7" fillId="0" borderId="0" xfId="3" applyNumberFormat="1" applyFont="1" applyAlignment="1">
      <alignment vertical="center"/>
    </xf>
    <xf numFmtId="166" fontId="7" fillId="0" borderId="0" xfId="3" quotePrefix="1" applyNumberFormat="1" applyFont="1" applyAlignment="1">
      <alignment horizontal="left" vertical="center"/>
    </xf>
    <xf numFmtId="37" fontId="7" fillId="0" borderId="0" xfId="3" applyNumberFormat="1" applyFont="1" applyAlignment="1">
      <alignment horizontal="left" vertical="center"/>
    </xf>
    <xf numFmtId="38" fontId="6" fillId="0" borderId="0" xfId="3" applyNumberFormat="1" applyFont="1" applyAlignment="1">
      <alignment horizontal="centerContinuous" vertical="center"/>
    </xf>
    <xf numFmtId="166" fontId="6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3" xfId="3" applyNumberFormat="1" applyFont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6" fillId="0" borderId="4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6" fillId="0" borderId="4" xfId="4" applyFont="1" applyBorder="1" applyAlignment="1">
      <alignment vertical="center"/>
    </xf>
    <xf numFmtId="0" fontId="6" fillId="0" borderId="0" xfId="4" applyFont="1" applyAlignment="1">
      <alignment horizontal="center" vertical="center"/>
    </xf>
    <xf numFmtId="0" fontId="38" fillId="4" borderId="0" xfId="0" applyFont="1" applyFill="1" applyAlignment="1">
      <alignment horizontal="centerContinuous" vertical="center"/>
    </xf>
    <xf numFmtId="0" fontId="38" fillId="4" borderId="0" xfId="0" applyFont="1" applyFill="1" applyAlignment="1">
      <alignment vertical="center"/>
    </xf>
    <xf numFmtId="0" fontId="38" fillId="4" borderId="0" xfId="0" applyFont="1" applyFill="1" applyAlignment="1">
      <alignment horizontal="right" vertical="center"/>
    </xf>
    <xf numFmtId="0" fontId="39" fillId="4" borderId="0" xfId="0" applyFont="1" applyFill="1" applyAlignment="1">
      <alignment vertical="center"/>
    </xf>
    <xf numFmtId="0" fontId="38" fillId="4" borderId="0" xfId="0" applyFont="1" applyFill="1" applyAlignment="1">
      <alignment horizontal="center" vertical="center"/>
    </xf>
    <xf numFmtId="41" fontId="38" fillId="4" borderId="0" xfId="0" applyNumberFormat="1" applyFont="1" applyFill="1" applyAlignment="1">
      <alignment horizontal="right" vertical="center"/>
    </xf>
    <xf numFmtId="41" fontId="38" fillId="4" borderId="0" xfId="0" applyNumberFormat="1" applyFont="1" applyFill="1" applyAlignment="1">
      <alignment vertical="center"/>
    </xf>
    <xf numFmtId="41" fontId="38" fillId="4" borderId="0" xfId="0" applyNumberFormat="1" applyFont="1" applyFill="1" applyAlignment="1">
      <alignment horizontal="center" vertical="center"/>
    </xf>
    <xf numFmtId="41" fontId="38" fillId="4" borderId="1" xfId="0" applyNumberFormat="1" applyFont="1" applyFill="1" applyBorder="1" applyAlignment="1">
      <alignment horizontal="right" vertical="center"/>
    </xf>
    <xf numFmtId="41" fontId="38" fillId="4" borderId="2" xfId="0" applyNumberFormat="1" applyFont="1" applyFill="1" applyBorder="1" applyAlignment="1">
      <alignment horizontal="right" vertical="center"/>
    </xf>
    <xf numFmtId="0" fontId="38" fillId="4" borderId="0" xfId="2" applyFont="1" applyFill="1" applyAlignment="1">
      <alignment vertical="center"/>
    </xf>
    <xf numFmtId="41" fontId="38" fillId="4" borderId="3" xfId="0" applyNumberFormat="1" applyFont="1" applyFill="1" applyBorder="1" applyAlignment="1">
      <alignment horizontal="right" vertical="center"/>
    </xf>
    <xf numFmtId="0" fontId="38" fillId="4" borderId="2" xfId="0" quotePrefix="1" applyFont="1" applyFill="1" applyBorder="1" applyAlignment="1">
      <alignment horizontal="center" vertical="center"/>
    </xf>
    <xf numFmtId="0" fontId="38" fillId="4" borderId="0" xfId="0" quotePrefix="1" applyFont="1" applyFill="1" applyAlignment="1">
      <alignment horizontal="center" vertical="center"/>
    </xf>
    <xf numFmtId="41" fontId="38" fillId="4" borderId="6" xfId="0" applyNumberFormat="1" applyFont="1" applyFill="1" applyBorder="1" applyAlignment="1">
      <alignment horizontal="right" vertical="center"/>
    </xf>
    <xf numFmtId="41" fontId="38" fillId="0" borderId="0" xfId="0" applyNumberFormat="1" applyFont="1" applyAlignment="1">
      <alignment horizontal="right" vertical="center"/>
    </xf>
    <xf numFmtId="41" fontId="38" fillId="4" borderId="7" xfId="0" applyNumberFormat="1" applyFont="1" applyFill="1" applyBorder="1" applyAlignment="1">
      <alignment horizontal="right" vertical="center"/>
    </xf>
    <xf numFmtId="41" fontId="38" fillId="0" borderId="1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39" fillId="4" borderId="0" xfId="0" applyFont="1" applyFill="1" applyAlignment="1">
      <alignment horizontal="left" vertical="center"/>
    </xf>
    <xf numFmtId="0" fontId="39" fillId="4" borderId="0" xfId="0" applyFont="1" applyFill="1" applyAlignment="1">
      <alignment horizontal="centerContinuous" vertical="center"/>
    </xf>
    <xf numFmtId="0" fontId="41" fillId="4" borderId="0" xfId="0" applyFont="1" applyFill="1" applyAlignment="1">
      <alignment horizontal="center" vertical="center"/>
    </xf>
    <xf numFmtId="41" fontId="42" fillId="0" borderId="0" xfId="167" quotePrefix="1" applyNumberFormat="1" applyFont="1" applyFill="1" applyAlignment="1">
      <alignment vertical="center"/>
    </xf>
    <xf numFmtId="0" fontId="38" fillId="4" borderId="4" xfId="2" applyFont="1" applyFill="1" applyBorder="1" applyAlignment="1">
      <alignment horizontal="center" vertical="center"/>
    </xf>
    <xf numFmtId="0" fontId="38" fillId="4" borderId="0" xfId="2" applyFont="1" applyFill="1" applyAlignment="1">
      <alignment horizontal="center" vertical="center"/>
    </xf>
    <xf numFmtId="0" fontId="43" fillId="4" borderId="0" xfId="0" applyFont="1" applyFill="1" applyAlignment="1">
      <alignment horizontal="center" vertical="center"/>
    </xf>
    <xf numFmtId="37" fontId="38" fillId="4" borderId="0" xfId="0" applyNumberFormat="1" applyFont="1" applyFill="1" applyAlignment="1">
      <alignment horizontal="right" vertical="center"/>
    </xf>
    <xf numFmtId="0" fontId="38" fillId="4" borderId="1" xfId="0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43" fillId="4" borderId="0" xfId="0" applyFont="1" applyFill="1" applyAlignment="1">
      <alignment vertical="center"/>
    </xf>
    <xf numFmtId="41" fontId="38" fillId="0" borderId="1" xfId="0" applyNumberFormat="1" applyFont="1" applyBorder="1" applyAlignment="1">
      <alignment horizontal="center" vertical="center"/>
    </xf>
    <xf numFmtId="37" fontId="38" fillId="4" borderId="3" xfId="0" applyNumberFormat="1" applyFont="1" applyFill="1" applyBorder="1" applyAlignment="1">
      <alignment horizontal="right" vertical="center"/>
    </xf>
    <xf numFmtId="49" fontId="39" fillId="0" borderId="0" xfId="0" applyNumberFormat="1" applyFont="1" applyAlignment="1">
      <alignment vertical="center"/>
    </xf>
    <xf numFmtId="49" fontId="39" fillId="4" borderId="0" xfId="0" applyNumberFormat="1" applyFont="1" applyFill="1" applyAlignment="1">
      <alignment vertical="center"/>
    </xf>
    <xf numFmtId="37" fontId="38" fillId="4" borderId="0" xfId="0" applyNumberFormat="1" applyFont="1" applyFill="1" applyAlignment="1">
      <alignment vertical="center"/>
    </xf>
    <xf numFmtId="49" fontId="38" fillId="4" borderId="0" xfId="0" applyNumberFormat="1" applyFont="1" applyFill="1" applyAlignment="1">
      <alignment vertical="center"/>
    </xf>
    <xf numFmtId="166" fontId="38" fillId="4" borderId="0" xfId="0" applyNumberFormat="1" applyFont="1" applyFill="1" applyAlignment="1">
      <alignment horizontal="right" vertical="center"/>
    </xf>
    <xf numFmtId="166" fontId="38" fillId="4" borderId="0" xfId="0" applyNumberFormat="1" applyFont="1" applyFill="1" applyAlignment="1">
      <alignment vertical="center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38" fillId="4" borderId="0" xfId="0" applyFont="1" applyFill="1" applyAlignment="1">
      <alignment horizontal="left" vertical="center"/>
    </xf>
    <xf numFmtId="43" fontId="38" fillId="4" borderId="6" xfId="0" applyNumberFormat="1" applyFont="1" applyFill="1" applyBorder="1" applyAlignment="1">
      <alignment vertical="center"/>
    </xf>
    <xf numFmtId="43" fontId="38" fillId="4" borderId="0" xfId="0" applyNumberFormat="1" applyFont="1" applyFill="1" applyAlignment="1">
      <alignment vertical="center"/>
    </xf>
    <xf numFmtId="0" fontId="38" fillId="0" borderId="0" xfId="0" applyFont="1" applyAlignment="1">
      <alignment horizontal="centerContinuous" vertical="center"/>
    </xf>
    <xf numFmtId="0" fontId="38" fillId="0" borderId="0" xfId="0" applyFont="1" applyAlignment="1">
      <alignment horizontal="right" vertical="center"/>
    </xf>
    <xf numFmtId="0" fontId="39" fillId="0" borderId="0" xfId="0" applyFont="1" applyAlignment="1">
      <alignment horizontal="centerContinuous" vertical="center"/>
    </xf>
    <xf numFmtId="0" fontId="41" fillId="0" borderId="0" xfId="0" applyFont="1" applyAlignment="1">
      <alignment horizontal="center" vertical="center"/>
    </xf>
    <xf numFmtId="0" fontId="38" fillId="0" borderId="2" xfId="0" quotePrefix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41" fontId="38" fillId="0" borderId="0" xfId="0" applyNumberFormat="1" applyFont="1" applyAlignment="1">
      <alignment vertical="center"/>
    </xf>
    <xf numFmtId="41" fontId="38" fillId="0" borderId="0" xfId="0" applyNumberFormat="1" applyFont="1" applyAlignment="1">
      <alignment horizontal="center" vertical="center"/>
    </xf>
    <xf numFmtId="41" fontId="38" fillId="0" borderId="1" xfId="0" applyNumberFormat="1" applyFont="1" applyBorder="1" applyAlignment="1">
      <alignment vertical="center"/>
    </xf>
    <xf numFmtId="41" fontId="38" fillId="0" borderId="2" xfId="0" applyNumberFormat="1" applyFont="1" applyBorder="1" applyAlignment="1">
      <alignment horizontal="right" vertical="center"/>
    </xf>
    <xf numFmtId="0" fontId="38" fillId="0" borderId="4" xfId="2" applyFont="1" applyBorder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vertical="center"/>
    </xf>
    <xf numFmtId="41" fontId="39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41" fontId="38" fillId="0" borderId="3" xfId="0" applyNumberFormat="1" applyFont="1" applyBorder="1" applyAlignment="1">
      <alignment horizontal="right" vertical="center"/>
    </xf>
    <xf numFmtId="0" fontId="38" fillId="4" borderId="0" xfId="0" applyFont="1" applyFill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38" fillId="4" borderId="4" xfId="2" applyFont="1" applyFill="1" applyBorder="1" applyAlignment="1">
      <alignment horizontal="center" vertical="center"/>
    </xf>
    <xf numFmtId="0" fontId="38" fillId="4" borderId="5" xfId="0" applyFont="1" applyFill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3" fillId="0" borderId="5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166" fontId="34" fillId="0" borderId="1" xfId="3" applyNumberFormat="1" applyFont="1" applyBorder="1" applyAlignment="1">
      <alignment horizontal="center" vertical="center"/>
    </xf>
    <xf numFmtId="166" fontId="33" fillId="0" borderId="2" xfId="3" applyNumberFormat="1" applyFont="1" applyBorder="1" applyAlignment="1">
      <alignment horizontal="center" vertical="center"/>
    </xf>
    <xf numFmtId="166" fontId="33" fillId="0" borderId="1" xfId="3" applyNumberFormat="1" applyFont="1" applyBorder="1" applyAlignment="1">
      <alignment horizontal="center" vertical="center"/>
    </xf>
    <xf numFmtId="0" fontId="33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166" fontId="6" fillId="0" borderId="2" xfId="3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8" fillId="0" borderId="4" xfId="2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41" fontId="38" fillId="0" borderId="0" xfId="1" applyNumberFormat="1" applyFont="1" applyFill="1" applyBorder="1" applyAlignment="1">
      <alignment horizontal="right" vertical="center"/>
    </xf>
  </cellXfs>
  <cellStyles count="168">
    <cellStyle name="Comma" xfId="1" builtinId="3"/>
    <cellStyle name="Comma 10" xfId="6" xr:uid="{8537FE9E-F6B1-4E08-B106-80C7D3B53D2A}"/>
    <cellStyle name="Comma 10 2" xfId="7" xr:uid="{3E2F2043-91AA-41E2-95F2-6ABC432A7D5F}"/>
    <cellStyle name="Comma 100" xfId="8" xr:uid="{0B09F82B-8E7D-4F26-89B5-4BD1CEF1104E}"/>
    <cellStyle name="Comma 11" xfId="9" xr:uid="{43082868-5725-4AF9-B14D-128C566ACE86}"/>
    <cellStyle name="Comma 12" xfId="10" xr:uid="{CD7DCFDB-139F-4474-B527-3AB6F5275DD0}"/>
    <cellStyle name="Comma 13" xfId="159" xr:uid="{5A4511EF-8F56-42E6-BD52-3FEE3F8B4F72}"/>
    <cellStyle name="Comma 14" xfId="11" xr:uid="{D2644364-096E-4859-9560-C30C71C18E58}"/>
    <cellStyle name="Comma 14 2" xfId="12" xr:uid="{DC0A700A-D206-4C45-A1FB-969A3604E812}"/>
    <cellStyle name="Comma 15" xfId="165" xr:uid="{B2E78FC4-9DBD-4E1A-BA65-E0A2A31A9307}"/>
    <cellStyle name="Comma 2" xfId="13" xr:uid="{4E1F0A73-205C-404B-BCCD-6EF84584649D}"/>
    <cellStyle name="Comma 2 10" xfId="161" xr:uid="{1E969D86-416F-4BF0-869B-FA93AC2735A0}"/>
    <cellStyle name="Comma 2 11" xfId="166" xr:uid="{745BA800-3DD1-413B-B9A5-A29F2EE7200F}"/>
    <cellStyle name="Comma 2 2" xfId="14" xr:uid="{17D9E32F-750B-44B0-BB31-989B75B62110}"/>
    <cellStyle name="Comma 2 2 2" xfId="15" xr:uid="{8D789B5A-7D3E-4C7A-AFC3-3F06AFCC8750}"/>
    <cellStyle name="Comma 2 2 2 2" xfId="16" xr:uid="{ECB468A0-8AAA-4345-AF13-2F0091037DEC}"/>
    <cellStyle name="Comma 2 2 2 3" xfId="17" xr:uid="{324786C9-E4BB-4E4B-A96D-44D145802377}"/>
    <cellStyle name="Comma 2 3" xfId="18" xr:uid="{E08A1058-C80F-450D-8B7A-7F8C021B7361}"/>
    <cellStyle name="Comma 2 3 2" xfId="19" xr:uid="{742B40E9-0388-4018-A258-00CD726C462E}"/>
    <cellStyle name="Comma 2 3 2 2" xfId="20" xr:uid="{A710BD7E-BDC4-4994-8BBE-B89941E74D45}"/>
    <cellStyle name="Comma 2 3 2 2 2" xfId="21" xr:uid="{5DCF1C8B-25A6-44CC-8835-51F6A4BDFD23}"/>
    <cellStyle name="Comma 2 3 2 3" xfId="22" xr:uid="{C16B9BEF-9224-45FC-BDF5-54BD633BB350}"/>
    <cellStyle name="Comma 2 3 3" xfId="23" xr:uid="{9B2D59BE-9390-40A3-918F-9306195D94D3}"/>
    <cellStyle name="Comma 2 3 3 2" xfId="24" xr:uid="{BA15699F-8896-423B-AA91-23F5677A07E9}"/>
    <cellStyle name="Comma 2 3 3 2 2" xfId="25" xr:uid="{3BE2A990-8BA6-4C1F-BC38-DFD1EC5C95CB}"/>
    <cellStyle name="Comma 2 3 3 3" xfId="26" xr:uid="{636364DF-4B33-4ED2-835A-7E162CB63363}"/>
    <cellStyle name="Comma 2 3 4" xfId="27" xr:uid="{CF19C6DE-3475-4719-9E3D-B84D57DBD483}"/>
    <cellStyle name="Comma 2 3 4 2" xfId="28" xr:uid="{A4296346-AEF7-470E-AED6-81D930257766}"/>
    <cellStyle name="Comma 2 3 4 2 2" xfId="29" xr:uid="{F9C32C85-1D32-42B1-A770-031A76C34779}"/>
    <cellStyle name="Comma 2 3 4 3" xfId="30" xr:uid="{3A950E3C-B716-4175-BF3A-3EA66AD18779}"/>
    <cellStyle name="Comma 2 3 5" xfId="31" xr:uid="{49C7B1C4-93CD-47E6-B535-89B666D88087}"/>
    <cellStyle name="Comma 2 3 5 2" xfId="32" xr:uid="{56E18C5F-816D-43E4-95AF-FD707AB9B06E}"/>
    <cellStyle name="Comma 2 3 6" xfId="33" xr:uid="{0A1DC16A-5ADE-42EE-B024-5FF70743ABFE}"/>
    <cellStyle name="Comma 2 4" xfId="34" xr:uid="{28D0383A-3895-4A64-91EB-EB91BD57B453}"/>
    <cellStyle name="Comma 2 4 2" xfId="35" xr:uid="{68F7A790-E9F6-479B-BCC3-3C80A5D62423}"/>
    <cellStyle name="Comma 2 4 2 2" xfId="36" xr:uid="{AF78D436-2C29-4B06-9EE1-AF1ACDEEAFE6}"/>
    <cellStyle name="Comma 2 4 3" xfId="37" xr:uid="{70EFBF4F-B20F-4581-B30D-208255FBBE6E}"/>
    <cellStyle name="Comma 2 4 3 2" xfId="38" xr:uid="{F9992ECA-44D2-4B59-8A21-12D4776C5AE3}"/>
    <cellStyle name="Comma 2 4 4" xfId="39" xr:uid="{2F561F18-2566-4307-B4FB-9ACAB2583F12}"/>
    <cellStyle name="Comma 2 5" xfId="40" xr:uid="{6F25797C-8496-4683-B44B-E8EF55467AF0}"/>
    <cellStyle name="Comma 2 5 2" xfId="41" xr:uid="{0E1CEBC9-137C-42BE-84A6-44D54DB92B4E}"/>
    <cellStyle name="Comma 2 5 2 2" xfId="42" xr:uid="{14F060B2-FA9D-4494-BCCD-E1B0A3FDC9F7}"/>
    <cellStyle name="Comma 2 5 3" xfId="43" xr:uid="{20D5D3CB-D80F-49C9-81EE-1851C01A527F}"/>
    <cellStyle name="Comma 2 6" xfId="44" xr:uid="{67AA5F3D-E98F-4D51-9821-0F9D3DE4A43C}"/>
    <cellStyle name="Comma 2 6 2" xfId="45" xr:uid="{DB4B9C79-E847-41ED-8D2D-BCD464B28094}"/>
    <cellStyle name="Comma 2 7" xfId="46" xr:uid="{1AE26EB5-BE2E-4F5F-B5A1-0DF1D84E8E32}"/>
    <cellStyle name="Comma 2 8" xfId="47" xr:uid="{200CF0C9-1702-4848-A5AD-51623A5F7713}"/>
    <cellStyle name="Comma 2 9" xfId="48" xr:uid="{057C3B89-3179-461B-AF1C-894E60DD3576}"/>
    <cellStyle name="Comma 3" xfId="49" xr:uid="{FAAAD9AA-053E-4FE2-B47A-81843F2F2672}"/>
    <cellStyle name="Comma 3 2" xfId="50" xr:uid="{6E7D8B1C-AF33-4B45-9467-B8B36B4C3348}"/>
    <cellStyle name="Comma 3 3" xfId="51" xr:uid="{86D82ACA-87CB-4F63-8E3B-842F4CE0A930}"/>
    <cellStyle name="Comma 3 4" xfId="52" xr:uid="{D73BBFA4-4BFD-419E-8DD4-4DFAC34041B2}"/>
    <cellStyle name="Comma 4" xfId="53" xr:uid="{3745F61A-E666-4E6E-BBFB-BBF9CAB0E78A}"/>
    <cellStyle name="Comma 4 2" xfId="54" xr:uid="{047EB74A-2BDB-44E7-A281-811262D3B083}"/>
    <cellStyle name="Comma 4 2 2" xfId="55" xr:uid="{B016CBD2-48A0-4B29-AB8E-FA0EA5CF03BF}"/>
    <cellStyle name="Comma 4 3" xfId="56" xr:uid="{F1476544-D063-4DB2-A578-231C98150859}"/>
    <cellStyle name="Comma 4 4" xfId="57" xr:uid="{164B88F3-1E92-421B-9633-C179134CD660}"/>
    <cellStyle name="Comma 5" xfId="58" xr:uid="{1C7B3A56-9C37-40D7-B939-4D97AFA59D10}"/>
    <cellStyle name="Comma 5 2" xfId="59" xr:uid="{98AEDDD0-5412-4C47-9A2D-B20CDC7D8E4E}"/>
    <cellStyle name="Comma 5 2 2" xfId="60" xr:uid="{EFD661CB-BD28-45E0-B3C8-FBC9B6A7D9B4}"/>
    <cellStyle name="Comma 5 3" xfId="61" xr:uid="{431FE7E2-CB13-4FAE-8FFB-76DEE0043A85}"/>
    <cellStyle name="Comma 5 4" xfId="62" xr:uid="{842D10BE-BA09-4172-AF71-3FD7CAB2D2A3}"/>
    <cellStyle name="Comma 6" xfId="63" xr:uid="{F35EA11C-FC93-4849-9190-3F1F7EC42162}"/>
    <cellStyle name="Comma 7" xfId="64" xr:uid="{E733A28E-750A-4FF1-B154-73D72E7186F3}"/>
    <cellStyle name="Comma 8" xfId="65" xr:uid="{2634B013-7C38-4D7C-A188-A397505853A8}"/>
    <cellStyle name="Comma 9" xfId="66" xr:uid="{603FE330-BE36-461C-A53D-AEA27A0914D1}"/>
    <cellStyle name="Custom" xfId="67" xr:uid="{19F4D1D6-A318-43B2-8B9F-E06C355610B8}"/>
    <cellStyle name="EY1dp" xfId="68" xr:uid="{9A121498-3126-4A84-8E02-069C860C0EB1}"/>
    <cellStyle name="EYColumnHeading" xfId="69" xr:uid="{984DEBB6-29A2-45C8-A738-6E2789BDEEE7}"/>
    <cellStyle name="EYColumnHeading 2" xfId="70" xr:uid="{B46C7B48-7117-42FB-AB2D-89FF3E92BB5E}"/>
    <cellStyle name="EYColumnHeading 2 2" xfId="71" xr:uid="{E6E5053E-7FCB-470B-AD07-7B65CC9F1FE9}"/>
    <cellStyle name="EYColumnHeading 2 3" xfId="72" xr:uid="{2411CB3B-804C-41C9-8522-D42123F5EFA0}"/>
    <cellStyle name="EYColumnHeading 3" xfId="73" xr:uid="{C4BBC43F-2121-424D-A91F-C9873910C27B}"/>
    <cellStyle name="EYCurrency" xfId="74" xr:uid="{6E9AE1B8-770C-4FA6-ACB9-E65766DF1872}"/>
    <cellStyle name="EYCurrency 2" xfId="75" xr:uid="{C99481F6-D2BC-4963-893B-0745D54F88C0}"/>
    <cellStyle name="EYCurrency 2 2" xfId="76" xr:uid="{D76B0F2A-AD84-4EB1-87F4-D42376F2C188}"/>
    <cellStyle name="EYCurrency 2 3" xfId="77" xr:uid="{BDF1CF7C-0F84-4624-8A80-118AC8470E50}"/>
    <cellStyle name="EYCurrency 3" xfId="78" xr:uid="{07097CA3-59C7-43B3-83A0-4EC3813B700E}"/>
    <cellStyle name="EYInputDate" xfId="79" xr:uid="{765EBE8F-8ADA-40CE-B88D-2426AAE27BC8}"/>
    <cellStyle name="EYInputDate 2" xfId="80" xr:uid="{4E2BFBDE-15A2-4036-94F8-E6027141E78D}"/>
    <cellStyle name="EYnumber" xfId="81" xr:uid="{BE1DB8C9-3A61-4B4E-A5EE-11F551128861}"/>
    <cellStyle name="EYnumber 2" xfId="82" xr:uid="{039229C1-0535-4DAC-8E50-E01BB5C57DDB}"/>
    <cellStyle name="EYnumber 2 2" xfId="83" xr:uid="{3CA15F65-9939-4F71-9D71-0AC5EF3C7820}"/>
    <cellStyle name="EYnumber 2 3" xfId="84" xr:uid="{1BF5E90B-4120-4402-ABDC-80F3E9CD4AF7}"/>
    <cellStyle name="EYnumber 3" xfId="85" xr:uid="{B39ED7C9-1D38-4FE2-BE8A-90326C7911F4}"/>
    <cellStyle name="EYSheetHeading" xfId="86" xr:uid="{8690C744-AC63-4EBD-92F7-D4BAF68526CE}"/>
    <cellStyle name="EYtext" xfId="87" xr:uid="{D7B0B46B-4887-45C4-A76B-FD34591969BD}"/>
    <cellStyle name="Hyperlink" xfId="167" builtinId="8"/>
    <cellStyle name="Hyperlink 2" xfId="88" xr:uid="{C02ACDBD-AF8D-4CBA-96A0-8505E6148F7A}"/>
    <cellStyle name="Hyperlink 2 2" xfId="89" xr:uid="{89675995-B302-4093-A4DA-BF373FEBA5B0}"/>
    <cellStyle name="Hyperlink 3" xfId="90" xr:uid="{42A46425-C77F-4D0D-8105-44C7CC28D9E8}"/>
    <cellStyle name="Hyperlink 4" xfId="91" xr:uid="{E24D3424-18D0-4B83-85FB-3EBF26ECC833}"/>
    <cellStyle name="no dec" xfId="92" xr:uid="{709403AF-706B-49CD-A417-FFBDF6581981}"/>
    <cellStyle name="Normal" xfId="0" builtinId="0"/>
    <cellStyle name="Normal 10" xfId="93" xr:uid="{1F9095FE-003E-431C-A4D8-B52229664C52}"/>
    <cellStyle name="Normal 11" xfId="94" xr:uid="{5EAF496A-2303-4227-AA34-F46A6ED2622C}"/>
    <cellStyle name="Normal 11 2" xfId="95" xr:uid="{58E420DD-CC09-4F51-AC00-F0F1BEF1DF47}"/>
    <cellStyle name="Normal 12" xfId="96" xr:uid="{DE963404-89D4-42D5-A980-A74D2A5F0D42}"/>
    <cellStyle name="Normal 13" xfId="97" xr:uid="{F1A9EE63-5F11-4E2D-94F9-6D1FA6A2EDAE}"/>
    <cellStyle name="Normal 14" xfId="98" xr:uid="{0A60AD1A-0D20-42B7-B8A1-2257A45E470B}"/>
    <cellStyle name="Normal 15" xfId="99" xr:uid="{34AADAC1-6686-4852-8EA7-B5CF684C28C7}"/>
    <cellStyle name="Normal 16" xfId="100" xr:uid="{7A814706-D7EE-4E84-8167-A6FE880298E6}"/>
    <cellStyle name="Normal 17" xfId="101" xr:uid="{A5BE782D-2EA4-4835-9624-9C24B13DF81F}"/>
    <cellStyle name="Normal 18" xfId="102" xr:uid="{445918BC-DB80-439C-AE89-62329B55C23F}"/>
    <cellStyle name="Normal 19" xfId="103" xr:uid="{BD166E2C-833E-423B-8025-36004366CC2A}"/>
    <cellStyle name="Normal 2" xfId="2" xr:uid="{E9EE6B17-D30A-4334-8505-EA9FB16A6581}"/>
    <cellStyle name="Normal 2 10" xfId="160" xr:uid="{528BCBA6-4CD4-41CB-B881-7ABD37C4FD4A}"/>
    <cellStyle name="Normal 2 2" xfId="104" xr:uid="{6F62217B-5CC1-4E39-B9A6-95E0354A9C4C}"/>
    <cellStyle name="Normal 2 3" xfId="105" xr:uid="{2EB7B88F-CA19-4899-B665-E185CE2B05ED}"/>
    <cellStyle name="Normal 2 3 2" xfId="106" xr:uid="{1DF67370-F8FB-415E-BC81-89F44F740ED1}"/>
    <cellStyle name="Normal 2 3 2 2" xfId="107" xr:uid="{6AB21479-C1FF-40B0-8B4A-E4C79FE485C7}"/>
    <cellStyle name="Normal 2 3 3" xfId="108" xr:uid="{F3EEB62D-4492-452E-AAEA-0D47A0517684}"/>
    <cellStyle name="Normal 2 3 3 2" xfId="109" xr:uid="{4312B122-DB23-474A-B769-E253A6F9F5C7}"/>
    <cellStyle name="Normal 2 3 4" xfId="110" xr:uid="{241450B4-A6D1-46BD-BD94-A60BBEC098D3}"/>
    <cellStyle name="Normal 2 3 4 2" xfId="111" xr:uid="{2869F0FF-88AF-45DE-A708-5D97E81E5F0B}"/>
    <cellStyle name="Normal 2 3 4 3" xfId="112" xr:uid="{B650BA5E-1A2E-4DFC-8665-B65E39762BE6}"/>
    <cellStyle name="Normal 2 3 5" xfId="113" xr:uid="{3A3DD5CC-0716-491D-B6AE-54E3EF9A537E}"/>
    <cellStyle name="Normal 2 4" xfId="114" xr:uid="{33E73D04-0A1E-4FF3-8F9B-225382557AE8}"/>
    <cellStyle name="Normal 2 4 2" xfId="115" xr:uid="{BA2FC47F-5AD0-44D1-9360-9B11B1C741C9}"/>
    <cellStyle name="Normal 2 4 2 2" xfId="116" xr:uid="{97D1C629-AB9F-4172-816C-1A912585A412}"/>
    <cellStyle name="Normal 2 4 3" xfId="117" xr:uid="{84AB003A-3DD1-4D2E-8716-DB20D037F7EE}"/>
    <cellStyle name="Normal 2 5" xfId="118" xr:uid="{3E87C39F-0ADF-4D8D-875F-643B8F171AFD}"/>
    <cellStyle name="Normal 2 5 2" xfId="119" xr:uid="{ADB59EAB-5504-46CD-83F3-42C5964C1C74}"/>
    <cellStyle name="Normal 2 6" xfId="120" xr:uid="{1CC72905-1495-4A05-8FE1-F6ED025452EE}"/>
    <cellStyle name="Normal 2 7" xfId="121" xr:uid="{D42F5A38-180B-49D2-B2BE-6B475EE65508}"/>
    <cellStyle name="Normal 2 8" xfId="122" xr:uid="{D5CC89B0-A8E9-4A35-B899-52CE207C9F10}"/>
    <cellStyle name="Normal 2 9" xfId="123" xr:uid="{84B5CF88-A7A5-45B4-BE1D-27A4C1D1CD0F}"/>
    <cellStyle name="Normal 20" xfId="124" xr:uid="{C9718F11-1322-4A74-BC91-3A8F9BB68CC5}"/>
    <cellStyle name="Normal 21" xfId="164" xr:uid="{C3D9A16B-B1FE-404B-89D2-21180A4808E7}"/>
    <cellStyle name="Normal 3" xfId="3" xr:uid="{BCD8F4A6-4F51-48E1-B6C2-43F2D3DD4617}"/>
    <cellStyle name="Normal 3 2" xfId="5" xr:uid="{B18D3436-FBB8-4EC4-97F2-01BAB9EA9FDE}"/>
    <cellStyle name="Normal 3 2 2" xfId="125" xr:uid="{923DBF7E-9A08-412D-B25A-D7660C4875F8}"/>
    <cellStyle name="Normal 3 3" xfId="126" xr:uid="{33D0E7BD-87C1-4804-B01B-40E3BC546A0F}"/>
    <cellStyle name="Normal 3 4" xfId="127" xr:uid="{19BAF667-3668-4BB6-B580-B42D5C81B8A9}"/>
    <cellStyle name="Normal 3 5" xfId="128" xr:uid="{F17ADC1F-3B22-4964-BBDA-7EE3B5141EA5}"/>
    <cellStyle name="Normal 3 6" xfId="129" xr:uid="{34FC1723-D8F3-4C2E-86B3-7E824A5C138F}"/>
    <cellStyle name="Normal 3 7" xfId="162" xr:uid="{5DE82926-508A-48AC-8472-AA0F2AD81797}"/>
    <cellStyle name="Normal 4" xfId="4" xr:uid="{2E055C1B-AEE6-48B9-B632-E98BC33E4943}"/>
    <cellStyle name="Normal 4 2" xfId="130" xr:uid="{4A3E7C53-A54D-44D8-9407-903878773F77}"/>
    <cellStyle name="Normal 4 3" xfId="131" xr:uid="{E4A40C67-66DF-47E6-B692-9AC40050CCC1}"/>
    <cellStyle name="Normal 4 4" xfId="132" xr:uid="{A573FD72-D6D7-4543-8C47-1A9B0B94642B}"/>
    <cellStyle name="Normal 4 5" xfId="133" xr:uid="{5F0B0F75-B6B0-4151-BB9E-1EB1123C53FD}"/>
    <cellStyle name="Normal 46" xfId="134" xr:uid="{C5392BE4-B252-4A13-83AE-75CEE00D01DC}"/>
    <cellStyle name="Normal 5" xfId="135" xr:uid="{3BAE8658-E45E-42F9-9E05-97A916EE9A32}"/>
    <cellStyle name="Normal 5 2" xfId="136" xr:uid="{C5B88679-0B20-44CE-9E16-D6503E0C40ED}"/>
    <cellStyle name="Normal 6" xfId="137" xr:uid="{9A7D133E-9941-4209-89C7-D90EF116EDA8}"/>
    <cellStyle name="Normal 7" xfId="138" xr:uid="{15493913-11EB-4090-837F-5C7CBEFA3A10}"/>
    <cellStyle name="Normal 8" xfId="139" xr:uid="{D2CE339A-976A-4027-9DD4-A0D891A37199}"/>
    <cellStyle name="Normal 8 2" xfId="140" xr:uid="{56234C47-2954-450E-A8A8-76FDFFC4EDE6}"/>
    <cellStyle name="Normal 9" xfId="141" xr:uid="{7772908F-8950-463D-8AE6-DCF99793537D}"/>
    <cellStyle name="Percent 2" xfId="142" xr:uid="{E9234F24-BC8A-4DC8-A7D3-E794D6BCCA04}"/>
    <cellStyle name="Percent 2 2" xfId="143" xr:uid="{B510AE56-0712-4A5F-8572-D327178BF92A}"/>
    <cellStyle name="Percent 3" xfId="144" xr:uid="{673A9A8E-A885-4E06-955E-AC6BFF79530F}"/>
    <cellStyle name="Percent 3 2" xfId="145" xr:uid="{0441457E-896E-45AA-9C71-48090136BD9B}"/>
    <cellStyle name="Percent 3 2 2" xfId="146" xr:uid="{FA949C1A-B04B-46CD-A55E-1973840AAFFD}"/>
    <cellStyle name="Percent 3 3" xfId="147" xr:uid="{6540A20F-72BA-4BED-BE2E-1CB46B531915}"/>
    <cellStyle name="Percent 4" xfId="148" xr:uid="{23AC01D5-4D65-43D3-8F8A-14112ED60514}"/>
    <cellStyle name="Percent 5" xfId="149" xr:uid="{10F12157-99F3-4EA1-A0DC-D10AD372847F}"/>
    <cellStyle name="Percent 6" xfId="150" xr:uid="{1FC656B9-C3FF-4027-8727-2702E49A1B77}"/>
    <cellStyle name="Percent 7" xfId="151" xr:uid="{27ED45CD-7A53-465D-BBC4-CBBC44FA3D78}"/>
    <cellStyle name="Percent 8" xfId="163" xr:uid="{89C127B7-F194-40C1-922B-CB3560557E8B}"/>
    <cellStyle name="X-ERTDisc 2" xfId="152" xr:uid="{E3E77D7C-8B87-4709-8CC8-B6760DEFD05E}"/>
    <cellStyle name="เครื่องหมายจุลภาค 2" xfId="153" xr:uid="{BDE810A6-61BF-4627-9A11-8599C92350F7}"/>
    <cellStyle name="เครื่องหมายจุลภาค_NOTE_TAY" xfId="154" xr:uid="{2E0859AD-BB51-4AE5-A4B1-63E846A15038}"/>
    <cellStyle name="ปกติ 2" xfId="155" xr:uid="{15E548A3-DF0B-4B74-9452-63F090602BBC}"/>
    <cellStyle name="ปกติ_NOTE_TAY" xfId="156" xr:uid="{048977D5-85F4-4E7D-A5B6-DCE6AA6BC551}"/>
    <cellStyle name="千位分隔 2" xfId="157" xr:uid="{7B0DBCE6-0C60-4923-BC18-176B13F43B2A}"/>
    <cellStyle name="常规 2" xfId="158" xr:uid="{218F6389-BBEF-4DA0-B593-1AF6CC2486C0}"/>
  </cellStyles>
  <dxfs count="0"/>
  <tableStyles count="1" defaultTableStyle="TableStyleMedium2" defaultPivotStyle="PivotStyleLight16">
    <tableStyle name="Invisible" pivot="0" table="0" count="0" xr9:uid="{DBFF127D-68E0-4B93-A6D9-892AE019C33F}"/>
  </tableStyles>
  <colors>
    <mruColors>
      <color rgb="FFCCFFCC"/>
      <color rgb="FFFF99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WINDOWS\TEMP\notesE1EF34\1102\D138_2006_Act10\D138_2006_Act10_Lead&amp;TB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%20Audit%202011\BAc-Confirm%20Draft%2020-03-12\BAC-TB%20grouping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GH\GH-Rec%20Inventory-Q4-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BAC-TB%20grouping%20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My%20Documents\TCR\Q3\rq3_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IKO\01.31.06\Anol\P'Air\ASSETS-CONSO-20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WA%20FONG\YE%2004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Sansiri_group_Q1\Detail%20from%20client\asset\Asset%20Prompatran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DOWS\Desktop\Ess\done\AP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%20CROP\Documents%20and%20Settings\arawangsamrong\Local%20Settings\Temporary%20Internet%20Files\OLK4E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UEKSA\Q3%2005\PRUEKSA\Q2%2005\Documents%20and%20Settings\jinsee\My%20Documents\!MATA\Documents%20and%20Settings\ttanaphantarak.TH\Desktop\Provision_20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SCBP%2020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WINNT\TEMP\Asimar%20YE'03\Lead_Y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CHUTIMA\FS\FSDEC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nida.Worrapatsila\Desktop\DE%20KOI\D138_Q1'2007_Act10_Section%20K_Property,%20Plant%20and%20Equipment\WINDOWS\Temp\WINDOWS\Temporary%20Internet%20Files\Content.IE5\6PKLYBUD\pattern%25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utintorn.viranuvat\My%20Documents\Jobs\RAV\2006_Q1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Desktop\Q2'03-23-7\Interlife\Q2'03\Investment\Debentur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ttaraporn\AppData\Roaming\Microsoft\Excel\Mega%20Projec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ttichai.pongduang\Desktop\My%20Folder\Desktop\My%20Folder\EY%20Manual\3.%20EY%20Template%20WP\Example%20working%20paper_2019\K_Property,%20plant%20and%20equipment_workboo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srk\Desktop\Job\TDC\TDC%20YE'03\Section%20K\Section%20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pong.wasansirik\Desktop\Documents%20and%20Settings\bkpop\My%20Documents\TDC\TDC%20YE'03\lead-TDCYE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Year-ended/YE_2002/WPK/OTHER/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npa\My%20Documents\Job\Inlife\Q2'03\Interlife\Q1'03\H\Monthly%20Report\Bond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thariga.thapan\Desktop\Keppel%20Q3\Lead%20TOP\WINDOWS\Desktop\WP%20TTT\k\Asset\AssetAllocation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ZGCBUS205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neral%20Ledger%20Analyzer%20Template2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648;&#3591;&#3636;&#3609;&#3585;&#3641;&#3657;%20IFCT&#3649;&#3621;&#3632;%20&#3608;.&#3629;&#3629;&#3617;&#3626;&#3636;&#3609;/CP%20for%20contract%20Dec%2002/Aircraft%20rent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it.kijngam\Desktop\MANAGER%20WORK\JOB\BA\Impairment\B352-2020-YE-K700A-Projection%20Y20-25_DCF_revised%20with%20assumpt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pt\Desktop\@BFIT%20SEC\30.06.05\Act%209&amp;10\not%20update\@Far%20east\Far%20East%20YE%2002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SS/Documents/Project/TSG/TSRA%20-%20Project%20Documents/05%20Testing/01%20Unit%20Test/01%20Test%20Script/UnitTestCtrlShee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ida\Mida%20leasing%2030.6.04\JOB\ASIMAR\Year-ended\YE_2002\WPK\OTHER\LeadYE2002_&#3648;&#3614;&#3636;&#3656;&#3617;&#3594;&#3656;&#3629;&#3591;%20Q3'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onawat.Watapukkana\My%20Documents\Job\Boutique_YE2006\B314%20%20Land_31.12.06\B314_Land\My%20Job\Sansiri_sub\Q1\Rojnaruemit\Rojnaruemit_2006_Q1_PM%20&amp;%20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BAIL\cbail%20roissysimul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vaporn.sudthoi\My%20Documents\JOB_SVS\TRC\TRC'Q3_update\TRC%20Q2'05\JOB\ASIMAR\Quarter\Q3'2002\LeadQ3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Relationship Id="rId1" Type="http://schemas.openxmlformats.org/officeDocument/2006/relationships/externalLinkPath" Target="https://people.ey.com/personal/jirapat_kesornbua_th_ey_com/Documents/Desktop/Summary%20voucher%20&#3607;&#3637;&#3656;&#3648;&#3585;&#3637;&#3656;&#3618;&#3623;&#3586;&#3657;&#3629;&#3591;&#3585;&#3633;&#3610;%20TWFN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Projects%202006\COSMOTE\Model\AMC\OTE%20-%20AMC_v2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D\EY%20Audit%202012\Year%20end%2021-25-Jan-11-15-Feb-12\BAC\Rev-Airline-20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hapol\AppData\Local\Temp\Querterly%202013-2\BAC-Summary%20RPT-201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\KPMG-JOB'06\Bangkok%20Airways\WORK\FMC-Technology\FMC-techno-update'05\FMC-techno-update\WORK\Lyreco\Documents%20and%20Settings\ssuwansompong\Desktop\Heidi\JOB\PhyaThai%203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ida%20%20leasing/lead%2030.6.04/JOB/ASIMAR/Quarter/Q2'2002/LeadQ2_2002_updat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jackana\Desktop\EY%20Audit%202013\Querterly%202013-1\BAC%20Group-FS-Q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sagulyat\Desktop\Documents%20and%20Settings\msangrungarunchay\My%20Documents\Clients\SEWS-Components\2004\Cut%20of%20as%20at%20Oct%2031,2004\Clients\MIC\2004\Inventories%20as%20at%2031-5-20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4\Home\Home\TWFP\SOMSRI\Sales\Sale2014-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nalyse Sales"/>
      <sheetName val="TB-Holding"/>
      <sheetName val="DL_OH in WIP P1"/>
      <sheetName val="DL_OH in WIP P2"/>
      <sheetName val="TB-HFT"/>
      <sheetName val="TB-HFI"/>
      <sheetName val="Drop down list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loaddata"/>
      <sheetName val="ตั๋วเงินรับ"/>
      <sheetName val="Adj"/>
      <sheetName val="C"/>
      <sheetName val="TB as of Sep 2002"/>
      <sheetName val="Detail"/>
      <sheetName val="7. Mapped Corporate GAAP TB t.."/>
      <sheetName val="JCS Summary-FEB'06"/>
      <sheetName val="JCS Summary-DEC'05"/>
      <sheetName val="BS_TB"/>
      <sheetName val="DG-LAP6"/>
      <sheetName val="Master TB"/>
      <sheetName val="Conso PPE Elim"/>
      <sheetName val="Loss carry forward"/>
      <sheetName val="S47_000(量産)"/>
      <sheetName val="G 310"/>
      <sheetName val="G380"/>
      <sheetName val="Macro1"/>
      <sheetName val="Q2 EXPECTED"/>
      <sheetName val="V310"/>
      <sheetName val="USD Data"/>
      <sheetName val="DATA-New"/>
      <sheetName val="V300"/>
      <sheetName val="O300"/>
      <sheetName val="ZE300"/>
      <sheetName val="L400"/>
      <sheetName val="K400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MasterTB"/>
      <sheetName val="F-3"/>
      <sheetName val="Materiality"/>
      <sheetName val="O300A"/>
      <sheetName val="A"/>
      <sheetName val="cash flow 1"/>
      <sheetName val="cash flow 2"/>
      <sheetName val="FC"/>
      <sheetName val="DEP12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เงินกู้_MGC2"/>
      <sheetName val="งบทดลอง_-_ต_ค_25471"/>
      <sheetName val="Cost_Summary1"/>
      <sheetName val="_IB-PL-YTD1"/>
      <sheetName val="Wkgs_BS_Lead1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FG-NOV06"/>
      <sheetName val="BS detail-2021"/>
      <sheetName val="TB-LINK-ห้ามลบ"/>
      <sheetName val="PL detail-2021"/>
      <sheetName val="code"/>
      <sheetName val="ชื่อหุ้น"/>
      <sheetName val="Exchange rate"/>
      <sheetName val="Period Variable"/>
      <sheetName val="Drop Down"/>
      <sheetName val="リスト・list"/>
      <sheetName val="Report VAT_Bee"/>
      <sheetName val=" IBPL0001"/>
      <sheetName val="2014"/>
      <sheetName val="A11 43"/>
      <sheetName val="ICIS Price"/>
      <sheetName val="Reference"/>
      <sheetName val="DataLookups"/>
      <sheetName val="เครื่องตกแต่ง"/>
      <sheetName val="เครื่องมือ"/>
      <sheetName val="อาคาร"/>
      <sheetName val="งบดุล"/>
      <sheetName val="test_22"/>
      <sheetName val="10-1_Media2"/>
      <sheetName val="Trial_Balance2"/>
      <sheetName val="COST_(ACC_ขาย10-2005)2"/>
      <sheetName val="เงินกู้_MGC3"/>
      <sheetName val="PL_CC_20132"/>
      <sheetName val="งบทดลอง_-_ต_ค_25472"/>
      <sheetName val="Cost_Summary2"/>
      <sheetName val="_IB-PL-YTD2"/>
      <sheetName val="Wkgs_BS_Lead2"/>
      <sheetName val="GL_CB2"/>
      <sheetName val="List_of_Related1"/>
      <sheetName val="L110_Analytic_Mar_15_VS_161"/>
      <sheetName val="Cost_duplicate1"/>
      <sheetName val="Source_Data_(ปี)1"/>
      <sheetName val="K340_NRV_per_audit__1"/>
      <sheetName val="1_2_E"/>
      <sheetName val="4_2_CS"/>
      <sheetName val="4_4_UT"/>
      <sheetName val="GL_33001000000_COI_revalue_surp"/>
      <sheetName val="TR01_A_UPR"/>
      <sheetName val="Note_รายได้ระหว่างกัน1"/>
      <sheetName val="Conso_and_S79-NFS_RPT1"/>
      <sheetName val="JCS_Summary-FEB'061"/>
      <sheetName val="JCS_Summary-DEC'051"/>
      <sheetName val="Sales_20171"/>
      <sheetName val="Sales_20181"/>
      <sheetName val="P&amp;L_byMarket1"/>
      <sheetName val="BOI_Privilege_Tax1"/>
      <sheetName val="Loss_carry_forward1"/>
      <sheetName val="G_3101"/>
      <sheetName val="Q2_EXPECTED1"/>
      <sheetName val="Master_TB1"/>
      <sheetName val="P&amp;L_Mgt1"/>
      <sheetName val="Input_Page1"/>
      <sheetName val="Conso_PPE_Elim1"/>
      <sheetName val="Stock_Aging"/>
      <sheetName val="MATERIAL_MASTER"/>
      <sheetName val="USD_Data"/>
      <sheetName val="cash_flow_1"/>
      <sheetName val="cash_flow_2"/>
      <sheetName val="TB_as_of_Sep_2002"/>
      <sheetName val="Graph_(2)"/>
      <sheetName val="BS_detail-2021"/>
      <sheetName val="PL_detail-2021"/>
      <sheetName val="Drop_down_list"/>
      <sheetName val="Drop_Down"/>
      <sheetName val="Exchange_rate"/>
      <sheetName val="Period_Variable"/>
      <sheetName val="Report_VAT_Bee"/>
      <sheetName val="Analyse_Sales"/>
      <sheetName val="DL_OH_in_WIP_P1"/>
      <sheetName val="DL_OH_in_WIP_P2"/>
      <sheetName val="RS_2_"/>
      <sheetName val="A11_43"/>
      <sheetName val="Sheet2"/>
      <sheetName val="TB45-12"/>
      <sheetName val="Status"/>
      <sheetName val="K-5"/>
      <sheetName val="CONSTRUCTION"/>
      <sheetName val="TH00_12080000"/>
      <sheetName val="CST1198"/>
      <sheetName val="ยานพาหนะ"/>
      <sheetName val="10"/>
      <sheetName val="BS_FULL"/>
      <sheetName val="Detail-Sep"/>
      <sheetName val="cal (2)"/>
      <sheetName val="BALANCE SHEET "/>
      <sheetName val="งบการเงิน"/>
      <sheetName val="LC-KBANK"/>
      <sheetName val="F_O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C-1"/>
      <sheetName val="DB-Name List"/>
      <sheetName val="TrialBalance Q3-2002"/>
      <sheetName val="Elim"/>
      <sheetName val="TB"/>
      <sheetName val="Template lead"/>
      <sheetName val="FS_E"/>
      <sheetName val="PL By Month 2016"/>
      <sheetName val="BS"/>
      <sheetName val="PL"/>
      <sheetName val="FS monthly 2018"/>
      <sheetName val="FS"/>
      <sheetName val="REC_Q3'19"/>
      <sheetName val="CJE Q3'19"/>
      <sheetName val="Sumlead"/>
      <sheetName val="C001"/>
      <sheetName val="F001"/>
      <sheetName val="G001"/>
      <sheetName val="I001"/>
      <sheetName val="J001"/>
      <sheetName val="K001"/>
      <sheetName val="N001"/>
      <sheetName val="P001"/>
      <sheetName val="Q001"/>
      <sheetName val="T001"/>
      <sheetName val="U001"/>
      <sheetName val="UB001"/>
      <sheetName val="VC001"/>
      <sheetName val="VE001"/>
      <sheetName val="Caltax"/>
      <sheetName val="GP"/>
      <sheetName val="CN41N"/>
      <sheetName val="3.DevCosts"/>
      <sheetName val="%Complete"/>
      <sheetName val="Template_lead1"/>
      <sheetName val="PL_By_Month_20161"/>
      <sheetName val="FS_monthly_20181"/>
      <sheetName val="CJE_Q3'191"/>
      <sheetName val="3_DevCosts1"/>
      <sheetName val="DB-Name_List1"/>
      <sheetName val="TrialBalance_Q3-20021"/>
      <sheetName val="Template_lead"/>
      <sheetName val="PL_By_Month_2016"/>
      <sheetName val="FS_monthly_2018"/>
      <sheetName val="CJE_Q3'19"/>
      <sheetName val="3_DevCosts"/>
      <sheetName val="DB-Name_List"/>
      <sheetName val="TrialBalance_Q3-2002"/>
      <sheetName val="total"/>
      <sheetName val="FSALES"/>
      <sheetName val="BS&amp;PL"/>
      <sheetName val="TB09.30.04"/>
      <sheetName val="ELEC45-01"/>
      <sheetName val="เงินกู้ธนชาติ"/>
      <sheetName val="SCB 1 - Current"/>
      <sheetName val="SCB 2 - Current"/>
      <sheetName val="TrialBalance_Q3-20022"/>
      <sheetName val="Template_lead2"/>
      <sheetName val="PL_By_Month_20162"/>
      <sheetName val="FS_monthly_20182"/>
      <sheetName val="CJE_Q3'192"/>
      <sheetName val="3_DevCosts2"/>
      <sheetName val="DB-Name_List2"/>
      <sheetName val="TrialBalance_Q3-20023"/>
      <sheetName val="Template_lead3"/>
      <sheetName val="PL_By_Month_20163"/>
      <sheetName val="FS_monthly_20183"/>
      <sheetName val="CJE_Q3'193"/>
      <sheetName val="3_DevCosts3"/>
      <sheetName val="DB-Name_List3"/>
      <sheetName val="TrialBalance_Q3-20024"/>
      <sheetName val="Template_lead4"/>
      <sheetName val="PL_By_Month_20164"/>
      <sheetName val="FS_monthly_20184"/>
      <sheetName val="CJE_Q3'194"/>
      <sheetName val="3_DevCosts4"/>
      <sheetName val="DB-Name_List4"/>
      <sheetName val="stat local"/>
      <sheetName val="Fx Rate"/>
      <sheetName val="other tables"/>
      <sheetName val="DIV186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1">
          <cell r="A1" t="str">
            <v>Asset</v>
          </cell>
          <cell r="B1" t="str">
            <v>SNo.</v>
          </cell>
          <cell r="C1" t="str">
            <v>BusA</v>
          </cell>
          <cell r="D1" t="str">
            <v>Asset description</v>
          </cell>
          <cell r="E1" t="str">
            <v>Life</v>
          </cell>
          <cell r="F1" t="str">
            <v>Cap.date</v>
          </cell>
          <cell r="G1" t="str">
            <v xml:space="preserve">  Cum.acq.value</v>
          </cell>
          <cell r="H1" t="str">
            <v xml:space="preserve">  Trans.acq.val</v>
          </cell>
          <cell r="I1" t="str">
            <v xml:space="preserve">     Accum.dep.</v>
          </cell>
          <cell r="K1" t="str">
            <v xml:space="preserve"> Start book.val</v>
          </cell>
          <cell r="L1" t="str">
            <v xml:space="preserve">       PlndDep</v>
          </cell>
          <cell r="M1" t="str">
            <v xml:space="preserve">   End book val</v>
          </cell>
          <cell r="N1" t="str">
            <v>Crcy</v>
          </cell>
        </row>
        <row r="2">
          <cell r="A2" t="str">
            <v>36000001</v>
          </cell>
          <cell r="B2" t="str">
            <v>0</v>
          </cell>
          <cell r="C2" t="str">
            <v>1073</v>
          </cell>
          <cell r="D2" t="str">
            <v>ค่าตกแต่งSale Office 1073</v>
          </cell>
          <cell r="E2" t="str">
            <v>005/000</v>
          </cell>
          <cell r="F2">
            <v>38694</v>
          </cell>
          <cell r="G2">
            <v>15500</v>
          </cell>
          <cell r="H2">
            <v>1084707.98</v>
          </cell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A3" t="str">
            <v>40000001</v>
          </cell>
          <cell r="B3" t="str">
            <v>0</v>
          </cell>
          <cell r="C3" t="str">
            <v>1073</v>
          </cell>
          <cell r="D3" t="str">
            <v>ตู้เก็บเอกสารโล่งบานเปิด 90*40*200 ซม.</v>
          </cell>
          <cell r="E3" t="str">
            <v>005/000</v>
          </cell>
          <cell r="F3">
            <v>38715</v>
          </cell>
          <cell r="G3">
            <v>8132</v>
          </cell>
          <cell r="H3">
            <v>0</v>
          </cell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A4" t="str">
            <v>40000002</v>
          </cell>
          <cell r="B4" t="str">
            <v>0</v>
          </cell>
          <cell r="C4" t="str">
            <v>1073</v>
          </cell>
          <cell r="D4" t="str">
            <v>โต๊ะพับเอนกประสงค์</v>
          </cell>
          <cell r="E4" t="str">
            <v>005/000</v>
          </cell>
          <cell r="F4">
            <v>38776</v>
          </cell>
          <cell r="G4">
            <v>0</v>
          </cell>
          <cell r="H4">
            <v>3584.5</v>
          </cell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A5" t="str">
            <v>40000004</v>
          </cell>
          <cell r="B5" t="str">
            <v>0</v>
          </cell>
          <cell r="C5" t="str">
            <v>1073</v>
          </cell>
          <cell r="D5" t="str">
            <v>วิทยุรับ-ส่ง Spender TC-245H</v>
          </cell>
          <cell r="E5" t="str">
            <v>005/000</v>
          </cell>
          <cell r="F5">
            <v>38783</v>
          </cell>
          <cell r="G5">
            <v>0</v>
          </cell>
          <cell r="H5">
            <v>17120</v>
          </cell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A6" t="str">
            <v>40000005</v>
          </cell>
          <cell r="B6" t="str">
            <v>0</v>
          </cell>
          <cell r="C6" t="str">
            <v>1073</v>
          </cell>
          <cell r="D6" t="str">
            <v>ค่าตู้ไม้บานเปิด 2 ตอน</v>
          </cell>
          <cell r="E6" t="str">
            <v>005/000</v>
          </cell>
          <cell r="F6">
            <v>38787</v>
          </cell>
          <cell r="G6">
            <v>0</v>
          </cell>
          <cell r="H6">
            <v>4494</v>
          </cell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A7" t="str">
            <v>40000006</v>
          </cell>
          <cell r="B7" t="str">
            <v>0</v>
          </cell>
          <cell r="C7" t="str">
            <v>1073</v>
          </cell>
          <cell r="D7" t="str">
            <v>ถังเก็บน้ำบนดิน</v>
          </cell>
          <cell r="E7" t="str">
            <v>005/000</v>
          </cell>
          <cell r="F7">
            <v>38784</v>
          </cell>
          <cell r="G7">
            <v>0</v>
          </cell>
          <cell r="H7">
            <v>4450</v>
          </cell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A8" t="str">
            <v>42000001</v>
          </cell>
          <cell r="B8" t="str">
            <v>0</v>
          </cell>
          <cell r="C8" t="str">
            <v>1073</v>
          </cell>
          <cell r="D8" t="str">
            <v>ตู้เย็นชาร์ปPASTELLA รุ่นSJ-D27L</v>
          </cell>
          <cell r="E8" t="str">
            <v>005/000</v>
          </cell>
          <cell r="F8">
            <v>38695</v>
          </cell>
          <cell r="G8">
            <v>9200</v>
          </cell>
          <cell r="H8">
            <v>0</v>
          </cell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A9" t="str">
            <v>42000004</v>
          </cell>
          <cell r="B9" t="str">
            <v>0</v>
          </cell>
          <cell r="C9" t="str">
            <v>1073</v>
          </cell>
          <cell r="D9" t="str">
            <v>ตู้เย็นชาร์ป PASTELLA รุ่น SJ-D27L</v>
          </cell>
          <cell r="E9" t="str">
            <v>005/000</v>
          </cell>
          <cell r="F9">
            <v>38775</v>
          </cell>
          <cell r="G9">
            <v>0</v>
          </cell>
          <cell r="H9">
            <v>9200</v>
          </cell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A10" t="str">
            <v>42000005</v>
          </cell>
          <cell r="B10" t="str">
            <v>0</v>
          </cell>
          <cell r="C10" t="str">
            <v>1073</v>
          </cell>
          <cell r="D10" t="str">
            <v>ไมโครเวฟชาร์ป รุ่น R-267</v>
          </cell>
          <cell r="E10" t="str">
            <v>005/000</v>
          </cell>
          <cell r="F10">
            <v>38775</v>
          </cell>
          <cell r="G10">
            <v>0</v>
          </cell>
          <cell r="H10">
            <v>3390</v>
          </cell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A11" t="str">
            <v>44000001</v>
          </cell>
          <cell r="B11" t="str">
            <v>0</v>
          </cell>
          <cell r="C11" t="str">
            <v>1073</v>
          </cell>
          <cell r="D11" t="str">
            <v>รถเข็นก้านหนีบ A-1พร้อมก้านหนีบ</v>
          </cell>
          <cell r="E11" t="str">
            <v>005/000</v>
          </cell>
          <cell r="F11">
            <v>38756</v>
          </cell>
          <cell r="G11">
            <v>0</v>
          </cell>
          <cell r="H11">
            <v>7923.35</v>
          </cell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A12" t="str">
            <v>46000001</v>
          </cell>
          <cell r="B12" t="str">
            <v>0</v>
          </cell>
          <cell r="C12" t="str">
            <v>1073</v>
          </cell>
          <cell r="D12" t="str">
            <v>Computer HP Small Form Facter DC7100</v>
          </cell>
          <cell r="E12" t="str">
            <v>003/000</v>
          </cell>
          <cell r="F12">
            <v>38688</v>
          </cell>
          <cell r="G12">
            <v>31030</v>
          </cell>
          <cell r="H12">
            <v>0</v>
          </cell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A13" t="str">
            <v>46000002</v>
          </cell>
          <cell r="B13" t="str">
            <v>0</v>
          </cell>
          <cell r="C13" t="str">
            <v>1073</v>
          </cell>
          <cell r="D13" t="str">
            <v>Printer HP Laser Jet 3020 all-in-one</v>
          </cell>
          <cell r="E13" t="str">
            <v>003/000</v>
          </cell>
          <cell r="F13">
            <v>38688</v>
          </cell>
          <cell r="G13">
            <v>15515</v>
          </cell>
          <cell r="H13">
            <v>0</v>
          </cell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ProductData"/>
      <sheetName val=" Direct load 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Main"/>
      <sheetName val="INV(未作成)"/>
      <sheetName val="CRITERIA1"/>
      <sheetName val="N-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C2C"/>
      <sheetName val="BANESCO"/>
      <sheetName val="Pd01 vsl sked"/>
      <sheetName val="_BANK.XLS뉮׾_x0003_㌏Joint"/>
      <sheetName val="Newspape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רכוש קבוע "/>
      <sheetName val="LRA"/>
      <sheetName val="Bill No. 2 - Carpark"/>
      <sheetName val="LOOSECHKLIST"/>
      <sheetName val="K110_NFS"/>
      <sheetName val="February-17"/>
      <sheetName val="RA-Grouping"/>
      <sheetName val="PRɉCE_LIST4"/>
      <sheetName val="InvPlan_NI and WIN 2017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B131 "/>
      <sheetName val="IS"/>
      <sheetName val="PL"/>
      <sheetName val="CA Sheet"/>
      <sheetName val="_BANK_XLS뉮׾㌏Joint"/>
      <sheetName val="GiaVL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dongia (2)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EAS"/>
      <sheetName val="Pd01_vsl_sked"/>
      <sheetName val="YSS31"/>
      <sheetName val="START"/>
      <sheetName val="CON_infrai"/>
      <sheetName val="SFFee"/>
      <sheetName val="FRECEFECBAILEYS"/>
      <sheetName val="Drop_down_list"/>
      <sheetName val="רכוש_קבוע_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B131_"/>
      <sheetName val="CA_Sheet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ummary Adjustment"/>
      <sheetName val="WM"/>
      <sheetName val="original"/>
      <sheetName val="SAN_REDUCED_12"/>
      <sheetName val="Gen_Info2"/>
      <sheetName val="OMC_April_02"/>
      <sheetName val="RF_April_02"/>
      <sheetName val="Unit rate Architecture"/>
      <sheetName val="conso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_BANK_XLS뉮׾_x0003_㌏Joint"/>
      <sheetName val="_BANK_XLS뉮׾_x0003_㌏Joint1"/>
      <sheetName val="Tickmarks"/>
      <sheetName val="Quarterly_4"/>
      <sheetName val="F9_Parameters_"/>
      <sheetName val="Sampling"/>
      <sheetName val="Vol_Rev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MCT2003"/>
      <sheetName val="PR4"/>
      <sheetName val="Reckitt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_BANK_XLS뉮׾㌏Joint1"/>
      <sheetName val="group"/>
      <sheetName val="9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RW6"/>
      <sheetName val="Work sheet FB"/>
      <sheetName val="Review"/>
      <sheetName val="KPI Score"/>
      <sheetName val="U120_Asset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Graph"/>
      <sheetName val="เงินกู้MGC"/>
      <sheetName val="ต้นฉบับ"/>
      <sheetName val="TW_銷售分析_200909"/>
      <sheetName val="06X02-5001"/>
      <sheetName val="06X02-1300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Overview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Actual"/>
      <sheetName val="PROCESS"/>
      <sheetName val="FS-YTD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CA Lab Equp"/>
      <sheetName val="Sheet1 (2)"/>
      <sheetName val="Order_Oct_w40"/>
      <sheetName val="Order_Oct_w41"/>
      <sheetName val="Factor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Country"/>
      <sheetName val="Sheet1_(2)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Cashflow(Scenario)"/>
      <sheetName val="TB1112"/>
      <sheetName val="安全服务"/>
      <sheetName val="ENGG_VAL"/>
      <sheetName val="BF2003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Income Statement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2"/>
      <sheetName val="[BANK.XLS][BANK.XLS]10_1_Medi_5"/>
      <sheetName val="[BANK.XLS][BANK.XLS]10_1_Medi_4"/>
      <sheetName val="入力"/>
      <sheetName val="_Bal Int Acp"/>
      <sheetName val="AILC004"/>
      <sheetName val="Market Insights and Opportuniti"/>
      <sheetName val="ลูกหนี้(เก่า)"/>
      <sheetName val="10K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 APS  APS-DI ING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Account Code_E"/>
      <sheetName val="BEplan-Paper"/>
      <sheetName val="14 Graphs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Prft&amp;Loss"/>
      <sheetName val="FIN TB_SI"/>
      <sheetName val="Entity Data"/>
      <sheetName val="BAL"/>
      <sheetName val="OTC market"/>
      <sheetName val="NPV"/>
      <sheetName val="AD output"/>
      <sheetName val="Boots OTC"/>
      <sheetName val="pro forma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od"/>
      <sheetName val="donnee lct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Basics"/>
      <sheetName val="EY12.13SA"/>
      <sheetName val="Cap Charge (EY12)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[BANK.XLS][BANK.XLS]10_1_Med_33"/>
      <sheetName val="[BANK.XLS][BANK.XLS]10_1_Med_34"/>
      <sheetName val="[BANK.XLS][BANK.XLS]10_1_Med_35"/>
      <sheetName val="[BANK.XLS][BANK.XLS]10_1_Med_36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Sheet298"/>
      <sheetName val="Reimbursements"/>
      <sheetName val="all"/>
      <sheetName val="daily 12.57"/>
      <sheetName val="TB MAY'09"/>
      <sheetName val="Month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SMP"/>
      <sheetName val="F汇总"/>
      <sheetName val="Land 28101"/>
      <sheetName val="ภูมิทัศน์"/>
      <sheetName val="PS-1995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Drivers"/>
      <sheetName val="AMOUNT"/>
      <sheetName val="PND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sheetNO"/>
      <sheetName val="수정시산표"/>
      <sheetName val="Supplier Master IF"/>
      <sheetName val="Bridge-品类量价更新"/>
      <sheetName val="Consolidated"/>
      <sheetName val="[BANK_XLS뉮׾_x005f_x005f_x005f_x005F_x2"/>
      <sheetName val="ที่ดิน อาคาร"/>
      <sheetName val="金具工程見出し"/>
      <sheetName val="TBas400Budget"/>
      <sheetName val="TBas400Year"/>
      <sheetName val="IDC - Delay"/>
      <sheetName val="CashFlow"/>
      <sheetName val="IDC"/>
      <sheetName val="DebtService"/>
      <sheetName val="Contingency Funding"/>
      <sheetName val="_BANK_XLS뉮׾_x005f_x0003_㌏Join16"/>
      <sheetName val="_BANK_XLS뉮׾_x005f_x005f_x005f16"/>
      <sheetName val="[BANK_XLS뉮׾_x005f_x0003_㌏Join16"/>
      <sheetName val="[BANK_XLS뉮׾_x005f_x005f_x005f14"/>
      <sheetName val="_BANK_XLS뉮׾_x005f_x0003_㌏Join17"/>
      <sheetName val="_BANK_XLS뉮׾_x005f_x005f_x005f17"/>
      <sheetName val="[BANK_XLS뉮׾_x005f_x0003_㌏Join17"/>
      <sheetName val="_BANK_XLS뉮׾_x005f_x0003_㌏Join19"/>
      <sheetName val="_BANK_XLS뉮׾_x005f_x005f_x005f19"/>
      <sheetName val="[BANK_XLS뉮׾_x005f_x0003_㌏Join19"/>
      <sheetName val="[BANK_XLS뉮׾_x005f_x005f_x005f17"/>
      <sheetName val="[BANK_XLS뉮׾_x005f_x005f_x005f15"/>
      <sheetName val="_BANK_XLS뉮׾_x005f_x0003_㌏Join18"/>
      <sheetName val="_BANK_XLS뉮׾_x005f_x005f_x005f18"/>
      <sheetName val="[BANK_XLS뉮׾_x005f_x0003_㌏Join18"/>
      <sheetName val="[BANK_XLS뉮׾_x005f_x005f_x005f16"/>
      <sheetName val="_BANK_XLS뉮׾_x005f_x0003_㌏Join20"/>
      <sheetName val="_BANK_XLS뉮׾_x005f_x005f_x005f20"/>
      <sheetName val="[BANK_XLS뉮׾_x005f_x0003_㌏Join20"/>
      <sheetName val="[BANK_XLS뉮׾_x005f_x005f_x005f18"/>
      <sheetName val="_BANK_XLS뉮׾_x005f_x0003_㌏Join21"/>
      <sheetName val="_BANK_XLS뉮׾_x005f_x005f_x005f21"/>
      <sheetName val="[BANK_XLS뉮׾_x005f_x0003_㌏Join21"/>
      <sheetName val="[BANK_XLS뉮׾_x005f_x005f_x005f19"/>
      <sheetName val="_BANK_XLS뉮׾_x005f_x0003_㌏Join22"/>
      <sheetName val="_BANK_XLS뉮׾_x005f_x005f_x005f22"/>
      <sheetName val="[BANK_XLS뉮׾_x005f_x0003_㌏Join22"/>
      <sheetName val="[BANK_XLS뉮׾_x005f_x005f_x005f20"/>
      <sheetName val="_BANK_XLS뉮׾_x005f_x0003_㌏Join23"/>
      <sheetName val="_BANK_XLS뉮׾_x005f_x005f_x005f23"/>
      <sheetName val="[BANK_XLS뉮׾_x005f_x0003_㌏Join23"/>
      <sheetName val="[BANK_XLS뉮׾_x005f_x005f_x005f21"/>
      <sheetName val="_BANK_XLS뉮׾_x005f_x0003_㌏Join25"/>
      <sheetName val="_BANK_XLS뉮׾_x005f_x005f_x005f25"/>
      <sheetName val="[BANK_XLS뉮׾_x005f_x0003_㌏Join25"/>
      <sheetName val="[BANK_XLS뉮׾_x005f_x005f_x005f23"/>
      <sheetName val="_BANK_XLS뉮׾_x005f_x0003_㌏Join24"/>
      <sheetName val="_BANK_XLS뉮׾_x005f_x005f_x005f24"/>
      <sheetName val="[BANK_XLS뉮׾_x005f_x0003_㌏Join24"/>
      <sheetName val="[BANK_XLS뉮׾_x005f_x005f_x005f22"/>
      <sheetName val="_BANK_XLS뉮׾_x005f_x0003_㌏Join27"/>
      <sheetName val="_BANK_XLS뉮׾_x005f_x005f_x005f27"/>
      <sheetName val="[BANK_XLS뉮׾_x005f_x0003_㌏Join27"/>
      <sheetName val="[BANK_XLS뉮׾_x005f_x005f_x005f25"/>
      <sheetName val="_BANK_XLS뉮׾_x005f_x0003_㌏Join26"/>
      <sheetName val="_BANK_XLS뉮׾_x005f_x005f_x005f26"/>
      <sheetName val="[BANK_XLS뉮׾_x005f_x0003_㌏Join26"/>
      <sheetName val="[BANK_XLS뉮׾_x005f_x005f_x005f24"/>
      <sheetName val="_BANK_XLS뉮׾_x005f_x0003_㌏Join28"/>
      <sheetName val="_BANK_XLS뉮׾_x005f_x005f_x005f28"/>
      <sheetName val="[BANK_XLS뉮׾_x005f_x0003_㌏Join28"/>
      <sheetName val="[BANK_XLS뉮׾_x005f_x005f_x005f26"/>
      <sheetName val="_BANK_XLS뉮׾_x005f_x0003_㌏Join29"/>
      <sheetName val="_BANK_XLS뉮׾_x005f_x005f_x005f29"/>
      <sheetName val="[BANK_XLS뉮׾_x005f_x0003_㌏Join29"/>
      <sheetName val="[BANK_XLS뉮׾_x005f_x005f_x005f27"/>
      <sheetName val="_BANK_XLS뉮׾_x005f_x0003_㌏Join30"/>
      <sheetName val="_BANK_XLS뉮׾_x005f_x005f_x005f30"/>
      <sheetName val="[BANK_XLS뉮׾_x005f_x0003_㌏Join30"/>
      <sheetName val="[BANK_XLS뉮׾_x005f_x005f_x005f28"/>
      <sheetName val="0.1"/>
      <sheetName val="bgt"/>
      <sheetName val="provisions"/>
      <sheetName val="Form 100_opn"/>
      <sheetName val="FF-PBG"/>
      <sheetName val="K-3A"/>
      <sheetName val="XZLC004_PART2"/>
      <sheetName val="Elim Seg LM"/>
      <sheetName val="Elim Seg BM"/>
      <sheetName val="Elim Seg AM"/>
      <sheetName val="Budget"/>
      <sheetName val="SCH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CASH98"/>
      <sheetName val="Check Wine"/>
      <sheetName val="Saithong (2)"/>
      <sheetName val="Pool bar(1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 refreshError="1"/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 refreshError="1"/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>
        <row r="4">
          <cell r="B4">
            <v>111874</v>
          </cell>
        </row>
      </sheetData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>
        <row r="4">
          <cell r="B4">
            <v>111874</v>
          </cell>
        </row>
      </sheetData>
      <sheetData sheetId="2660">
        <row r="4">
          <cell r="B4">
            <v>111874</v>
          </cell>
        </row>
      </sheetData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4">
          <cell r="B4">
            <v>111874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4">
          <cell r="B4">
            <v>111874</v>
          </cell>
        </row>
      </sheetData>
      <sheetData sheetId="2712">
        <row r="4">
          <cell r="B4">
            <v>111874</v>
          </cell>
        </row>
      </sheetData>
      <sheetData sheetId="2713">
        <row r="10">
          <cell r="F10">
            <v>1746.43</v>
          </cell>
        </row>
      </sheetData>
      <sheetData sheetId="2714">
        <row r="4">
          <cell r="B4">
            <v>111874</v>
          </cell>
        </row>
      </sheetData>
      <sheetData sheetId="2715">
        <row r="4">
          <cell r="B4">
            <v>111874</v>
          </cell>
        </row>
      </sheetData>
      <sheetData sheetId="2716">
        <row r="4">
          <cell r="B4">
            <v>111874</v>
          </cell>
        </row>
      </sheetData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>
        <row r="4">
          <cell r="B4">
            <v>111874</v>
          </cell>
        </row>
      </sheetData>
      <sheetData sheetId="2720">
        <row r="4">
          <cell r="B4">
            <v>111874</v>
          </cell>
        </row>
      </sheetData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4">
          <cell r="B4">
            <v>111874</v>
          </cell>
        </row>
      </sheetData>
      <sheetData sheetId="2731">
        <row r="4">
          <cell r="B4">
            <v>111874</v>
          </cell>
        </row>
      </sheetData>
      <sheetData sheetId="2732">
        <row r="4">
          <cell r="B4">
            <v>111874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4">
          <cell r="B4">
            <v>111874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>
        <row r="10">
          <cell r="F10">
            <v>1746.43</v>
          </cell>
        </row>
      </sheetData>
      <sheetData sheetId="2890">
        <row r="4">
          <cell r="B4">
            <v>111874</v>
          </cell>
        </row>
      </sheetData>
      <sheetData sheetId="2891">
        <row r="10">
          <cell r="F10">
            <v>1746.43</v>
          </cell>
        </row>
      </sheetData>
      <sheetData sheetId="2892">
        <row r="4">
          <cell r="B4">
            <v>111874</v>
          </cell>
        </row>
      </sheetData>
      <sheetData sheetId="2893" refreshError="1"/>
      <sheetData sheetId="2894">
        <row r="4">
          <cell r="B4">
            <v>111874</v>
          </cell>
        </row>
      </sheetData>
      <sheetData sheetId="2895">
        <row r="4">
          <cell r="B4">
            <v>111874</v>
          </cell>
        </row>
      </sheetData>
      <sheetData sheetId="2896">
        <row r="10">
          <cell r="F10">
            <v>1746.43</v>
          </cell>
        </row>
      </sheetData>
      <sheetData sheetId="2897">
        <row r="4">
          <cell r="B4">
            <v>111874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6.3812059999999997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1746.43</v>
          </cell>
        </row>
      </sheetData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4">
          <cell r="B4">
            <v>111874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6.3812059999999997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4">
          <cell r="B4">
            <v>111874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4">
          <cell r="B4">
            <v>111874</v>
          </cell>
        </row>
      </sheetData>
      <sheetData sheetId="2981">
        <row r="4">
          <cell r="B4">
            <v>111874</v>
          </cell>
        </row>
      </sheetData>
      <sheetData sheetId="2982">
        <row r="4">
          <cell r="B4">
            <v>111874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4">
          <cell r="B4">
            <v>111874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4">
          <cell r="B4">
            <v>111874</v>
          </cell>
        </row>
      </sheetData>
      <sheetData sheetId="3026" refreshError="1"/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 refreshError="1"/>
      <sheetData sheetId="3030" refreshError="1"/>
      <sheetData sheetId="3031" refreshError="1"/>
      <sheetData sheetId="3032" refreshError="1"/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>
        <row r="4">
          <cell r="B4">
            <v>111874</v>
          </cell>
        </row>
      </sheetData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>
        <row r="10">
          <cell r="F10">
            <v>1746.43</v>
          </cell>
        </row>
      </sheetData>
      <sheetData sheetId="3111">
        <row r="4">
          <cell r="B4">
            <v>111874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4">
          <cell r="B4">
            <v>111874</v>
          </cell>
        </row>
      </sheetData>
      <sheetData sheetId="3115">
        <row r="4">
          <cell r="B4">
            <v>111874</v>
          </cell>
        </row>
      </sheetData>
      <sheetData sheetId="3116">
        <row r="4">
          <cell r="B4">
            <v>111874</v>
          </cell>
        </row>
      </sheetData>
      <sheetData sheetId="3117">
        <row r="4">
          <cell r="B4">
            <v>111874</v>
          </cell>
        </row>
      </sheetData>
      <sheetData sheetId="3118">
        <row r="4">
          <cell r="B4">
            <v>111874</v>
          </cell>
        </row>
      </sheetData>
      <sheetData sheetId="3119">
        <row r="10">
          <cell r="F10">
            <v>1746.43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4">
          <cell r="B4">
            <v>111874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10">
          <cell r="F10">
            <v>1746.43</v>
          </cell>
        </row>
      </sheetData>
      <sheetData sheetId="3145">
        <row r="4">
          <cell r="B4">
            <v>111874</v>
          </cell>
        </row>
      </sheetData>
      <sheetData sheetId="3146">
        <row r="10">
          <cell r="F10">
            <v>1746.43</v>
          </cell>
        </row>
      </sheetData>
      <sheetData sheetId="3147">
        <row r="4">
          <cell r="B4">
            <v>111874</v>
          </cell>
        </row>
      </sheetData>
      <sheetData sheetId="3148">
        <row r="10">
          <cell r="F10">
            <v>1746.43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>
        <row r="4">
          <cell r="B4">
            <v>111874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>
        <row r="4">
          <cell r="B4">
            <v>111874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10">
          <cell r="F10">
            <v>1746.43</v>
          </cell>
        </row>
      </sheetData>
      <sheetData sheetId="3162">
        <row r="4">
          <cell r="B4">
            <v>111874</v>
          </cell>
        </row>
      </sheetData>
      <sheetData sheetId="3163">
        <row r="10">
          <cell r="F10">
            <v>1746.43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4">
          <cell r="B4">
            <v>111874</v>
          </cell>
        </row>
      </sheetData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>
        <row r="4">
          <cell r="B4">
            <v>111874</v>
          </cell>
        </row>
      </sheetData>
      <sheetData sheetId="3263">
        <row r="4">
          <cell r="B4">
            <v>111874</v>
          </cell>
        </row>
      </sheetData>
      <sheetData sheetId="3264">
        <row r="4">
          <cell r="B4">
            <v>111874</v>
          </cell>
        </row>
      </sheetData>
      <sheetData sheetId="3265">
        <row r="4">
          <cell r="B4">
            <v>111874</v>
          </cell>
        </row>
      </sheetData>
      <sheetData sheetId="3266">
        <row r="4">
          <cell r="B4">
            <v>111874</v>
          </cell>
        </row>
      </sheetData>
      <sheetData sheetId="3267">
        <row r="4">
          <cell r="B4">
            <v>111874</v>
          </cell>
        </row>
      </sheetData>
      <sheetData sheetId="3268">
        <row r="4">
          <cell r="B4">
            <v>111874</v>
          </cell>
        </row>
      </sheetData>
      <sheetData sheetId="3269">
        <row r="4">
          <cell r="B4">
            <v>111874</v>
          </cell>
        </row>
      </sheetData>
      <sheetData sheetId="3270">
        <row r="4">
          <cell r="B4">
            <v>111874</v>
          </cell>
        </row>
      </sheetData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10">
          <cell r="F10">
            <v>1746.43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10">
          <cell r="F10">
            <v>1746.43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10">
          <cell r="F10">
            <v>1746.43</v>
          </cell>
        </row>
      </sheetData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10">
          <cell r="F10">
            <v>1746.43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10">
          <cell r="F10">
            <v>1746.43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>
        <row r="4">
          <cell r="B4">
            <v>111874</v>
          </cell>
        </row>
      </sheetData>
      <sheetData sheetId="3559"/>
      <sheetData sheetId="3560"/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10">
          <cell r="F10">
            <v>1746.43</v>
          </cell>
        </row>
      </sheetData>
      <sheetData sheetId="3687">
        <row r="4">
          <cell r="B4">
            <v>111874</v>
          </cell>
        </row>
      </sheetData>
      <sheetData sheetId="3688">
        <row r="10">
          <cell r="F10">
            <v>1746.43</v>
          </cell>
        </row>
      </sheetData>
      <sheetData sheetId="3689"/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10">
          <cell r="F10">
            <v>1746.43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10">
          <cell r="F10">
            <v>1746.43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10">
          <cell r="F10">
            <v>1746.43</v>
          </cell>
        </row>
      </sheetData>
      <sheetData sheetId="3717">
        <row r="4">
          <cell r="B4">
            <v>111874</v>
          </cell>
        </row>
      </sheetData>
      <sheetData sheetId="3718">
        <row r="10">
          <cell r="F10">
            <v>1746.43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>
        <row r="4">
          <cell r="B4">
            <v>111874</v>
          </cell>
        </row>
      </sheetData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10">
          <cell r="F10">
            <v>1746.43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/>
      <sheetData sheetId="3755"/>
      <sheetData sheetId="3756"/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4">
          <cell r="B4">
            <v>111874</v>
          </cell>
        </row>
      </sheetData>
      <sheetData sheetId="3793">
        <row r="4">
          <cell r="B4">
            <v>111874</v>
          </cell>
        </row>
      </sheetData>
      <sheetData sheetId="3794">
        <row r="4">
          <cell r="B4">
            <v>111874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>
        <row r="4">
          <cell r="B4">
            <v>111874</v>
          </cell>
        </row>
      </sheetData>
      <sheetData sheetId="3799">
        <row r="4">
          <cell r="B4">
            <v>111874</v>
          </cell>
        </row>
      </sheetData>
      <sheetData sheetId="3800">
        <row r="4">
          <cell r="B4">
            <v>111874</v>
          </cell>
        </row>
      </sheetData>
      <sheetData sheetId="3801">
        <row r="4">
          <cell r="B4">
            <v>111874</v>
          </cell>
        </row>
      </sheetData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>
        <row r="4">
          <cell r="B4">
            <v>111874</v>
          </cell>
        </row>
      </sheetData>
      <sheetData sheetId="3808">
        <row r="4">
          <cell r="B4">
            <v>111874</v>
          </cell>
        </row>
      </sheetData>
      <sheetData sheetId="3809">
        <row r="4">
          <cell r="B4">
            <v>111874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4">
          <cell r="B4">
            <v>111874</v>
          </cell>
        </row>
      </sheetData>
      <sheetData sheetId="3813">
        <row r="4">
          <cell r="B4">
            <v>111874</v>
          </cell>
        </row>
      </sheetData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>
        <row r="4">
          <cell r="B4">
            <v>111874</v>
          </cell>
        </row>
      </sheetData>
      <sheetData sheetId="3823">
        <row r="4">
          <cell r="B4">
            <v>111874</v>
          </cell>
        </row>
      </sheetData>
      <sheetData sheetId="3824">
        <row r="4">
          <cell r="B4">
            <v>111874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>
        <row r="4">
          <cell r="B4">
            <v>111874</v>
          </cell>
        </row>
      </sheetData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>
        <row r="4">
          <cell r="B4">
            <v>111874</v>
          </cell>
        </row>
      </sheetData>
      <sheetData sheetId="3877">
        <row r="4">
          <cell r="B4">
            <v>111874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/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/>
      <sheetData sheetId="3888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>
        <row r="10">
          <cell r="F10">
            <v>1746.43</v>
          </cell>
        </row>
      </sheetData>
      <sheetData sheetId="4076">
        <row r="10">
          <cell r="F10">
            <v>1746.43</v>
          </cell>
        </row>
      </sheetData>
      <sheetData sheetId="4077">
        <row r="4">
          <cell r="B4">
            <v>111874</v>
          </cell>
        </row>
      </sheetData>
      <sheetData sheetId="4078">
        <row r="4">
          <cell r="B4">
            <v>111874</v>
          </cell>
        </row>
      </sheetData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/>
      <sheetData sheetId="4102" refreshError="1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 refreshError="1"/>
      <sheetData sheetId="4132" refreshError="1"/>
      <sheetData sheetId="4133" refreshError="1"/>
      <sheetData sheetId="4134" refreshError="1"/>
      <sheetData sheetId="4135"/>
      <sheetData sheetId="4136" refreshError="1"/>
      <sheetData sheetId="4137"/>
      <sheetData sheetId="4138" refreshError="1"/>
      <sheetData sheetId="4139"/>
      <sheetData sheetId="4140" refreshError="1"/>
      <sheetData sheetId="4141"/>
      <sheetData sheetId="4142" refreshError="1"/>
      <sheetData sheetId="4143"/>
      <sheetData sheetId="4144"/>
      <sheetData sheetId="4145">
        <row r="4">
          <cell r="B4">
            <v>111874</v>
          </cell>
        </row>
      </sheetData>
      <sheetData sheetId="4146">
        <row r="4">
          <cell r="B4">
            <v>111874</v>
          </cell>
        </row>
      </sheetData>
      <sheetData sheetId="4147"/>
      <sheetData sheetId="4148">
        <row r="4">
          <cell r="B4">
            <v>111874</v>
          </cell>
        </row>
      </sheetData>
      <sheetData sheetId="4149">
        <row r="10">
          <cell r="F10">
            <v>1746.43</v>
          </cell>
        </row>
      </sheetData>
      <sheetData sheetId="4150">
        <row r="10">
          <cell r="F10">
            <v>1746.43</v>
          </cell>
        </row>
      </sheetData>
      <sheetData sheetId="4151">
        <row r="10">
          <cell r="F10">
            <v>1746.43</v>
          </cell>
        </row>
      </sheetData>
      <sheetData sheetId="4152">
        <row r="10">
          <cell r="F10">
            <v>1746.43</v>
          </cell>
        </row>
      </sheetData>
      <sheetData sheetId="4153">
        <row r="4">
          <cell r="B4">
            <v>111874</v>
          </cell>
        </row>
      </sheetData>
      <sheetData sheetId="4154">
        <row r="4">
          <cell r="B4">
            <v>111874</v>
          </cell>
        </row>
      </sheetData>
      <sheetData sheetId="4155">
        <row r="10">
          <cell r="F10">
            <v>1746.43</v>
          </cell>
        </row>
      </sheetData>
      <sheetData sheetId="4156">
        <row r="10">
          <cell r="F10">
            <v>1746.43</v>
          </cell>
        </row>
      </sheetData>
      <sheetData sheetId="4157">
        <row r="10">
          <cell r="F10">
            <v>1746.43</v>
          </cell>
        </row>
      </sheetData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>
        <row r="10">
          <cell r="F10">
            <v>1746.43</v>
          </cell>
        </row>
      </sheetData>
      <sheetData sheetId="4258">
        <row r="10">
          <cell r="F10">
            <v>1746.43</v>
          </cell>
        </row>
      </sheetData>
      <sheetData sheetId="4259">
        <row r="10">
          <cell r="F10">
            <v>1746.43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4">
          <cell r="B4">
            <v>111874</v>
          </cell>
        </row>
      </sheetData>
      <sheetData sheetId="4278">
        <row r="10">
          <cell r="F10">
            <v>1746.43</v>
          </cell>
        </row>
      </sheetData>
      <sheetData sheetId="4279"/>
      <sheetData sheetId="4280">
        <row r="10">
          <cell r="F10">
            <v>1746.43</v>
          </cell>
        </row>
      </sheetData>
      <sheetData sheetId="4281">
        <row r="10">
          <cell r="F10">
            <v>1746.43</v>
          </cell>
        </row>
      </sheetData>
      <sheetData sheetId="4282">
        <row r="10">
          <cell r="F10">
            <v>1746.43</v>
          </cell>
        </row>
      </sheetData>
      <sheetData sheetId="4283">
        <row r="10">
          <cell r="F10">
            <v>1746.43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10">
          <cell r="F10">
            <v>1746.43</v>
          </cell>
        </row>
      </sheetData>
      <sheetData sheetId="4287">
        <row r="10">
          <cell r="F10">
            <v>1746.43</v>
          </cell>
        </row>
      </sheetData>
      <sheetData sheetId="4288">
        <row r="10">
          <cell r="F10">
            <v>1746.43</v>
          </cell>
        </row>
      </sheetData>
      <sheetData sheetId="4289">
        <row r="10">
          <cell r="F10">
            <v>1746.43</v>
          </cell>
        </row>
      </sheetData>
      <sheetData sheetId="4290"/>
      <sheetData sheetId="4291">
        <row r="4">
          <cell r="B4">
            <v>111874</v>
          </cell>
        </row>
      </sheetData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>
        <row r="4">
          <cell r="B4">
            <v>111874</v>
          </cell>
        </row>
      </sheetData>
      <sheetData sheetId="4337">
        <row r="10">
          <cell r="F10">
            <v>1746.43</v>
          </cell>
        </row>
      </sheetData>
      <sheetData sheetId="4338">
        <row r="4">
          <cell r="B4">
            <v>111874</v>
          </cell>
        </row>
      </sheetData>
      <sheetData sheetId="4339"/>
      <sheetData sheetId="4340"/>
      <sheetData sheetId="4341"/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>
        <row r="4">
          <cell r="B4">
            <v>111874</v>
          </cell>
        </row>
      </sheetData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/>
      <sheetData sheetId="4382"/>
      <sheetData sheetId="4383"/>
      <sheetData sheetId="4384"/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>
        <row r="4">
          <cell r="B4">
            <v>111874</v>
          </cell>
        </row>
      </sheetData>
      <sheetData sheetId="4413">
        <row r="4">
          <cell r="B4">
            <v>111874</v>
          </cell>
        </row>
      </sheetData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>
        <row r="4">
          <cell r="B4">
            <v>111874</v>
          </cell>
        </row>
      </sheetData>
      <sheetData sheetId="4418"/>
      <sheetData sheetId="4419"/>
      <sheetData sheetId="4420">
        <row r="4">
          <cell r="B4">
            <v>111874</v>
          </cell>
        </row>
      </sheetData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>
        <row r="4">
          <cell r="B4">
            <v>111874</v>
          </cell>
        </row>
      </sheetData>
      <sheetData sheetId="4425"/>
      <sheetData sheetId="4426"/>
      <sheetData sheetId="4427"/>
      <sheetData sheetId="4428"/>
      <sheetData sheetId="4429"/>
      <sheetData sheetId="4430"/>
      <sheetData sheetId="4431">
        <row r="4">
          <cell r="B4">
            <v>111874</v>
          </cell>
        </row>
      </sheetData>
      <sheetData sheetId="4432">
        <row r="4">
          <cell r="B4">
            <v>111874</v>
          </cell>
        </row>
      </sheetData>
      <sheetData sheetId="4433">
        <row r="4">
          <cell r="B4">
            <v>111874</v>
          </cell>
        </row>
      </sheetData>
      <sheetData sheetId="4434"/>
      <sheetData sheetId="4435"/>
      <sheetData sheetId="4436"/>
      <sheetData sheetId="4437"/>
      <sheetData sheetId="4438">
        <row r="4">
          <cell r="B4">
            <v>111874</v>
          </cell>
        </row>
      </sheetData>
      <sheetData sheetId="4439"/>
      <sheetData sheetId="4440"/>
      <sheetData sheetId="444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>
        <row r="4">
          <cell r="B4">
            <v>111874</v>
          </cell>
        </row>
      </sheetData>
      <sheetData sheetId="4447">
        <row r="4">
          <cell r="B4">
            <v>111874</v>
          </cell>
        </row>
      </sheetData>
      <sheetData sheetId="4448">
        <row r="4">
          <cell r="B4">
            <v>111874</v>
          </cell>
        </row>
      </sheetData>
      <sheetData sheetId="4449">
        <row r="4">
          <cell r="B4">
            <v>111874</v>
          </cell>
        </row>
      </sheetData>
      <sheetData sheetId="4450">
        <row r="4">
          <cell r="B4">
            <v>111874</v>
          </cell>
        </row>
      </sheetData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4">
          <cell r="B4">
            <v>111874</v>
          </cell>
        </row>
      </sheetData>
      <sheetData sheetId="4460">
        <row r="4">
          <cell r="B4">
            <v>111874</v>
          </cell>
        </row>
      </sheetData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/>
      <sheetData sheetId="4468"/>
      <sheetData sheetId="4469"/>
      <sheetData sheetId="4470">
        <row r="4">
          <cell r="B4">
            <v>111874</v>
          </cell>
        </row>
      </sheetData>
      <sheetData sheetId="4471">
        <row r="4">
          <cell r="B4">
            <v>111874</v>
          </cell>
        </row>
      </sheetData>
      <sheetData sheetId="4472">
        <row r="4">
          <cell r="B4">
            <v>111874</v>
          </cell>
        </row>
      </sheetData>
      <sheetData sheetId="4473"/>
      <sheetData sheetId="4474">
        <row r="4">
          <cell r="B4">
            <v>111874</v>
          </cell>
        </row>
      </sheetData>
      <sheetData sheetId="4475"/>
      <sheetData sheetId="4476"/>
      <sheetData sheetId="4477"/>
      <sheetData sheetId="4478"/>
      <sheetData sheetId="4479">
        <row r="4">
          <cell r="B4">
            <v>111874</v>
          </cell>
        </row>
      </sheetData>
      <sheetData sheetId="4480">
        <row r="4">
          <cell r="B4">
            <v>111874</v>
          </cell>
        </row>
      </sheetData>
      <sheetData sheetId="4481">
        <row r="4">
          <cell r="B4">
            <v>111874</v>
          </cell>
        </row>
      </sheetData>
      <sheetData sheetId="4482">
        <row r="4">
          <cell r="B4">
            <v>111874</v>
          </cell>
        </row>
      </sheetData>
      <sheetData sheetId="4483">
        <row r="4">
          <cell r="B4">
            <v>111874</v>
          </cell>
        </row>
      </sheetData>
      <sheetData sheetId="4484">
        <row r="10">
          <cell r="F10">
            <v>1746.43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10">
          <cell r="F10">
            <v>1746.43</v>
          </cell>
        </row>
      </sheetData>
      <sheetData sheetId="4536">
        <row r="10">
          <cell r="F10">
            <v>1746.43</v>
          </cell>
        </row>
      </sheetData>
      <sheetData sheetId="4537">
        <row r="10">
          <cell r="F10">
            <v>1746.43</v>
          </cell>
        </row>
      </sheetData>
      <sheetData sheetId="4538">
        <row r="10">
          <cell r="F10">
            <v>1746.43</v>
          </cell>
        </row>
      </sheetData>
      <sheetData sheetId="4539"/>
      <sheetData sheetId="4540">
        <row r="10">
          <cell r="F10">
            <v>1746.43</v>
          </cell>
        </row>
      </sheetData>
      <sheetData sheetId="4541">
        <row r="10">
          <cell r="F10">
            <v>1746.43</v>
          </cell>
        </row>
      </sheetData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>
        <row r="4">
          <cell r="B4">
            <v>111874</v>
          </cell>
        </row>
      </sheetData>
      <sheetData sheetId="4568">
        <row r="4">
          <cell r="B4">
            <v>111874</v>
          </cell>
        </row>
      </sheetData>
      <sheetData sheetId="4569">
        <row r="4">
          <cell r="B4">
            <v>111874</v>
          </cell>
        </row>
      </sheetData>
      <sheetData sheetId="4570">
        <row r="4">
          <cell r="B4">
            <v>111874</v>
          </cell>
        </row>
      </sheetData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>
        <row r="10">
          <cell r="F10">
            <v>1746.43</v>
          </cell>
        </row>
      </sheetData>
      <sheetData sheetId="4574">
        <row r="10">
          <cell r="F10">
            <v>1746.43</v>
          </cell>
        </row>
      </sheetData>
      <sheetData sheetId="4575"/>
      <sheetData sheetId="4576">
        <row r="10">
          <cell r="F10">
            <v>1746.43</v>
          </cell>
        </row>
      </sheetData>
      <sheetData sheetId="4577">
        <row r="10">
          <cell r="F10">
            <v>1746.43</v>
          </cell>
        </row>
      </sheetData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>
        <row r="4">
          <cell r="B4">
            <v>111874</v>
          </cell>
        </row>
      </sheetData>
      <sheetData sheetId="4588">
        <row r="4">
          <cell r="B4">
            <v>111874</v>
          </cell>
        </row>
      </sheetData>
      <sheetData sheetId="4589">
        <row r="4">
          <cell r="B4">
            <v>111874</v>
          </cell>
        </row>
      </sheetData>
      <sheetData sheetId="4590">
        <row r="4">
          <cell r="B4">
            <v>111874</v>
          </cell>
        </row>
      </sheetData>
      <sheetData sheetId="4591">
        <row r="4">
          <cell r="B4">
            <v>111874</v>
          </cell>
        </row>
      </sheetData>
      <sheetData sheetId="4592">
        <row r="4">
          <cell r="B4">
            <v>111874</v>
          </cell>
        </row>
      </sheetData>
      <sheetData sheetId="4593">
        <row r="4">
          <cell r="B4">
            <v>111874</v>
          </cell>
        </row>
      </sheetData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>
        <row r="4">
          <cell r="B4">
            <v>111874</v>
          </cell>
        </row>
      </sheetData>
      <sheetData sheetId="4637"/>
      <sheetData sheetId="4638"/>
      <sheetData sheetId="4639"/>
      <sheetData sheetId="4640"/>
      <sheetData sheetId="4641"/>
      <sheetData sheetId="4642">
        <row r="4">
          <cell r="B4">
            <v>111874</v>
          </cell>
        </row>
      </sheetData>
      <sheetData sheetId="4643">
        <row r="4">
          <cell r="B4">
            <v>111874</v>
          </cell>
        </row>
      </sheetData>
      <sheetData sheetId="4644">
        <row r="4">
          <cell r="B4">
            <v>111874</v>
          </cell>
        </row>
      </sheetData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>
        <row r="4">
          <cell r="B4">
            <v>111874</v>
          </cell>
        </row>
      </sheetData>
      <sheetData sheetId="4659"/>
      <sheetData sheetId="4660"/>
      <sheetData sheetId="4661">
        <row r="10">
          <cell r="F10">
            <v>1746.43</v>
          </cell>
        </row>
      </sheetData>
      <sheetData sheetId="4662">
        <row r="4">
          <cell r="B4">
            <v>111874</v>
          </cell>
        </row>
      </sheetData>
      <sheetData sheetId="4663"/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>
        <row r="4">
          <cell r="B4">
            <v>111874</v>
          </cell>
        </row>
      </sheetData>
      <sheetData sheetId="4678">
        <row r="4">
          <cell r="B4">
            <v>111874</v>
          </cell>
        </row>
      </sheetData>
      <sheetData sheetId="4679"/>
      <sheetData sheetId="4680">
        <row r="4">
          <cell r="B4">
            <v>111874</v>
          </cell>
        </row>
      </sheetData>
      <sheetData sheetId="4681"/>
      <sheetData sheetId="4682"/>
      <sheetData sheetId="4683"/>
      <sheetData sheetId="4684"/>
      <sheetData sheetId="4685">
        <row r="4">
          <cell r="B4">
            <v>111874</v>
          </cell>
        </row>
      </sheetData>
      <sheetData sheetId="4686">
        <row r="4">
          <cell r="B4">
            <v>111874</v>
          </cell>
        </row>
      </sheetData>
      <sheetData sheetId="4687">
        <row r="4">
          <cell r="B4">
            <v>111874</v>
          </cell>
        </row>
      </sheetData>
      <sheetData sheetId="4688">
        <row r="4">
          <cell r="B4">
            <v>111874</v>
          </cell>
        </row>
      </sheetData>
      <sheetData sheetId="4689">
        <row r="4">
          <cell r="B4">
            <v>111874</v>
          </cell>
        </row>
      </sheetData>
      <sheetData sheetId="4690"/>
      <sheetData sheetId="4691"/>
      <sheetData sheetId="4692"/>
      <sheetData sheetId="4693"/>
      <sheetData sheetId="4694"/>
      <sheetData sheetId="4695"/>
      <sheetData sheetId="4696"/>
      <sheetData sheetId="4697">
        <row r="4">
          <cell r="B4">
            <v>111874</v>
          </cell>
        </row>
      </sheetData>
      <sheetData sheetId="4698">
        <row r="10">
          <cell r="F10">
            <v>1746.43</v>
          </cell>
        </row>
      </sheetData>
      <sheetData sheetId="4699"/>
      <sheetData sheetId="4700">
        <row r="4">
          <cell r="B4">
            <v>111874</v>
          </cell>
        </row>
      </sheetData>
      <sheetData sheetId="4701">
        <row r="10">
          <cell r="F10">
            <v>1746.43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>
        <row r="10">
          <cell r="F10">
            <v>1746.43</v>
          </cell>
        </row>
      </sheetData>
      <sheetData sheetId="4720"/>
      <sheetData sheetId="4721">
        <row r="4">
          <cell r="B4">
            <v>111874</v>
          </cell>
        </row>
      </sheetData>
      <sheetData sheetId="4722">
        <row r="4">
          <cell r="B4">
            <v>111874</v>
          </cell>
        </row>
      </sheetData>
      <sheetData sheetId="4723">
        <row r="4">
          <cell r="B4">
            <v>111874</v>
          </cell>
        </row>
      </sheetData>
      <sheetData sheetId="4724">
        <row r="4">
          <cell r="B4">
            <v>111874</v>
          </cell>
        </row>
      </sheetData>
      <sheetData sheetId="4725">
        <row r="4">
          <cell r="B4">
            <v>111874</v>
          </cell>
        </row>
      </sheetData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>
        <row r="10">
          <cell r="F10">
            <v>1746.43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>
        <row r="4">
          <cell r="B4">
            <v>111874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>
        <row r="4">
          <cell r="B4">
            <v>111874</v>
          </cell>
        </row>
      </sheetData>
      <sheetData sheetId="4753">
        <row r="4">
          <cell r="B4">
            <v>111874</v>
          </cell>
        </row>
      </sheetData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>
        <row r="4">
          <cell r="B4">
            <v>111874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>
        <row r="4">
          <cell r="B4">
            <v>111874</v>
          </cell>
        </row>
      </sheetData>
      <sheetData sheetId="4786">
        <row r="4">
          <cell r="B4">
            <v>111874</v>
          </cell>
        </row>
      </sheetData>
      <sheetData sheetId="4787">
        <row r="4">
          <cell r="B4">
            <v>111874</v>
          </cell>
        </row>
      </sheetData>
      <sheetData sheetId="4788">
        <row r="4">
          <cell r="B4">
            <v>111874</v>
          </cell>
        </row>
      </sheetData>
      <sheetData sheetId="4789"/>
      <sheetData sheetId="4790"/>
      <sheetData sheetId="4791"/>
      <sheetData sheetId="4792">
        <row r="10">
          <cell r="F10">
            <v>1746.43</v>
          </cell>
        </row>
      </sheetData>
      <sheetData sheetId="4793">
        <row r="4">
          <cell r="B4">
            <v>111874</v>
          </cell>
        </row>
      </sheetData>
      <sheetData sheetId="4794">
        <row r="4">
          <cell r="B4">
            <v>111874</v>
          </cell>
        </row>
      </sheetData>
      <sheetData sheetId="4795">
        <row r="4">
          <cell r="B4">
            <v>111874</v>
          </cell>
        </row>
      </sheetData>
      <sheetData sheetId="4796">
        <row r="4">
          <cell r="B4">
            <v>111874</v>
          </cell>
        </row>
      </sheetData>
      <sheetData sheetId="4797">
        <row r="4">
          <cell r="B4">
            <v>111874</v>
          </cell>
        </row>
      </sheetData>
      <sheetData sheetId="4798">
        <row r="4">
          <cell r="B4">
            <v>111874</v>
          </cell>
        </row>
      </sheetData>
      <sheetData sheetId="4799">
        <row r="4">
          <cell r="B4">
            <v>111874</v>
          </cell>
        </row>
      </sheetData>
      <sheetData sheetId="4800"/>
      <sheetData sheetId="4801"/>
      <sheetData sheetId="4802"/>
      <sheetData sheetId="4803"/>
      <sheetData sheetId="4804"/>
      <sheetData sheetId="4805"/>
      <sheetData sheetId="4806">
        <row r="4">
          <cell r="B4">
            <v>111874</v>
          </cell>
        </row>
      </sheetData>
      <sheetData sheetId="4807">
        <row r="4">
          <cell r="B4">
            <v>111874</v>
          </cell>
        </row>
      </sheetData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>
        <row r="4">
          <cell r="B4">
            <v>111874</v>
          </cell>
        </row>
      </sheetData>
      <sheetData sheetId="4823"/>
      <sheetData sheetId="4824"/>
      <sheetData sheetId="4825">
        <row r="10">
          <cell r="F10">
            <v>1746.43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>
        <row r="4">
          <cell r="B4">
            <v>111874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>
        <row r="4">
          <cell r="B4">
            <v>111874</v>
          </cell>
        </row>
      </sheetData>
      <sheetData sheetId="4835">
        <row r="4">
          <cell r="B4">
            <v>111874</v>
          </cell>
        </row>
      </sheetData>
      <sheetData sheetId="4836"/>
      <sheetData sheetId="4837"/>
      <sheetData sheetId="4838"/>
      <sheetData sheetId="4839">
        <row r="10">
          <cell r="F10">
            <v>1746.43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/>
      <sheetData sheetId="4845"/>
      <sheetData sheetId="4846"/>
      <sheetData sheetId="4847"/>
      <sheetData sheetId="4848"/>
      <sheetData sheetId="4849"/>
      <sheetData sheetId="4850"/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>
        <row r="10">
          <cell r="F10">
            <v>1746.43</v>
          </cell>
        </row>
      </sheetData>
      <sheetData sheetId="4854"/>
      <sheetData sheetId="4855">
        <row r="4">
          <cell r="B4">
            <v>111874</v>
          </cell>
        </row>
      </sheetData>
      <sheetData sheetId="4856">
        <row r="4">
          <cell r="B4">
            <v>111874</v>
          </cell>
        </row>
      </sheetData>
      <sheetData sheetId="4857"/>
      <sheetData sheetId="4858">
        <row r="4">
          <cell r="B4">
            <v>111874</v>
          </cell>
        </row>
      </sheetData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>
        <row r="4">
          <cell r="B4">
            <v>111874</v>
          </cell>
        </row>
      </sheetData>
      <sheetData sheetId="4875">
        <row r="10">
          <cell r="F10">
            <v>1746.43</v>
          </cell>
        </row>
      </sheetData>
      <sheetData sheetId="4876"/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10">
          <cell r="F10">
            <v>1746.43</v>
          </cell>
        </row>
      </sheetData>
      <sheetData sheetId="4905">
        <row r="10">
          <cell r="F10">
            <v>1746.43</v>
          </cell>
        </row>
      </sheetData>
      <sheetData sheetId="4906">
        <row r="10">
          <cell r="F10">
            <v>1746.43</v>
          </cell>
        </row>
      </sheetData>
      <sheetData sheetId="4907">
        <row r="10">
          <cell r="F10">
            <v>1746.43</v>
          </cell>
        </row>
      </sheetData>
      <sheetData sheetId="4908"/>
      <sheetData sheetId="4909">
        <row r="4">
          <cell r="B4">
            <v>111874</v>
          </cell>
        </row>
      </sheetData>
      <sheetData sheetId="4910">
        <row r="4">
          <cell r="B4">
            <v>111874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>
        <row r="10">
          <cell r="F10">
            <v>1746.43</v>
          </cell>
        </row>
      </sheetData>
      <sheetData sheetId="4943">
        <row r="10">
          <cell r="F10">
            <v>1746.43</v>
          </cell>
        </row>
      </sheetData>
      <sheetData sheetId="4944"/>
      <sheetData sheetId="4945">
        <row r="4">
          <cell r="B4">
            <v>111874</v>
          </cell>
        </row>
      </sheetData>
      <sheetData sheetId="4946">
        <row r="4">
          <cell r="B4">
            <v>111874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>
        <row r="4">
          <cell r="B4">
            <v>111874</v>
          </cell>
        </row>
      </sheetData>
      <sheetData sheetId="4957">
        <row r="4">
          <cell r="B4">
            <v>111874</v>
          </cell>
        </row>
      </sheetData>
      <sheetData sheetId="4958">
        <row r="4">
          <cell r="B4">
            <v>111874</v>
          </cell>
        </row>
      </sheetData>
      <sheetData sheetId="4959">
        <row r="4">
          <cell r="B4">
            <v>111874</v>
          </cell>
        </row>
      </sheetData>
      <sheetData sheetId="4960">
        <row r="4">
          <cell r="B4">
            <v>111874</v>
          </cell>
        </row>
      </sheetData>
      <sheetData sheetId="4961">
        <row r="4">
          <cell r="B4">
            <v>111874</v>
          </cell>
        </row>
      </sheetData>
      <sheetData sheetId="4962">
        <row r="4">
          <cell r="B4">
            <v>111874</v>
          </cell>
        </row>
      </sheetData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>
        <row r="4">
          <cell r="B4">
            <v>111874</v>
          </cell>
        </row>
      </sheetData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>
        <row r="4">
          <cell r="B4">
            <v>111874</v>
          </cell>
        </row>
      </sheetData>
      <sheetData sheetId="4998">
        <row r="4">
          <cell r="B4">
            <v>111874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>
        <row r="4">
          <cell r="B4">
            <v>111874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>
        <row r="10">
          <cell r="F10">
            <v>1746.43</v>
          </cell>
        </row>
      </sheetData>
      <sheetData sheetId="5031">
        <row r="4">
          <cell r="B4">
            <v>111874</v>
          </cell>
        </row>
      </sheetData>
      <sheetData sheetId="5032"/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4">
          <cell r="B4">
            <v>111874</v>
          </cell>
        </row>
      </sheetData>
      <sheetData sheetId="5047"/>
      <sheetData sheetId="5048"/>
      <sheetData sheetId="5049">
        <row r="4">
          <cell r="B4">
            <v>111874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>
        <row r="4">
          <cell r="B4">
            <v>111874</v>
          </cell>
        </row>
      </sheetData>
      <sheetData sheetId="5067">
        <row r="10">
          <cell r="F10">
            <v>1746.43</v>
          </cell>
        </row>
      </sheetData>
      <sheetData sheetId="5068"/>
      <sheetData sheetId="5069">
        <row r="4">
          <cell r="B4">
            <v>111874</v>
          </cell>
        </row>
      </sheetData>
      <sheetData sheetId="5070">
        <row r="10">
          <cell r="F10">
            <v>1746.43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10">
          <cell r="F10">
            <v>1746.43</v>
          </cell>
        </row>
      </sheetData>
      <sheetData sheetId="5099">
        <row r="10">
          <cell r="F10">
            <v>1746.43</v>
          </cell>
        </row>
      </sheetData>
      <sheetData sheetId="5100">
        <row r="10">
          <cell r="F10">
            <v>1746.43</v>
          </cell>
        </row>
      </sheetData>
      <sheetData sheetId="5101">
        <row r="10">
          <cell r="F10">
            <v>1746.43</v>
          </cell>
        </row>
      </sheetData>
      <sheetData sheetId="5102"/>
      <sheetData sheetId="5103">
        <row r="10">
          <cell r="F10">
            <v>1746.43</v>
          </cell>
        </row>
      </sheetData>
      <sheetData sheetId="5104">
        <row r="10">
          <cell r="F10">
            <v>1746.43</v>
          </cell>
        </row>
      </sheetData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>
        <row r="10">
          <cell r="F10">
            <v>1746.43</v>
          </cell>
        </row>
      </sheetData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>
        <row r="10">
          <cell r="F10">
            <v>1746.43</v>
          </cell>
        </row>
      </sheetData>
      <sheetData sheetId="5137">
        <row r="10">
          <cell r="F10">
            <v>1746.43</v>
          </cell>
        </row>
      </sheetData>
      <sheetData sheetId="5138"/>
      <sheetData sheetId="5139">
        <row r="10">
          <cell r="F10">
            <v>1746.43</v>
          </cell>
        </row>
      </sheetData>
      <sheetData sheetId="5140">
        <row r="10">
          <cell r="F10">
            <v>1746.43</v>
          </cell>
        </row>
      </sheetData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>
        <row r="10">
          <cell r="F10">
            <v>1746.43</v>
          </cell>
        </row>
      </sheetData>
      <sheetData sheetId="5317">
        <row r="10">
          <cell r="F10">
            <v>1746.43</v>
          </cell>
        </row>
      </sheetData>
      <sheetData sheetId="5318">
        <row r="10">
          <cell r="F10">
            <v>1746.43</v>
          </cell>
        </row>
      </sheetData>
      <sheetData sheetId="5319">
        <row r="10">
          <cell r="F10">
            <v>1746.43</v>
          </cell>
        </row>
      </sheetData>
      <sheetData sheetId="5320"/>
      <sheetData sheetId="5321">
        <row r="10">
          <cell r="F10">
            <v>1746.43</v>
          </cell>
        </row>
      </sheetData>
      <sheetData sheetId="5322">
        <row r="10">
          <cell r="F10">
            <v>1746.43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>
        <row r="10">
          <cell r="F10">
            <v>1746.43</v>
          </cell>
        </row>
      </sheetData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>
        <row r="10">
          <cell r="F10">
            <v>1746.43</v>
          </cell>
        </row>
      </sheetData>
      <sheetData sheetId="5355">
        <row r="10">
          <cell r="F10">
            <v>1746.43</v>
          </cell>
        </row>
      </sheetData>
      <sheetData sheetId="5356"/>
      <sheetData sheetId="5357">
        <row r="10">
          <cell r="F10">
            <v>1746.43</v>
          </cell>
        </row>
      </sheetData>
      <sheetData sheetId="5358">
        <row r="10">
          <cell r="F10">
            <v>1746.43</v>
          </cell>
        </row>
      </sheetData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4">
          <cell r="B4">
            <v>111874</v>
          </cell>
        </row>
      </sheetData>
      <sheetData sheetId="5369">
        <row r="4">
          <cell r="B4">
            <v>111874</v>
          </cell>
        </row>
      </sheetData>
      <sheetData sheetId="5370">
        <row r="4">
          <cell r="B4">
            <v>111874</v>
          </cell>
        </row>
      </sheetData>
      <sheetData sheetId="5371">
        <row r="4">
          <cell r="B4">
            <v>111874</v>
          </cell>
        </row>
      </sheetData>
      <sheetData sheetId="5372">
        <row r="4">
          <cell r="B4">
            <v>111874</v>
          </cell>
        </row>
      </sheetData>
      <sheetData sheetId="5373">
        <row r="4">
          <cell r="B4">
            <v>111874</v>
          </cell>
        </row>
      </sheetData>
      <sheetData sheetId="5374">
        <row r="4">
          <cell r="B4">
            <v>111874</v>
          </cell>
        </row>
      </sheetData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>
        <row r="4">
          <cell r="B4">
            <v>111874</v>
          </cell>
        </row>
      </sheetData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>
        <row r="4">
          <cell r="B4">
            <v>111874</v>
          </cell>
        </row>
      </sheetData>
      <sheetData sheetId="5410">
        <row r="4">
          <cell r="B4">
            <v>111874</v>
          </cell>
        </row>
      </sheetData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>
        <row r="4">
          <cell r="B4">
            <v>111874</v>
          </cell>
        </row>
      </sheetData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>
        <row r="10">
          <cell r="F10">
            <v>1746.43</v>
          </cell>
        </row>
      </sheetData>
      <sheetData sheetId="5443">
        <row r="4">
          <cell r="B4">
            <v>111874</v>
          </cell>
        </row>
      </sheetData>
      <sheetData sheetId="5444"/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4">
          <cell r="B4">
            <v>111874</v>
          </cell>
        </row>
      </sheetData>
      <sheetData sheetId="5459"/>
      <sheetData sheetId="5460"/>
      <sheetData sheetId="5461">
        <row r="4">
          <cell r="B4">
            <v>111874</v>
          </cell>
        </row>
      </sheetData>
      <sheetData sheetId="5462"/>
      <sheetData sheetId="5463"/>
      <sheetData sheetId="5464"/>
      <sheetData sheetId="5465"/>
      <sheetData sheetId="5466"/>
      <sheetData sheetId="5467"/>
      <sheetData sheetId="5468">
        <row r="10">
          <cell r="F10">
            <v>1746.43</v>
          </cell>
        </row>
      </sheetData>
      <sheetData sheetId="5469"/>
      <sheetData sheetId="5470">
        <row r="10">
          <cell r="F10">
            <v>1746.43</v>
          </cell>
        </row>
      </sheetData>
      <sheetData sheetId="5471">
        <row r="10">
          <cell r="F10">
            <v>1746.43</v>
          </cell>
        </row>
      </sheetData>
      <sheetData sheetId="5472"/>
      <sheetData sheetId="5473"/>
      <sheetData sheetId="5474"/>
      <sheetData sheetId="5475"/>
      <sheetData sheetId="5476"/>
      <sheetData sheetId="5477"/>
      <sheetData sheetId="5478">
        <row r="4">
          <cell r="B4">
            <v>111874</v>
          </cell>
        </row>
      </sheetData>
      <sheetData sheetId="5479">
        <row r="10">
          <cell r="F10">
            <v>1746.43</v>
          </cell>
        </row>
      </sheetData>
      <sheetData sheetId="5480"/>
      <sheetData sheetId="5481">
        <row r="4">
          <cell r="B4">
            <v>111874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10">
          <cell r="F10">
            <v>1746.43</v>
          </cell>
        </row>
      </sheetData>
      <sheetData sheetId="5502"/>
      <sheetData sheetId="5503">
        <row r="10">
          <cell r="F10">
            <v>1746.43</v>
          </cell>
        </row>
      </sheetData>
      <sheetData sheetId="5504">
        <row r="10">
          <cell r="F10">
            <v>1746.43</v>
          </cell>
        </row>
      </sheetData>
      <sheetData sheetId="5505"/>
      <sheetData sheetId="5506">
        <row r="10">
          <cell r="F10">
            <v>1746.43</v>
          </cell>
        </row>
      </sheetData>
      <sheetData sheetId="5507">
        <row r="10">
          <cell r="F10">
            <v>1746.43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>
        <row r="10">
          <cell r="F10">
            <v>1746.43</v>
          </cell>
        </row>
      </sheetData>
      <sheetData sheetId="5535">
        <row r="10">
          <cell r="F10">
            <v>1746.43</v>
          </cell>
        </row>
      </sheetData>
      <sheetData sheetId="5536">
        <row r="10">
          <cell r="F10">
            <v>1746.43</v>
          </cell>
        </row>
      </sheetData>
      <sheetData sheetId="5537">
        <row r="10">
          <cell r="F10">
            <v>1746.43</v>
          </cell>
        </row>
      </sheetData>
      <sheetData sheetId="5538"/>
      <sheetData sheetId="5539">
        <row r="10">
          <cell r="F10">
            <v>1746.43</v>
          </cell>
        </row>
      </sheetData>
      <sheetData sheetId="5540">
        <row r="10">
          <cell r="F10">
            <v>1746.43</v>
          </cell>
        </row>
      </sheetData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>
        <row r="10">
          <cell r="F10">
            <v>1746.43</v>
          </cell>
        </row>
      </sheetData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>
        <row r="10">
          <cell r="F10">
            <v>1746.43</v>
          </cell>
        </row>
      </sheetData>
      <sheetData sheetId="5573">
        <row r="10">
          <cell r="F10">
            <v>1746.43</v>
          </cell>
        </row>
      </sheetData>
      <sheetData sheetId="5574"/>
      <sheetData sheetId="5575">
        <row r="10">
          <cell r="F10">
            <v>1746.43</v>
          </cell>
        </row>
      </sheetData>
      <sheetData sheetId="5576">
        <row r="10">
          <cell r="F10">
            <v>1746.43</v>
          </cell>
        </row>
      </sheetData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>
        <row r="4">
          <cell r="B4">
            <v>111874</v>
          </cell>
        </row>
      </sheetData>
      <sheetData sheetId="5587">
        <row r="4">
          <cell r="B4">
            <v>111874</v>
          </cell>
        </row>
      </sheetData>
      <sheetData sheetId="5588">
        <row r="4">
          <cell r="B4">
            <v>111874</v>
          </cell>
        </row>
      </sheetData>
      <sheetData sheetId="5589">
        <row r="4">
          <cell r="B4">
            <v>111874</v>
          </cell>
        </row>
      </sheetData>
      <sheetData sheetId="5590">
        <row r="4">
          <cell r="B4">
            <v>111874</v>
          </cell>
        </row>
      </sheetData>
      <sheetData sheetId="5591">
        <row r="4">
          <cell r="B4">
            <v>111874</v>
          </cell>
        </row>
      </sheetData>
      <sheetData sheetId="5592">
        <row r="4">
          <cell r="B4">
            <v>111874</v>
          </cell>
        </row>
      </sheetData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>
        <row r="4">
          <cell r="B4">
            <v>111874</v>
          </cell>
        </row>
      </sheetData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>
        <row r="4">
          <cell r="B4">
            <v>111874</v>
          </cell>
        </row>
      </sheetData>
      <sheetData sheetId="5628">
        <row r="4">
          <cell r="B4">
            <v>111874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>
        <row r="4">
          <cell r="B4">
            <v>111874</v>
          </cell>
        </row>
      </sheetData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>
        <row r="10">
          <cell r="F10">
            <v>1746.43</v>
          </cell>
        </row>
      </sheetData>
      <sheetData sheetId="5661">
        <row r="4">
          <cell r="B4">
            <v>111874</v>
          </cell>
        </row>
      </sheetData>
      <sheetData sheetId="5662"/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>
        <row r="4">
          <cell r="B4">
            <v>111874</v>
          </cell>
        </row>
      </sheetData>
      <sheetData sheetId="5677"/>
      <sheetData sheetId="5678"/>
      <sheetData sheetId="5679">
        <row r="4">
          <cell r="B4">
            <v>111874</v>
          </cell>
        </row>
      </sheetData>
      <sheetData sheetId="5680"/>
      <sheetData sheetId="5681"/>
      <sheetData sheetId="5682"/>
      <sheetData sheetId="5683"/>
      <sheetData sheetId="5684"/>
      <sheetData sheetId="5685"/>
      <sheetData sheetId="5686">
        <row r="10">
          <cell r="F10">
            <v>1746.43</v>
          </cell>
        </row>
      </sheetData>
      <sheetData sheetId="5687"/>
      <sheetData sheetId="5688">
        <row r="10">
          <cell r="F10">
            <v>1746.43</v>
          </cell>
        </row>
      </sheetData>
      <sheetData sheetId="5689">
        <row r="10">
          <cell r="F10">
            <v>1746.43</v>
          </cell>
        </row>
      </sheetData>
      <sheetData sheetId="5690"/>
      <sheetData sheetId="5691"/>
      <sheetData sheetId="5692"/>
      <sheetData sheetId="5693"/>
      <sheetData sheetId="5694"/>
      <sheetData sheetId="5695"/>
      <sheetData sheetId="5696">
        <row r="4">
          <cell r="B4">
            <v>111874</v>
          </cell>
        </row>
      </sheetData>
      <sheetData sheetId="5697">
        <row r="10">
          <cell r="F10">
            <v>1746.43</v>
          </cell>
        </row>
      </sheetData>
      <sheetData sheetId="5698"/>
      <sheetData sheetId="5699">
        <row r="4">
          <cell r="B4">
            <v>111874</v>
          </cell>
        </row>
      </sheetData>
      <sheetData sheetId="5700">
        <row r="10">
          <cell r="F10">
            <v>1746.43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10">
          <cell r="F10">
            <v>1746.43</v>
          </cell>
        </row>
      </sheetData>
      <sheetData sheetId="5720"/>
      <sheetData sheetId="5721">
        <row r="10">
          <cell r="F10">
            <v>1746.43</v>
          </cell>
        </row>
      </sheetData>
      <sheetData sheetId="5722">
        <row r="10">
          <cell r="F10">
            <v>1746.43</v>
          </cell>
        </row>
      </sheetData>
      <sheetData sheetId="5723"/>
      <sheetData sheetId="5724">
        <row r="10">
          <cell r="F10">
            <v>1746.43</v>
          </cell>
        </row>
      </sheetData>
      <sheetData sheetId="5725">
        <row r="10">
          <cell r="F10">
            <v>1746.43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>
        <row r="10">
          <cell r="F10">
            <v>1746.43</v>
          </cell>
        </row>
      </sheetData>
      <sheetData sheetId="5753">
        <row r="10">
          <cell r="F10">
            <v>1746.43</v>
          </cell>
        </row>
      </sheetData>
      <sheetData sheetId="5754">
        <row r="10">
          <cell r="F10">
            <v>1746.43</v>
          </cell>
        </row>
      </sheetData>
      <sheetData sheetId="5755">
        <row r="10">
          <cell r="F10">
            <v>1746.43</v>
          </cell>
        </row>
      </sheetData>
      <sheetData sheetId="5756"/>
      <sheetData sheetId="5757">
        <row r="10">
          <cell r="F10">
            <v>1746.43</v>
          </cell>
        </row>
      </sheetData>
      <sheetData sheetId="5758">
        <row r="10">
          <cell r="F10">
            <v>1746.43</v>
          </cell>
        </row>
      </sheetData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>
        <row r="10">
          <cell r="F10">
            <v>1746.43</v>
          </cell>
        </row>
      </sheetData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>
        <row r="10">
          <cell r="F10">
            <v>1746.43</v>
          </cell>
        </row>
      </sheetData>
      <sheetData sheetId="5791">
        <row r="10">
          <cell r="F10">
            <v>1746.43</v>
          </cell>
        </row>
      </sheetData>
      <sheetData sheetId="5792"/>
      <sheetData sheetId="5793">
        <row r="10">
          <cell r="F10">
            <v>1746.43</v>
          </cell>
        </row>
      </sheetData>
      <sheetData sheetId="5794">
        <row r="10">
          <cell r="F10">
            <v>1746.43</v>
          </cell>
        </row>
      </sheetData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>
        <row r="4">
          <cell r="B4">
            <v>111874</v>
          </cell>
        </row>
      </sheetData>
      <sheetData sheetId="5806">
        <row r="4">
          <cell r="B4">
            <v>111874</v>
          </cell>
        </row>
      </sheetData>
      <sheetData sheetId="5807">
        <row r="4">
          <cell r="B4">
            <v>111874</v>
          </cell>
        </row>
      </sheetData>
      <sheetData sheetId="5808">
        <row r="4">
          <cell r="B4">
            <v>111874</v>
          </cell>
        </row>
      </sheetData>
      <sheetData sheetId="5809">
        <row r="4">
          <cell r="B4">
            <v>111874</v>
          </cell>
        </row>
      </sheetData>
      <sheetData sheetId="5810">
        <row r="4">
          <cell r="B4">
            <v>111874</v>
          </cell>
        </row>
      </sheetData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>
        <row r="4">
          <cell r="B4">
            <v>111874</v>
          </cell>
        </row>
      </sheetData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>
        <row r="4">
          <cell r="B4">
            <v>111874</v>
          </cell>
        </row>
      </sheetData>
      <sheetData sheetId="5846">
        <row r="4">
          <cell r="B4">
            <v>111874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>
        <row r="4">
          <cell r="B4">
            <v>111874</v>
          </cell>
        </row>
      </sheetData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>
        <row r="10">
          <cell r="F10">
            <v>1746.43</v>
          </cell>
        </row>
      </sheetData>
      <sheetData sheetId="5879">
        <row r="4">
          <cell r="B4">
            <v>111874</v>
          </cell>
        </row>
      </sheetData>
      <sheetData sheetId="5880"/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4">
          <cell r="B4">
            <v>111874</v>
          </cell>
        </row>
      </sheetData>
      <sheetData sheetId="5895"/>
      <sheetData sheetId="5896"/>
      <sheetData sheetId="5897">
        <row r="4">
          <cell r="B4">
            <v>111874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>
        <row r="10">
          <cell r="F10">
            <v>1746.43</v>
          </cell>
        </row>
      </sheetData>
      <sheetData sheetId="5905"/>
      <sheetData sheetId="5906">
        <row r="10">
          <cell r="F10">
            <v>1746.43</v>
          </cell>
        </row>
      </sheetData>
      <sheetData sheetId="5907">
        <row r="10">
          <cell r="F10">
            <v>1746.43</v>
          </cell>
        </row>
      </sheetData>
      <sheetData sheetId="5908"/>
      <sheetData sheetId="5909"/>
      <sheetData sheetId="5910"/>
      <sheetData sheetId="5911"/>
      <sheetData sheetId="5912"/>
      <sheetData sheetId="5913"/>
      <sheetData sheetId="5914">
        <row r="4">
          <cell r="B4">
            <v>111874</v>
          </cell>
        </row>
      </sheetData>
      <sheetData sheetId="5915">
        <row r="10">
          <cell r="F10">
            <v>1746.43</v>
          </cell>
        </row>
      </sheetData>
      <sheetData sheetId="5916"/>
      <sheetData sheetId="5917">
        <row r="4">
          <cell r="B4">
            <v>111874</v>
          </cell>
        </row>
      </sheetData>
      <sheetData sheetId="5918">
        <row r="10">
          <cell r="F10">
            <v>1746.43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10">
          <cell r="F10">
            <v>1746.43</v>
          </cell>
        </row>
      </sheetData>
      <sheetData sheetId="5938"/>
      <sheetData sheetId="5939">
        <row r="10">
          <cell r="F10">
            <v>1746.43</v>
          </cell>
        </row>
      </sheetData>
      <sheetData sheetId="5940">
        <row r="10">
          <cell r="F10">
            <v>1746.43</v>
          </cell>
        </row>
      </sheetData>
      <sheetData sheetId="5941"/>
      <sheetData sheetId="5942">
        <row r="10">
          <cell r="F10">
            <v>1746.43</v>
          </cell>
        </row>
      </sheetData>
      <sheetData sheetId="5943">
        <row r="10">
          <cell r="F10">
            <v>1746.43</v>
          </cell>
        </row>
      </sheetData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>
        <row r="10">
          <cell r="F10">
            <v>1746.43</v>
          </cell>
        </row>
      </sheetData>
      <sheetData sheetId="5971">
        <row r="10">
          <cell r="F10">
            <v>1746.43</v>
          </cell>
        </row>
      </sheetData>
      <sheetData sheetId="5972">
        <row r="10">
          <cell r="F10">
            <v>1746.43</v>
          </cell>
        </row>
      </sheetData>
      <sheetData sheetId="5973">
        <row r="10">
          <cell r="F10">
            <v>1746.43</v>
          </cell>
        </row>
      </sheetData>
      <sheetData sheetId="5974"/>
      <sheetData sheetId="5975">
        <row r="10">
          <cell r="F10">
            <v>1746.43</v>
          </cell>
        </row>
      </sheetData>
      <sheetData sheetId="5976">
        <row r="10">
          <cell r="F10">
            <v>1746.43</v>
          </cell>
        </row>
      </sheetData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>
        <row r="10">
          <cell r="F10">
            <v>1746.43</v>
          </cell>
        </row>
      </sheetData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>
        <row r="10">
          <cell r="F10">
            <v>1746.43</v>
          </cell>
        </row>
      </sheetData>
      <sheetData sheetId="6009">
        <row r="10">
          <cell r="F10">
            <v>1746.43</v>
          </cell>
        </row>
      </sheetData>
      <sheetData sheetId="6010"/>
      <sheetData sheetId="6011">
        <row r="10">
          <cell r="F10">
            <v>1746.43</v>
          </cell>
        </row>
      </sheetData>
      <sheetData sheetId="6012">
        <row r="10">
          <cell r="F10">
            <v>1746.43</v>
          </cell>
        </row>
      </sheetData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>
        <row r="10">
          <cell r="F10">
            <v>1746.43</v>
          </cell>
        </row>
      </sheetData>
      <sheetData sheetId="6190">
        <row r="10">
          <cell r="F10">
            <v>1746.43</v>
          </cell>
        </row>
      </sheetData>
      <sheetData sheetId="6191">
        <row r="10">
          <cell r="F10">
            <v>1746.43</v>
          </cell>
        </row>
      </sheetData>
      <sheetData sheetId="6192">
        <row r="10">
          <cell r="F10">
            <v>1746.43</v>
          </cell>
        </row>
      </sheetData>
      <sheetData sheetId="6193"/>
      <sheetData sheetId="6194">
        <row r="10">
          <cell r="F10">
            <v>1746.43</v>
          </cell>
        </row>
      </sheetData>
      <sheetData sheetId="6195">
        <row r="10">
          <cell r="F10">
            <v>1746.43</v>
          </cell>
        </row>
      </sheetData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>
        <row r="10">
          <cell r="F10">
            <v>1746.43</v>
          </cell>
        </row>
      </sheetData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>
        <row r="10">
          <cell r="F10">
            <v>1746.43</v>
          </cell>
        </row>
      </sheetData>
      <sheetData sheetId="6228">
        <row r="10">
          <cell r="F10">
            <v>1746.43</v>
          </cell>
        </row>
      </sheetData>
      <sheetData sheetId="6229"/>
      <sheetData sheetId="6230">
        <row r="10">
          <cell r="F10">
            <v>1746.43</v>
          </cell>
        </row>
      </sheetData>
      <sheetData sheetId="6231">
        <row r="10">
          <cell r="F10">
            <v>1746.43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>
        <row r="4">
          <cell r="B4">
            <v>111874</v>
          </cell>
        </row>
      </sheetData>
      <sheetData sheetId="6242">
        <row r="4">
          <cell r="B4">
            <v>111874</v>
          </cell>
        </row>
      </sheetData>
      <sheetData sheetId="6243">
        <row r="4">
          <cell r="B4">
            <v>111874</v>
          </cell>
        </row>
      </sheetData>
      <sheetData sheetId="6244">
        <row r="4">
          <cell r="B4">
            <v>111874</v>
          </cell>
        </row>
      </sheetData>
      <sheetData sheetId="6245">
        <row r="4">
          <cell r="B4">
            <v>111874</v>
          </cell>
        </row>
      </sheetData>
      <sheetData sheetId="6246">
        <row r="4">
          <cell r="B4">
            <v>111874</v>
          </cell>
        </row>
      </sheetData>
      <sheetData sheetId="6247">
        <row r="4">
          <cell r="B4">
            <v>111874</v>
          </cell>
        </row>
      </sheetData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>
        <row r="4">
          <cell r="B4">
            <v>111874</v>
          </cell>
        </row>
      </sheetData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>
        <row r="4">
          <cell r="B4">
            <v>111874</v>
          </cell>
        </row>
      </sheetData>
      <sheetData sheetId="6283">
        <row r="4">
          <cell r="B4">
            <v>111874</v>
          </cell>
        </row>
      </sheetData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>
        <row r="4">
          <cell r="B4">
            <v>111874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>
        <row r="10">
          <cell r="F10">
            <v>1746.43</v>
          </cell>
        </row>
      </sheetData>
      <sheetData sheetId="6316">
        <row r="4">
          <cell r="B4">
            <v>111874</v>
          </cell>
        </row>
      </sheetData>
      <sheetData sheetId="6317"/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>
        <row r="4">
          <cell r="B4">
            <v>111874</v>
          </cell>
        </row>
      </sheetData>
      <sheetData sheetId="6332"/>
      <sheetData sheetId="6333"/>
      <sheetData sheetId="6334">
        <row r="4">
          <cell r="B4">
            <v>111874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>
        <row r="10">
          <cell r="F10">
            <v>1746.43</v>
          </cell>
        </row>
      </sheetData>
      <sheetData sheetId="6343"/>
      <sheetData sheetId="6344">
        <row r="10">
          <cell r="F10">
            <v>1746.43</v>
          </cell>
        </row>
      </sheetData>
      <sheetData sheetId="6345">
        <row r="10">
          <cell r="F10">
            <v>1746.43</v>
          </cell>
        </row>
      </sheetData>
      <sheetData sheetId="6346"/>
      <sheetData sheetId="6347"/>
      <sheetData sheetId="6348"/>
      <sheetData sheetId="6349"/>
      <sheetData sheetId="6350"/>
      <sheetData sheetId="6351">
        <row r="4">
          <cell r="B4">
            <v>111874</v>
          </cell>
        </row>
      </sheetData>
      <sheetData sheetId="6352">
        <row r="10">
          <cell r="F10">
            <v>1746.43</v>
          </cell>
        </row>
      </sheetData>
      <sheetData sheetId="6353"/>
      <sheetData sheetId="6354">
        <row r="4">
          <cell r="B4">
            <v>111874</v>
          </cell>
        </row>
      </sheetData>
      <sheetData sheetId="6355">
        <row r="10">
          <cell r="F10">
            <v>1746.43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>
        <row r="10">
          <cell r="F10">
            <v>1746.43</v>
          </cell>
        </row>
      </sheetData>
      <sheetData sheetId="6376"/>
      <sheetData sheetId="6377">
        <row r="10">
          <cell r="F10">
            <v>1746.43</v>
          </cell>
        </row>
      </sheetData>
      <sheetData sheetId="6378">
        <row r="10">
          <cell r="F10">
            <v>1746.43</v>
          </cell>
        </row>
      </sheetData>
      <sheetData sheetId="6379"/>
      <sheetData sheetId="6380">
        <row r="10">
          <cell r="F10">
            <v>1746.43</v>
          </cell>
        </row>
      </sheetData>
      <sheetData sheetId="6381">
        <row r="10">
          <cell r="F10">
            <v>1746.43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10">
          <cell r="F10">
            <v>1746.43</v>
          </cell>
        </row>
      </sheetData>
      <sheetData sheetId="6409">
        <row r="10">
          <cell r="F10">
            <v>1746.43</v>
          </cell>
        </row>
      </sheetData>
      <sheetData sheetId="6410">
        <row r="10">
          <cell r="F10">
            <v>1746.43</v>
          </cell>
        </row>
      </sheetData>
      <sheetData sheetId="6411">
        <row r="10">
          <cell r="F10">
            <v>1746.43</v>
          </cell>
        </row>
      </sheetData>
      <sheetData sheetId="6412"/>
      <sheetData sheetId="6413">
        <row r="10">
          <cell r="F10">
            <v>1746.43</v>
          </cell>
        </row>
      </sheetData>
      <sheetData sheetId="6414">
        <row r="10">
          <cell r="F10">
            <v>1746.43</v>
          </cell>
        </row>
      </sheetData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>
        <row r="10">
          <cell r="F10">
            <v>1746.43</v>
          </cell>
        </row>
      </sheetData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>
        <row r="10">
          <cell r="F10">
            <v>1746.43</v>
          </cell>
        </row>
      </sheetData>
      <sheetData sheetId="6447">
        <row r="10">
          <cell r="F10">
            <v>1746.43</v>
          </cell>
        </row>
      </sheetData>
      <sheetData sheetId="6448"/>
      <sheetData sheetId="6449">
        <row r="10">
          <cell r="F10">
            <v>1746.43</v>
          </cell>
        </row>
      </sheetData>
      <sheetData sheetId="6450">
        <row r="10">
          <cell r="F10">
            <v>1746.43</v>
          </cell>
        </row>
      </sheetData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>
        <row r="10">
          <cell r="F10">
            <v>1746.43</v>
          </cell>
        </row>
      </sheetData>
      <sheetData sheetId="6628">
        <row r="10">
          <cell r="F10">
            <v>1746.43</v>
          </cell>
        </row>
      </sheetData>
      <sheetData sheetId="6629">
        <row r="10">
          <cell r="F10">
            <v>1746.43</v>
          </cell>
        </row>
      </sheetData>
      <sheetData sheetId="6630">
        <row r="10">
          <cell r="F10">
            <v>1746.43</v>
          </cell>
        </row>
      </sheetData>
      <sheetData sheetId="6631"/>
      <sheetData sheetId="6632">
        <row r="10">
          <cell r="F10">
            <v>1746.43</v>
          </cell>
        </row>
      </sheetData>
      <sheetData sheetId="6633">
        <row r="10">
          <cell r="F10">
            <v>1746.43</v>
          </cell>
        </row>
      </sheetData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>
        <row r="10">
          <cell r="F10">
            <v>1746.43</v>
          </cell>
        </row>
      </sheetData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>
        <row r="10">
          <cell r="F10">
            <v>1746.43</v>
          </cell>
        </row>
      </sheetData>
      <sheetData sheetId="6666">
        <row r="10">
          <cell r="F10">
            <v>1746.43</v>
          </cell>
        </row>
      </sheetData>
      <sheetData sheetId="6667"/>
      <sheetData sheetId="6668">
        <row r="10">
          <cell r="F10">
            <v>1746.43</v>
          </cell>
        </row>
      </sheetData>
      <sheetData sheetId="6669">
        <row r="10">
          <cell r="F10">
            <v>1746.43</v>
          </cell>
        </row>
      </sheetData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>
        <row r="4">
          <cell r="B4">
            <v>111874</v>
          </cell>
        </row>
      </sheetData>
      <sheetData sheetId="6680">
        <row r="4">
          <cell r="B4">
            <v>111874</v>
          </cell>
        </row>
      </sheetData>
      <sheetData sheetId="6681">
        <row r="4">
          <cell r="B4">
            <v>111874</v>
          </cell>
        </row>
      </sheetData>
      <sheetData sheetId="6682">
        <row r="4">
          <cell r="B4">
            <v>111874</v>
          </cell>
        </row>
      </sheetData>
      <sheetData sheetId="6683">
        <row r="4">
          <cell r="B4">
            <v>111874</v>
          </cell>
        </row>
      </sheetData>
      <sheetData sheetId="6684">
        <row r="4">
          <cell r="B4">
            <v>111874</v>
          </cell>
        </row>
      </sheetData>
      <sheetData sheetId="6685">
        <row r="4">
          <cell r="B4">
            <v>111874</v>
          </cell>
        </row>
      </sheetData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>
        <row r="4">
          <cell r="B4">
            <v>111874</v>
          </cell>
        </row>
      </sheetData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>
        <row r="4">
          <cell r="B4">
            <v>111874</v>
          </cell>
        </row>
      </sheetData>
      <sheetData sheetId="6721">
        <row r="4">
          <cell r="B4">
            <v>111874</v>
          </cell>
        </row>
      </sheetData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>
        <row r="4">
          <cell r="B4">
            <v>111874</v>
          </cell>
        </row>
      </sheetData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10">
          <cell r="F10">
            <v>1746.43</v>
          </cell>
        </row>
      </sheetData>
      <sheetData sheetId="6754">
        <row r="4">
          <cell r="B4">
            <v>111874</v>
          </cell>
        </row>
      </sheetData>
      <sheetData sheetId="6755"/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4">
          <cell r="B4">
            <v>111874</v>
          </cell>
        </row>
      </sheetData>
      <sheetData sheetId="6770"/>
      <sheetData sheetId="6771"/>
      <sheetData sheetId="6772">
        <row r="4">
          <cell r="B4">
            <v>111874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>
        <row r="10">
          <cell r="F10">
            <v>1746.43</v>
          </cell>
        </row>
      </sheetData>
      <sheetData sheetId="6781"/>
      <sheetData sheetId="6782">
        <row r="10">
          <cell r="F10">
            <v>1746.43</v>
          </cell>
        </row>
      </sheetData>
      <sheetData sheetId="6783">
        <row r="10">
          <cell r="F10">
            <v>1746.43</v>
          </cell>
        </row>
      </sheetData>
      <sheetData sheetId="6784"/>
      <sheetData sheetId="6785"/>
      <sheetData sheetId="6786"/>
      <sheetData sheetId="6787"/>
      <sheetData sheetId="6788"/>
      <sheetData sheetId="6789">
        <row r="4">
          <cell r="B4">
            <v>111874</v>
          </cell>
        </row>
      </sheetData>
      <sheetData sheetId="6790">
        <row r="10">
          <cell r="F10">
            <v>1746.43</v>
          </cell>
        </row>
      </sheetData>
      <sheetData sheetId="6791"/>
      <sheetData sheetId="6792">
        <row r="4">
          <cell r="B4">
            <v>111874</v>
          </cell>
        </row>
      </sheetData>
      <sheetData sheetId="6793">
        <row r="10">
          <cell r="F10">
            <v>1746.43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>
        <row r="10">
          <cell r="F10">
            <v>1746.43</v>
          </cell>
        </row>
      </sheetData>
      <sheetData sheetId="6814"/>
      <sheetData sheetId="6815">
        <row r="10">
          <cell r="F10">
            <v>1746.43</v>
          </cell>
        </row>
      </sheetData>
      <sheetData sheetId="6816">
        <row r="10">
          <cell r="F10">
            <v>1746.43</v>
          </cell>
        </row>
      </sheetData>
      <sheetData sheetId="6817"/>
      <sheetData sheetId="6818">
        <row r="10">
          <cell r="F10">
            <v>1746.43</v>
          </cell>
        </row>
      </sheetData>
      <sheetData sheetId="6819">
        <row r="10">
          <cell r="F10">
            <v>1746.43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>
        <row r="10">
          <cell r="F10">
            <v>1746.43</v>
          </cell>
        </row>
      </sheetData>
      <sheetData sheetId="6847">
        <row r="10">
          <cell r="F10">
            <v>1746.43</v>
          </cell>
        </row>
      </sheetData>
      <sheetData sheetId="6848">
        <row r="10">
          <cell r="F10">
            <v>1746.43</v>
          </cell>
        </row>
      </sheetData>
      <sheetData sheetId="6849">
        <row r="10">
          <cell r="F10">
            <v>1746.43</v>
          </cell>
        </row>
      </sheetData>
      <sheetData sheetId="6850">
        <row r="10">
          <cell r="F10">
            <v>1746.43</v>
          </cell>
        </row>
      </sheetData>
      <sheetData sheetId="6851">
        <row r="10">
          <cell r="F10">
            <v>1746.43</v>
          </cell>
        </row>
      </sheetData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>
        <row r="10">
          <cell r="F10">
            <v>1746.43</v>
          </cell>
        </row>
      </sheetData>
      <sheetData sheetId="6884">
        <row r="10">
          <cell r="F10">
            <v>1746.43</v>
          </cell>
        </row>
      </sheetData>
      <sheetData sheetId="6885">
        <row r="10">
          <cell r="F10">
            <v>1746.43</v>
          </cell>
        </row>
      </sheetData>
      <sheetData sheetId="6886">
        <row r="10">
          <cell r="F10">
            <v>1746.43</v>
          </cell>
        </row>
      </sheetData>
      <sheetData sheetId="6887">
        <row r="10">
          <cell r="F10">
            <v>1746.43</v>
          </cell>
        </row>
      </sheetData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>
        <row r="10">
          <cell r="F10">
            <v>1746.43</v>
          </cell>
        </row>
      </sheetData>
      <sheetData sheetId="7066">
        <row r="10">
          <cell r="F10">
            <v>1746.43</v>
          </cell>
        </row>
      </sheetData>
      <sheetData sheetId="7067">
        <row r="10">
          <cell r="F10">
            <v>1746.43</v>
          </cell>
        </row>
      </sheetData>
      <sheetData sheetId="7068">
        <row r="10">
          <cell r="F10">
            <v>1746.43</v>
          </cell>
        </row>
      </sheetData>
      <sheetData sheetId="7069"/>
      <sheetData sheetId="7070">
        <row r="10">
          <cell r="F10">
            <v>1746.43</v>
          </cell>
        </row>
      </sheetData>
      <sheetData sheetId="7071">
        <row r="10">
          <cell r="F10">
            <v>1746.43</v>
          </cell>
        </row>
      </sheetData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>
        <row r="10">
          <cell r="F10">
            <v>1746.43</v>
          </cell>
        </row>
      </sheetData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>
        <row r="10">
          <cell r="F10">
            <v>1746.43</v>
          </cell>
        </row>
      </sheetData>
      <sheetData sheetId="7104">
        <row r="10">
          <cell r="F10">
            <v>1746.43</v>
          </cell>
        </row>
      </sheetData>
      <sheetData sheetId="7105"/>
      <sheetData sheetId="7106">
        <row r="10">
          <cell r="F10">
            <v>1746.43</v>
          </cell>
        </row>
      </sheetData>
      <sheetData sheetId="7107">
        <row r="10">
          <cell r="F10">
            <v>1746.43</v>
          </cell>
        </row>
      </sheetData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>
        <row r="10">
          <cell r="F10">
            <v>1746.43</v>
          </cell>
        </row>
      </sheetData>
      <sheetData sheetId="7285">
        <row r="10">
          <cell r="F10">
            <v>1746.43</v>
          </cell>
        </row>
      </sheetData>
      <sheetData sheetId="7286">
        <row r="10">
          <cell r="F10">
            <v>1746.43</v>
          </cell>
        </row>
      </sheetData>
      <sheetData sheetId="7287">
        <row r="10">
          <cell r="F10">
            <v>1746.43</v>
          </cell>
        </row>
      </sheetData>
      <sheetData sheetId="7288"/>
      <sheetData sheetId="7289">
        <row r="10">
          <cell r="F10">
            <v>1746.43</v>
          </cell>
        </row>
      </sheetData>
      <sheetData sheetId="7290">
        <row r="10">
          <cell r="F10">
            <v>1746.43</v>
          </cell>
        </row>
      </sheetData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>
        <row r="10">
          <cell r="F10">
            <v>1746.43</v>
          </cell>
        </row>
      </sheetData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>
        <row r="10">
          <cell r="F10">
            <v>1746.43</v>
          </cell>
        </row>
      </sheetData>
      <sheetData sheetId="7323">
        <row r="10">
          <cell r="F10">
            <v>1746.43</v>
          </cell>
        </row>
      </sheetData>
      <sheetData sheetId="7324"/>
      <sheetData sheetId="7325">
        <row r="10">
          <cell r="F10">
            <v>1746.43</v>
          </cell>
        </row>
      </sheetData>
      <sheetData sheetId="7326">
        <row r="10">
          <cell r="F10">
            <v>1746.43</v>
          </cell>
        </row>
      </sheetData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>
        <row r="4">
          <cell r="B4">
            <v>111874</v>
          </cell>
        </row>
      </sheetData>
      <sheetData sheetId="7337">
        <row r="4">
          <cell r="B4">
            <v>111874</v>
          </cell>
        </row>
      </sheetData>
      <sheetData sheetId="7338">
        <row r="4">
          <cell r="B4">
            <v>111874</v>
          </cell>
        </row>
      </sheetData>
      <sheetData sheetId="7339">
        <row r="4">
          <cell r="B4">
            <v>111874</v>
          </cell>
        </row>
      </sheetData>
      <sheetData sheetId="7340">
        <row r="4">
          <cell r="B4">
            <v>111874</v>
          </cell>
        </row>
      </sheetData>
      <sheetData sheetId="7341">
        <row r="4">
          <cell r="B4">
            <v>111874</v>
          </cell>
        </row>
      </sheetData>
      <sheetData sheetId="7342">
        <row r="4">
          <cell r="B4">
            <v>111874</v>
          </cell>
        </row>
      </sheetData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>
        <row r="4">
          <cell r="B4">
            <v>111874</v>
          </cell>
        </row>
      </sheetData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>
        <row r="4">
          <cell r="B4">
            <v>111874</v>
          </cell>
        </row>
      </sheetData>
      <sheetData sheetId="7378">
        <row r="4">
          <cell r="B4">
            <v>111874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>
        <row r="4">
          <cell r="B4">
            <v>111874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>
        <row r="10">
          <cell r="F10">
            <v>1746.43</v>
          </cell>
        </row>
      </sheetData>
      <sheetData sheetId="7411">
        <row r="4">
          <cell r="B4">
            <v>111874</v>
          </cell>
        </row>
      </sheetData>
      <sheetData sheetId="7412"/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>
        <row r="4">
          <cell r="B4">
            <v>111874</v>
          </cell>
        </row>
      </sheetData>
      <sheetData sheetId="7427"/>
      <sheetData sheetId="7428"/>
      <sheetData sheetId="7429">
        <row r="4">
          <cell r="B4">
            <v>111874</v>
          </cell>
        </row>
      </sheetData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10">
          <cell r="F10">
            <v>1746.43</v>
          </cell>
        </row>
      </sheetData>
      <sheetData sheetId="7438"/>
      <sheetData sheetId="7439">
        <row r="10">
          <cell r="F10">
            <v>1746.43</v>
          </cell>
        </row>
      </sheetData>
      <sheetData sheetId="7440">
        <row r="10">
          <cell r="F10">
            <v>1746.43</v>
          </cell>
        </row>
      </sheetData>
      <sheetData sheetId="7441"/>
      <sheetData sheetId="7442"/>
      <sheetData sheetId="7443"/>
      <sheetData sheetId="7444"/>
      <sheetData sheetId="7445"/>
      <sheetData sheetId="7446">
        <row r="4">
          <cell r="B4">
            <v>111874</v>
          </cell>
        </row>
      </sheetData>
      <sheetData sheetId="7447">
        <row r="10">
          <cell r="F10">
            <v>1746.43</v>
          </cell>
        </row>
      </sheetData>
      <sheetData sheetId="7448"/>
      <sheetData sheetId="7449">
        <row r="4">
          <cell r="B4">
            <v>111874</v>
          </cell>
        </row>
      </sheetData>
      <sheetData sheetId="7450">
        <row r="10">
          <cell r="F10">
            <v>1746.43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>
        <row r="10">
          <cell r="F10">
            <v>1746.43</v>
          </cell>
        </row>
      </sheetData>
      <sheetData sheetId="7471"/>
      <sheetData sheetId="7472">
        <row r="10">
          <cell r="F10">
            <v>1746.43</v>
          </cell>
        </row>
      </sheetData>
      <sheetData sheetId="7473">
        <row r="10">
          <cell r="F10">
            <v>1746.43</v>
          </cell>
        </row>
      </sheetData>
      <sheetData sheetId="7474"/>
      <sheetData sheetId="7475">
        <row r="10">
          <cell r="F10">
            <v>1746.43</v>
          </cell>
        </row>
      </sheetData>
      <sheetData sheetId="7476">
        <row r="10">
          <cell r="F10">
            <v>1746.43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10">
          <cell r="F10">
            <v>1746.43</v>
          </cell>
        </row>
      </sheetData>
      <sheetData sheetId="7537">
        <row r="10">
          <cell r="F10">
            <v>1746.43</v>
          </cell>
        </row>
      </sheetData>
      <sheetData sheetId="7538">
        <row r="10">
          <cell r="F10">
            <v>1746.43</v>
          </cell>
        </row>
      </sheetData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 refreshError="1"/>
      <sheetData sheetId="7605"/>
      <sheetData sheetId="7606" refreshError="1"/>
      <sheetData sheetId="7607"/>
      <sheetData sheetId="7608">
        <row r="10">
          <cell r="F10">
            <v>1746.43</v>
          </cell>
        </row>
      </sheetData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>
        <row r="10">
          <cell r="F10">
            <v>1746.43</v>
          </cell>
        </row>
      </sheetData>
      <sheetData sheetId="7612">
        <row r="10">
          <cell r="F10">
            <v>1746.43</v>
          </cell>
        </row>
      </sheetData>
      <sheetData sheetId="7613">
        <row r="10">
          <cell r="F10">
            <v>1746.43</v>
          </cell>
        </row>
      </sheetData>
      <sheetData sheetId="7614">
        <row r="10">
          <cell r="F10">
            <v>1746.43</v>
          </cell>
        </row>
      </sheetData>
      <sheetData sheetId="7615">
        <row r="10">
          <cell r="F10">
            <v>1746.43</v>
          </cell>
        </row>
      </sheetData>
      <sheetData sheetId="7616">
        <row r="10">
          <cell r="F10">
            <v>1746.43</v>
          </cell>
        </row>
      </sheetData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>
        <row r="4">
          <cell r="B4">
            <v>111874</v>
          </cell>
        </row>
      </sheetData>
      <sheetData sheetId="7664">
        <row r="4">
          <cell r="B4">
            <v>111874</v>
          </cell>
        </row>
      </sheetData>
      <sheetData sheetId="7665">
        <row r="4">
          <cell r="B4">
            <v>111874</v>
          </cell>
        </row>
      </sheetData>
      <sheetData sheetId="7666">
        <row r="4">
          <cell r="B4">
            <v>111874</v>
          </cell>
        </row>
      </sheetData>
      <sheetData sheetId="7667">
        <row r="4">
          <cell r="B4">
            <v>111874</v>
          </cell>
        </row>
      </sheetData>
      <sheetData sheetId="7668">
        <row r="4">
          <cell r="B4">
            <v>111874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>
        <row r="10">
          <cell r="F10">
            <v>1746.43</v>
          </cell>
        </row>
      </sheetData>
      <sheetData sheetId="7699">
        <row r="4">
          <cell r="B4">
            <v>111874</v>
          </cell>
        </row>
      </sheetData>
      <sheetData sheetId="7700"/>
      <sheetData sheetId="7701">
        <row r="10">
          <cell r="F10">
            <v>1746.43</v>
          </cell>
        </row>
      </sheetData>
      <sheetData sheetId="7702">
        <row r="4">
          <cell r="B4">
            <v>111874</v>
          </cell>
        </row>
      </sheetData>
      <sheetData sheetId="7703">
        <row r="10">
          <cell r="F10">
            <v>1746.43</v>
          </cell>
        </row>
      </sheetData>
      <sheetData sheetId="7704">
        <row r="4">
          <cell r="B4">
            <v>111874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>
        <row r="4">
          <cell r="B4">
            <v>111874</v>
          </cell>
        </row>
      </sheetData>
      <sheetData sheetId="7715"/>
      <sheetData sheetId="7716"/>
      <sheetData sheetId="7717">
        <row r="4">
          <cell r="B4">
            <v>111874</v>
          </cell>
        </row>
      </sheetData>
      <sheetData sheetId="7718"/>
      <sheetData sheetId="7719">
        <row r="4">
          <cell r="B4">
            <v>111874</v>
          </cell>
        </row>
      </sheetData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4">
          <cell r="B4">
            <v>111874</v>
          </cell>
        </row>
      </sheetData>
      <sheetData sheetId="7735">
        <row r="10">
          <cell r="F10">
            <v>1746.43</v>
          </cell>
        </row>
      </sheetData>
      <sheetData sheetId="7736"/>
      <sheetData sheetId="7737">
        <row r="4">
          <cell r="B4">
            <v>111874</v>
          </cell>
        </row>
      </sheetData>
      <sheetData sheetId="7738">
        <row r="10">
          <cell r="F10">
            <v>1746.43</v>
          </cell>
        </row>
      </sheetData>
      <sheetData sheetId="7739">
        <row r="4">
          <cell r="B4">
            <v>111874</v>
          </cell>
        </row>
      </sheetData>
      <sheetData sheetId="7740">
        <row r="10">
          <cell r="F10">
            <v>1746.43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>
        <row r="10">
          <cell r="F10">
            <v>1746.43</v>
          </cell>
        </row>
      </sheetData>
      <sheetData sheetId="7759"/>
      <sheetData sheetId="7760">
        <row r="10">
          <cell r="F10">
            <v>1746.43</v>
          </cell>
        </row>
      </sheetData>
      <sheetData sheetId="7761">
        <row r="10">
          <cell r="F10">
            <v>1746.43</v>
          </cell>
        </row>
      </sheetData>
      <sheetData sheetId="7762"/>
      <sheetData sheetId="7763">
        <row r="10">
          <cell r="F10">
            <v>1746.43</v>
          </cell>
        </row>
      </sheetData>
      <sheetData sheetId="7764">
        <row r="10">
          <cell r="F10">
            <v>1746.43</v>
          </cell>
        </row>
      </sheetData>
      <sheetData sheetId="7765">
        <row r="10">
          <cell r="F10">
            <v>1746.43</v>
          </cell>
        </row>
      </sheetData>
      <sheetData sheetId="7766">
        <row r="10">
          <cell r="F10">
            <v>1746.43</v>
          </cell>
        </row>
      </sheetData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>
        <row r="10">
          <cell r="F10">
            <v>1746.43</v>
          </cell>
        </row>
      </sheetData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>
        <row r="10">
          <cell r="F10">
            <v>1746.43</v>
          </cell>
        </row>
      </sheetData>
      <sheetData sheetId="7831">
        <row r="10">
          <cell r="F10">
            <v>1746.43</v>
          </cell>
        </row>
      </sheetData>
      <sheetData sheetId="7832">
        <row r="10">
          <cell r="F10">
            <v>1746.43</v>
          </cell>
        </row>
      </sheetData>
      <sheetData sheetId="7833">
        <row r="10">
          <cell r="F10">
            <v>1746.43</v>
          </cell>
        </row>
      </sheetData>
      <sheetData sheetId="7834">
        <row r="10">
          <cell r="F10">
            <v>1746.43</v>
          </cell>
        </row>
      </sheetData>
      <sheetData sheetId="7835">
        <row r="10">
          <cell r="F10">
            <v>1746.43</v>
          </cell>
        </row>
      </sheetData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>
        <row r="4">
          <cell r="B4">
            <v>111874</v>
          </cell>
        </row>
      </sheetData>
      <sheetData sheetId="7883">
        <row r="4">
          <cell r="B4">
            <v>111874</v>
          </cell>
        </row>
      </sheetData>
      <sheetData sheetId="7884">
        <row r="4">
          <cell r="B4">
            <v>111874</v>
          </cell>
        </row>
      </sheetData>
      <sheetData sheetId="7885">
        <row r="4">
          <cell r="B4">
            <v>111874</v>
          </cell>
        </row>
      </sheetData>
      <sheetData sheetId="7886">
        <row r="4">
          <cell r="B4">
            <v>111874</v>
          </cell>
        </row>
      </sheetData>
      <sheetData sheetId="7887">
        <row r="4">
          <cell r="B4">
            <v>111874</v>
          </cell>
        </row>
      </sheetData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>
        <row r="10">
          <cell r="F10">
            <v>1746.43</v>
          </cell>
        </row>
      </sheetData>
      <sheetData sheetId="7918">
        <row r="4">
          <cell r="B4">
            <v>111874</v>
          </cell>
        </row>
      </sheetData>
      <sheetData sheetId="7919"/>
      <sheetData sheetId="7920">
        <row r="10">
          <cell r="F10">
            <v>1746.43</v>
          </cell>
        </row>
      </sheetData>
      <sheetData sheetId="7921">
        <row r="4">
          <cell r="B4">
            <v>111874</v>
          </cell>
        </row>
      </sheetData>
      <sheetData sheetId="7922">
        <row r="10">
          <cell r="F10">
            <v>1746.43</v>
          </cell>
        </row>
      </sheetData>
      <sheetData sheetId="7923">
        <row r="4">
          <cell r="B4">
            <v>111874</v>
          </cell>
        </row>
      </sheetData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>
        <row r="4">
          <cell r="B4">
            <v>111874</v>
          </cell>
        </row>
      </sheetData>
      <sheetData sheetId="7934"/>
      <sheetData sheetId="7935"/>
      <sheetData sheetId="7936">
        <row r="4">
          <cell r="B4">
            <v>111874</v>
          </cell>
        </row>
      </sheetData>
      <sheetData sheetId="7937"/>
      <sheetData sheetId="7938">
        <row r="4">
          <cell r="B4">
            <v>111874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4">
          <cell r="B4">
            <v>111874</v>
          </cell>
        </row>
      </sheetData>
      <sheetData sheetId="7954">
        <row r="10">
          <cell r="F10">
            <v>1746.43</v>
          </cell>
        </row>
      </sheetData>
      <sheetData sheetId="7955"/>
      <sheetData sheetId="7956">
        <row r="4">
          <cell r="B4">
            <v>111874</v>
          </cell>
        </row>
      </sheetData>
      <sheetData sheetId="7957">
        <row r="10">
          <cell r="F10">
            <v>1746.43</v>
          </cell>
        </row>
      </sheetData>
      <sheetData sheetId="7958">
        <row r="4">
          <cell r="B4">
            <v>111874</v>
          </cell>
        </row>
      </sheetData>
      <sheetData sheetId="7959">
        <row r="10">
          <cell r="F10">
            <v>1746.43</v>
          </cell>
        </row>
      </sheetData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>
        <row r="10">
          <cell r="F10">
            <v>1746.43</v>
          </cell>
        </row>
      </sheetData>
      <sheetData sheetId="7978"/>
      <sheetData sheetId="7979">
        <row r="10">
          <cell r="F10">
            <v>1746.43</v>
          </cell>
        </row>
      </sheetData>
      <sheetData sheetId="7980">
        <row r="10">
          <cell r="F10">
            <v>1746.43</v>
          </cell>
        </row>
      </sheetData>
      <sheetData sheetId="7981"/>
      <sheetData sheetId="7982">
        <row r="10">
          <cell r="F10">
            <v>1746.43</v>
          </cell>
        </row>
      </sheetData>
      <sheetData sheetId="7983">
        <row r="10">
          <cell r="F10">
            <v>1746.43</v>
          </cell>
        </row>
      </sheetData>
      <sheetData sheetId="7984">
        <row r="10">
          <cell r="F10">
            <v>1746.43</v>
          </cell>
        </row>
      </sheetData>
      <sheetData sheetId="7985">
        <row r="10">
          <cell r="F10">
            <v>1746.43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>
        <row r="10">
          <cell r="F10">
            <v>1746.43</v>
          </cell>
        </row>
      </sheetData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>
        <row r="10">
          <cell r="F10">
            <v>1746.43</v>
          </cell>
        </row>
      </sheetData>
      <sheetData sheetId="8050">
        <row r="10">
          <cell r="F10">
            <v>1746.43</v>
          </cell>
        </row>
      </sheetData>
      <sheetData sheetId="8051">
        <row r="10">
          <cell r="F10">
            <v>1746.43</v>
          </cell>
        </row>
      </sheetData>
      <sheetData sheetId="8052">
        <row r="10">
          <cell r="F10">
            <v>1746.43</v>
          </cell>
        </row>
      </sheetData>
      <sheetData sheetId="8053">
        <row r="10">
          <cell r="F10">
            <v>1746.43</v>
          </cell>
        </row>
      </sheetData>
      <sheetData sheetId="8054">
        <row r="10">
          <cell r="F10">
            <v>1746.43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>
        <row r="4">
          <cell r="B4">
            <v>111874</v>
          </cell>
        </row>
      </sheetData>
      <sheetData sheetId="8102">
        <row r="4">
          <cell r="B4">
            <v>111874</v>
          </cell>
        </row>
      </sheetData>
      <sheetData sheetId="8103">
        <row r="4">
          <cell r="B4">
            <v>111874</v>
          </cell>
        </row>
      </sheetData>
      <sheetData sheetId="8104">
        <row r="4">
          <cell r="B4">
            <v>111874</v>
          </cell>
        </row>
      </sheetData>
      <sheetData sheetId="8105">
        <row r="4">
          <cell r="B4">
            <v>111874</v>
          </cell>
        </row>
      </sheetData>
      <sheetData sheetId="8106">
        <row r="4">
          <cell r="B4">
            <v>111874</v>
          </cell>
        </row>
      </sheetData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>
        <row r="10">
          <cell r="F10">
            <v>1746.43</v>
          </cell>
        </row>
      </sheetData>
      <sheetData sheetId="8137">
        <row r="4">
          <cell r="B4">
            <v>111874</v>
          </cell>
        </row>
      </sheetData>
      <sheetData sheetId="8138"/>
      <sheetData sheetId="8139">
        <row r="10">
          <cell r="F10">
            <v>1746.43</v>
          </cell>
        </row>
      </sheetData>
      <sheetData sheetId="8140">
        <row r="4">
          <cell r="B4">
            <v>111874</v>
          </cell>
        </row>
      </sheetData>
      <sheetData sheetId="8141">
        <row r="10">
          <cell r="F10">
            <v>1746.43</v>
          </cell>
        </row>
      </sheetData>
      <sheetData sheetId="8142">
        <row r="4">
          <cell r="B4">
            <v>111874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>
        <row r="4">
          <cell r="B4">
            <v>111874</v>
          </cell>
        </row>
      </sheetData>
      <sheetData sheetId="8153"/>
      <sheetData sheetId="8154"/>
      <sheetData sheetId="8155">
        <row r="4">
          <cell r="B4">
            <v>111874</v>
          </cell>
        </row>
      </sheetData>
      <sheetData sheetId="8156"/>
      <sheetData sheetId="8157">
        <row r="4">
          <cell r="B4">
            <v>111874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>
        <row r="4">
          <cell r="B4">
            <v>111874</v>
          </cell>
        </row>
      </sheetData>
      <sheetData sheetId="8173">
        <row r="10">
          <cell r="F10">
            <v>1746.43</v>
          </cell>
        </row>
      </sheetData>
      <sheetData sheetId="8174"/>
      <sheetData sheetId="8175">
        <row r="4">
          <cell r="B4">
            <v>111874</v>
          </cell>
        </row>
      </sheetData>
      <sheetData sheetId="8176">
        <row r="10">
          <cell r="F10">
            <v>1746.43</v>
          </cell>
        </row>
      </sheetData>
      <sheetData sheetId="8177">
        <row r="4">
          <cell r="B4">
            <v>111874</v>
          </cell>
        </row>
      </sheetData>
      <sheetData sheetId="8178">
        <row r="10">
          <cell r="F10">
            <v>1746.43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>
        <row r="10">
          <cell r="F10">
            <v>1746.43</v>
          </cell>
        </row>
      </sheetData>
      <sheetData sheetId="8197"/>
      <sheetData sheetId="8198">
        <row r="10">
          <cell r="F10">
            <v>1746.43</v>
          </cell>
        </row>
      </sheetData>
      <sheetData sheetId="8199">
        <row r="10">
          <cell r="F10">
            <v>1746.43</v>
          </cell>
        </row>
      </sheetData>
      <sheetData sheetId="8200"/>
      <sheetData sheetId="8201">
        <row r="10">
          <cell r="F10">
            <v>1746.43</v>
          </cell>
        </row>
      </sheetData>
      <sheetData sheetId="8202">
        <row r="10">
          <cell r="F10">
            <v>1746.43</v>
          </cell>
        </row>
      </sheetData>
      <sheetData sheetId="8203">
        <row r="10">
          <cell r="F10">
            <v>1746.43</v>
          </cell>
        </row>
      </sheetData>
      <sheetData sheetId="8204">
        <row r="10">
          <cell r="F10">
            <v>1746.43</v>
          </cell>
        </row>
      </sheetData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>
        <row r="4">
          <cell r="B4">
            <v>111874</v>
          </cell>
        </row>
      </sheetData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>
        <row r="10">
          <cell r="F10">
            <v>1746.43</v>
          </cell>
        </row>
      </sheetData>
      <sheetData sheetId="8388"/>
      <sheetData sheetId="8389" refreshError="1"/>
      <sheetData sheetId="8390" refreshError="1"/>
      <sheetData sheetId="8391"/>
      <sheetData sheetId="8392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 refreshError="1"/>
      <sheetData sheetId="8487" refreshError="1"/>
      <sheetData sheetId="8488" refreshError="1"/>
      <sheetData sheetId="84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Dec2009"/>
      <sheetName val="AXDec10"/>
      <sheetName val="AXDec09"/>
      <sheetName val="BS-CF"/>
      <sheetName val="BS-CF-KS"/>
      <sheetName val="PL"/>
      <sheetName val="Sheet2"/>
      <sheetName val="Support CF"/>
      <sheetName val="AXsep08"/>
      <sheetName val="Cash"/>
      <sheetName val="BankOD"/>
      <sheetName val="St_invest"/>
      <sheetName val="AR_related"/>
      <sheetName val="AR_others"/>
      <sheetName val="Loan_Adv_related"/>
      <sheetName val="Inventory"/>
      <sheetName val="OthCurAst"/>
      <sheetName val="Invest_sub"/>
      <sheetName val="Invest_asso"/>
      <sheetName val="fixAsst"/>
      <sheetName val="OthAsst"/>
      <sheetName val="AP_related"/>
      <sheetName val="AP_other"/>
      <sheetName val="AP_other_related"/>
      <sheetName val="AdvfromRelated"/>
      <sheetName val="AccExps"/>
      <sheetName val="OthCurLia"/>
      <sheetName val="AccTax"/>
      <sheetName val="LTLoan"/>
      <sheetName val="ShareEqt"/>
      <sheetName val="Sale"/>
      <sheetName val="OthInc"/>
      <sheetName val="Gain on Sold Subsi"/>
      <sheetName val="COS"/>
      <sheetName val="SG&amp;A"/>
      <sheetName val="ProInv"/>
      <sheetName val="IntExps"/>
      <sheetName val="ShareofPro"/>
      <sheetName val="IncomeTax"/>
      <sheetName val="Module1"/>
      <sheetName val="GL support"/>
      <sheetName val="unrealize"/>
      <sheetName val="TB bal=0"/>
      <sheetName val="URR-xrat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คงเหลือ GH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cale"/>
      <sheetName val="set date"/>
      <sheetName val="FDR-Jan-99 "/>
      <sheetName val="10-1 Media"/>
      <sheetName val="10-cut"/>
      <sheetName val="REVENUE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Sequence"/>
      <sheetName val="Export Sales"/>
      <sheetName val="Domestic Sales"/>
      <sheetName val="Dealer Sales"/>
      <sheetName val="Graph DMG"/>
      <sheetName val="SKA"/>
      <sheetName val="Parameters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AssetAcc"/>
      <sheetName val="03100(SS)"/>
      <sheetName val="cutoff1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master"/>
      <sheetName val="PLSUMM"/>
      <sheetName val="Tel|AV&amp;C|PC|POS|Sec|Net|DL"/>
      <sheetName val="HtlApp|Svr|DataCtr"/>
      <sheetName val="ICT POTF"/>
      <sheetName val="C-1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depn-Sep 03"/>
      <sheetName val="200-110"/>
      <sheetName val="G-BS"/>
      <sheetName val="CHIP_Prod"/>
      <sheetName val="PSF_Prod"/>
      <sheetName val="กราฟ ผลิต"/>
      <sheetName val="S03"/>
      <sheetName val="NLok"/>
      <sheetName val="明細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February-17"/>
      <sheetName val="detail"/>
      <sheetName val="141010"/>
      <sheetName val="ลูกค้า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FF-3"/>
      <sheetName val="5 Analysis"/>
      <sheetName val="Bang gia tong hop"/>
      <sheetName val="11922"/>
      <sheetName val="Standing Data"/>
      <sheetName val="Asset &amp; Liability"/>
      <sheetName val="Net asset value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M"/>
      <sheetName val="FX"/>
      <sheetName val="Read me"/>
      <sheetName val="BAT data entry"/>
      <sheetName val="BAT Reserve data entry"/>
      <sheetName val=" IB-PL-00-01 SUMMARY"/>
      <sheetName val="9"/>
      <sheetName val="options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Budget_ปี_2560"/>
      <sheetName val="bang tien luong"/>
      <sheetName val="TEN_DV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oq"/>
      <sheetName val="สัญญาบริการอื่น"/>
      <sheetName val="ค่าที่ปรึกษา"/>
      <sheetName val="สัญญาเช่าสนง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Retrieve in KLOC HC - Copy val"/>
      <sheetName val="ORI"/>
      <sheetName val="TB YEST ON JUN'19"/>
      <sheetName val="PRM"/>
      <sheetName val="中山低值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IPA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E.PRECIOS"/>
      <sheetName val="iGrouping"/>
      <sheetName val="Group"/>
      <sheetName val="Proj"/>
      <sheetName val="bang_tien_luong"/>
      <sheetName val="130530"/>
      <sheetName val="USAGE FOOD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STORE MN"/>
      <sheetName val="Terms and Escrow"/>
      <sheetName val="Detail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ref2"/>
      <sheetName val="E_PRECIOS"/>
      <sheetName val="Weekly_Hires_&amp;_Terms_10-2"/>
      <sheetName val="Base"/>
      <sheetName val="25_TB"/>
      <sheetName val="02_Assumption"/>
      <sheetName val="県別ﾏﾙﾁ"/>
      <sheetName val="ข้อมูลบัญชี -Sep-06"/>
      <sheetName val="AILC004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Report"/>
      <sheetName val="ชื่อหุ้น"/>
      <sheetName val="B&amp;S 1999"/>
      <sheetName val="ALL"/>
      <sheetName val="N-4.4"/>
      <sheetName val="STRUCTURE"/>
      <sheetName val="CRITERIA6"/>
      <sheetName val="140100Summ"/>
      <sheetName val="140100_20040430"/>
      <sheetName val="C8198 employee list_20040519"/>
      <sheetName val="生涸"/>
      <sheetName val="WM"/>
      <sheetName val="MATT"/>
      <sheetName val="Cost Assumption"/>
      <sheetName val="Sdos."/>
      <sheetName val="BRP&amp;L"/>
      <sheetName val="SAD"/>
      <sheetName val="BUDGET10702"/>
      <sheetName val="Sale0403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#REF"/>
      <sheetName val="Basic Info.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pr02 Prod Data"/>
      <sheetName val="HK-HKD"/>
      <sheetName val="PREPAID LEAD"/>
      <sheetName val="Wellhrs"/>
      <sheetName val="EXPORT ( US$)"/>
      <sheetName val="Exp"/>
      <sheetName val="data list"/>
      <sheetName val="Unit Trust Movement"/>
      <sheetName val="GIVTR00P"/>
      <sheetName val="マスタ"/>
      <sheetName val="AIL-GL_2-9z"/>
      <sheetName val="Cctmst"/>
      <sheetName val="Cost_Assumption"/>
      <sheetName val="AM_COST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BB19"/>
      <sheetName val="TAX COM"/>
      <sheetName val="A(Landfill)"/>
      <sheetName val="B(Piling)"/>
      <sheetName val="หมายเหตุ"/>
      <sheetName val="งบการเงิน"/>
      <sheetName val="[38]BARS"/>
      <sheetName val="修正存貨"/>
      <sheetName val="Mscb97"/>
      <sheetName val="起始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L to 20"/>
      <sheetName val="คชจ.ดำเนินงาน6-43"/>
      <sheetName val="LOCABB"/>
      <sheetName val="LOCAPPO"/>
      <sheetName val="PUMP"/>
      <sheetName val="Scoping"/>
      <sheetName val="table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Line item details"/>
      <sheetName val="PAN_M4_25_FE_CM3_P22"/>
      <sheetName val="PAN_M4_25_FE_CM3_P23"/>
      <sheetName val="PAN_M4_25_FE_CM3_P24"/>
      <sheetName val="PAN_M4_25_FE_CM3_P25"/>
      <sheetName val="Data Input"/>
      <sheetName val="Calculation of end rates"/>
      <sheetName val="EQ4NTV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lm_CDis_Edif_Terr_CCiales"/>
      <sheetName val="Arrendamiento_CC"/>
      <sheetName val="Apr02_Prod_Data"/>
      <sheetName val="Basic_Info_"/>
      <sheetName val="คชจ_ดำเนินงาน6-43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RECY"/>
      <sheetName val="Sens"/>
      <sheetName val="As"/>
      <sheetName val="MTP"/>
      <sheetName val="MTP1"/>
      <sheetName val="Sale 0411"/>
      <sheetName val="Sale 0407"/>
      <sheetName val="LTX"/>
      <sheetName val="Assm"/>
      <sheetName val="EXRPTS"/>
      <sheetName val="盈A030617使用格式"/>
      <sheetName val="BS Dec'15"/>
      <sheetName val="Asse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ario Manager"/>
      <sheetName val="E 4 - Long Out. Analysis"/>
      <sheetName val="parameter"/>
      <sheetName val="2002"/>
      <sheetName val="COST09"/>
      <sheetName val="ANALYSE DE VENTES"/>
      <sheetName val="Machine2,3'04"/>
      <sheetName val="Aging"/>
      <sheetName val="bu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Aging-ARSum"/>
      <sheetName val="CAPM"/>
      <sheetName val="EU1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MainComp"/>
      <sheetName val="FF-2 (1)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Account Code_E"/>
      <sheetName val="M_CT_OUT"/>
      <sheetName val="H-110"/>
      <sheetName val="H-120"/>
      <sheetName val="Mant.Fiberline"/>
      <sheetName val="30's-Components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BS ATTACH"/>
      <sheetName val="BS_FULL"/>
      <sheetName val="sapactivexlhiddensheet"/>
      <sheetName val="PGS"/>
      <sheetName val="DB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CABLE DATA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co"/>
      <sheetName val="Vat7% ภายในเดือน_Junต้นฉบับ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Factor F Data"/>
      <sheetName val="10_1 Media"/>
      <sheetName val="10_cu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E1(act3mth)"/>
      <sheetName val="Code1"/>
      <sheetName val="_Lookup"/>
      <sheetName val="Materiality-Group"/>
      <sheetName val="Purchase Order"/>
      <sheetName val="List data adj."/>
      <sheetName val="BOQ หมวดสถาปัตยกรรม-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avision"/>
      <sheetName val="Add."/>
      <sheetName val="Movemen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RAW ACTUAL"/>
      <sheetName val="F1.2"/>
      <sheetName val="2004 CF Worksheet"/>
      <sheetName val="Definition"/>
      <sheetName val="RBalBudget"/>
      <sheetName val="OpCourseHD"/>
      <sheetName val="Lcompany"/>
      <sheetName val="Sm"/>
      <sheetName val="GROUPING"/>
      <sheetName val="Drop List"/>
      <sheetName val="Purchase_Order"/>
      <sheetName val="Purchase_Order1"/>
      <sheetName val="Sheet6 (3)"/>
      <sheetName val="Comps"/>
      <sheetName val="batch"/>
      <sheetName val="Setup"/>
      <sheetName val="General "/>
      <sheetName val="DFA"/>
      <sheetName val="O3"/>
      <sheetName val="HQ"/>
      <sheetName val="10_1_Media"/>
      <sheetName val="DATA "/>
      <sheetName val="Annual Production"/>
      <sheetName val="ASRSHAM"/>
      <sheetName val="Sheet6"/>
      <sheetName val="WJT SLAB"/>
      <sheetName val="CREDIT"/>
      <sheetName val="List_data_adj_"/>
      <sheetName val="BOQ_หมวดสถาปัตยกรรม-A"/>
      <sheetName val="Intercompany Loan "/>
      <sheetName val="M1.1 Cash at Bank"/>
      <sheetName val="M1. Lead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>
        <row r="2">
          <cell r="V2">
            <v>2317</v>
          </cell>
        </row>
      </sheetData>
      <sheetData sheetId="281"/>
      <sheetData sheetId="282">
        <row r="2">
          <cell r="V2">
            <v>2317</v>
          </cell>
        </row>
      </sheetData>
      <sheetData sheetId="283">
        <row r="2">
          <cell r="V2">
            <v>2317</v>
          </cell>
        </row>
      </sheetData>
      <sheetData sheetId="284">
        <row r="2">
          <cell r="V2">
            <v>2317</v>
          </cell>
        </row>
      </sheetData>
      <sheetData sheetId="285">
        <row r="2">
          <cell r="V2">
            <v>2317</v>
          </cell>
        </row>
      </sheetData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2">
          <cell r="B2" t="str">
            <v>Pers.no.</v>
          </cell>
        </row>
      </sheetData>
      <sheetData sheetId="338">
        <row r="2">
          <cell r="B2" t="str">
            <v>Pers.no.</v>
          </cell>
        </row>
      </sheetData>
      <sheetData sheetId="339">
        <row r="2">
          <cell r="B2" t="str">
            <v>Pers.no.</v>
          </cell>
        </row>
      </sheetData>
      <sheetData sheetId="340">
        <row r="2">
          <cell r="B2" t="str">
            <v>Pers.no.</v>
          </cell>
        </row>
      </sheetData>
      <sheetData sheetId="341">
        <row r="2">
          <cell r="B2" t="str">
            <v>Pers.no.</v>
          </cell>
        </row>
      </sheetData>
      <sheetData sheetId="342">
        <row r="2">
          <cell r="B2" t="str">
            <v>Pers.no.</v>
          </cell>
        </row>
      </sheetData>
      <sheetData sheetId="343">
        <row r="2">
          <cell r="B2" t="str">
            <v>Pers.no.</v>
          </cell>
        </row>
      </sheetData>
      <sheetData sheetId="344">
        <row r="2">
          <cell r="B2" t="str">
            <v>Pers.no.</v>
          </cell>
        </row>
      </sheetData>
      <sheetData sheetId="345">
        <row r="2">
          <cell r="B2" t="str">
            <v>Pers.no.</v>
          </cell>
        </row>
      </sheetData>
      <sheetData sheetId="346">
        <row r="2">
          <cell r="B2" t="str">
            <v>Pers.no.</v>
          </cell>
        </row>
      </sheetData>
      <sheetData sheetId="347">
        <row r="2">
          <cell r="B2" t="str">
            <v>Pers.no.</v>
          </cell>
        </row>
      </sheetData>
      <sheetData sheetId="348">
        <row r="2">
          <cell r="B2" t="str">
            <v>Pers.no.</v>
          </cell>
        </row>
      </sheetData>
      <sheetData sheetId="349">
        <row r="2">
          <cell r="B2" t="str">
            <v>Pers.no.</v>
          </cell>
        </row>
      </sheetData>
      <sheetData sheetId="350">
        <row r="2">
          <cell r="B2" t="str">
            <v>Pers.no.</v>
          </cell>
        </row>
      </sheetData>
      <sheetData sheetId="351">
        <row r="2">
          <cell r="B2" t="str">
            <v>Pers.no.</v>
          </cell>
        </row>
      </sheetData>
      <sheetData sheetId="352">
        <row r="2">
          <cell r="B2" t="str">
            <v>Pers.no.</v>
          </cell>
        </row>
      </sheetData>
      <sheetData sheetId="353">
        <row r="2">
          <cell r="B2" t="str">
            <v>Pers.no.</v>
          </cell>
        </row>
      </sheetData>
      <sheetData sheetId="354">
        <row r="2">
          <cell r="B2" t="str">
            <v>Pers.no.</v>
          </cell>
        </row>
      </sheetData>
      <sheetData sheetId="355">
        <row r="2">
          <cell r="B2" t="str">
            <v>Pers.no.</v>
          </cell>
        </row>
      </sheetData>
      <sheetData sheetId="356">
        <row r="2">
          <cell r="B2" t="str">
            <v>Pers.no.</v>
          </cell>
        </row>
      </sheetData>
      <sheetData sheetId="357">
        <row r="2">
          <cell r="B2" t="str">
            <v>Pers.no.</v>
          </cell>
        </row>
      </sheetData>
      <sheetData sheetId="358">
        <row r="2">
          <cell r="B2" t="str">
            <v>Pers.no.</v>
          </cell>
        </row>
      </sheetData>
      <sheetData sheetId="359">
        <row r="2">
          <cell r="B2" t="str">
            <v>Pers.no.</v>
          </cell>
        </row>
      </sheetData>
      <sheetData sheetId="360">
        <row r="2">
          <cell r="B2" t="str">
            <v>Pers.no.</v>
          </cell>
        </row>
      </sheetData>
      <sheetData sheetId="361">
        <row r="2">
          <cell r="B2" t="str">
            <v>Pers.no.</v>
          </cell>
        </row>
      </sheetData>
      <sheetData sheetId="362">
        <row r="2">
          <cell r="B2" t="str">
            <v>Pers.no.</v>
          </cell>
        </row>
      </sheetData>
      <sheetData sheetId="363">
        <row r="2">
          <cell r="B2" t="str">
            <v>Pers.no.</v>
          </cell>
        </row>
      </sheetData>
      <sheetData sheetId="364">
        <row r="2">
          <cell r="B2" t="str">
            <v>Pers.no.</v>
          </cell>
        </row>
      </sheetData>
      <sheetData sheetId="365">
        <row r="2">
          <cell r="B2" t="str">
            <v>Pers.no.</v>
          </cell>
        </row>
      </sheetData>
      <sheetData sheetId="366">
        <row r="2">
          <cell r="B2" t="str">
            <v>Pers.no.</v>
          </cell>
        </row>
      </sheetData>
      <sheetData sheetId="367">
        <row r="2">
          <cell r="B2" t="str">
            <v>Pers.no.</v>
          </cell>
        </row>
      </sheetData>
      <sheetData sheetId="368">
        <row r="2">
          <cell r="B2" t="str">
            <v>Pers.no.</v>
          </cell>
        </row>
      </sheetData>
      <sheetData sheetId="369">
        <row r="2">
          <cell r="B2" t="str">
            <v>Pers.no.</v>
          </cell>
        </row>
      </sheetData>
      <sheetData sheetId="370">
        <row r="2">
          <cell r="B2" t="str">
            <v>Pers.no.</v>
          </cell>
        </row>
      </sheetData>
      <sheetData sheetId="371">
        <row r="2">
          <cell r="B2" t="str">
            <v>Pers.no.</v>
          </cell>
        </row>
      </sheetData>
      <sheetData sheetId="372">
        <row r="2">
          <cell r="B2" t="str">
            <v>Pers.no.</v>
          </cell>
        </row>
      </sheetData>
      <sheetData sheetId="373">
        <row r="2">
          <cell r="B2" t="str">
            <v>Pers.no.</v>
          </cell>
        </row>
      </sheetData>
      <sheetData sheetId="374">
        <row r="2">
          <cell r="B2" t="str">
            <v>Pers.no.</v>
          </cell>
        </row>
      </sheetData>
      <sheetData sheetId="375">
        <row r="2">
          <cell r="B2" t="str">
            <v>Pers.no.</v>
          </cell>
        </row>
      </sheetData>
      <sheetData sheetId="376">
        <row r="2">
          <cell r="B2" t="str">
            <v>Pers.no.</v>
          </cell>
        </row>
      </sheetData>
      <sheetData sheetId="377">
        <row r="2">
          <cell r="B2" t="str">
            <v>Pers.no.</v>
          </cell>
        </row>
      </sheetData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>
        <row r="2">
          <cell r="B2" t="str">
            <v>Pers.no.</v>
          </cell>
        </row>
      </sheetData>
      <sheetData sheetId="383">
        <row r="2">
          <cell r="B2" t="str">
            <v>Pers.no.</v>
          </cell>
        </row>
      </sheetData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>
        <row r="2">
          <cell r="B2" t="str">
            <v>Pers.no.</v>
          </cell>
        </row>
      </sheetData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>
        <row r="2">
          <cell r="B2" t="str">
            <v>Pers.no.</v>
          </cell>
        </row>
      </sheetData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>
        <row r="2">
          <cell r="B2" t="str">
            <v>Pers.no.</v>
          </cell>
        </row>
      </sheetData>
      <sheetData sheetId="394">
        <row r="2">
          <cell r="B2" t="str">
            <v>Pers.no.</v>
          </cell>
        </row>
      </sheetData>
      <sheetData sheetId="395">
        <row r="2">
          <cell r="B2" t="str">
            <v>Pers.no.</v>
          </cell>
        </row>
      </sheetData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>
        <row r="2">
          <cell r="B2" t="str">
            <v>Pers.no.</v>
          </cell>
        </row>
      </sheetData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/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V2">
            <v>2317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 refreshError="1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>
        <row r="2">
          <cell r="B2" t="str">
            <v>Pers.no.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B2" t="str">
            <v>Pers.no.</v>
          </cell>
        </row>
      </sheetData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2">
          <cell r="B2" t="str">
            <v>Pers.no.</v>
          </cell>
        </row>
      </sheetData>
      <sheetData sheetId="673">
        <row r="2">
          <cell r="B2" t="str">
            <v>Pers.no.</v>
          </cell>
        </row>
      </sheetData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/>
      <sheetData sheetId="679">
        <row r="2">
          <cell r="B2" t="str">
            <v>Pers.no.</v>
          </cell>
        </row>
      </sheetData>
      <sheetData sheetId="680"/>
      <sheetData sheetId="681" refreshError="1"/>
      <sheetData sheetId="682">
        <row r="2">
          <cell r="B2" t="str">
            <v>Pers.no.</v>
          </cell>
        </row>
      </sheetData>
      <sheetData sheetId="683">
        <row r="2">
          <cell r="B2" t="str">
            <v>Pers.no.</v>
          </cell>
        </row>
      </sheetData>
      <sheetData sheetId="684">
        <row r="2">
          <cell r="B2" t="str">
            <v>Pers.no.</v>
          </cell>
        </row>
      </sheetData>
      <sheetData sheetId="685">
        <row r="2">
          <cell r="B2" t="str">
            <v>Pers.no.</v>
          </cell>
        </row>
      </sheetData>
      <sheetData sheetId="686">
        <row r="2">
          <cell r="B2" t="str">
            <v>Pers.no.</v>
          </cell>
        </row>
      </sheetData>
      <sheetData sheetId="687">
        <row r="2">
          <cell r="B2" t="str">
            <v>Pers.no.</v>
          </cell>
        </row>
      </sheetData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 refreshError="1"/>
      <sheetData sheetId="712" refreshError="1"/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>
        <row r="2">
          <cell r="B2" t="str">
            <v>Pers.no.</v>
          </cell>
        </row>
      </sheetData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>
        <row r="2">
          <cell r="B2" t="str">
            <v>Pers.no.</v>
          </cell>
        </row>
      </sheetData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>
        <row r="2">
          <cell r="B2" t="str">
            <v>Pers.no.</v>
          </cell>
        </row>
      </sheetData>
      <sheetData sheetId="768"/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>
        <row r="2">
          <cell r="B2" t="str">
            <v>Pers.no.</v>
          </cell>
        </row>
      </sheetData>
      <sheetData sheetId="772">
        <row r="2">
          <cell r="B2" t="str">
            <v>Pers.no.</v>
          </cell>
        </row>
      </sheetData>
      <sheetData sheetId="773">
        <row r="2">
          <cell r="B2" t="str">
            <v>Pers.no.</v>
          </cell>
        </row>
      </sheetData>
      <sheetData sheetId="774">
        <row r="2">
          <cell r="B2" t="str">
            <v>Pers.no.</v>
          </cell>
        </row>
      </sheetData>
      <sheetData sheetId="775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>
        <row r="2">
          <cell r="B2" t="str">
            <v>Pers.no.</v>
          </cell>
        </row>
      </sheetData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>
        <row r="2">
          <cell r="B2" t="str">
            <v>Pers.no.</v>
          </cell>
        </row>
      </sheetData>
      <sheetData sheetId="784">
        <row r="2">
          <cell r="B2" t="str">
            <v>Pers.no.</v>
          </cell>
        </row>
      </sheetData>
      <sheetData sheetId="785">
        <row r="2">
          <cell r="B2" t="str">
            <v>Pers.no.</v>
          </cell>
        </row>
      </sheetData>
      <sheetData sheetId="786">
        <row r="2">
          <cell r="B2" t="str">
            <v>Pers.no.</v>
          </cell>
        </row>
      </sheetData>
      <sheetData sheetId="787">
        <row r="2">
          <cell r="B2" t="str">
            <v>Pers.no.</v>
          </cell>
        </row>
      </sheetData>
      <sheetData sheetId="788">
        <row r="2">
          <cell r="B2" t="str">
            <v>Pers.no.</v>
          </cell>
        </row>
      </sheetData>
      <sheetData sheetId="789">
        <row r="2">
          <cell r="B2" t="str">
            <v>Pers.no.</v>
          </cell>
        </row>
      </sheetData>
      <sheetData sheetId="790">
        <row r="2">
          <cell r="B2" t="str">
            <v>Pers.no.</v>
          </cell>
        </row>
      </sheetData>
      <sheetData sheetId="791">
        <row r="2">
          <cell r="B2" t="str">
            <v>Pers.no.</v>
          </cell>
        </row>
      </sheetData>
      <sheetData sheetId="792">
        <row r="2">
          <cell r="B2" t="str">
            <v>Pers.no.</v>
          </cell>
        </row>
      </sheetData>
      <sheetData sheetId="793">
        <row r="2">
          <cell r="B2" t="str">
            <v>Pers.no.</v>
          </cell>
        </row>
      </sheetData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 refreshError="1"/>
      <sheetData sheetId="1585" refreshError="1"/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2">
          <cell r="B2" t="str">
            <v>Pers.no.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>
        <row r="2">
          <cell r="B2" t="str">
            <v>Pers.no.</v>
          </cell>
        </row>
      </sheetData>
      <sheetData sheetId="1822">
        <row r="2">
          <cell r="B2" t="str">
            <v>Pers.no.</v>
          </cell>
        </row>
      </sheetData>
      <sheetData sheetId="1823">
        <row r="2">
          <cell r="B2" t="str">
            <v>Pers.no.</v>
          </cell>
        </row>
      </sheetData>
      <sheetData sheetId="1824"/>
      <sheetData sheetId="1825" refreshError="1"/>
      <sheetData sheetId="1826" refreshError="1"/>
      <sheetData sheetId="1827" refreshError="1"/>
      <sheetData sheetId="1828">
        <row r="2">
          <cell r="B2" t="str">
            <v>Pers.no.</v>
          </cell>
        </row>
      </sheetData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>
        <row r="2">
          <cell r="B2" t="str">
            <v>Pers.no.</v>
          </cell>
        </row>
      </sheetData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>
        <row r="6">
          <cell r="A6">
            <v>999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/>
      <sheetData sheetId="2181"/>
      <sheetData sheetId="2182"/>
      <sheetData sheetId="2183">
        <row r="2">
          <cell r="B2" t="str">
            <v>Pers.no.</v>
          </cell>
        </row>
      </sheetData>
      <sheetData sheetId="2184"/>
      <sheetData sheetId="2185">
        <row r="2">
          <cell r="B2" t="str">
            <v>Pers.no.</v>
          </cell>
        </row>
      </sheetData>
      <sheetData sheetId="2186"/>
      <sheetData sheetId="2187">
        <row r="2">
          <cell r="B2" t="str">
            <v>Pers.no.</v>
          </cell>
        </row>
      </sheetData>
      <sheetData sheetId="2188"/>
      <sheetData sheetId="2189">
        <row r="2">
          <cell r="B2" t="str">
            <v>Pers.no.</v>
          </cell>
        </row>
      </sheetData>
      <sheetData sheetId="2190"/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2">
          <cell r="B2" t="str">
            <v>Pers.no.</v>
          </cell>
        </row>
      </sheetData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 t="str">
            <v>Pers.no.</v>
          </cell>
        </row>
      </sheetData>
      <sheetData sheetId="2227"/>
      <sheetData sheetId="2228"/>
      <sheetData sheetId="2229"/>
      <sheetData sheetId="2230"/>
      <sheetData sheetId="2231"/>
      <sheetData sheetId="2232">
        <row r="2">
          <cell r="B2" t="str">
            <v>Pers.no.</v>
          </cell>
        </row>
      </sheetData>
      <sheetData sheetId="2233"/>
      <sheetData sheetId="2234">
        <row r="2">
          <cell r="B2" t="str">
            <v>Pers.no.</v>
          </cell>
        </row>
      </sheetData>
      <sheetData sheetId="2235"/>
      <sheetData sheetId="2236"/>
      <sheetData sheetId="2237"/>
      <sheetData sheetId="2238"/>
      <sheetData sheetId="2239">
        <row r="2">
          <cell r="B2" t="str">
            <v>Pers.no.</v>
          </cell>
        </row>
      </sheetData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V2">
            <v>2317</v>
          </cell>
        </row>
      </sheetData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2">
          <cell r="B2" t="str">
            <v>Pers.no.</v>
          </cell>
        </row>
      </sheetData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>
        <row r="2">
          <cell r="B2" t="str">
            <v>Pers.no.</v>
          </cell>
        </row>
      </sheetData>
      <sheetData sheetId="2301">
        <row r="2">
          <cell r="B2" t="str">
            <v>Pers.no.</v>
          </cell>
        </row>
      </sheetData>
      <sheetData sheetId="2302"/>
      <sheetData sheetId="2303"/>
      <sheetData sheetId="2304">
        <row r="2">
          <cell r="B2" t="str">
            <v>Pers.no.</v>
          </cell>
        </row>
      </sheetData>
      <sheetData sheetId="2305">
        <row r="2">
          <cell r="B2" t="str">
            <v>Pers.no.</v>
          </cell>
        </row>
      </sheetData>
      <sheetData sheetId="2306"/>
      <sheetData sheetId="2307">
        <row r="2">
          <cell r="B2" t="str">
            <v>Pers.no.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>
        <row r="2">
          <cell r="V2">
            <v>2317</v>
          </cell>
        </row>
      </sheetData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2">
          <cell r="V2">
            <v>2317</v>
          </cell>
        </row>
      </sheetData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>
        <row r="2">
          <cell r="V2">
            <v>2317</v>
          </cell>
        </row>
      </sheetData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>
        <row r="2">
          <cell r="B2" t="str">
            <v>Pers.no.</v>
          </cell>
        </row>
      </sheetData>
      <sheetData sheetId="2428">
        <row r="6">
          <cell r="A6">
            <v>999</v>
          </cell>
        </row>
      </sheetData>
      <sheetData sheetId="2429"/>
      <sheetData sheetId="2430"/>
      <sheetData sheetId="2431">
        <row r="2">
          <cell r="B2" t="str">
            <v>Pers.no.</v>
          </cell>
        </row>
      </sheetData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2">
          <cell r="B2" t="str">
            <v>Pers.no.</v>
          </cell>
        </row>
      </sheetData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2">
          <cell r="B2" t="str">
            <v>Pers.no.</v>
          </cell>
        </row>
      </sheetData>
      <sheetData sheetId="2451"/>
      <sheetData sheetId="2452"/>
      <sheetData sheetId="2453"/>
      <sheetData sheetId="2454">
        <row r="2">
          <cell r="B2" t="str">
            <v>Pers.no.</v>
          </cell>
        </row>
      </sheetData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>
        <row r="2">
          <cell r="B2" t="str">
            <v>Pers.no.</v>
          </cell>
        </row>
      </sheetData>
      <sheetData sheetId="2462">
        <row r="2">
          <cell r="B2" t="str">
            <v>Pers.no.</v>
          </cell>
        </row>
      </sheetData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/>
      <sheetData sheetId="2470">
        <row r="2">
          <cell r="B2" t="str">
            <v>Pers.no.</v>
          </cell>
        </row>
      </sheetData>
      <sheetData sheetId="2471"/>
      <sheetData sheetId="2472"/>
      <sheetData sheetId="2473"/>
      <sheetData sheetId="2474"/>
      <sheetData sheetId="2475"/>
      <sheetData sheetId="2476">
        <row r="2">
          <cell r="B2" t="str">
            <v>Pers.no.</v>
          </cell>
        </row>
      </sheetData>
      <sheetData sheetId="2477">
        <row r="2">
          <cell r="B2" t="str">
            <v>Pers.no.</v>
          </cell>
        </row>
      </sheetData>
      <sheetData sheetId="2478">
        <row r="2">
          <cell r="B2" t="str">
            <v>Pers.no.</v>
          </cell>
        </row>
      </sheetData>
      <sheetData sheetId="2479">
        <row r="2">
          <cell r="B2" t="str">
            <v>Pers.no.</v>
          </cell>
        </row>
      </sheetData>
      <sheetData sheetId="2480">
        <row r="2">
          <cell r="B2" t="str">
            <v>Pers.no.</v>
          </cell>
        </row>
      </sheetData>
      <sheetData sheetId="2481"/>
      <sheetData sheetId="2482"/>
      <sheetData sheetId="2483"/>
      <sheetData sheetId="2484"/>
      <sheetData sheetId="2485">
        <row r="2">
          <cell r="B2" t="str">
            <v>Pers.no.</v>
          </cell>
        </row>
      </sheetData>
      <sheetData sheetId="2486"/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>
        <row r="2">
          <cell r="V2">
            <v>2317</v>
          </cell>
        </row>
      </sheetData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>
        <row r="2">
          <cell r="B2" t="str">
            <v>Pers.no.</v>
          </cell>
        </row>
      </sheetData>
      <sheetData sheetId="2547"/>
      <sheetData sheetId="2548"/>
      <sheetData sheetId="2549"/>
      <sheetData sheetId="2550">
        <row r="2">
          <cell r="B2" t="str">
            <v>Pers.no.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V2">
            <v>2317</v>
          </cell>
        </row>
      </sheetData>
      <sheetData sheetId="2564"/>
      <sheetData sheetId="2565"/>
      <sheetData sheetId="2566"/>
      <sheetData sheetId="2567"/>
      <sheetData sheetId="2568"/>
      <sheetData sheetId="2569">
        <row r="2">
          <cell r="B2" t="str">
            <v>Pers.no.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6">
          <cell r="A6">
            <v>999</v>
          </cell>
        </row>
      </sheetData>
      <sheetData sheetId="2579"/>
      <sheetData sheetId="2580"/>
      <sheetData sheetId="2581">
        <row r="2">
          <cell r="B2" t="str">
            <v>Pers.no.</v>
          </cell>
        </row>
      </sheetData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>
        <row r="2">
          <cell r="B2" t="str">
            <v>Pers.no.</v>
          </cell>
        </row>
      </sheetData>
      <sheetData sheetId="2594"/>
      <sheetData sheetId="2595"/>
      <sheetData sheetId="2596"/>
      <sheetData sheetId="2597"/>
      <sheetData sheetId="2598"/>
      <sheetData sheetId="2599">
        <row r="2">
          <cell r="V2">
            <v>2317</v>
          </cell>
        </row>
      </sheetData>
      <sheetData sheetId="2600"/>
      <sheetData sheetId="2601"/>
      <sheetData sheetId="2602"/>
      <sheetData sheetId="2603"/>
      <sheetData sheetId="2604"/>
      <sheetData sheetId="2605">
        <row r="2">
          <cell r="B2" t="str">
            <v>Pers.no.</v>
          </cell>
        </row>
      </sheetData>
      <sheetData sheetId="2606"/>
      <sheetData sheetId="2607"/>
      <sheetData sheetId="2608"/>
      <sheetData sheetId="2609"/>
      <sheetData sheetId="2610"/>
      <sheetData sheetId="2611">
        <row r="2">
          <cell r="V2">
            <v>2317</v>
          </cell>
        </row>
      </sheetData>
      <sheetData sheetId="2612"/>
      <sheetData sheetId="2613"/>
      <sheetData sheetId="2614"/>
      <sheetData sheetId="2615"/>
      <sheetData sheetId="2616">
        <row r="2">
          <cell r="B2" t="str">
            <v>Pers.no.</v>
          </cell>
        </row>
      </sheetData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>
        <row r="2">
          <cell r="B2" t="str">
            <v>Pers.no.</v>
          </cell>
        </row>
      </sheetData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>
        <row r="2">
          <cell r="B2" t="str">
            <v>Pers.no.</v>
          </cell>
        </row>
      </sheetData>
      <sheetData sheetId="2639"/>
      <sheetData sheetId="2640">
        <row r="2">
          <cell r="B2" t="str">
            <v>Pers.no.</v>
          </cell>
        </row>
      </sheetData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>
        <row r="2">
          <cell r="B2" t="str">
            <v>Pers.no.</v>
          </cell>
        </row>
      </sheetData>
      <sheetData sheetId="2646"/>
      <sheetData sheetId="2647">
        <row r="2">
          <cell r="B2" t="str">
            <v>Pers.no.</v>
          </cell>
        </row>
      </sheetData>
      <sheetData sheetId="2648"/>
      <sheetData sheetId="2649">
        <row r="2">
          <cell r="B2" t="str">
            <v>Pers.no.</v>
          </cell>
        </row>
      </sheetData>
      <sheetData sheetId="2650"/>
      <sheetData sheetId="2651"/>
      <sheetData sheetId="2652"/>
      <sheetData sheetId="2653">
        <row r="2">
          <cell r="B2" t="str">
            <v>Pers.no.</v>
          </cell>
        </row>
      </sheetData>
      <sheetData sheetId="2654">
        <row r="2">
          <cell r="B2" t="str">
            <v>Pers.no.</v>
          </cell>
        </row>
      </sheetData>
      <sheetData sheetId="2655">
        <row r="2">
          <cell r="B2" t="str">
            <v>Pers.no.</v>
          </cell>
        </row>
      </sheetData>
      <sheetData sheetId="2656">
        <row r="2">
          <cell r="B2" t="str">
            <v>Pers.no.</v>
          </cell>
        </row>
      </sheetData>
      <sheetData sheetId="2657">
        <row r="2">
          <cell r="B2" t="str">
            <v>Pers.no.</v>
          </cell>
        </row>
      </sheetData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>
        <row r="2">
          <cell r="V2">
            <v>2317</v>
          </cell>
        </row>
      </sheetData>
      <sheetData sheetId="2704"/>
      <sheetData sheetId="2705"/>
      <sheetData sheetId="2706"/>
      <sheetData sheetId="2707">
        <row r="2">
          <cell r="V2">
            <v>2317</v>
          </cell>
        </row>
      </sheetData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6">
          <cell r="A6">
            <v>999</v>
          </cell>
        </row>
      </sheetData>
      <sheetData sheetId="2719">
        <row r="2">
          <cell r="B2" t="str">
            <v>Pers.no.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>
        <row r="2">
          <cell r="V2">
            <v>2317</v>
          </cell>
        </row>
      </sheetData>
      <sheetData sheetId="2736"/>
      <sheetData sheetId="2737">
        <row r="2">
          <cell r="V2">
            <v>2317</v>
          </cell>
        </row>
      </sheetData>
      <sheetData sheetId="2738"/>
      <sheetData sheetId="2739"/>
      <sheetData sheetId="2740">
        <row r="2">
          <cell r="B2" t="str">
            <v>Pers.no.</v>
          </cell>
        </row>
      </sheetData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2">
          <cell r="B2" t="str">
            <v>Pers.no.</v>
          </cell>
        </row>
      </sheetData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2">
          <cell r="B2" t="str">
            <v>Pers.no.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2">
          <cell r="B2" t="str">
            <v>Pers.no.</v>
          </cell>
        </row>
      </sheetData>
      <sheetData sheetId="2782"/>
      <sheetData sheetId="2783"/>
      <sheetData sheetId="2784"/>
      <sheetData sheetId="2785"/>
      <sheetData sheetId="2786">
        <row r="6">
          <cell r="A6">
            <v>999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>
        <row r="6">
          <cell r="A6">
            <v>999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>
        <row r="2">
          <cell r="B2" t="str">
            <v>Pers.no.</v>
          </cell>
        </row>
      </sheetData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 t="str">
            <v>Pers.no.</v>
          </cell>
        </row>
      </sheetData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>
        <row r="2">
          <cell r="B2" t="str">
            <v>Pers.no.</v>
          </cell>
        </row>
      </sheetData>
      <sheetData sheetId="2886">
        <row r="2">
          <cell r="B2" t="str">
            <v>Pers.no.</v>
          </cell>
        </row>
      </sheetData>
      <sheetData sheetId="2887"/>
      <sheetData sheetId="2888">
        <row r="2">
          <cell r="B2" t="str">
            <v>Pers.no.</v>
          </cell>
        </row>
      </sheetData>
      <sheetData sheetId="2889"/>
      <sheetData sheetId="2890">
        <row r="2">
          <cell r="B2" t="str">
            <v>Pers.no.</v>
          </cell>
        </row>
      </sheetData>
      <sheetData sheetId="2891">
        <row r="2">
          <cell r="B2" t="str">
            <v>Pers.no.</v>
          </cell>
        </row>
      </sheetData>
      <sheetData sheetId="2892">
        <row r="2">
          <cell r="V2">
            <v>2317</v>
          </cell>
        </row>
      </sheetData>
      <sheetData sheetId="2893">
        <row r="2">
          <cell r="B2" t="str">
            <v>Pers.no.</v>
          </cell>
        </row>
      </sheetData>
      <sheetData sheetId="2894">
        <row r="2">
          <cell r="B2" t="str">
            <v>Pers.no.</v>
          </cell>
        </row>
      </sheetData>
      <sheetData sheetId="2895"/>
      <sheetData sheetId="2896">
        <row r="2">
          <cell r="B2" t="str">
            <v>Pers.no.</v>
          </cell>
        </row>
      </sheetData>
      <sheetData sheetId="2897">
        <row r="2">
          <cell r="V2">
            <v>2317</v>
          </cell>
        </row>
      </sheetData>
      <sheetData sheetId="2898"/>
      <sheetData sheetId="2899">
        <row r="2">
          <cell r="B2" t="str">
            <v>Pers.no.</v>
          </cell>
        </row>
      </sheetData>
      <sheetData sheetId="2900">
        <row r="2">
          <cell r="V2">
            <v>2317</v>
          </cell>
        </row>
      </sheetData>
      <sheetData sheetId="2901"/>
      <sheetData sheetId="2902">
        <row r="2">
          <cell r="V2">
            <v>2317</v>
          </cell>
        </row>
      </sheetData>
      <sheetData sheetId="2903"/>
      <sheetData sheetId="2904"/>
      <sheetData sheetId="2905">
        <row r="2">
          <cell r="V2">
            <v>2317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>
        <row r="2">
          <cell r="B2" t="str">
            <v>Pers.no.</v>
          </cell>
        </row>
      </sheetData>
      <sheetData sheetId="2914"/>
      <sheetData sheetId="2915"/>
      <sheetData sheetId="2916"/>
      <sheetData sheetId="2917"/>
      <sheetData sheetId="2918">
        <row r="2">
          <cell r="B2" t="str">
            <v>Pers.no.</v>
          </cell>
        </row>
      </sheetData>
      <sheetData sheetId="2919">
        <row r="2">
          <cell r="V2">
            <v>2317</v>
          </cell>
        </row>
      </sheetData>
      <sheetData sheetId="2920"/>
      <sheetData sheetId="2921"/>
      <sheetData sheetId="2922"/>
      <sheetData sheetId="2923"/>
      <sheetData sheetId="2924">
        <row r="2">
          <cell r="V2">
            <v>2317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 t="str">
            <v>Pers.no.</v>
          </cell>
        </row>
      </sheetData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>
        <row r="2">
          <cell r="V2">
            <v>2317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/>
      <sheetData sheetId="2956"/>
      <sheetData sheetId="2957"/>
      <sheetData sheetId="2958"/>
      <sheetData sheetId="2959">
        <row r="2">
          <cell r="V2">
            <v>2317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6">
          <cell r="A6">
            <v>999</v>
          </cell>
        </row>
      </sheetData>
      <sheetData sheetId="2975">
        <row r="2">
          <cell r="B2" t="str">
            <v>Pers.no.</v>
          </cell>
        </row>
      </sheetData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>
        <row r="2">
          <cell r="B2" t="str">
            <v>Pers.no.</v>
          </cell>
        </row>
      </sheetData>
      <sheetData sheetId="2990"/>
      <sheetData sheetId="2991">
        <row r="2">
          <cell r="B2" t="str">
            <v>Pers.no.</v>
          </cell>
        </row>
      </sheetData>
      <sheetData sheetId="2992"/>
      <sheetData sheetId="2993"/>
      <sheetData sheetId="2994"/>
      <sheetData sheetId="2995"/>
      <sheetData sheetId="2996"/>
      <sheetData sheetId="2997"/>
      <sheetData sheetId="2998"/>
      <sheetData sheetId="2999">
        <row r="2">
          <cell r="V2">
            <v>2317</v>
          </cell>
        </row>
      </sheetData>
      <sheetData sheetId="3000"/>
      <sheetData sheetId="3001">
        <row r="2">
          <cell r="V2">
            <v>2317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>
        <row r="2">
          <cell r="B2" t="str">
            <v>Pers.no.</v>
          </cell>
        </row>
      </sheetData>
      <sheetData sheetId="3026"/>
      <sheetData sheetId="3027"/>
      <sheetData sheetId="3028"/>
      <sheetData sheetId="3029"/>
      <sheetData sheetId="3030"/>
      <sheetData sheetId="3031">
        <row r="2">
          <cell r="V2">
            <v>2317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 t="str">
            <v>Pers.no.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>
        <row r="2">
          <cell r="B2" t="str">
            <v>Pers.no.</v>
          </cell>
        </row>
      </sheetData>
      <sheetData sheetId="3116">
        <row r="2">
          <cell r="B2" t="str">
            <v>Pers.no.</v>
          </cell>
        </row>
      </sheetData>
      <sheetData sheetId="3117"/>
      <sheetData sheetId="3118">
        <row r="2">
          <cell r="B2" t="str">
            <v>Pers.no.</v>
          </cell>
        </row>
      </sheetData>
      <sheetData sheetId="3119">
        <row r="2">
          <cell r="B2" t="str">
            <v>Pers.no.</v>
          </cell>
        </row>
      </sheetData>
      <sheetData sheetId="3120">
        <row r="2">
          <cell r="B2" t="str">
            <v>Pers.no.</v>
          </cell>
        </row>
      </sheetData>
      <sheetData sheetId="3121">
        <row r="2">
          <cell r="B2" t="str">
            <v>Pers.no.</v>
          </cell>
        </row>
      </sheetData>
      <sheetData sheetId="3122"/>
      <sheetData sheetId="3123">
        <row r="2">
          <cell r="B2" t="str">
            <v>Pers.no.</v>
          </cell>
        </row>
      </sheetData>
      <sheetData sheetId="3124">
        <row r="2">
          <cell r="B2" t="str">
            <v>Pers.no.</v>
          </cell>
        </row>
      </sheetData>
      <sheetData sheetId="3125"/>
      <sheetData sheetId="3126">
        <row r="2">
          <cell r="B2" t="str">
            <v>Pers.no.</v>
          </cell>
        </row>
      </sheetData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>
        <row r="2">
          <cell r="B2" t="str">
            <v>Pers.no.</v>
          </cell>
        </row>
      </sheetData>
      <sheetData sheetId="3133"/>
      <sheetData sheetId="3134"/>
      <sheetData sheetId="3135"/>
      <sheetData sheetId="3136"/>
      <sheetData sheetId="3137">
        <row r="2">
          <cell r="B2" t="str">
            <v>Pers.no.</v>
          </cell>
        </row>
      </sheetData>
      <sheetData sheetId="3138"/>
      <sheetData sheetId="3139"/>
      <sheetData sheetId="3140"/>
      <sheetData sheetId="3141">
        <row r="2">
          <cell r="B2" t="str">
            <v>Pers.no.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2">
          <cell r="B2" t="str">
            <v>Pers.no.</v>
          </cell>
        </row>
      </sheetData>
      <sheetData sheetId="3208"/>
      <sheetData sheetId="3209"/>
      <sheetData sheetId="3210"/>
      <sheetData sheetId="3211"/>
      <sheetData sheetId="3212">
        <row r="2">
          <cell r="V2">
            <v>2317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2">
          <cell r="B2" t="str">
            <v>Pers.no.</v>
          </cell>
        </row>
      </sheetData>
      <sheetData sheetId="3266"/>
      <sheetData sheetId="3267"/>
      <sheetData sheetId="3268"/>
      <sheetData sheetId="3269"/>
      <sheetData sheetId="3270">
        <row r="2">
          <cell r="V2">
            <v>2317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2">
          <cell r="B2" t="str">
            <v>Pers.no.</v>
          </cell>
        </row>
      </sheetData>
      <sheetData sheetId="3286"/>
      <sheetData sheetId="3287">
        <row r="2">
          <cell r="B2" t="str">
            <v>Pers.no.</v>
          </cell>
        </row>
      </sheetData>
      <sheetData sheetId="3288"/>
      <sheetData sheetId="3289"/>
      <sheetData sheetId="3290">
        <row r="2">
          <cell r="V2">
            <v>2317</v>
          </cell>
        </row>
      </sheetData>
      <sheetData sheetId="3291"/>
      <sheetData sheetId="3292">
        <row r="2">
          <cell r="V2">
            <v>2317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>
        <row r="2">
          <cell r="B2" t="str">
            <v>Pers.no.</v>
          </cell>
        </row>
      </sheetData>
      <sheetData sheetId="3300"/>
      <sheetData sheetId="3301">
        <row r="2">
          <cell r="B2" t="str">
            <v>Pers.no.</v>
          </cell>
        </row>
      </sheetData>
      <sheetData sheetId="3302">
        <row r="2">
          <cell r="B2" t="str">
            <v>Pers.no.</v>
          </cell>
        </row>
      </sheetData>
      <sheetData sheetId="3303">
        <row r="2">
          <cell r="B2" t="str">
            <v>Pers.no.</v>
          </cell>
        </row>
      </sheetData>
      <sheetData sheetId="3304">
        <row r="2">
          <cell r="B2" t="str">
            <v>Pers.no.</v>
          </cell>
        </row>
      </sheetData>
      <sheetData sheetId="3305">
        <row r="2">
          <cell r="B2" t="str">
            <v>Pers.no.</v>
          </cell>
        </row>
      </sheetData>
      <sheetData sheetId="3306">
        <row r="2">
          <cell r="V2">
            <v>2317</v>
          </cell>
        </row>
      </sheetData>
      <sheetData sheetId="3307">
        <row r="2">
          <cell r="B2" t="str">
            <v>Pers.no.</v>
          </cell>
        </row>
      </sheetData>
      <sheetData sheetId="3308">
        <row r="2">
          <cell r="V2">
            <v>2317</v>
          </cell>
        </row>
      </sheetData>
      <sheetData sheetId="3309">
        <row r="2">
          <cell r="V2">
            <v>2317</v>
          </cell>
        </row>
      </sheetData>
      <sheetData sheetId="3310">
        <row r="2">
          <cell r="V2">
            <v>2317</v>
          </cell>
        </row>
      </sheetData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>
        <row r="2">
          <cell r="B2" t="str">
            <v>Pers.no.</v>
          </cell>
        </row>
      </sheetData>
      <sheetData sheetId="3318"/>
      <sheetData sheetId="3319"/>
      <sheetData sheetId="3320">
        <row r="2">
          <cell r="B2" t="str">
            <v>Pers.no.</v>
          </cell>
        </row>
      </sheetData>
      <sheetData sheetId="3321">
        <row r="2">
          <cell r="V2">
            <v>2317</v>
          </cell>
        </row>
      </sheetData>
      <sheetData sheetId="3322">
        <row r="2">
          <cell r="V2">
            <v>2317</v>
          </cell>
        </row>
      </sheetData>
      <sheetData sheetId="3323">
        <row r="2">
          <cell r="B2" t="str">
            <v>Pers.no.</v>
          </cell>
        </row>
      </sheetData>
      <sheetData sheetId="3324">
        <row r="2">
          <cell r="B2" t="str">
            <v>Pers.no.</v>
          </cell>
        </row>
      </sheetData>
      <sheetData sheetId="3325">
        <row r="2">
          <cell r="V2">
            <v>2317</v>
          </cell>
        </row>
      </sheetData>
      <sheetData sheetId="3326"/>
      <sheetData sheetId="3327"/>
      <sheetData sheetId="3328">
        <row r="2">
          <cell r="V2">
            <v>2317</v>
          </cell>
        </row>
      </sheetData>
      <sheetData sheetId="3329">
        <row r="2">
          <cell r="V2">
            <v>2317</v>
          </cell>
        </row>
      </sheetData>
      <sheetData sheetId="3330"/>
      <sheetData sheetId="3331">
        <row r="2">
          <cell r="V2">
            <v>2317</v>
          </cell>
        </row>
      </sheetData>
      <sheetData sheetId="3332"/>
      <sheetData sheetId="3333"/>
      <sheetData sheetId="3334">
        <row r="2">
          <cell r="B2" t="str">
            <v>Pers.no.</v>
          </cell>
        </row>
      </sheetData>
      <sheetData sheetId="3335"/>
      <sheetData sheetId="3336"/>
      <sheetData sheetId="3337"/>
      <sheetData sheetId="3338"/>
      <sheetData sheetId="3339">
        <row r="2">
          <cell r="V2">
            <v>2317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2">
          <cell r="B2" t="str">
            <v>Pers.no.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2">
          <cell r="B2" t="str">
            <v>Pers.no.</v>
          </cell>
        </row>
      </sheetData>
      <sheetData sheetId="3533"/>
      <sheetData sheetId="3534"/>
      <sheetData sheetId="3535">
        <row r="2">
          <cell r="V2">
            <v>2317</v>
          </cell>
        </row>
      </sheetData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 t="str">
            <v>Pers.no.</v>
          </cell>
        </row>
      </sheetData>
      <sheetData sheetId="3557"/>
      <sheetData sheetId="3558"/>
      <sheetData sheetId="3559">
        <row r="2">
          <cell r="V2">
            <v>2317</v>
          </cell>
        </row>
      </sheetData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>
        <row r="2">
          <cell r="B2" t="str">
            <v>Pers.no.</v>
          </cell>
        </row>
      </sheetData>
      <sheetData sheetId="3578">
        <row r="2">
          <cell r="B2" t="str">
            <v>Pers.no.</v>
          </cell>
        </row>
      </sheetData>
      <sheetData sheetId="3579">
        <row r="2">
          <cell r="B2" t="str">
            <v>Pers.no.</v>
          </cell>
        </row>
      </sheetData>
      <sheetData sheetId="3580">
        <row r="2">
          <cell r="B2" t="str">
            <v>Pers.no.</v>
          </cell>
        </row>
      </sheetData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>
        <row r="2">
          <cell r="B2" t="str">
            <v>Pers.no.</v>
          </cell>
        </row>
      </sheetData>
      <sheetData sheetId="3584">
        <row r="2">
          <cell r="V2">
            <v>2317</v>
          </cell>
        </row>
      </sheetData>
      <sheetData sheetId="3585">
        <row r="2">
          <cell r="V2">
            <v>2317</v>
          </cell>
        </row>
      </sheetData>
      <sheetData sheetId="3586">
        <row r="2">
          <cell r="V2">
            <v>2317</v>
          </cell>
        </row>
      </sheetData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>
        <row r="2">
          <cell r="B2" t="str">
            <v>Pers.no.</v>
          </cell>
        </row>
      </sheetData>
      <sheetData sheetId="3605"/>
      <sheetData sheetId="3606"/>
      <sheetData sheetId="3607">
        <row r="2">
          <cell r="V2">
            <v>2317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>
        <row r="2">
          <cell r="B2" t="str">
            <v>Pers.no.</v>
          </cell>
        </row>
      </sheetData>
      <sheetData sheetId="3627"/>
      <sheetData sheetId="3628"/>
      <sheetData sheetId="3629">
        <row r="2">
          <cell r="V2">
            <v>2317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B2" t="str">
            <v>Pers.no.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>
        <row r="2">
          <cell r="B2" t="str">
            <v>Pers.no.</v>
          </cell>
        </row>
      </sheetData>
      <sheetData sheetId="3839">
        <row r="2">
          <cell r="B2" t="str">
            <v>Pers.no.</v>
          </cell>
        </row>
      </sheetData>
      <sheetData sheetId="3840"/>
      <sheetData sheetId="3841"/>
      <sheetData sheetId="3842"/>
      <sheetData sheetId="3843">
        <row r="2">
          <cell r="V2">
            <v>2317</v>
          </cell>
        </row>
      </sheetData>
      <sheetData sheetId="3844">
        <row r="2">
          <cell r="V2">
            <v>2317</v>
          </cell>
        </row>
      </sheetData>
      <sheetData sheetId="3845"/>
      <sheetData sheetId="3846">
        <row r="2">
          <cell r="V2">
            <v>2317</v>
          </cell>
        </row>
      </sheetData>
      <sheetData sheetId="3847"/>
      <sheetData sheetId="3848"/>
      <sheetData sheetId="3849">
        <row r="2">
          <cell r="B2" t="str">
            <v>Pers.no.</v>
          </cell>
        </row>
      </sheetData>
      <sheetData sheetId="3850">
        <row r="2">
          <cell r="B2" t="str">
            <v>Pers.no.</v>
          </cell>
        </row>
      </sheetData>
      <sheetData sheetId="3851"/>
      <sheetData sheetId="3852"/>
      <sheetData sheetId="3853"/>
      <sheetData sheetId="3854">
        <row r="2">
          <cell r="V2">
            <v>2317</v>
          </cell>
        </row>
      </sheetData>
      <sheetData sheetId="3855">
        <row r="2">
          <cell r="V2">
            <v>2317</v>
          </cell>
        </row>
      </sheetData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 t="str">
            <v>Pers.no.</v>
          </cell>
        </row>
      </sheetData>
      <sheetData sheetId="4047">
        <row r="2">
          <cell r="B2" t="str">
            <v>Pers.no.</v>
          </cell>
        </row>
      </sheetData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 t="str">
            <v>Pers.no.</v>
          </cell>
        </row>
      </sheetData>
      <sheetData sheetId="4057"/>
      <sheetData sheetId="4058"/>
      <sheetData sheetId="4059"/>
      <sheetData sheetId="4060">
        <row r="2">
          <cell r="B2" t="str">
            <v>Pers.no.</v>
          </cell>
        </row>
      </sheetData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2">
          <cell r="B2" t="str">
            <v>Pers.no.</v>
          </cell>
        </row>
      </sheetData>
      <sheetData sheetId="4076">
        <row r="2">
          <cell r="B2" t="str">
            <v>Pers.no.</v>
          </cell>
        </row>
      </sheetData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>
        <row r="2">
          <cell r="B2" t="str">
            <v>Pers.no.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>
        <row r="2">
          <cell r="B2" t="str">
            <v>Pers.no.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>
        <row r="2">
          <cell r="B2" t="str">
            <v>Pers.no.</v>
          </cell>
        </row>
      </sheetData>
      <sheetData sheetId="4309"/>
      <sheetData sheetId="4310"/>
      <sheetData sheetId="4311"/>
      <sheetData sheetId="4312">
        <row r="2">
          <cell r="B2" t="str">
            <v>Pers.no.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V2">
            <v>2317</v>
          </cell>
        </row>
      </sheetData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 t="str">
            <v>Pers.no.</v>
          </cell>
        </row>
      </sheetData>
      <sheetData sheetId="4434"/>
      <sheetData sheetId="4435"/>
      <sheetData sheetId="4436"/>
      <sheetData sheetId="4437"/>
      <sheetData sheetId="4438">
        <row r="2">
          <cell r="B2" t="str">
            <v>Pers.no.</v>
          </cell>
        </row>
      </sheetData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>
        <row r="2">
          <cell r="B2" t="str">
            <v>Pers.no.</v>
          </cell>
        </row>
      </sheetData>
      <sheetData sheetId="4565"/>
      <sheetData sheetId="4566"/>
      <sheetData sheetId="4567"/>
      <sheetData sheetId="4568"/>
      <sheetData sheetId="4569">
        <row r="2">
          <cell r="B2" t="str">
            <v>Pers.no.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>
        <row r="2">
          <cell r="B2" t="str">
            <v>Pers.no.</v>
          </cell>
        </row>
      </sheetData>
      <sheetData sheetId="4699"/>
      <sheetData sheetId="4700"/>
      <sheetData sheetId="4701"/>
      <sheetData sheetId="4702"/>
      <sheetData sheetId="4703">
        <row r="2">
          <cell r="B2" t="str">
            <v>Pers.no.</v>
          </cell>
        </row>
      </sheetData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2">
          <cell r="B2" t="str">
            <v>Pers.no.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>
        <row r="2">
          <cell r="B2" t="str">
            <v>Pers.no.</v>
          </cell>
        </row>
      </sheetData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>
        <row r="2">
          <cell r="B2" t="str">
            <v>Pers.no.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>
        <row r="2">
          <cell r="B2" t="str">
            <v>Pers.no.</v>
          </cell>
        </row>
      </sheetData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2">
          <cell r="B2" t="str">
            <v>Pers.no.</v>
          </cell>
        </row>
      </sheetData>
      <sheetData sheetId="4902"/>
      <sheetData sheetId="4903"/>
      <sheetData sheetId="4904"/>
      <sheetData sheetId="4905"/>
      <sheetData sheetId="4906">
        <row r="2">
          <cell r="B2" t="str">
            <v>Pers.no.</v>
          </cell>
        </row>
      </sheetData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>
        <row r="2">
          <cell r="B2" t="str">
            <v>Pers.no.</v>
          </cell>
        </row>
      </sheetData>
      <sheetData sheetId="5105"/>
      <sheetData sheetId="5106"/>
      <sheetData sheetId="5107"/>
      <sheetData sheetId="5108"/>
      <sheetData sheetId="5109">
        <row r="2">
          <cell r="B2" t="str">
            <v>Pers.no.</v>
          </cell>
        </row>
      </sheetData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 t="str">
            <v>Pers.no.</v>
          </cell>
        </row>
      </sheetData>
      <sheetData sheetId="5308"/>
      <sheetData sheetId="5309"/>
      <sheetData sheetId="5310"/>
      <sheetData sheetId="5311"/>
      <sheetData sheetId="5312">
        <row r="2">
          <cell r="B2" t="str">
            <v>Pers.no.</v>
          </cell>
        </row>
      </sheetData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>
        <row r="2">
          <cell r="B2" t="str">
            <v>Pers.no.</v>
          </cell>
        </row>
      </sheetData>
      <sheetData sheetId="5511"/>
      <sheetData sheetId="5512"/>
      <sheetData sheetId="5513"/>
      <sheetData sheetId="5514"/>
      <sheetData sheetId="5515">
        <row r="2">
          <cell r="B2" t="str">
            <v>Pers.no.</v>
          </cell>
        </row>
      </sheetData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>
        <row r="2">
          <cell r="B2" t="str">
            <v>Pers.no.</v>
          </cell>
        </row>
      </sheetData>
      <sheetData sheetId="5714"/>
      <sheetData sheetId="5715"/>
      <sheetData sheetId="5716"/>
      <sheetData sheetId="5717"/>
      <sheetData sheetId="5718">
        <row r="2">
          <cell r="B2" t="str">
            <v>Pers.no.</v>
          </cell>
        </row>
      </sheetData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>
        <row r="2">
          <cell r="B2" t="str">
            <v>Pers.no.</v>
          </cell>
        </row>
      </sheetData>
      <sheetData sheetId="5917"/>
      <sheetData sheetId="5918"/>
      <sheetData sheetId="5919"/>
      <sheetData sheetId="5920"/>
      <sheetData sheetId="5921">
        <row r="2">
          <cell r="B2" t="str">
            <v>Pers.no.</v>
          </cell>
        </row>
      </sheetData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>
        <row r="2">
          <cell r="B2" t="str">
            <v>Pers.no.</v>
          </cell>
        </row>
      </sheetData>
      <sheetData sheetId="6120"/>
      <sheetData sheetId="6121"/>
      <sheetData sheetId="6122"/>
      <sheetData sheetId="6123"/>
      <sheetData sheetId="6124">
        <row r="2">
          <cell r="B2" t="str">
            <v>Pers.no.</v>
          </cell>
        </row>
      </sheetData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 t="str">
            <v>Pers.no.</v>
          </cell>
        </row>
      </sheetData>
      <sheetData sheetId="6323"/>
      <sheetData sheetId="6324"/>
      <sheetData sheetId="6325"/>
      <sheetData sheetId="6326"/>
      <sheetData sheetId="6327">
        <row r="2">
          <cell r="B2" t="str">
            <v>Pers.no.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>
        <row r="2">
          <cell r="B2" t="str">
            <v>Pers.no.</v>
          </cell>
        </row>
      </sheetData>
      <sheetData sheetId="6539"/>
      <sheetData sheetId="6540"/>
      <sheetData sheetId="6541"/>
      <sheetData sheetId="6542"/>
      <sheetData sheetId="6543">
        <row r="2">
          <cell r="B2" t="str">
            <v>Pers.no.</v>
          </cell>
        </row>
      </sheetData>
      <sheetData sheetId="6544"/>
      <sheetData sheetId="6545"/>
      <sheetData sheetId="6546"/>
      <sheetData sheetId="6547"/>
      <sheetData sheetId="6548">
        <row r="2">
          <cell r="B2" t="str">
            <v>Pers.no.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>
        <row r="2">
          <cell r="B2" t="str">
            <v>Pers.no.</v>
          </cell>
        </row>
      </sheetData>
      <sheetData sheetId="6742"/>
      <sheetData sheetId="6743"/>
      <sheetData sheetId="6744"/>
      <sheetData sheetId="6745"/>
      <sheetData sheetId="6746">
        <row r="2">
          <cell r="B2" t="str">
            <v>Pers.no.</v>
          </cell>
        </row>
      </sheetData>
      <sheetData sheetId="6747"/>
      <sheetData sheetId="6748"/>
      <sheetData sheetId="6749"/>
      <sheetData sheetId="6750"/>
      <sheetData sheetId="6751">
        <row r="2">
          <cell r="B2" t="str">
            <v>Pers.no.</v>
          </cell>
        </row>
      </sheetData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>
        <row r="2">
          <cell r="B2" t="str">
            <v>Pers.no.</v>
          </cell>
        </row>
      </sheetData>
      <sheetData sheetId="6945"/>
      <sheetData sheetId="6946"/>
      <sheetData sheetId="6947"/>
      <sheetData sheetId="6948"/>
      <sheetData sheetId="6949">
        <row r="2">
          <cell r="B2" t="str">
            <v>Pers.no.</v>
          </cell>
        </row>
      </sheetData>
      <sheetData sheetId="6950"/>
      <sheetData sheetId="6951"/>
      <sheetData sheetId="6952"/>
      <sheetData sheetId="6953"/>
      <sheetData sheetId="6954">
        <row r="2">
          <cell r="B2" t="str">
            <v>Pers.no.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 refreshError="1"/>
      <sheetData sheetId="7153" refreshError="1"/>
      <sheetData sheetId="7154" refreshError="1"/>
      <sheetData sheetId="7155" refreshError="1"/>
      <sheetData sheetId="7156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/>
      <sheetData sheetId="7194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/>
      <sheetData sheetId="7211"/>
      <sheetData sheetId="7212" refreshError="1"/>
      <sheetData sheetId="7213" refreshError="1"/>
      <sheetData sheetId="72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Setup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Hist"/>
      <sheetName val="PL_Hist"/>
      <sheetName val="CFS_Hist"/>
      <sheetName val="Cover"/>
      <sheetName val="AVP"/>
      <sheetName val="Financials--&gt;"/>
      <sheetName val="Output"/>
      <sheetName val="Income statement"/>
      <sheetName val="Schedules"/>
      <sheetName val="Balance sheet"/>
      <sheetName val="Cashflow statement"/>
      <sheetName val="Summary - other businesses"/>
      <sheetName val="Historical data---&gt;"/>
      <sheetName val="Fares"/>
      <sheetName val="Loadfactors"/>
      <sheetName val="RPK"/>
      <sheetName val="Flights"/>
      <sheetName val="Block hours"/>
      <sheetName val="Historical Passengers"/>
      <sheetName val="Historical ASK"/>
      <sheetName val="Operating data---&gt; "/>
      <sheetName val="Summary"/>
      <sheetName val="Charts"/>
      <sheetName val="Pax"/>
      <sheetName val="RPKs"/>
      <sheetName val="ASKs"/>
      <sheetName val="ASK"/>
      <sheetName val="Assumptions---&gt;"/>
      <sheetName val="General"/>
      <sheetName val="Aircraft"/>
      <sheetName val="Route index"/>
      <sheetName val="Historical items"/>
      <sheetName val="Routes---&gt;"/>
      <sheetName val="Flight schedule"/>
      <sheetName val="Capacity (BUS)"/>
      <sheetName val="Capacity (ECON)"/>
      <sheetName val="Fare data"/>
      <sheetName val="Fare projections"/>
      <sheetName val="Load factors"/>
      <sheetName val="Block hours  (route)"/>
      <sheetName val="Template (2)"/>
      <sheetName val="Block hours (total)"/>
      <sheetName val="Revenue---&gt;"/>
      <sheetName val="Pax rev"/>
      <sheetName val="PSC"/>
      <sheetName val="Cost---&gt;"/>
      <sheetName val="Fuel cost"/>
      <sheetName val="Aircraft lease expense"/>
      <sheetName val="Insurance"/>
      <sheetName val="Maintenance"/>
      <sheetName val="MRF"/>
      <sheetName val="Navigation"/>
      <sheetName val="Ground handling"/>
      <sheetName val="Reservation + GDS"/>
      <sheetName val="Landing"/>
      <sheetName val="Parking"/>
      <sheetName val="Inflight svc (excl F&amp;B)"/>
      <sheetName val="F&amp;B cost"/>
      <sheetName val="Flight pay"/>
      <sheetName val="SPF"/>
      <sheetName val="Debt sch"/>
      <sheetName val="2010"/>
      <sheetName val="2011"/>
      <sheetName val="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BKK-USM</v>
          </cell>
          <cell r="C3">
            <v>6812</v>
          </cell>
          <cell r="D3">
            <v>6004</v>
          </cell>
          <cell r="E3">
            <v>5684</v>
          </cell>
          <cell r="F3">
            <v>6069</v>
          </cell>
          <cell r="G3">
            <v>6161</v>
          </cell>
          <cell r="H3">
            <v>6955</v>
          </cell>
        </row>
        <row r="4">
          <cell r="B4" t="str">
            <v>USM-BKK</v>
          </cell>
          <cell r="C4">
            <v>7209</v>
          </cell>
          <cell r="D4">
            <v>6337</v>
          </cell>
          <cell r="E4">
            <v>6064</v>
          </cell>
          <cell r="F4">
            <v>6439</v>
          </cell>
          <cell r="G4">
            <v>6525</v>
          </cell>
          <cell r="H4">
            <v>7319</v>
          </cell>
        </row>
        <row r="5">
          <cell r="B5" t="str">
            <v>BKK-THS</v>
          </cell>
          <cell r="C5">
            <v>726</v>
          </cell>
          <cell r="D5">
            <v>707</v>
          </cell>
          <cell r="E5">
            <v>685</v>
          </cell>
          <cell r="F5">
            <v>730</v>
          </cell>
          <cell r="G5">
            <v>760</v>
          </cell>
          <cell r="H5">
            <v>732</v>
          </cell>
        </row>
        <row r="6">
          <cell r="B6" t="str">
            <v>THS-BKK</v>
          </cell>
          <cell r="C6">
            <v>510</v>
          </cell>
          <cell r="D6">
            <v>707</v>
          </cell>
          <cell r="E6">
            <v>685</v>
          </cell>
          <cell r="F6">
            <v>730</v>
          </cell>
          <cell r="G6">
            <v>758</v>
          </cell>
          <cell r="H6">
            <v>732</v>
          </cell>
        </row>
        <row r="7">
          <cell r="B7" t="str">
            <v>BKK-CNX</v>
          </cell>
          <cell r="G7">
            <v>1747</v>
          </cell>
          <cell r="H7">
            <v>2076</v>
          </cell>
        </row>
        <row r="8">
          <cell r="B8" t="str">
            <v>CNX-BKK</v>
          </cell>
          <cell r="G8">
            <v>1383</v>
          </cell>
          <cell r="H8">
            <v>1718</v>
          </cell>
        </row>
        <row r="9">
          <cell r="B9" t="str">
            <v>BKK-HKT</v>
          </cell>
          <cell r="C9">
            <v>787</v>
          </cell>
          <cell r="D9">
            <v>927</v>
          </cell>
          <cell r="E9">
            <v>1353</v>
          </cell>
          <cell r="F9">
            <v>1994</v>
          </cell>
          <cell r="G9">
            <v>2187</v>
          </cell>
          <cell r="H9">
            <v>2469</v>
          </cell>
        </row>
        <row r="10">
          <cell r="B10" t="str">
            <v>HKT-BKK</v>
          </cell>
          <cell r="C10">
            <v>787</v>
          </cell>
          <cell r="D10">
            <v>925</v>
          </cell>
          <cell r="E10">
            <v>1353</v>
          </cell>
          <cell r="F10">
            <v>2000</v>
          </cell>
          <cell r="G10">
            <v>2187</v>
          </cell>
          <cell r="H10">
            <v>2469</v>
          </cell>
        </row>
        <row r="11">
          <cell r="B11" t="str">
            <v>USM-HKT</v>
          </cell>
          <cell r="C11">
            <v>956</v>
          </cell>
          <cell r="D11">
            <v>964</v>
          </cell>
          <cell r="E11">
            <v>955</v>
          </cell>
          <cell r="F11">
            <v>1265</v>
          </cell>
          <cell r="G11">
            <v>1524</v>
          </cell>
          <cell r="H11" t="str">
            <v>1,581</v>
          </cell>
        </row>
        <row r="12">
          <cell r="B12" t="str">
            <v>HKT-USM</v>
          </cell>
          <cell r="C12">
            <v>962</v>
          </cell>
          <cell r="D12">
            <v>966</v>
          </cell>
          <cell r="E12">
            <v>955</v>
          </cell>
          <cell r="F12">
            <v>1265</v>
          </cell>
          <cell r="G12">
            <v>1522</v>
          </cell>
          <cell r="H12">
            <v>1579</v>
          </cell>
        </row>
        <row r="13">
          <cell r="B13" t="str">
            <v>USM-UTP</v>
          </cell>
          <cell r="C13">
            <v>496</v>
          </cell>
          <cell r="D13">
            <v>502</v>
          </cell>
          <cell r="E13">
            <v>433</v>
          </cell>
          <cell r="F13">
            <v>506</v>
          </cell>
          <cell r="G13">
            <v>472</v>
          </cell>
          <cell r="H13">
            <v>465</v>
          </cell>
        </row>
        <row r="14">
          <cell r="B14" t="str">
            <v>UTP-USM</v>
          </cell>
          <cell r="C14">
            <v>492</v>
          </cell>
          <cell r="D14">
            <v>501</v>
          </cell>
          <cell r="E14">
            <v>433</v>
          </cell>
          <cell r="F14">
            <v>503</v>
          </cell>
          <cell r="G14">
            <v>470</v>
          </cell>
          <cell r="H14">
            <v>466</v>
          </cell>
        </row>
        <row r="15">
          <cell r="B15" t="str">
            <v>USM-KBV</v>
          </cell>
          <cell r="C15">
            <v>26</v>
          </cell>
          <cell r="D15">
            <v>177</v>
          </cell>
          <cell r="E15">
            <v>185</v>
          </cell>
          <cell r="F15">
            <v>312</v>
          </cell>
          <cell r="G15">
            <v>386</v>
          </cell>
          <cell r="H15">
            <v>366</v>
          </cell>
        </row>
        <row r="16">
          <cell r="B16" t="str">
            <v>KBV-USM</v>
          </cell>
          <cell r="C16">
            <v>27</v>
          </cell>
          <cell r="D16">
            <v>178</v>
          </cell>
          <cell r="E16">
            <v>186</v>
          </cell>
          <cell r="F16">
            <v>311</v>
          </cell>
          <cell r="G16">
            <v>385</v>
          </cell>
          <cell r="H16">
            <v>366</v>
          </cell>
        </row>
        <row r="17">
          <cell r="B17" t="str">
            <v>UTP-HKT</v>
          </cell>
          <cell r="C17">
            <v>269</v>
          </cell>
          <cell r="D17">
            <v>278</v>
          </cell>
          <cell r="E17">
            <v>277</v>
          </cell>
          <cell r="F17">
            <v>271</v>
          </cell>
          <cell r="G17">
            <v>360</v>
          </cell>
          <cell r="H17">
            <v>365</v>
          </cell>
        </row>
        <row r="18">
          <cell r="B18" t="str">
            <v>HKT-UTP</v>
          </cell>
          <cell r="C18">
            <v>267</v>
          </cell>
          <cell r="D18">
            <v>276</v>
          </cell>
          <cell r="E18">
            <v>277</v>
          </cell>
          <cell r="F18">
            <v>270</v>
          </cell>
          <cell r="G18">
            <v>360</v>
          </cell>
          <cell r="H18">
            <v>366</v>
          </cell>
        </row>
        <row r="19">
          <cell r="B19" t="str">
            <v>BKK-TDX</v>
          </cell>
          <cell r="C19">
            <v>885</v>
          </cell>
          <cell r="D19">
            <v>888</v>
          </cell>
          <cell r="E19">
            <v>859</v>
          </cell>
          <cell r="F19">
            <v>916</v>
          </cell>
          <cell r="G19">
            <v>915</v>
          </cell>
          <cell r="H19">
            <v>875</v>
          </cell>
        </row>
        <row r="20">
          <cell r="B20" t="str">
            <v>TDX-BKK</v>
          </cell>
          <cell r="C20">
            <v>886</v>
          </cell>
          <cell r="D20">
            <v>887</v>
          </cell>
          <cell r="E20">
            <v>859</v>
          </cell>
          <cell r="F20">
            <v>915</v>
          </cell>
          <cell r="G20">
            <v>915</v>
          </cell>
          <cell r="H20">
            <v>874</v>
          </cell>
        </row>
        <row r="21">
          <cell r="B21" t="str">
            <v>CNX-USM</v>
          </cell>
          <cell r="C21">
            <v>379</v>
          </cell>
          <cell r="D21">
            <v>358</v>
          </cell>
          <cell r="E21">
            <v>365</v>
          </cell>
          <cell r="F21">
            <v>365</v>
          </cell>
          <cell r="G21">
            <v>363</v>
          </cell>
          <cell r="H21">
            <v>366</v>
          </cell>
        </row>
        <row r="22">
          <cell r="B22" t="str">
            <v>USM-CNX</v>
          </cell>
          <cell r="C22">
            <v>17</v>
          </cell>
          <cell r="D22">
            <v>65</v>
          </cell>
          <cell r="E22">
            <v>4</v>
          </cell>
        </row>
        <row r="23">
          <cell r="B23" t="str">
            <v>BKK-LPT</v>
          </cell>
          <cell r="G23">
            <v>1</v>
          </cell>
          <cell r="H23">
            <v>512</v>
          </cell>
        </row>
        <row r="24">
          <cell r="B24" t="str">
            <v>LPT-BKK</v>
          </cell>
          <cell r="G24">
            <v>1</v>
          </cell>
          <cell r="H24">
            <v>512</v>
          </cell>
        </row>
        <row r="25">
          <cell r="B25" t="str">
            <v>BKK-KKC</v>
          </cell>
        </row>
        <row r="26">
          <cell r="B26" t="str">
            <v>KKC-BKK</v>
          </cell>
        </row>
        <row r="27">
          <cell r="B27" t="str">
            <v>BKK-RGN</v>
          </cell>
          <cell r="C27">
            <v>335</v>
          </cell>
          <cell r="D27">
            <v>177</v>
          </cell>
          <cell r="E27">
            <v>264</v>
          </cell>
          <cell r="F27">
            <v>514</v>
          </cell>
          <cell r="G27">
            <v>727</v>
          </cell>
          <cell r="H27">
            <v>840</v>
          </cell>
        </row>
        <row r="28">
          <cell r="B28" t="str">
            <v>RGN-BKK</v>
          </cell>
          <cell r="C28">
            <v>335</v>
          </cell>
          <cell r="D28">
            <v>177</v>
          </cell>
          <cell r="E28">
            <v>264</v>
          </cell>
          <cell r="F28">
            <v>514</v>
          </cell>
          <cell r="G28">
            <v>726</v>
          </cell>
          <cell r="H28">
            <v>839</v>
          </cell>
        </row>
        <row r="29">
          <cell r="B29" t="str">
            <v>BKK-MLE</v>
          </cell>
          <cell r="C29">
            <v>112</v>
          </cell>
          <cell r="D29">
            <v>129</v>
          </cell>
          <cell r="E29">
            <v>105</v>
          </cell>
          <cell r="F29">
            <v>112</v>
          </cell>
          <cell r="G29">
            <v>165</v>
          </cell>
          <cell r="H29">
            <v>209</v>
          </cell>
        </row>
        <row r="30">
          <cell r="B30" t="str">
            <v>MLE-BKK</v>
          </cell>
          <cell r="C30">
            <v>112</v>
          </cell>
          <cell r="D30">
            <v>129</v>
          </cell>
          <cell r="E30">
            <v>104</v>
          </cell>
          <cell r="F30">
            <v>112</v>
          </cell>
          <cell r="G30">
            <v>165</v>
          </cell>
          <cell r="H30">
            <v>209</v>
          </cell>
        </row>
        <row r="31">
          <cell r="B31" t="str">
            <v>USM-HKG</v>
          </cell>
          <cell r="C31">
            <v>260</v>
          </cell>
          <cell r="D31">
            <v>275</v>
          </cell>
          <cell r="E31">
            <v>365</v>
          </cell>
          <cell r="F31">
            <v>363</v>
          </cell>
          <cell r="G31">
            <v>363</v>
          </cell>
          <cell r="H31">
            <v>502</v>
          </cell>
        </row>
        <row r="32">
          <cell r="B32" t="str">
            <v>HKG-USM</v>
          </cell>
          <cell r="C32">
            <v>258</v>
          </cell>
          <cell r="D32">
            <v>275</v>
          </cell>
          <cell r="E32">
            <v>365</v>
          </cell>
          <cell r="F32">
            <v>364</v>
          </cell>
          <cell r="G32">
            <v>362</v>
          </cell>
          <cell r="H32">
            <v>501</v>
          </cell>
        </row>
        <row r="33">
          <cell r="B33" t="str">
            <v>BKK-REP</v>
          </cell>
          <cell r="C33">
            <v>2010</v>
          </cell>
          <cell r="D33">
            <v>1895</v>
          </cell>
          <cell r="E33">
            <v>1768</v>
          </cell>
          <cell r="F33">
            <v>1686</v>
          </cell>
          <cell r="G33">
            <v>1771</v>
          </cell>
          <cell r="H33">
            <v>1773</v>
          </cell>
        </row>
        <row r="34">
          <cell r="B34" t="str">
            <v>REP-BKK</v>
          </cell>
          <cell r="C34">
            <v>2092</v>
          </cell>
          <cell r="D34">
            <v>2015</v>
          </cell>
          <cell r="E34">
            <v>1778</v>
          </cell>
          <cell r="F34">
            <v>1683</v>
          </cell>
          <cell r="G34">
            <v>1773</v>
          </cell>
          <cell r="H34">
            <v>1774</v>
          </cell>
        </row>
        <row r="35">
          <cell r="B35" t="str">
            <v>BKK-PNH</v>
          </cell>
          <cell r="C35">
            <v>730</v>
          </cell>
          <cell r="D35">
            <v>717</v>
          </cell>
          <cell r="E35">
            <v>1006</v>
          </cell>
          <cell r="F35">
            <v>1152</v>
          </cell>
          <cell r="G35">
            <v>1452</v>
          </cell>
          <cell r="H35">
            <v>1462</v>
          </cell>
        </row>
        <row r="36">
          <cell r="B36" t="str">
            <v>PNH-BKK</v>
          </cell>
          <cell r="C36">
            <v>730</v>
          </cell>
          <cell r="D36">
            <v>716</v>
          </cell>
          <cell r="E36">
            <v>1006</v>
          </cell>
          <cell r="F36">
            <v>1152</v>
          </cell>
          <cell r="G36">
            <v>1452</v>
          </cell>
          <cell r="H36">
            <v>1462</v>
          </cell>
        </row>
        <row r="37">
          <cell r="B37" t="str">
            <v>BKK-LPQ</v>
          </cell>
          <cell r="C37">
            <v>571</v>
          </cell>
          <cell r="D37">
            <v>615</v>
          </cell>
          <cell r="E37">
            <v>562</v>
          </cell>
          <cell r="F37">
            <v>552</v>
          </cell>
          <cell r="G37">
            <v>544</v>
          </cell>
          <cell r="H37">
            <v>560</v>
          </cell>
        </row>
        <row r="38">
          <cell r="B38" t="str">
            <v>LPQ-BKK</v>
          </cell>
          <cell r="C38">
            <v>513</v>
          </cell>
          <cell r="D38">
            <v>562</v>
          </cell>
          <cell r="E38">
            <v>562</v>
          </cell>
          <cell r="F38">
            <v>552</v>
          </cell>
          <cell r="G38">
            <v>543</v>
          </cell>
          <cell r="H38">
            <v>560</v>
          </cell>
        </row>
        <row r="39">
          <cell r="B39" t="str">
            <v>USM-SIN</v>
          </cell>
          <cell r="C39">
            <v>364</v>
          </cell>
          <cell r="D39">
            <v>374</v>
          </cell>
          <cell r="E39">
            <v>365</v>
          </cell>
          <cell r="F39">
            <v>363</v>
          </cell>
          <cell r="G39">
            <v>363</v>
          </cell>
          <cell r="H39">
            <v>366</v>
          </cell>
        </row>
        <row r="40">
          <cell r="B40" t="str">
            <v>SIN-USM</v>
          </cell>
          <cell r="C40">
            <v>363</v>
          </cell>
          <cell r="D40">
            <v>373</v>
          </cell>
          <cell r="E40">
            <v>365</v>
          </cell>
          <cell r="F40">
            <v>363</v>
          </cell>
          <cell r="G40">
            <v>363</v>
          </cell>
          <cell r="H40">
            <v>366</v>
          </cell>
        </row>
        <row r="41">
          <cell r="B41" t="str">
            <v>BKK-BOM</v>
          </cell>
          <cell r="G41">
            <v>292</v>
          </cell>
          <cell r="H41">
            <v>365</v>
          </cell>
        </row>
        <row r="42">
          <cell r="B42" t="str">
            <v>BOM-BKK</v>
          </cell>
          <cell r="G42">
            <v>291</v>
          </cell>
          <cell r="H42">
            <v>365</v>
          </cell>
        </row>
        <row r="43">
          <cell r="B43" t="str">
            <v>BKK-DAC</v>
          </cell>
          <cell r="G43">
            <v>277</v>
          </cell>
          <cell r="H43">
            <v>358</v>
          </cell>
        </row>
        <row r="44">
          <cell r="B44" t="str">
            <v>DAC-BKK</v>
          </cell>
          <cell r="G44">
            <v>277</v>
          </cell>
          <cell r="H44">
            <v>359</v>
          </cell>
        </row>
        <row r="45">
          <cell r="B45" t="str">
            <v>BKK-BLR</v>
          </cell>
          <cell r="G45">
            <v>78</v>
          </cell>
          <cell r="H45">
            <v>257</v>
          </cell>
        </row>
        <row r="46">
          <cell r="B46" t="str">
            <v>BLR-BKK</v>
          </cell>
          <cell r="G46">
            <v>77</v>
          </cell>
          <cell r="H46">
            <v>258</v>
          </cell>
        </row>
        <row r="47">
          <cell r="B47" t="str">
            <v>USM-KUL</v>
          </cell>
          <cell r="H47">
            <v>276</v>
          </cell>
        </row>
        <row r="48">
          <cell r="B48" t="str">
            <v>KUL-USM</v>
          </cell>
          <cell r="H48">
            <v>273</v>
          </cell>
        </row>
        <row r="49">
          <cell r="B49" t="str">
            <v>BKK-VTE</v>
          </cell>
          <cell r="H49">
            <v>32</v>
          </cell>
        </row>
        <row r="50">
          <cell r="B50" t="str">
            <v>VTE-BKK</v>
          </cell>
          <cell r="H50">
            <v>32</v>
          </cell>
        </row>
        <row r="51">
          <cell r="B51" t="str">
            <v>BKK-HAN</v>
          </cell>
        </row>
        <row r="52">
          <cell r="B52" t="str">
            <v>HAN-BKK</v>
          </cell>
        </row>
        <row r="53">
          <cell r="B53" t="str">
            <v>BKK-DEL</v>
          </cell>
        </row>
        <row r="54">
          <cell r="B54" t="str">
            <v>DEL-BKK</v>
          </cell>
        </row>
        <row r="55">
          <cell r="B55" t="str">
            <v>BKK-SGN</v>
          </cell>
          <cell r="C55">
            <v>167</v>
          </cell>
          <cell r="D55">
            <v>357</v>
          </cell>
          <cell r="E55">
            <v>297</v>
          </cell>
        </row>
        <row r="56">
          <cell r="B56" t="str">
            <v>SGN-BKK</v>
          </cell>
          <cell r="C56">
            <v>169</v>
          </cell>
          <cell r="D56">
            <v>358</v>
          </cell>
          <cell r="E56">
            <v>297</v>
          </cell>
        </row>
        <row r="57">
          <cell r="B57" t="str">
            <v>BKK-SIN</v>
          </cell>
        </row>
        <row r="58">
          <cell r="B58" t="str">
            <v>SIN-BKK</v>
          </cell>
        </row>
        <row r="59">
          <cell r="B59" t="str">
            <v>BKK-HKG</v>
          </cell>
        </row>
        <row r="60">
          <cell r="B60" t="str">
            <v>HKG-BKK</v>
          </cell>
        </row>
        <row r="61">
          <cell r="B61" t="str">
            <v>BKK-CAN</v>
          </cell>
        </row>
        <row r="62">
          <cell r="B62" t="str">
            <v>CAN-BKK</v>
          </cell>
        </row>
        <row r="63">
          <cell r="B63" t="str">
            <v>BKK-CKG</v>
          </cell>
        </row>
        <row r="64">
          <cell r="B64" t="str">
            <v>CKG-BKK</v>
          </cell>
        </row>
        <row r="65">
          <cell r="B65" t="str">
            <v>BKK-MNL</v>
          </cell>
        </row>
        <row r="66">
          <cell r="B66" t="str">
            <v>MNL-BKK</v>
          </cell>
        </row>
        <row r="67">
          <cell r="B67" t="str">
            <v>BKK-KIX</v>
          </cell>
        </row>
        <row r="68">
          <cell r="B68" t="str">
            <v>KIX-BKK</v>
          </cell>
        </row>
        <row r="69">
          <cell r="B69" t="str">
            <v>BKK-ICN</v>
          </cell>
        </row>
        <row r="70">
          <cell r="B70" t="str">
            <v>ICN-BKK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864</v>
          </cell>
          <cell r="L12">
            <v>1002</v>
          </cell>
          <cell r="M12">
            <v>1044</v>
          </cell>
          <cell r="N12">
            <v>1044</v>
          </cell>
          <cell r="O12">
            <v>1044</v>
          </cell>
        </row>
        <row r="14">
          <cell r="E14">
            <v>532</v>
          </cell>
          <cell r="F14" t="str">
            <v>ATR</v>
          </cell>
          <cell r="G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E15">
            <v>532</v>
          </cell>
          <cell r="F15" t="str">
            <v>A319 T</v>
          </cell>
          <cell r="G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</v>
          </cell>
          <cell r="K16">
            <v>210</v>
          </cell>
          <cell r="L16">
            <v>126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12</v>
          </cell>
          <cell r="K17">
            <v>654</v>
          </cell>
          <cell r="L17">
            <v>876</v>
          </cell>
          <cell r="M17">
            <v>1044</v>
          </cell>
          <cell r="N17">
            <v>1044</v>
          </cell>
          <cell r="O17">
            <v>1044</v>
          </cell>
        </row>
        <row r="18">
          <cell r="E18">
            <v>532</v>
          </cell>
          <cell r="F18" t="str">
            <v>A319 S</v>
          </cell>
          <cell r="G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864</v>
          </cell>
          <cell r="L21">
            <v>1002</v>
          </cell>
          <cell r="M21">
            <v>1044</v>
          </cell>
          <cell r="N21">
            <v>1044</v>
          </cell>
          <cell r="O21">
            <v>1044</v>
          </cell>
        </row>
        <row r="23">
          <cell r="E23">
            <v>750</v>
          </cell>
          <cell r="F23" t="str">
            <v>A320</v>
          </cell>
          <cell r="G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E24">
            <v>750</v>
          </cell>
          <cell r="F24" t="str">
            <v>A320 C</v>
          </cell>
          <cell r="G24">
            <v>12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42</v>
          </cell>
        </row>
        <row r="25">
          <cell r="E25">
            <v>750</v>
          </cell>
          <cell r="F25" t="str">
            <v>A319 T</v>
          </cell>
          <cell r="G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12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42</v>
          </cell>
        </row>
        <row r="32">
          <cell r="E32">
            <v>708</v>
          </cell>
          <cell r="F32" t="str">
            <v>A320</v>
          </cell>
          <cell r="G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E33">
            <v>708</v>
          </cell>
          <cell r="F33" t="str">
            <v>A320 C</v>
          </cell>
          <cell r="G33">
            <v>12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42</v>
          </cell>
        </row>
        <row r="34">
          <cell r="E34">
            <v>708</v>
          </cell>
          <cell r="F34" t="str">
            <v>A319 T</v>
          </cell>
          <cell r="G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12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42</v>
          </cell>
        </row>
        <row r="41">
          <cell r="E41">
            <v>486</v>
          </cell>
          <cell r="F41" t="str">
            <v>A320</v>
          </cell>
          <cell r="G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12</v>
          </cell>
          <cell r="K42">
            <v>0</v>
          </cell>
          <cell r="L42">
            <v>0</v>
          </cell>
          <cell r="M42">
            <v>0</v>
          </cell>
          <cell r="N42">
            <v>84</v>
          </cell>
          <cell r="O42">
            <v>126</v>
          </cell>
        </row>
        <row r="43">
          <cell r="E43">
            <v>486</v>
          </cell>
          <cell r="F43" t="str">
            <v>A319 T</v>
          </cell>
          <cell r="G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12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0</v>
          </cell>
          <cell r="L48">
            <v>0</v>
          </cell>
          <cell r="M48">
            <v>0</v>
          </cell>
          <cell r="N48">
            <v>84</v>
          </cell>
          <cell r="O48">
            <v>126</v>
          </cell>
        </row>
        <row r="50">
          <cell r="E50">
            <v>478</v>
          </cell>
          <cell r="F50" t="str">
            <v>A320</v>
          </cell>
          <cell r="G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12</v>
          </cell>
          <cell r="K51">
            <v>0</v>
          </cell>
          <cell r="L51">
            <v>0</v>
          </cell>
          <cell r="M51">
            <v>0</v>
          </cell>
          <cell r="N51">
            <v>84</v>
          </cell>
          <cell r="O51">
            <v>126</v>
          </cell>
        </row>
        <row r="52">
          <cell r="E52">
            <v>478</v>
          </cell>
          <cell r="F52" t="str">
            <v>A319 T</v>
          </cell>
          <cell r="G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0</v>
          </cell>
          <cell r="L57">
            <v>0</v>
          </cell>
          <cell r="M57">
            <v>0</v>
          </cell>
          <cell r="N57">
            <v>84</v>
          </cell>
          <cell r="O57">
            <v>126</v>
          </cell>
        </row>
        <row r="59">
          <cell r="E59">
            <v>635</v>
          </cell>
          <cell r="F59" t="str">
            <v>A320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12</v>
          </cell>
          <cell r="K60">
            <v>0</v>
          </cell>
          <cell r="L60">
            <v>0</v>
          </cell>
          <cell r="M60">
            <v>126</v>
          </cell>
          <cell r="N60">
            <v>294</v>
          </cell>
          <cell r="O60">
            <v>378</v>
          </cell>
        </row>
        <row r="61">
          <cell r="E61">
            <v>635</v>
          </cell>
          <cell r="F61" t="str">
            <v>A319 T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12</v>
          </cell>
          <cell r="K63">
            <v>0</v>
          </cell>
          <cell r="L63">
            <v>0</v>
          </cell>
          <cell r="M63">
            <v>42</v>
          </cell>
          <cell r="N63">
            <v>42</v>
          </cell>
          <cell r="O63">
            <v>42</v>
          </cell>
        </row>
        <row r="64">
          <cell r="E64">
            <v>635</v>
          </cell>
          <cell r="F64" t="str">
            <v>A319 S</v>
          </cell>
          <cell r="G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0</v>
          </cell>
          <cell r="M66">
            <v>168</v>
          </cell>
          <cell r="N66">
            <v>336</v>
          </cell>
          <cell r="O66">
            <v>420</v>
          </cell>
        </row>
        <row r="68">
          <cell r="E68">
            <v>666</v>
          </cell>
          <cell r="F68" t="str">
            <v>A320</v>
          </cell>
          <cell r="G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12</v>
          </cell>
          <cell r="K69">
            <v>0</v>
          </cell>
          <cell r="L69">
            <v>0</v>
          </cell>
          <cell r="M69">
            <v>126</v>
          </cell>
          <cell r="N69">
            <v>294</v>
          </cell>
          <cell r="O69">
            <v>378</v>
          </cell>
        </row>
        <row r="70">
          <cell r="E70">
            <v>666</v>
          </cell>
          <cell r="F70" t="str">
            <v>A319 T</v>
          </cell>
          <cell r="G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12</v>
          </cell>
          <cell r="K72">
            <v>0</v>
          </cell>
          <cell r="L72">
            <v>0</v>
          </cell>
          <cell r="M72">
            <v>42</v>
          </cell>
          <cell r="N72">
            <v>42</v>
          </cell>
          <cell r="O72">
            <v>42</v>
          </cell>
        </row>
        <row r="73">
          <cell r="E73">
            <v>666</v>
          </cell>
          <cell r="F73" t="str">
            <v>A319 S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0</v>
          </cell>
          <cell r="M75">
            <v>168</v>
          </cell>
          <cell r="N75">
            <v>336</v>
          </cell>
          <cell r="O75">
            <v>420</v>
          </cell>
        </row>
        <row r="77">
          <cell r="E77">
            <v>774</v>
          </cell>
          <cell r="F77" t="str">
            <v>ATR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6">
          <cell r="E86">
            <v>732</v>
          </cell>
          <cell r="F86" t="str">
            <v>ATR</v>
          </cell>
          <cell r="G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5">
          <cell r="E95">
            <v>331</v>
          </cell>
          <cell r="F95" t="str">
            <v>A320</v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E96">
            <v>331</v>
          </cell>
          <cell r="F96" t="str">
            <v>A320 C</v>
          </cell>
          <cell r="G96">
            <v>12</v>
          </cell>
          <cell r="K96">
            <v>0</v>
          </cell>
          <cell r="L96">
            <v>42</v>
          </cell>
          <cell r="M96">
            <v>42</v>
          </cell>
          <cell r="N96">
            <v>42</v>
          </cell>
          <cell r="O96">
            <v>126</v>
          </cell>
        </row>
        <row r="97">
          <cell r="E97">
            <v>331</v>
          </cell>
          <cell r="F97" t="str">
            <v>A319 T</v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12</v>
          </cell>
          <cell r="K99">
            <v>0</v>
          </cell>
          <cell r="L99">
            <v>42</v>
          </cell>
          <cell r="M99">
            <v>42</v>
          </cell>
          <cell r="N99">
            <v>42</v>
          </cell>
          <cell r="O99">
            <v>42</v>
          </cell>
        </row>
        <row r="100">
          <cell r="E100">
            <v>331</v>
          </cell>
          <cell r="F100" t="str">
            <v>A319 S</v>
          </cell>
          <cell r="G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0</v>
          </cell>
          <cell r="L102">
            <v>84</v>
          </cell>
          <cell r="M102">
            <v>84</v>
          </cell>
          <cell r="N102">
            <v>84</v>
          </cell>
          <cell r="O102">
            <v>168</v>
          </cell>
        </row>
        <row r="104">
          <cell r="E104">
            <v>329</v>
          </cell>
          <cell r="F104" t="str">
            <v>A320</v>
          </cell>
          <cell r="G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E105">
            <v>329</v>
          </cell>
          <cell r="F105" t="str">
            <v>A320 C</v>
          </cell>
          <cell r="G105">
            <v>12</v>
          </cell>
          <cell r="K105">
            <v>0</v>
          </cell>
          <cell r="L105">
            <v>42</v>
          </cell>
          <cell r="M105">
            <v>42</v>
          </cell>
          <cell r="N105">
            <v>42</v>
          </cell>
          <cell r="O105">
            <v>126</v>
          </cell>
        </row>
        <row r="106">
          <cell r="E106">
            <v>329</v>
          </cell>
          <cell r="F106" t="str">
            <v>A319 T</v>
          </cell>
          <cell r="G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12</v>
          </cell>
          <cell r="K108">
            <v>0</v>
          </cell>
          <cell r="L108">
            <v>42</v>
          </cell>
          <cell r="M108">
            <v>42</v>
          </cell>
          <cell r="N108">
            <v>42</v>
          </cell>
          <cell r="O108">
            <v>42</v>
          </cell>
        </row>
        <row r="109">
          <cell r="E109">
            <v>329</v>
          </cell>
          <cell r="F109" t="str">
            <v>A319 S</v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0</v>
          </cell>
          <cell r="L111">
            <v>84</v>
          </cell>
          <cell r="M111">
            <v>84</v>
          </cell>
          <cell r="N111">
            <v>84</v>
          </cell>
          <cell r="O111">
            <v>168</v>
          </cell>
        </row>
        <row r="113">
          <cell r="E113">
            <v>439</v>
          </cell>
          <cell r="F113" t="str">
            <v>A320</v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12</v>
          </cell>
          <cell r="K114">
            <v>294</v>
          </cell>
          <cell r="L114">
            <v>588</v>
          </cell>
          <cell r="M114">
            <v>672</v>
          </cell>
          <cell r="N114">
            <v>630</v>
          </cell>
          <cell r="O114">
            <v>630</v>
          </cell>
        </row>
        <row r="115">
          <cell r="E115">
            <v>439</v>
          </cell>
          <cell r="F115" t="str">
            <v>A319 T</v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12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294</v>
          </cell>
          <cell r="L120">
            <v>588</v>
          </cell>
          <cell r="M120">
            <v>672</v>
          </cell>
          <cell r="N120">
            <v>630</v>
          </cell>
          <cell r="O120">
            <v>630</v>
          </cell>
        </row>
        <row r="122">
          <cell r="E122">
            <v>402</v>
          </cell>
          <cell r="F122" t="str">
            <v>A320</v>
          </cell>
          <cell r="G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12</v>
          </cell>
          <cell r="K123">
            <v>294</v>
          </cell>
          <cell r="L123">
            <v>588</v>
          </cell>
          <cell r="M123">
            <v>672</v>
          </cell>
          <cell r="N123">
            <v>630</v>
          </cell>
          <cell r="O123">
            <v>630</v>
          </cell>
        </row>
        <row r="124">
          <cell r="E124">
            <v>402</v>
          </cell>
          <cell r="F124" t="str">
            <v>A319 T</v>
          </cell>
          <cell r="G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12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294</v>
          </cell>
          <cell r="L129">
            <v>588</v>
          </cell>
          <cell r="M129">
            <v>672</v>
          </cell>
          <cell r="N129">
            <v>630</v>
          </cell>
          <cell r="O129">
            <v>630</v>
          </cell>
        </row>
        <row r="131">
          <cell r="E131">
            <v>288</v>
          </cell>
          <cell r="F131" t="str">
            <v>ATR</v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E132">
            <v>288</v>
          </cell>
          <cell r="F132" t="str">
            <v>A319 Q</v>
          </cell>
          <cell r="G132">
            <v>12</v>
          </cell>
          <cell r="K132">
            <v>42</v>
          </cell>
          <cell r="L132">
            <v>84</v>
          </cell>
          <cell r="M132">
            <v>84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12</v>
          </cell>
          <cell r="K133">
            <v>0</v>
          </cell>
          <cell r="L133">
            <v>0</v>
          </cell>
          <cell r="M133">
            <v>0</v>
          </cell>
          <cell r="N133">
            <v>84</v>
          </cell>
          <cell r="O133">
            <v>84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42</v>
          </cell>
          <cell r="L138">
            <v>84</v>
          </cell>
          <cell r="M138">
            <v>84</v>
          </cell>
          <cell r="N138">
            <v>84</v>
          </cell>
          <cell r="O138">
            <v>84</v>
          </cell>
        </row>
        <row r="140">
          <cell r="E140">
            <v>302</v>
          </cell>
          <cell r="F140" t="str">
            <v>ATR</v>
          </cell>
          <cell r="G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</row>
        <row r="141">
          <cell r="E141">
            <v>302</v>
          </cell>
          <cell r="F141" t="str">
            <v>A319 Q</v>
          </cell>
          <cell r="G141">
            <v>12</v>
          </cell>
          <cell r="K141">
            <v>42</v>
          </cell>
          <cell r="L141">
            <v>84</v>
          </cell>
          <cell r="M141">
            <v>84</v>
          </cell>
          <cell r="N141">
            <v>84</v>
          </cell>
          <cell r="O141">
            <v>84</v>
          </cell>
        </row>
        <row r="142">
          <cell r="E142">
            <v>302</v>
          </cell>
          <cell r="F142" t="str">
            <v>A319 C</v>
          </cell>
          <cell r="G142">
            <v>12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42</v>
          </cell>
          <cell r="L147">
            <v>84</v>
          </cell>
          <cell r="M147">
            <v>84</v>
          </cell>
          <cell r="N147">
            <v>84</v>
          </cell>
          <cell r="O147">
            <v>84</v>
          </cell>
        </row>
        <row r="149">
          <cell r="E149">
            <v>650</v>
          </cell>
          <cell r="F149" t="str">
            <v>ATR</v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8">
          <cell r="E158">
            <v>640</v>
          </cell>
          <cell r="F158" t="str">
            <v>ATR</v>
          </cell>
          <cell r="G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7">
          <cell r="E167">
            <v>299</v>
          </cell>
          <cell r="F167" t="str">
            <v>ATR</v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6">
          <cell r="E176">
            <v>304</v>
          </cell>
          <cell r="F176" t="str">
            <v>ATR</v>
          </cell>
          <cell r="G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</row>
        <row r="185">
          <cell r="E185">
            <v>1149</v>
          </cell>
          <cell r="F185" t="str">
            <v>ATR</v>
          </cell>
          <cell r="G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4">
          <cell r="E194">
            <v>1070</v>
          </cell>
          <cell r="F194" t="str">
            <v>ATR</v>
          </cell>
          <cell r="G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3">
          <cell r="E203">
            <v>601</v>
          </cell>
          <cell r="F203" t="str">
            <v>ATR</v>
          </cell>
          <cell r="G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2">
          <cell r="E212">
            <v>641</v>
          </cell>
          <cell r="F212" t="str">
            <v>ATR</v>
          </cell>
          <cell r="G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1">
          <cell r="E221">
            <v>769</v>
          </cell>
          <cell r="F221" t="str">
            <v>A319 T</v>
          </cell>
          <cell r="G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12</v>
          </cell>
          <cell r="K223">
            <v>0</v>
          </cell>
          <cell r="L223">
            <v>42</v>
          </cell>
          <cell r="M223">
            <v>84</v>
          </cell>
          <cell r="N223">
            <v>84</v>
          </cell>
          <cell r="O223">
            <v>84</v>
          </cell>
        </row>
        <row r="224">
          <cell r="E224">
            <v>769</v>
          </cell>
          <cell r="F224" t="str">
            <v>A319 S</v>
          </cell>
          <cell r="G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0</v>
          </cell>
          <cell r="L228">
            <v>42</v>
          </cell>
          <cell r="M228">
            <v>84</v>
          </cell>
          <cell r="N228">
            <v>84</v>
          </cell>
          <cell r="O228">
            <v>84</v>
          </cell>
        </row>
        <row r="230">
          <cell r="E230">
            <v>765</v>
          </cell>
          <cell r="F230" t="str">
            <v>A319 T</v>
          </cell>
          <cell r="G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12</v>
          </cell>
          <cell r="K232">
            <v>0</v>
          </cell>
          <cell r="L232">
            <v>42</v>
          </cell>
          <cell r="M232">
            <v>42</v>
          </cell>
          <cell r="N232">
            <v>84</v>
          </cell>
          <cell r="O232">
            <v>84</v>
          </cell>
        </row>
        <row r="233">
          <cell r="E233">
            <v>765</v>
          </cell>
          <cell r="F233" t="str">
            <v>A319 S</v>
          </cell>
          <cell r="G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0</v>
          </cell>
          <cell r="L237">
            <v>42</v>
          </cell>
          <cell r="M237">
            <v>42</v>
          </cell>
          <cell r="N237">
            <v>84</v>
          </cell>
          <cell r="O237">
            <v>84</v>
          </cell>
        </row>
        <row r="239">
          <cell r="E239">
            <v>1341</v>
          </cell>
          <cell r="F239" t="str">
            <v>ATR</v>
          </cell>
          <cell r="G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8">
          <cell r="E248">
            <v>1285</v>
          </cell>
          <cell r="F248" t="str">
            <v>ATR</v>
          </cell>
          <cell r="G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7">
          <cell r="E257">
            <v>343</v>
          </cell>
          <cell r="F257" t="str">
            <v>ATR</v>
          </cell>
          <cell r="G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E258">
            <v>343</v>
          </cell>
          <cell r="F258" t="str">
            <v>A320</v>
          </cell>
          <cell r="G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</row>
        <row r="259">
          <cell r="E259">
            <v>343</v>
          </cell>
          <cell r="F259" t="str">
            <v>A320 C</v>
          </cell>
          <cell r="G259">
            <v>12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168</v>
          </cell>
        </row>
        <row r="260">
          <cell r="E260">
            <v>343</v>
          </cell>
          <cell r="F260" t="str">
            <v>A319 T</v>
          </cell>
          <cell r="G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12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168</v>
          </cell>
        </row>
        <row r="266">
          <cell r="E266">
            <v>343</v>
          </cell>
          <cell r="F266" t="str">
            <v>ATR</v>
          </cell>
          <cell r="G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E267">
            <v>343</v>
          </cell>
          <cell r="F267" t="str">
            <v>A320</v>
          </cell>
          <cell r="G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E268">
            <v>343</v>
          </cell>
          <cell r="F268" t="str">
            <v>A320 C</v>
          </cell>
          <cell r="G268">
            <v>12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168</v>
          </cell>
        </row>
        <row r="269">
          <cell r="E269">
            <v>343</v>
          </cell>
          <cell r="F269" t="str">
            <v>A319 T</v>
          </cell>
          <cell r="G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12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168</v>
          </cell>
        </row>
        <row r="275">
          <cell r="E275">
            <v>0</v>
          </cell>
          <cell r="F275" t="str">
            <v>A319 T</v>
          </cell>
          <cell r="G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12</v>
          </cell>
          <cell r="K277">
            <v>60</v>
          </cell>
          <cell r="L277">
            <v>60</v>
          </cell>
          <cell r="M277">
            <v>60</v>
          </cell>
          <cell r="N277">
            <v>60</v>
          </cell>
          <cell r="O277">
            <v>60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60</v>
          </cell>
          <cell r="L282">
            <v>60</v>
          </cell>
          <cell r="M282">
            <v>60</v>
          </cell>
          <cell r="N282">
            <v>60</v>
          </cell>
          <cell r="O282">
            <v>60</v>
          </cell>
        </row>
        <row r="284">
          <cell r="E284">
            <v>0</v>
          </cell>
          <cell r="F284" t="str">
            <v>A319 T</v>
          </cell>
          <cell r="G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12</v>
          </cell>
          <cell r="K286">
            <v>60</v>
          </cell>
          <cell r="L286">
            <v>60</v>
          </cell>
          <cell r="M286">
            <v>60</v>
          </cell>
          <cell r="N286">
            <v>60</v>
          </cell>
          <cell r="O286">
            <v>60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60</v>
          </cell>
          <cell r="L291">
            <v>60</v>
          </cell>
          <cell r="M291">
            <v>60</v>
          </cell>
          <cell r="N291">
            <v>60</v>
          </cell>
          <cell r="O291">
            <v>60</v>
          </cell>
        </row>
        <row r="293">
          <cell r="E293">
            <v>0</v>
          </cell>
          <cell r="F293" t="str">
            <v>A319 C</v>
          </cell>
          <cell r="G293">
            <v>12</v>
          </cell>
          <cell r="K293">
            <v>168</v>
          </cell>
          <cell r="L293">
            <v>168</v>
          </cell>
          <cell r="M293">
            <v>168</v>
          </cell>
          <cell r="N293">
            <v>168</v>
          </cell>
          <cell r="O293">
            <v>168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168</v>
          </cell>
          <cell r="L300">
            <v>168</v>
          </cell>
          <cell r="M300">
            <v>168</v>
          </cell>
          <cell r="N300">
            <v>168</v>
          </cell>
          <cell r="O300">
            <v>168</v>
          </cell>
        </row>
        <row r="302">
          <cell r="E302">
            <v>0</v>
          </cell>
          <cell r="F302" t="str">
            <v>A319 C</v>
          </cell>
          <cell r="G302">
            <v>12</v>
          </cell>
          <cell r="K302">
            <v>168</v>
          </cell>
          <cell r="L302">
            <v>168</v>
          </cell>
          <cell r="M302">
            <v>168</v>
          </cell>
          <cell r="N302">
            <v>168</v>
          </cell>
          <cell r="O302">
            <v>168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168</v>
          </cell>
          <cell r="L309">
            <v>168</v>
          </cell>
          <cell r="M309">
            <v>168</v>
          </cell>
          <cell r="N309">
            <v>168</v>
          </cell>
          <cell r="O309">
            <v>168</v>
          </cell>
        </row>
        <row r="311">
          <cell r="E311">
            <v>0</v>
          </cell>
          <cell r="F311" t="str">
            <v>ATR</v>
          </cell>
          <cell r="G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E312">
            <v>0</v>
          </cell>
          <cell r="F312" t="str">
            <v>A319 Q</v>
          </cell>
          <cell r="G312">
            <v>12</v>
          </cell>
          <cell r="K312">
            <v>210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12</v>
          </cell>
          <cell r="K313">
            <v>0</v>
          </cell>
          <cell r="L313">
            <v>0</v>
          </cell>
          <cell r="M313">
            <v>42</v>
          </cell>
          <cell r="N313">
            <v>42</v>
          </cell>
          <cell r="O313">
            <v>42</v>
          </cell>
        </row>
        <row r="314">
          <cell r="E314">
            <v>0</v>
          </cell>
          <cell r="F314" t="str">
            <v>A320</v>
          </cell>
          <cell r="G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E315">
            <v>0</v>
          </cell>
          <cell r="F315" t="str">
            <v>A320 C</v>
          </cell>
          <cell r="G315">
            <v>12</v>
          </cell>
          <cell r="K315">
            <v>0</v>
          </cell>
          <cell r="L315">
            <v>42</v>
          </cell>
          <cell r="M315">
            <v>0</v>
          </cell>
          <cell r="N315">
            <v>0</v>
          </cell>
          <cell r="O315">
            <v>84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210</v>
          </cell>
          <cell r="L318">
            <v>42</v>
          </cell>
          <cell r="M318">
            <v>42</v>
          </cell>
          <cell r="N318">
            <v>42</v>
          </cell>
          <cell r="O318">
            <v>126</v>
          </cell>
        </row>
        <row r="320">
          <cell r="E320">
            <v>0</v>
          </cell>
          <cell r="F320" t="str">
            <v>ATR</v>
          </cell>
          <cell r="G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E321">
            <v>0</v>
          </cell>
          <cell r="F321" t="str">
            <v>A319 Q</v>
          </cell>
          <cell r="G321">
            <v>12</v>
          </cell>
          <cell r="K321">
            <v>210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12</v>
          </cell>
          <cell r="K322">
            <v>0</v>
          </cell>
          <cell r="L322">
            <v>0</v>
          </cell>
          <cell r="M322">
            <v>42</v>
          </cell>
          <cell r="N322">
            <v>42</v>
          </cell>
          <cell r="O322">
            <v>42</v>
          </cell>
        </row>
        <row r="323">
          <cell r="E323">
            <v>0</v>
          </cell>
          <cell r="F323" t="str">
            <v>A320</v>
          </cell>
          <cell r="G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E324">
            <v>0</v>
          </cell>
          <cell r="F324" t="str">
            <v>A320 C</v>
          </cell>
          <cell r="G324">
            <v>12</v>
          </cell>
          <cell r="K324">
            <v>0</v>
          </cell>
          <cell r="L324">
            <v>42</v>
          </cell>
          <cell r="M324">
            <v>0</v>
          </cell>
          <cell r="N324">
            <v>0</v>
          </cell>
          <cell r="O324">
            <v>84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210</v>
          </cell>
          <cell r="L327">
            <v>42</v>
          </cell>
          <cell r="M327">
            <v>42</v>
          </cell>
          <cell r="N327">
            <v>42</v>
          </cell>
          <cell r="O327">
            <v>126</v>
          </cell>
        </row>
        <row r="329">
          <cell r="E329">
            <v>0</v>
          </cell>
          <cell r="F329" t="str">
            <v>ATR</v>
          </cell>
          <cell r="G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</v>
          </cell>
          <cell r="K333">
            <v>210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12</v>
          </cell>
          <cell r="K334">
            <v>126</v>
          </cell>
          <cell r="L334">
            <v>336</v>
          </cell>
          <cell r="M334">
            <v>336</v>
          </cell>
          <cell r="N334">
            <v>336</v>
          </cell>
          <cell r="O334">
            <v>336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336</v>
          </cell>
          <cell r="L336">
            <v>336</v>
          </cell>
          <cell r="M336">
            <v>336</v>
          </cell>
          <cell r="N336">
            <v>336</v>
          </cell>
          <cell r="O336">
            <v>336</v>
          </cell>
        </row>
        <row r="338">
          <cell r="E338">
            <v>0</v>
          </cell>
          <cell r="F338" t="str">
            <v>ATR</v>
          </cell>
          <cell r="G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12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</v>
          </cell>
          <cell r="K342">
            <v>210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12</v>
          </cell>
          <cell r="K343">
            <v>126</v>
          </cell>
          <cell r="L343">
            <v>336</v>
          </cell>
          <cell r="M343">
            <v>336</v>
          </cell>
          <cell r="N343">
            <v>336</v>
          </cell>
          <cell r="O343">
            <v>336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336</v>
          </cell>
          <cell r="L345">
            <v>336</v>
          </cell>
          <cell r="M345">
            <v>336</v>
          </cell>
          <cell r="N345">
            <v>336</v>
          </cell>
          <cell r="O345">
            <v>336</v>
          </cell>
        </row>
        <row r="347">
          <cell r="E347">
            <v>0</v>
          </cell>
          <cell r="F347" t="str">
            <v>ATR</v>
          </cell>
          <cell r="G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E348">
            <v>0</v>
          </cell>
          <cell r="F348" t="str">
            <v>A320</v>
          </cell>
          <cell r="G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12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</row>
        <row r="356">
          <cell r="E356">
            <v>0</v>
          </cell>
          <cell r="F356" t="str">
            <v>ATR</v>
          </cell>
          <cell r="G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E357">
            <v>0</v>
          </cell>
          <cell r="F357" t="str">
            <v>A320</v>
          </cell>
          <cell r="G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12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5">
          <cell r="E365">
            <v>0</v>
          </cell>
          <cell r="F365" t="str">
            <v>A319 T</v>
          </cell>
          <cell r="G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12</v>
          </cell>
          <cell r="K366">
            <v>84</v>
          </cell>
          <cell r="L366">
            <v>84</v>
          </cell>
          <cell r="M366">
            <v>84</v>
          </cell>
          <cell r="N366">
            <v>84</v>
          </cell>
          <cell r="O366">
            <v>84</v>
          </cell>
        </row>
        <row r="367">
          <cell r="E367">
            <v>0</v>
          </cell>
          <cell r="F367" t="str">
            <v>A319 S</v>
          </cell>
          <cell r="G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84</v>
          </cell>
          <cell r="L372">
            <v>84</v>
          </cell>
          <cell r="M372">
            <v>84</v>
          </cell>
          <cell r="N372">
            <v>84</v>
          </cell>
          <cell r="O372">
            <v>84</v>
          </cell>
        </row>
        <row r="374">
          <cell r="E374">
            <v>0</v>
          </cell>
          <cell r="F374" t="str">
            <v>A319 T</v>
          </cell>
          <cell r="G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12</v>
          </cell>
          <cell r="K375">
            <v>84</v>
          </cell>
          <cell r="L375">
            <v>84</v>
          </cell>
          <cell r="M375">
            <v>84</v>
          </cell>
          <cell r="N375">
            <v>84</v>
          </cell>
          <cell r="O375">
            <v>84</v>
          </cell>
        </row>
        <row r="376">
          <cell r="E376">
            <v>0</v>
          </cell>
          <cell r="F376" t="str">
            <v>A319 S</v>
          </cell>
          <cell r="G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84</v>
          </cell>
          <cell r="L381">
            <v>84</v>
          </cell>
          <cell r="M381">
            <v>84</v>
          </cell>
          <cell r="N381">
            <v>84</v>
          </cell>
          <cell r="O381">
            <v>84</v>
          </cell>
        </row>
        <row r="383">
          <cell r="E383">
            <v>0</v>
          </cell>
          <cell r="F383" t="str">
            <v>A320</v>
          </cell>
          <cell r="G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12</v>
          </cell>
          <cell r="K384">
            <v>0</v>
          </cell>
          <cell r="L384">
            <v>0</v>
          </cell>
          <cell r="M384">
            <v>84</v>
          </cell>
          <cell r="N384">
            <v>84</v>
          </cell>
          <cell r="O384">
            <v>84</v>
          </cell>
        </row>
        <row r="385">
          <cell r="E385">
            <v>0</v>
          </cell>
          <cell r="F385" t="str">
            <v>A319 T</v>
          </cell>
          <cell r="G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12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0</v>
          </cell>
          <cell r="L390">
            <v>0</v>
          </cell>
          <cell r="M390">
            <v>84</v>
          </cell>
          <cell r="N390">
            <v>84</v>
          </cell>
          <cell r="O390">
            <v>84</v>
          </cell>
        </row>
        <row r="392">
          <cell r="E392">
            <v>0</v>
          </cell>
          <cell r="F392" t="str">
            <v>A320</v>
          </cell>
          <cell r="G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12</v>
          </cell>
          <cell r="K393">
            <v>0</v>
          </cell>
          <cell r="L393">
            <v>0</v>
          </cell>
          <cell r="M393">
            <v>84</v>
          </cell>
          <cell r="N393">
            <v>84</v>
          </cell>
          <cell r="O393">
            <v>84</v>
          </cell>
        </row>
        <row r="394">
          <cell r="E394">
            <v>0</v>
          </cell>
          <cell r="F394" t="str">
            <v>A319 T</v>
          </cell>
          <cell r="G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12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0</v>
          </cell>
          <cell r="L399">
            <v>0</v>
          </cell>
          <cell r="M399">
            <v>84</v>
          </cell>
          <cell r="N399">
            <v>84</v>
          </cell>
          <cell r="O399">
            <v>84</v>
          </cell>
        </row>
        <row r="401">
          <cell r="E401">
            <v>0</v>
          </cell>
          <cell r="F401" t="str">
            <v>A320</v>
          </cell>
          <cell r="G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12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84</v>
          </cell>
        </row>
        <row r="403">
          <cell r="E403">
            <v>0</v>
          </cell>
          <cell r="F403" t="str">
            <v>A319 T</v>
          </cell>
          <cell r="G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12</v>
          </cell>
          <cell r="K405">
            <v>42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42</v>
          </cell>
          <cell r="L408">
            <v>0</v>
          </cell>
          <cell r="M408">
            <v>0</v>
          </cell>
          <cell r="N408">
            <v>0</v>
          </cell>
          <cell r="O408">
            <v>84</v>
          </cell>
        </row>
        <row r="410">
          <cell r="E410">
            <v>0</v>
          </cell>
          <cell r="F410" t="str">
            <v>A320</v>
          </cell>
          <cell r="G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12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84</v>
          </cell>
        </row>
        <row r="412">
          <cell r="E412">
            <v>0</v>
          </cell>
          <cell r="F412" t="str">
            <v>A319 T</v>
          </cell>
          <cell r="G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12</v>
          </cell>
          <cell r="K414">
            <v>42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42</v>
          </cell>
          <cell r="L417">
            <v>0</v>
          </cell>
          <cell r="M417">
            <v>0</v>
          </cell>
          <cell r="N417">
            <v>0</v>
          </cell>
          <cell r="O417">
            <v>84</v>
          </cell>
        </row>
        <row r="419">
          <cell r="E419">
            <v>0</v>
          </cell>
          <cell r="F419" t="str">
            <v>A320</v>
          </cell>
          <cell r="G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12</v>
          </cell>
          <cell r="K420">
            <v>0</v>
          </cell>
          <cell r="L420">
            <v>0</v>
          </cell>
          <cell r="M420">
            <v>0</v>
          </cell>
          <cell r="N420">
            <v>84</v>
          </cell>
          <cell r="O420">
            <v>84</v>
          </cell>
        </row>
        <row r="421">
          <cell r="E421">
            <v>0</v>
          </cell>
          <cell r="F421" t="str">
            <v>A319 T</v>
          </cell>
          <cell r="G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</v>
          </cell>
          <cell r="K422">
            <v>24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12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24</v>
          </cell>
          <cell r="L426">
            <v>0</v>
          </cell>
          <cell r="M426">
            <v>0</v>
          </cell>
          <cell r="N426">
            <v>84</v>
          </cell>
          <cell r="O426">
            <v>84</v>
          </cell>
        </row>
        <row r="428">
          <cell r="E428">
            <v>0</v>
          </cell>
          <cell r="F428" t="str">
            <v>A320</v>
          </cell>
          <cell r="G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12</v>
          </cell>
          <cell r="K429">
            <v>0</v>
          </cell>
          <cell r="L429">
            <v>0</v>
          </cell>
          <cell r="M429">
            <v>0</v>
          </cell>
          <cell r="N429">
            <v>84</v>
          </cell>
          <cell r="O429">
            <v>84</v>
          </cell>
        </row>
        <row r="430">
          <cell r="E430">
            <v>0</v>
          </cell>
          <cell r="F430" t="str">
            <v>A319 T</v>
          </cell>
          <cell r="G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</v>
          </cell>
          <cell r="K431">
            <v>24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12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24</v>
          </cell>
          <cell r="L435">
            <v>0</v>
          </cell>
          <cell r="M435">
            <v>0</v>
          </cell>
          <cell r="N435">
            <v>84</v>
          </cell>
          <cell r="O435">
            <v>84</v>
          </cell>
        </row>
        <row r="437">
          <cell r="E437">
            <v>706</v>
          </cell>
          <cell r="F437" t="str">
            <v>A320</v>
          </cell>
          <cell r="G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12</v>
          </cell>
          <cell r="K438">
            <v>0</v>
          </cell>
          <cell r="L438">
            <v>42</v>
          </cell>
          <cell r="M438">
            <v>84</v>
          </cell>
          <cell r="N438">
            <v>84</v>
          </cell>
          <cell r="O438">
            <v>84</v>
          </cell>
        </row>
        <row r="439">
          <cell r="E439">
            <v>706</v>
          </cell>
          <cell r="F439" t="str">
            <v>A319 T</v>
          </cell>
          <cell r="G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12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42</v>
          </cell>
          <cell r="M444">
            <v>84</v>
          </cell>
          <cell r="N444">
            <v>84</v>
          </cell>
          <cell r="O444">
            <v>84</v>
          </cell>
        </row>
        <row r="446">
          <cell r="E446">
            <v>705</v>
          </cell>
          <cell r="F446" t="str">
            <v>A320</v>
          </cell>
          <cell r="G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12</v>
          </cell>
          <cell r="K447">
            <v>0</v>
          </cell>
          <cell r="L447">
            <v>42</v>
          </cell>
          <cell r="M447">
            <v>84</v>
          </cell>
          <cell r="N447">
            <v>84</v>
          </cell>
          <cell r="O447">
            <v>84</v>
          </cell>
        </row>
        <row r="448">
          <cell r="E448">
            <v>705</v>
          </cell>
          <cell r="F448" t="str">
            <v>A319 T</v>
          </cell>
          <cell r="G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12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42</v>
          </cell>
          <cell r="M453">
            <v>84</v>
          </cell>
          <cell r="N453">
            <v>84</v>
          </cell>
          <cell r="O453">
            <v>84</v>
          </cell>
        </row>
        <row r="455">
          <cell r="E455">
            <v>3293</v>
          </cell>
          <cell r="F455" t="str">
            <v>A319 T</v>
          </cell>
          <cell r="G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</v>
          </cell>
          <cell r="K456">
            <v>84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12</v>
          </cell>
          <cell r="K457">
            <v>0</v>
          </cell>
          <cell r="L457">
            <v>84</v>
          </cell>
          <cell r="M457">
            <v>84</v>
          </cell>
          <cell r="N457">
            <v>84</v>
          </cell>
          <cell r="O457">
            <v>84</v>
          </cell>
        </row>
        <row r="458">
          <cell r="E458">
            <v>3293</v>
          </cell>
          <cell r="F458" t="str">
            <v>A319 S</v>
          </cell>
          <cell r="G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</v>
          </cell>
          <cell r="L462">
            <v>84</v>
          </cell>
          <cell r="M462">
            <v>84</v>
          </cell>
          <cell r="N462">
            <v>84</v>
          </cell>
          <cell r="O462">
            <v>84</v>
          </cell>
        </row>
        <row r="464">
          <cell r="E464">
            <v>3264</v>
          </cell>
          <cell r="F464" t="str">
            <v>A319 T</v>
          </cell>
          <cell r="G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</v>
          </cell>
          <cell r="K465">
            <v>84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12</v>
          </cell>
          <cell r="K466">
            <v>0</v>
          </cell>
          <cell r="L466">
            <v>84</v>
          </cell>
          <cell r="M466">
            <v>84</v>
          </cell>
          <cell r="N466">
            <v>84</v>
          </cell>
          <cell r="O466">
            <v>84</v>
          </cell>
        </row>
        <row r="467">
          <cell r="E467">
            <v>3264</v>
          </cell>
          <cell r="F467" t="str">
            <v>A319 S</v>
          </cell>
          <cell r="G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</v>
          </cell>
          <cell r="L471">
            <v>84</v>
          </cell>
          <cell r="M471">
            <v>84</v>
          </cell>
          <cell r="N471">
            <v>84</v>
          </cell>
          <cell r="O471">
            <v>84</v>
          </cell>
        </row>
        <row r="473">
          <cell r="E473">
            <v>2211</v>
          </cell>
          <cell r="F473" t="str">
            <v>A320</v>
          </cell>
          <cell r="G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12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</v>
          </cell>
          <cell r="K476">
            <v>84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12</v>
          </cell>
          <cell r="K477">
            <v>0</v>
          </cell>
          <cell r="L477">
            <v>84</v>
          </cell>
          <cell r="M477">
            <v>84</v>
          </cell>
          <cell r="N477">
            <v>84</v>
          </cell>
          <cell r="O477">
            <v>84</v>
          </cell>
        </row>
        <row r="478">
          <cell r="E478">
            <v>2211</v>
          </cell>
          <cell r="F478" t="str">
            <v>A319 S</v>
          </cell>
          <cell r="G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</v>
          </cell>
          <cell r="L480">
            <v>84</v>
          </cell>
          <cell r="M480">
            <v>84</v>
          </cell>
          <cell r="N480">
            <v>84</v>
          </cell>
          <cell r="O480">
            <v>84</v>
          </cell>
        </row>
        <row r="482">
          <cell r="E482">
            <v>2260</v>
          </cell>
          <cell r="F482" t="str">
            <v>A320</v>
          </cell>
          <cell r="G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12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</v>
          </cell>
          <cell r="K485">
            <v>84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12</v>
          </cell>
          <cell r="K486">
            <v>0</v>
          </cell>
          <cell r="L486">
            <v>84</v>
          </cell>
          <cell r="M486">
            <v>84</v>
          </cell>
          <cell r="N486">
            <v>84</v>
          </cell>
          <cell r="O486">
            <v>84</v>
          </cell>
        </row>
        <row r="487">
          <cell r="E487">
            <v>2260</v>
          </cell>
          <cell r="F487" t="str">
            <v>A319 S</v>
          </cell>
          <cell r="G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</v>
          </cell>
          <cell r="L489">
            <v>84</v>
          </cell>
          <cell r="M489">
            <v>84</v>
          </cell>
          <cell r="N489">
            <v>84</v>
          </cell>
          <cell r="O489">
            <v>84</v>
          </cell>
        </row>
        <row r="491">
          <cell r="E491">
            <v>369</v>
          </cell>
          <cell r="F491" t="str">
            <v>A321</v>
          </cell>
          <cell r="G491">
            <v>12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12</v>
          </cell>
          <cell r="K493">
            <v>0</v>
          </cell>
          <cell r="L493">
            <v>0</v>
          </cell>
          <cell r="M493">
            <v>0</v>
          </cell>
          <cell r="N493">
            <v>84</v>
          </cell>
          <cell r="O493">
            <v>168</v>
          </cell>
        </row>
        <row r="494">
          <cell r="E494">
            <v>369</v>
          </cell>
          <cell r="F494" t="str">
            <v>A320 D</v>
          </cell>
          <cell r="G494">
            <v>12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84</v>
          </cell>
          <cell r="O498">
            <v>168</v>
          </cell>
        </row>
        <row r="500">
          <cell r="E500">
            <v>456</v>
          </cell>
          <cell r="F500" t="str">
            <v>A321</v>
          </cell>
          <cell r="G500">
            <v>12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12</v>
          </cell>
          <cell r="K502">
            <v>0</v>
          </cell>
          <cell r="L502">
            <v>0</v>
          </cell>
          <cell r="M502">
            <v>0</v>
          </cell>
          <cell r="N502">
            <v>84</v>
          </cell>
          <cell r="O502">
            <v>168</v>
          </cell>
        </row>
        <row r="503">
          <cell r="E503">
            <v>456</v>
          </cell>
          <cell r="F503" t="str">
            <v>A320 D</v>
          </cell>
          <cell r="G503">
            <v>12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84</v>
          </cell>
          <cell r="O507">
            <v>168</v>
          </cell>
        </row>
        <row r="509">
          <cell r="E509">
            <v>559</v>
          </cell>
          <cell r="F509" t="str">
            <v>A320</v>
          </cell>
          <cell r="G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12</v>
          </cell>
          <cell r="K510">
            <v>0</v>
          </cell>
          <cell r="L510">
            <v>0</v>
          </cell>
          <cell r="M510">
            <v>84</v>
          </cell>
          <cell r="N510">
            <v>168</v>
          </cell>
          <cell r="O510">
            <v>252</v>
          </cell>
        </row>
        <row r="511">
          <cell r="E511">
            <v>559</v>
          </cell>
          <cell r="F511" t="str">
            <v>A320 D</v>
          </cell>
          <cell r="G511">
            <v>12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84</v>
          </cell>
          <cell r="N516">
            <v>168</v>
          </cell>
          <cell r="O516">
            <v>252</v>
          </cell>
        </row>
        <row r="518">
          <cell r="E518">
            <v>585</v>
          </cell>
          <cell r="F518" t="str">
            <v>A320</v>
          </cell>
          <cell r="G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12</v>
          </cell>
          <cell r="K519">
            <v>0</v>
          </cell>
          <cell r="L519">
            <v>0</v>
          </cell>
          <cell r="M519">
            <v>84</v>
          </cell>
          <cell r="N519">
            <v>168</v>
          </cell>
          <cell r="O519">
            <v>252</v>
          </cell>
        </row>
        <row r="520">
          <cell r="E520">
            <v>585</v>
          </cell>
          <cell r="F520" t="str">
            <v>A320 D</v>
          </cell>
          <cell r="G520">
            <v>12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84</v>
          </cell>
          <cell r="N525">
            <v>168</v>
          </cell>
          <cell r="O525">
            <v>252</v>
          </cell>
        </row>
        <row r="527">
          <cell r="E527">
            <v>775</v>
          </cell>
          <cell r="F527" t="str">
            <v>A320</v>
          </cell>
          <cell r="G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12</v>
          </cell>
          <cell r="K528">
            <v>0</v>
          </cell>
          <cell r="L528">
            <v>0</v>
          </cell>
          <cell r="M528">
            <v>0</v>
          </cell>
          <cell r="N528">
            <v>252</v>
          </cell>
          <cell r="O528">
            <v>336</v>
          </cell>
        </row>
        <row r="529">
          <cell r="E529">
            <v>775</v>
          </cell>
          <cell r="F529" t="str">
            <v>A319 T</v>
          </cell>
          <cell r="G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12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252</v>
          </cell>
          <cell r="O534">
            <v>336</v>
          </cell>
        </row>
        <row r="536">
          <cell r="E536">
            <v>759</v>
          </cell>
          <cell r="F536" t="str">
            <v>A320</v>
          </cell>
          <cell r="G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12</v>
          </cell>
          <cell r="K537">
            <v>0</v>
          </cell>
          <cell r="L537">
            <v>0</v>
          </cell>
          <cell r="M537">
            <v>0</v>
          </cell>
          <cell r="N537">
            <v>252</v>
          </cell>
          <cell r="O537">
            <v>336</v>
          </cell>
        </row>
        <row r="538">
          <cell r="E538">
            <v>759</v>
          </cell>
          <cell r="F538" t="str">
            <v>A319 T</v>
          </cell>
          <cell r="G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12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252</v>
          </cell>
          <cell r="O543">
            <v>336</v>
          </cell>
        </row>
        <row r="545">
          <cell r="E545">
            <v>1085</v>
          </cell>
          <cell r="F545" t="str">
            <v>A320</v>
          </cell>
          <cell r="G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12</v>
          </cell>
          <cell r="K546">
            <v>0</v>
          </cell>
          <cell r="L546">
            <v>0</v>
          </cell>
          <cell r="M546">
            <v>252</v>
          </cell>
          <cell r="N546">
            <v>294</v>
          </cell>
          <cell r="O546">
            <v>336</v>
          </cell>
        </row>
        <row r="547">
          <cell r="E547">
            <v>1085</v>
          </cell>
          <cell r="F547" t="str">
            <v>A319 T</v>
          </cell>
          <cell r="G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12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252</v>
          </cell>
          <cell r="N552">
            <v>294</v>
          </cell>
          <cell r="O552">
            <v>336</v>
          </cell>
        </row>
        <row r="554">
          <cell r="E554">
            <v>1053</v>
          </cell>
          <cell r="F554" t="str">
            <v>A320</v>
          </cell>
          <cell r="G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12</v>
          </cell>
          <cell r="K555">
            <v>0</v>
          </cell>
          <cell r="L555">
            <v>0</v>
          </cell>
          <cell r="M555">
            <v>252</v>
          </cell>
          <cell r="N555">
            <v>294</v>
          </cell>
          <cell r="O555">
            <v>336</v>
          </cell>
        </row>
        <row r="556">
          <cell r="E556">
            <v>1053</v>
          </cell>
          <cell r="F556" t="str">
            <v>A319 T</v>
          </cell>
          <cell r="G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12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252</v>
          </cell>
          <cell r="N561">
            <v>294</v>
          </cell>
          <cell r="O561">
            <v>336</v>
          </cell>
        </row>
        <row r="563">
          <cell r="E563">
            <v>3103</v>
          </cell>
          <cell r="F563" t="str">
            <v>A320</v>
          </cell>
          <cell r="G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12</v>
          </cell>
          <cell r="K564">
            <v>0</v>
          </cell>
          <cell r="L564">
            <v>0</v>
          </cell>
          <cell r="M564">
            <v>0</v>
          </cell>
          <cell r="N564">
            <v>84</v>
          </cell>
          <cell r="O564">
            <v>84</v>
          </cell>
        </row>
        <row r="565">
          <cell r="E565">
            <v>3103</v>
          </cell>
          <cell r="F565" t="str">
            <v>A319 T</v>
          </cell>
          <cell r="G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12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0</v>
          </cell>
          <cell r="N570">
            <v>84</v>
          </cell>
          <cell r="O570">
            <v>84</v>
          </cell>
        </row>
        <row r="572">
          <cell r="E572">
            <v>3179</v>
          </cell>
          <cell r="F572" t="str">
            <v>A320</v>
          </cell>
          <cell r="G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12</v>
          </cell>
          <cell r="K573">
            <v>0</v>
          </cell>
          <cell r="L573">
            <v>0</v>
          </cell>
          <cell r="M573">
            <v>0</v>
          </cell>
          <cell r="N573">
            <v>84</v>
          </cell>
          <cell r="O573">
            <v>84</v>
          </cell>
        </row>
        <row r="574">
          <cell r="E574">
            <v>3179</v>
          </cell>
          <cell r="F574" t="str">
            <v>A319 T</v>
          </cell>
          <cell r="G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12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0</v>
          </cell>
          <cell r="N579">
            <v>84</v>
          </cell>
          <cell r="O579">
            <v>84</v>
          </cell>
        </row>
      </sheetData>
      <sheetData sheetId="35" refreshError="1">
        <row r="12">
          <cell r="D12">
            <v>1</v>
          </cell>
          <cell r="G12" t="str">
            <v>Total</v>
          </cell>
          <cell r="J12">
            <v>133.75</v>
          </cell>
          <cell r="K12">
            <v>14944</v>
          </cell>
          <cell r="L12">
            <v>16606</v>
          </cell>
          <cell r="M12">
            <v>16354</v>
          </cell>
          <cell r="N12">
            <v>16354</v>
          </cell>
          <cell r="O12">
            <v>16354</v>
          </cell>
        </row>
        <row r="14">
          <cell r="E14">
            <v>532</v>
          </cell>
          <cell r="F14" t="str">
            <v>ATR</v>
          </cell>
          <cell r="G14">
            <v>70</v>
          </cell>
          <cell r="K14">
            <v>3430</v>
          </cell>
          <cell r="L14">
            <v>3430</v>
          </cell>
          <cell r="M14">
            <v>3430</v>
          </cell>
          <cell r="N14">
            <v>3430</v>
          </cell>
          <cell r="O14">
            <v>3430</v>
          </cell>
        </row>
        <row r="15">
          <cell r="E15">
            <v>532</v>
          </cell>
          <cell r="F15" t="str">
            <v>A319 T</v>
          </cell>
          <cell r="G15">
            <v>138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E16">
            <v>532</v>
          </cell>
          <cell r="F16" t="str">
            <v>A319 Q</v>
          </cell>
          <cell r="G16">
            <v>120</v>
          </cell>
          <cell r="K16">
            <v>2100</v>
          </cell>
          <cell r="L16">
            <v>1260</v>
          </cell>
          <cell r="M16">
            <v>0</v>
          </cell>
          <cell r="N16">
            <v>0</v>
          </cell>
          <cell r="O16">
            <v>0</v>
          </cell>
        </row>
        <row r="17">
          <cell r="E17">
            <v>532</v>
          </cell>
          <cell r="F17" t="str">
            <v>A319 C</v>
          </cell>
          <cell r="G17">
            <v>108</v>
          </cell>
          <cell r="K17">
            <v>5886</v>
          </cell>
          <cell r="L17">
            <v>7884</v>
          </cell>
          <cell r="M17">
            <v>9396</v>
          </cell>
          <cell r="N17">
            <v>9396</v>
          </cell>
          <cell r="O17">
            <v>9396</v>
          </cell>
        </row>
        <row r="18">
          <cell r="E18">
            <v>532</v>
          </cell>
          <cell r="F18" t="str">
            <v>A319 S</v>
          </cell>
          <cell r="G18">
            <v>144</v>
          </cell>
          <cell r="K18">
            <v>3528</v>
          </cell>
          <cell r="L18">
            <v>4032</v>
          </cell>
          <cell r="M18">
            <v>3528</v>
          </cell>
          <cell r="N18">
            <v>3528</v>
          </cell>
          <cell r="O18">
            <v>3528</v>
          </cell>
        </row>
        <row r="21">
          <cell r="D21">
            <v>2</v>
          </cell>
          <cell r="G21" t="str">
            <v>Total</v>
          </cell>
          <cell r="J21">
            <v>140.75</v>
          </cell>
          <cell r="K21">
            <v>14944</v>
          </cell>
          <cell r="L21">
            <v>16606</v>
          </cell>
          <cell r="M21">
            <v>16354</v>
          </cell>
          <cell r="N21">
            <v>16354</v>
          </cell>
          <cell r="O21">
            <v>16354</v>
          </cell>
        </row>
        <row r="23">
          <cell r="E23">
            <v>750</v>
          </cell>
          <cell r="F23" t="str">
            <v>A320</v>
          </cell>
          <cell r="G23">
            <v>162</v>
          </cell>
          <cell r="K23">
            <v>1701</v>
          </cell>
          <cell r="L23">
            <v>2835</v>
          </cell>
          <cell r="M23">
            <v>2835</v>
          </cell>
          <cell r="N23">
            <v>2835</v>
          </cell>
          <cell r="O23">
            <v>2268</v>
          </cell>
        </row>
        <row r="24">
          <cell r="E24">
            <v>750</v>
          </cell>
          <cell r="F24" t="str">
            <v>A320 C</v>
          </cell>
          <cell r="G24">
            <v>144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504</v>
          </cell>
        </row>
        <row r="25">
          <cell r="E25">
            <v>750</v>
          </cell>
          <cell r="F25" t="str">
            <v>A319 T</v>
          </cell>
          <cell r="G25">
            <v>138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E26">
            <v>750</v>
          </cell>
          <cell r="F26" t="str">
            <v>A319 Q</v>
          </cell>
          <cell r="G26">
            <v>120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750</v>
          </cell>
          <cell r="F27" t="str">
            <v>A319 C</v>
          </cell>
          <cell r="G27">
            <v>108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E28">
            <v>750</v>
          </cell>
          <cell r="F28" t="str">
            <v>A319 S</v>
          </cell>
          <cell r="G28">
            <v>144</v>
          </cell>
          <cell r="K28">
            <v>1008</v>
          </cell>
          <cell r="L28">
            <v>504</v>
          </cell>
          <cell r="M28">
            <v>504</v>
          </cell>
          <cell r="N28">
            <v>504</v>
          </cell>
          <cell r="O28">
            <v>504</v>
          </cell>
        </row>
        <row r="30">
          <cell r="D30">
            <v>3</v>
          </cell>
          <cell r="G30" t="str">
            <v>Total</v>
          </cell>
          <cell r="J30" t="str">
            <v>NA</v>
          </cell>
          <cell r="K30">
            <v>2709</v>
          </cell>
          <cell r="L30">
            <v>3339</v>
          </cell>
          <cell r="M30">
            <v>3339</v>
          </cell>
          <cell r="N30">
            <v>3339</v>
          </cell>
          <cell r="O30">
            <v>3276</v>
          </cell>
        </row>
        <row r="32">
          <cell r="E32">
            <v>708</v>
          </cell>
          <cell r="F32" t="str">
            <v>A320</v>
          </cell>
          <cell r="G32">
            <v>162</v>
          </cell>
          <cell r="K32">
            <v>1701</v>
          </cell>
          <cell r="L32">
            <v>2835</v>
          </cell>
          <cell r="M32">
            <v>2835</v>
          </cell>
          <cell r="N32">
            <v>2835</v>
          </cell>
          <cell r="O32">
            <v>2268</v>
          </cell>
        </row>
        <row r="33">
          <cell r="E33">
            <v>708</v>
          </cell>
          <cell r="F33" t="str">
            <v>A320 C</v>
          </cell>
          <cell r="G33">
            <v>144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504</v>
          </cell>
        </row>
        <row r="34">
          <cell r="E34">
            <v>708</v>
          </cell>
          <cell r="F34" t="str">
            <v>A319 T</v>
          </cell>
          <cell r="G34">
            <v>138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E35">
            <v>708</v>
          </cell>
          <cell r="F35" t="str">
            <v>A319 Q</v>
          </cell>
          <cell r="G35">
            <v>120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E36">
            <v>708</v>
          </cell>
          <cell r="F36" t="str">
            <v>A319 C</v>
          </cell>
          <cell r="G36">
            <v>108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E37">
            <v>708</v>
          </cell>
          <cell r="F37" t="str">
            <v>A319 S</v>
          </cell>
          <cell r="G37">
            <v>144</v>
          </cell>
          <cell r="K37">
            <v>1008</v>
          </cell>
          <cell r="L37">
            <v>504</v>
          </cell>
          <cell r="M37">
            <v>504</v>
          </cell>
          <cell r="N37">
            <v>504</v>
          </cell>
          <cell r="O37">
            <v>504</v>
          </cell>
        </row>
        <row r="39">
          <cell r="D39">
            <v>4</v>
          </cell>
          <cell r="G39" t="str">
            <v>Total</v>
          </cell>
          <cell r="J39" t="str">
            <v>NA</v>
          </cell>
          <cell r="K39">
            <v>2709</v>
          </cell>
          <cell r="L39">
            <v>3339</v>
          </cell>
          <cell r="M39">
            <v>3339</v>
          </cell>
          <cell r="N39">
            <v>3339</v>
          </cell>
          <cell r="O39">
            <v>3276</v>
          </cell>
        </row>
        <row r="41">
          <cell r="E41">
            <v>486</v>
          </cell>
          <cell r="F41" t="str">
            <v>A320</v>
          </cell>
          <cell r="G41">
            <v>162</v>
          </cell>
          <cell r="K41">
            <v>1134</v>
          </cell>
          <cell r="L41">
            <v>1701</v>
          </cell>
          <cell r="M41">
            <v>1701</v>
          </cell>
          <cell r="N41">
            <v>567</v>
          </cell>
          <cell r="O41">
            <v>0</v>
          </cell>
        </row>
        <row r="42">
          <cell r="E42">
            <v>486</v>
          </cell>
          <cell r="F42" t="str">
            <v>A320 C</v>
          </cell>
          <cell r="G42">
            <v>144</v>
          </cell>
          <cell r="K42">
            <v>0</v>
          </cell>
          <cell r="L42">
            <v>0</v>
          </cell>
          <cell r="M42">
            <v>0</v>
          </cell>
          <cell r="N42">
            <v>1008</v>
          </cell>
          <cell r="O42">
            <v>1512</v>
          </cell>
        </row>
        <row r="43">
          <cell r="E43">
            <v>486</v>
          </cell>
          <cell r="F43" t="str">
            <v>A319 T</v>
          </cell>
          <cell r="G43">
            <v>138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E44">
            <v>486</v>
          </cell>
          <cell r="F44" t="str">
            <v>A319 Q</v>
          </cell>
          <cell r="G44">
            <v>120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E45">
            <v>486</v>
          </cell>
          <cell r="F45" t="str">
            <v>A319 C</v>
          </cell>
          <cell r="G45">
            <v>108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E46">
            <v>486</v>
          </cell>
          <cell r="F46" t="str">
            <v>A319 S</v>
          </cell>
          <cell r="G46">
            <v>144</v>
          </cell>
          <cell r="K46">
            <v>0</v>
          </cell>
          <cell r="L46">
            <v>504</v>
          </cell>
          <cell r="M46">
            <v>504</v>
          </cell>
          <cell r="N46">
            <v>504</v>
          </cell>
          <cell r="O46">
            <v>504</v>
          </cell>
        </row>
        <row r="48">
          <cell r="D48">
            <v>5</v>
          </cell>
          <cell r="G48" t="str">
            <v>Total</v>
          </cell>
          <cell r="J48">
            <v>14.076923076923077</v>
          </cell>
          <cell r="K48">
            <v>1134</v>
          </cell>
          <cell r="L48">
            <v>2205</v>
          </cell>
          <cell r="M48">
            <v>2205</v>
          </cell>
          <cell r="N48">
            <v>2079</v>
          </cell>
          <cell r="O48">
            <v>2016</v>
          </cell>
        </row>
        <row r="50">
          <cell r="E50">
            <v>478</v>
          </cell>
          <cell r="F50" t="str">
            <v>A320</v>
          </cell>
          <cell r="G50">
            <v>162</v>
          </cell>
          <cell r="K50">
            <v>1701</v>
          </cell>
          <cell r="L50">
            <v>1701</v>
          </cell>
          <cell r="M50">
            <v>1701</v>
          </cell>
          <cell r="N50">
            <v>567</v>
          </cell>
          <cell r="O50">
            <v>0</v>
          </cell>
        </row>
        <row r="51">
          <cell r="E51">
            <v>478</v>
          </cell>
          <cell r="F51" t="str">
            <v>A320 C</v>
          </cell>
          <cell r="G51">
            <v>144</v>
          </cell>
          <cell r="K51">
            <v>0</v>
          </cell>
          <cell r="L51">
            <v>0</v>
          </cell>
          <cell r="M51">
            <v>0</v>
          </cell>
          <cell r="N51">
            <v>1008</v>
          </cell>
          <cell r="O51">
            <v>1512</v>
          </cell>
        </row>
        <row r="52">
          <cell r="E52">
            <v>478</v>
          </cell>
          <cell r="F52" t="str">
            <v>A319 T</v>
          </cell>
          <cell r="G52">
            <v>138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E53">
            <v>478</v>
          </cell>
          <cell r="F53" t="str">
            <v>A319 Q</v>
          </cell>
          <cell r="G53">
            <v>120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478</v>
          </cell>
          <cell r="F54" t="str">
            <v>A319 C</v>
          </cell>
          <cell r="G54">
            <v>108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E55">
            <v>478</v>
          </cell>
          <cell r="F55" t="str">
            <v>A319 S</v>
          </cell>
          <cell r="G55">
            <v>144</v>
          </cell>
          <cell r="K55">
            <v>0</v>
          </cell>
          <cell r="L55">
            <v>504</v>
          </cell>
          <cell r="M55">
            <v>504</v>
          </cell>
          <cell r="N55">
            <v>504</v>
          </cell>
          <cell r="O55">
            <v>504</v>
          </cell>
        </row>
        <row r="57">
          <cell r="D57">
            <v>6</v>
          </cell>
          <cell r="G57" t="str">
            <v>Total</v>
          </cell>
          <cell r="J57">
            <v>14.076923076923077</v>
          </cell>
          <cell r="K57">
            <v>1701</v>
          </cell>
          <cell r="L57">
            <v>2205</v>
          </cell>
          <cell r="M57">
            <v>2205</v>
          </cell>
          <cell r="N57">
            <v>2079</v>
          </cell>
          <cell r="O57">
            <v>2016</v>
          </cell>
        </row>
        <row r="59">
          <cell r="E59">
            <v>635</v>
          </cell>
          <cell r="F59" t="str">
            <v>A320</v>
          </cell>
          <cell r="G59">
            <v>162</v>
          </cell>
          <cell r="K59">
            <v>0</v>
          </cell>
          <cell r="L59">
            <v>1701</v>
          </cell>
          <cell r="M59">
            <v>2268</v>
          </cell>
          <cell r="N59">
            <v>0</v>
          </cell>
          <cell r="O59">
            <v>0</v>
          </cell>
        </row>
        <row r="60">
          <cell r="E60">
            <v>635</v>
          </cell>
          <cell r="F60" t="str">
            <v>A320 C</v>
          </cell>
          <cell r="G60">
            <v>144</v>
          </cell>
          <cell r="K60">
            <v>0</v>
          </cell>
          <cell r="L60">
            <v>0</v>
          </cell>
          <cell r="M60">
            <v>1512</v>
          </cell>
          <cell r="N60">
            <v>3528</v>
          </cell>
          <cell r="O60">
            <v>4536</v>
          </cell>
        </row>
        <row r="61">
          <cell r="E61">
            <v>635</v>
          </cell>
          <cell r="F61" t="str">
            <v>A319 T</v>
          </cell>
          <cell r="G61">
            <v>138</v>
          </cell>
          <cell r="K61">
            <v>0</v>
          </cell>
          <cell r="L61">
            <v>1449</v>
          </cell>
          <cell r="M61">
            <v>0</v>
          </cell>
          <cell r="N61">
            <v>0</v>
          </cell>
          <cell r="O61">
            <v>0</v>
          </cell>
        </row>
        <row r="62">
          <cell r="E62">
            <v>635</v>
          </cell>
          <cell r="F62" t="str">
            <v>A319 Q</v>
          </cell>
          <cell r="G62">
            <v>120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E63">
            <v>635</v>
          </cell>
          <cell r="F63" t="str">
            <v>A319 C</v>
          </cell>
          <cell r="G63">
            <v>108</v>
          </cell>
          <cell r="K63">
            <v>0</v>
          </cell>
          <cell r="L63">
            <v>0</v>
          </cell>
          <cell r="M63">
            <v>378</v>
          </cell>
          <cell r="N63">
            <v>378</v>
          </cell>
          <cell r="O63">
            <v>378</v>
          </cell>
        </row>
        <row r="64">
          <cell r="E64">
            <v>635</v>
          </cell>
          <cell r="F64" t="str">
            <v>A319 S</v>
          </cell>
          <cell r="G64">
            <v>144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6">
          <cell r="D66">
            <v>7</v>
          </cell>
          <cell r="G66" t="str">
            <v>Total</v>
          </cell>
          <cell r="J66">
            <v>39.92307692307692</v>
          </cell>
          <cell r="K66">
            <v>0</v>
          </cell>
          <cell r="L66">
            <v>3150</v>
          </cell>
          <cell r="M66">
            <v>4158</v>
          </cell>
          <cell r="N66">
            <v>3906</v>
          </cell>
          <cell r="O66">
            <v>4914</v>
          </cell>
        </row>
        <row r="68">
          <cell r="E68">
            <v>666</v>
          </cell>
          <cell r="F68" t="str">
            <v>A320</v>
          </cell>
          <cell r="G68">
            <v>162</v>
          </cell>
          <cell r="K68">
            <v>0</v>
          </cell>
          <cell r="L68">
            <v>1701</v>
          </cell>
          <cell r="M68">
            <v>2268</v>
          </cell>
          <cell r="N68">
            <v>0</v>
          </cell>
          <cell r="O68">
            <v>0</v>
          </cell>
        </row>
        <row r="69">
          <cell r="E69">
            <v>666</v>
          </cell>
          <cell r="F69" t="str">
            <v>A320 C</v>
          </cell>
          <cell r="G69">
            <v>144</v>
          </cell>
          <cell r="K69">
            <v>0</v>
          </cell>
          <cell r="L69">
            <v>0</v>
          </cell>
          <cell r="M69">
            <v>1512</v>
          </cell>
          <cell r="N69">
            <v>3528</v>
          </cell>
          <cell r="O69">
            <v>4536</v>
          </cell>
        </row>
        <row r="70">
          <cell r="E70">
            <v>666</v>
          </cell>
          <cell r="F70" t="str">
            <v>A319 T</v>
          </cell>
          <cell r="G70">
            <v>138</v>
          </cell>
          <cell r="K70">
            <v>0</v>
          </cell>
          <cell r="L70">
            <v>1449</v>
          </cell>
          <cell r="M70">
            <v>0</v>
          </cell>
          <cell r="N70">
            <v>0</v>
          </cell>
          <cell r="O70">
            <v>0</v>
          </cell>
        </row>
        <row r="71">
          <cell r="E71">
            <v>666</v>
          </cell>
          <cell r="F71" t="str">
            <v>A319 Q</v>
          </cell>
          <cell r="G71">
            <v>120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E72">
            <v>666</v>
          </cell>
          <cell r="F72" t="str">
            <v>A319 C</v>
          </cell>
          <cell r="G72">
            <v>108</v>
          </cell>
          <cell r="K72">
            <v>0</v>
          </cell>
          <cell r="L72">
            <v>0</v>
          </cell>
          <cell r="M72">
            <v>378</v>
          </cell>
          <cell r="N72">
            <v>378</v>
          </cell>
          <cell r="O72">
            <v>378</v>
          </cell>
        </row>
        <row r="73">
          <cell r="E73">
            <v>666</v>
          </cell>
          <cell r="F73" t="str">
            <v>A319 S</v>
          </cell>
          <cell r="G73">
            <v>144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5">
          <cell r="D75">
            <v>8</v>
          </cell>
          <cell r="G75" t="str">
            <v>Total</v>
          </cell>
          <cell r="J75">
            <v>33.03846153846154</v>
          </cell>
          <cell r="K75">
            <v>0</v>
          </cell>
          <cell r="L75">
            <v>3150</v>
          </cell>
          <cell r="M75">
            <v>4158</v>
          </cell>
          <cell r="N75">
            <v>3906</v>
          </cell>
          <cell r="O75">
            <v>4914</v>
          </cell>
        </row>
        <row r="77">
          <cell r="E77">
            <v>774</v>
          </cell>
          <cell r="F77" t="str">
            <v>ATR</v>
          </cell>
          <cell r="G77">
            <v>70</v>
          </cell>
          <cell r="K77">
            <v>980</v>
          </cell>
          <cell r="L77">
            <v>980</v>
          </cell>
          <cell r="M77">
            <v>980</v>
          </cell>
          <cell r="N77">
            <v>980</v>
          </cell>
          <cell r="O77">
            <v>980</v>
          </cell>
        </row>
        <row r="84">
          <cell r="D84">
            <v>9</v>
          </cell>
          <cell r="G84" t="str">
            <v>Total</v>
          </cell>
          <cell r="J84">
            <v>47.480769230769234</v>
          </cell>
          <cell r="K84">
            <v>980</v>
          </cell>
          <cell r="L84">
            <v>980</v>
          </cell>
          <cell r="M84">
            <v>980</v>
          </cell>
          <cell r="N84">
            <v>980</v>
          </cell>
          <cell r="O84">
            <v>980</v>
          </cell>
        </row>
        <row r="86">
          <cell r="E86">
            <v>732</v>
          </cell>
          <cell r="F86" t="str">
            <v>ATR</v>
          </cell>
          <cell r="G86">
            <v>70</v>
          </cell>
          <cell r="K86">
            <v>980</v>
          </cell>
          <cell r="L86">
            <v>980</v>
          </cell>
          <cell r="M86">
            <v>980</v>
          </cell>
          <cell r="N86">
            <v>980</v>
          </cell>
          <cell r="O86">
            <v>980</v>
          </cell>
        </row>
        <row r="93">
          <cell r="D93">
            <v>10</v>
          </cell>
          <cell r="G93" t="str">
            <v>Total</v>
          </cell>
          <cell r="J93">
            <v>47.480769230769234</v>
          </cell>
          <cell r="K93">
            <v>980</v>
          </cell>
          <cell r="L93">
            <v>980</v>
          </cell>
          <cell r="M93">
            <v>980</v>
          </cell>
          <cell r="N93">
            <v>980</v>
          </cell>
          <cell r="O93">
            <v>980</v>
          </cell>
        </row>
        <row r="95">
          <cell r="E95">
            <v>331</v>
          </cell>
          <cell r="F95" t="str">
            <v>A320</v>
          </cell>
          <cell r="G95">
            <v>162</v>
          </cell>
          <cell r="K95">
            <v>5103</v>
          </cell>
          <cell r="L95">
            <v>3969</v>
          </cell>
          <cell r="M95">
            <v>3969</v>
          </cell>
          <cell r="N95">
            <v>3969</v>
          </cell>
          <cell r="O95">
            <v>2835</v>
          </cell>
        </row>
        <row r="96">
          <cell r="E96">
            <v>331</v>
          </cell>
          <cell r="F96" t="str">
            <v>A320 C</v>
          </cell>
          <cell r="G96">
            <v>144</v>
          </cell>
          <cell r="K96">
            <v>0</v>
          </cell>
          <cell r="L96">
            <v>504</v>
          </cell>
          <cell r="M96">
            <v>504</v>
          </cell>
          <cell r="N96">
            <v>504</v>
          </cell>
          <cell r="O96">
            <v>1512</v>
          </cell>
        </row>
        <row r="97">
          <cell r="E97">
            <v>331</v>
          </cell>
          <cell r="F97" t="str">
            <v>A319 T</v>
          </cell>
          <cell r="G97">
            <v>138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E98">
            <v>331</v>
          </cell>
          <cell r="F98" t="str">
            <v>A319 Q</v>
          </cell>
          <cell r="G98">
            <v>120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E99">
            <v>331</v>
          </cell>
          <cell r="F99" t="str">
            <v>A319 C</v>
          </cell>
          <cell r="G99">
            <v>108</v>
          </cell>
          <cell r="K99">
            <v>0</v>
          </cell>
          <cell r="L99">
            <v>378</v>
          </cell>
          <cell r="M99">
            <v>378</v>
          </cell>
          <cell r="N99">
            <v>378</v>
          </cell>
          <cell r="O99">
            <v>378</v>
          </cell>
        </row>
        <row r="100">
          <cell r="E100">
            <v>331</v>
          </cell>
          <cell r="F100" t="str">
            <v>A319 S</v>
          </cell>
          <cell r="G100">
            <v>144</v>
          </cell>
          <cell r="K100">
            <v>1008</v>
          </cell>
          <cell r="L100">
            <v>1512</v>
          </cell>
          <cell r="M100">
            <v>1512</v>
          </cell>
          <cell r="N100">
            <v>1512</v>
          </cell>
          <cell r="O100">
            <v>1512</v>
          </cell>
        </row>
        <row r="102">
          <cell r="D102">
            <v>11</v>
          </cell>
          <cell r="G102" t="str">
            <v>Total</v>
          </cell>
          <cell r="J102">
            <v>30.403846153846153</v>
          </cell>
          <cell r="K102">
            <v>6111</v>
          </cell>
          <cell r="L102">
            <v>6363</v>
          </cell>
          <cell r="M102">
            <v>6363</v>
          </cell>
          <cell r="N102">
            <v>6363</v>
          </cell>
          <cell r="O102">
            <v>6237</v>
          </cell>
        </row>
        <row r="104">
          <cell r="E104">
            <v>329</v>
          </cell>
          <cell r="F104" t="str">
            <v>A320</v>
          </cell>
          <cell r="G104">
            <v>162</v>
          </cell>
          <cell r="K104">
            <v>5103</v>
          </cell>
          <cell r="L104">
            <v>3969</v>
          </cell>
          <cell r="M104">
            <v>3969</v>
          </cell>
          <cell r="N104">
            <v>3969</v>
          </cell>
          <cell r="O104">
            <v>2835</v>
          </cell>
        </row>
        <row r="105">
          <cell r="E105">
            <v>329</v>
          </cell>
          <cell r="F105" t="str">
            <v>A320 C</v>
          </cell>
          <cell r="G105">
            <v>144</v>
          </cell>
          <cell r="K105">
            <v>0</v>
          </cell>
          <cell r="L105">
            <v>504</v>
          </cell>
          <cell r="M105">
            <v>504</v>
          </cell>
          <cell r="N105">
            <v>504</v>
          </cell>
          <cell r="O105">
            <v>1512</v>
          </cell>
        </row>
        <row r="106">
          <cell r="E106">
            <v>329</v>
          </cell>
          <cell r="F106" t="str">
            <v>A319 T</v>
          </cell>
          <cell r="G106">
            <v>138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E107">
            <v>329</v>
          </cell>
          <cell r="F107" t="str">
            <v>A319 Q</v>
          </cell>
          <cell r="G107">
            <v>120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E108">
            <v>329</v>
          </cell>
          <cell r="F108" t="str">
            <v>A319 C</v>
          </cell>
          <cell r="G108">
            <v>108</v>
          </cell>
          <cell r="K108">
            <v>0</v>
          </cell>
          <cell r="L108">
            <v>378</v>
          </cell>
          <cell r="M108">
            <v>378</v>
          </cell>
          <cell r="N108">
            <v>378</v>
          </cell>
          <cell r="O108">
            <v>378</v>
          </cell>
        </row>
        <row r="109">
          <cell r="E109">
            <v>329</v>
          </cell>
          <cell r="F109" t="str">
            <v>A319 S</v>
          </cell>
          <cell r="G109">
            <v>144</v>
          </cell>
          <cell r="K109">
            <v>1008</v>
          </cell>
          <cell r="L109">
            <v>1512</v>
          </cell>
          <cell r="M109">
            <v>1512</v>
          </cell>
          <cell r="N109">
            <v>1512</v>
          </cell>
          <cell r="O109">
            <v>1512</v>
          </cell>
        </row>
        <row r="111">
          <cell r="D111">
            <v>12</v>
          </cell>
          <cell r="G111" t="str">
            <v>Total</v>
          </cell>
          <cell r="J111">
            <v>30.365384615384617</v>
          </cell>
          <cell r="K111">
            <v>6111</v>
          </cell>
          <cell r="L111">
            <v>6363</v>
          </cell>
          <cell r="M111">
            <v>6363</v>
          </cell>
          <cell r="N111">
            <v>6363</v>
          </cell>
          <cell r="O111">
            <v>6237</v>
          </cell>
        </row>
        <row r="113">
          <cell r="E113">
            <v>439</v>
          </cell>
          <cell r="F113" t="str">
            <v>A320</v>
          </cell>
          <cell r="G113">
            <v>162</v>
          </cell>
          <cell r="K113">
            <v>3969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E114">
            <v>439</v>
          </cell>
          <cell r="F114" t="str">
            <v>A320 C</v>
          </cell>
          <cell r="G114">
            <v>144</v>
          </cell>
          <cell r="K114">
            <v>3528</v>
          </cell>
          <cell r="L114">
            <v>7056</v>
          </cell>
          <cell r="M114">
            <v>8064</v>
          </cell>
          <cell r="N114">
            <v>7560</v>
          </cell>
          <cell r="O114">
            <v>7560</v>
          </cell>
        </row>
        <row r="115">
          <cell r="E115">
            <v>439</v>
          </cell>
          <cell r="F115" t="str">
            <v>A319 T</v>
          </cell>
          <cell r="G115">
            <v>138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E116">
            <v>439</v>
          </cell>
          <cell r="F116" t="str">
            <v>A319 Q</v>
          </cell>
          <cell r="G116">
            <v>120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E117">
            <v>439</v>
          </cell>
          <cell r="F117" t="str">
            <v>A319 C</v>
          </cell>
          <cell r="G117">
            <v>108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E118">
            <v>439</v>
          </cell>
          <cell r="F118" t="str">
            <v>A319 S</v>
          </cell>
          <cell r="G118">
            <v>144</v>
          </cell>
          <cell r="K118">
            <v>0</v>
          </cell>
          <cell r="L118">
            <v>0</v>
          </cell>
          <cell r="M118">
            <v>0</v>
          </cell>
          <cell r="N118">
            <v>504</v>
          </cell>
          <cell r="O118">
            <v>504</v>
          </cell>
        </row>
        <row r="120">
          <cell r="D120">
            <v>13</v>
          </cell>
          <cell r="G120" t="str">
            <v>Total</v>
          </cell>
          <cell r="J120">
            <v>8.9423076923076916</v>
          </cell>
          <cell r="K120">
            <v>7497</v>
          </cell>
          <cell r="L120">
            <v>7056</v>
          </cell>
          <cell r="M120">
            <v>8064</v>
          </cell>
          <cell r="N120">
            <v>8064</v>
          </cell>
          <cell r="O120">
            <v>8064</v>
          </cell>
        </row>
        <row r="122">
          <cell r="E122">
            <v>402</v>
          </cell>
          <cell r="F122" t="str">
            <v>A320</v>
          </cell>
          <cell r="G122">
            <v>162</v>
          </cell>
          <cell r="K122">
            <v>3969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E123">
            <v>402</v>
          </cell>
          <cell r="F123" t="str">
            <v>A320 C</v>
          </cell>
          <cell r="G123">
            <v>144</v>
          </cell>
          <cell r="K123">
            <v>3528</v>
          </cell>
          <cell r="L123">
            <v>7056</v>
          </cell>
          <cell r="M123">
            <v>8064</v>
          </cell>
          <cell r="N123">
            <v>7560</v>
          </cell>
          <cell r="O123">
            <v>7560</v>
          </cell>
        </row>
        <row r="124">
          <cell r="E124">
            <v>402</v>
          </cell>
          <cell r="F124" t="str">
            <v>A319 T</v>
          </cell>
          <cell r="G124">
            <v>138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E125">
            <v>402</v>
          </cell>
          <cell r="F125" t="str">
            <v>A319 Q</v>
          </cell>
          <cell r="G125">
            <v>120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E126">
            <v>402</v>
          </cell>
          <cell r="F126" t="str">
            <v>A319 C</v>
          </cell>
          <cell r="G126">
            <v>108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E127">
            <v>402</v>
          </cell>
          <cell r="F127" t="str">
            <v>A319 S</v>
          </cell>
          <cell r="G127">
            <v>144</v>
          </cell>
          <cell r="K127">
            <v>0</v>
          </cell>
          <cell r="L127">
            <v>0</v>
          </cell>
          <cell r="M127">
            <v>0</v>
          </cell>
          <cell r="N127">
            <v>504</v>
          </cell>
          <cell r="O127">
            <v>504</v>
          </cell>
        </row>
        <row r="129">
          <cell r="D129">
            <v>14</v>
          </cell>
          <cell r="G129" t="str">
            <v>Total</v>
          </cell>
          <cell r="J129">
            <v>8.9615384615384617</v>
          </cell>
          <cell r="K129">
            <v>7497</v>
          </cell>
          <cell r="L129">
            <v>7056</v>
          </cell>
          <cell r="M129">
            <v>8064</v>
          </cell>
          <cell r="N129">
            <v>8064</v>
          </cell>
          <cell r="O129">
            <v>8064</v>
          </cell>
        </row>
        <row r="131">
          <cell r="E131">
            <v>288</v>
          </cell>
          <cell r="F131" t="str">
            <v>ATR</v>
          </cell>
          <cell r="G131">
            <v>70</v>
          </cell>
          <cell r="K131">
            <v>2205</v>
          </cell>
          <cell r="L131">
            <v>2205</v>
          </cell>
          <cell r="M131">
            <v>2205</v>
          </cell>
          <cell r="N131">
            <v>2205</v>
          </cell>
          <cell r="O131">
            <v>2205</v>
          </cell>
        </row>
        <row r="132">
          <cell r="E132">
            <v>288</v>
          </cell>
          <cell r="F132" t="str">
            <v>A319 Q</v>
          </cell>
          <cell r="G132">
            <v>120</v>
          </cell>
          <cell r="K132">
            <v>420</v>
          </cell>
          <cell r="L132">
            <v>840</v>
          </cell>
          <cell r="M132">
            <v>840</v>
          </cell>
          <cell r="N132">
            <v>0</v>
          </cell>
          <cell r="O132">
            <v>0</v>
          </cell>
        </row>
        <row r="133">
          <cell r="E133">
            <v>288</v>
          </cell>
          <cell r="F133" t="str">
            <v>A319 C</v>
          </cell>
          <cell r="G133">
            <v>108</v>
          </cell>
          <cell r="K133">
            <v>0</v>
          </cell>
          <cell r="L133">
            <v>0</v>
          </cell>
          <cell r="M133">
            <v>0</v>
          </cell>
          <cell r="N133">
            <v>756</v>
          </cell>
          <cell r="O133">
            <v>756</v>
          </cell>
        </row>
        <row r="138">
          <cell r="D138">
            <v>15</v>
          </cell>
          <cell r="G138" t="str">
            <v>Total</v>
          </cell>
          <cell r="J138">
            <v>7.0384615384615383</v>
          </cell>
          <cell r="K138">
            <v>2625</v>
          </cell>
          <cell r="L138">
            <v>3045</v>
          </cell>
          <cell r="M138">
            <v>3045</v>
          </cell>
          <cell r="N138">
            <v>2961</v>
          </cell>
          <cell r="O138">
            <v>2961</v>
          </cell>
        </row>
        <row r="140">
          <cell r="E140">
            <v>302</v>
          </cell>
          <cell r="F140" t="str">
            <v>ATR</v>
          </cell>
          <cell r="G140">
            <v>70</v>
          </cell>
          <cell r="K140">
            <v>2205</v>
          </cell>
          <cell r="L140">
            <v>2205</v>
          </cell>
          <cell r="M140">
            <v>2205</v>
          </cell>
          <cell r="N140">
            <v>2205</v>
          </cell>
          <cell r="O140">
            <v>2205</v>
          </cell>
        </row>
        <row r="141">
          <cell r="E141">
            <v>302</v>
          </cell>
          <cell r="F141" t="str">
            <v>A319 Q</v>
          </cell>
          <cell r="G141">
            <v>120</v>
          </cell>
          <cell r="K141">
            <v>420</v>
          </cell>
          <cell r="L141">
            <v>840</v>
          </cell>
          <cell r="M141">
            <v>840</v>
          </cell>
          <cell r="N141">
            <v>840</v>
          </cell>
          <cell r="O141">
            <v>840</v>
          </cell>
        </row>
        <row r="142">
          <cell r="E142">
            <v>302</v>
          </cell>
          <cell r="F142" t="str">
            <v>A319 C</v>
          </cell>
          <cell r="G142">
            <v>108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7">
          <cell r="D147">
            <v>16</v>
          </cell>
          <cell r="G147" t="str">
            <v>Total</v>
          </cell>
          <cell r="J147">
            <v>7.0384615384615383</v>
          </cell>
          <cell r="K147">
            <v>2625</v>
          </cell>
          <cell r="L147">
            <v>3045</v>
          </cell>
          <cell r="M147">
            <v>3045</v>
          </cell>
          <cell r="N147">
            <v>3045</v>
          </cell>
          <cell r="O147">
            <v>3045</v>
          </cell>
        </row>
        <row r="149">
          <cell r="E149">
            <v>650</v>
          </cell>
          <cell r="F149" t="str">
            <v>ATR</v>
          </cell>
          <cell r="G149">
            <v>70</v>
          </cell>
          <cell r="K149">
            <v>735</v>
          </cell>
          <cell r="L149">
            <v>735</v>
          </cell>
          <cell r="M149">
            <v>735</v>
          </cell>
          <cell r="N149">
            <v>735</v>
          </cell>
          <cell r="O149">
            <v>735</v>
          </cell>
        </row>
        <row r="156">
          <cell r="D156">
            <v>17</v>
          </cell>
          <cell r="G156" t="str">
            <v>Total</v>
          </cell>
          <cell r="J156">
            <v>7.0192307692307692</v>
          </cell>
          <cell r="K156">
            <v>735</v>
          </cell>
          <cell r="L156">
            <v>735</v>
          </cell>
          <cell r="M156">
            <v>735</v>
          </cell>
          <cell r="N156">
            <v>735</v>
          </cell>
          <cell r="O156">
            <v>735</v>
          </cell>
        </row>
        <row r="158">
          <cell r="E158">
            <v>640</v>
          </cell>
          <cell r="F158" t="str">
            <v>ATR</v>
          </cell>
          <cell r="G158">
            <v>70</v>
          </cell>
          <cell r="K158">
            <v>735</v>
          </cell>
          <cell r="L158">
            <v>735</v>
          </cell>
          <cell r="M158">
            <v>735</v>
          </cell>
          <cell r="N158">
            <v>735</v>
          </cell>
          <cell r="O158">
            <v>735</v>
          </cell>
        </row>
        <row r="165">
          <cell r="D165">
            <v>18</v>
          </cell>
          <cell r="G165" t="str">
            <v>Total</v>
          </cell>
          <cell r="J165">
            <v>7.0384615384615383</v>
          </cell>
          <cell r="K165">
            <v>735</v>
          </cell>
          <cell r="L165">
            <v>735</v>
          </cell>
          <cell r="M165">
            <v>735</v>
          </cell>
          <cell r="N165">
            <v>735</v>
          </cell>
          <cell r="O165">
            <v>735</v>
          </cell>
        </row>
        <row r="167">
          <cell r="E167">
            <v>299</v>
          </cell>
          <cell r="F167" t="str">
            <v>ATR</v>
          </cell>
          <cell r="G167">
            <v>70</v>
          </cell>
          <cell r="K167">
            <v>490</v>
          </cell>
          <cell r="L167">
            <v>490</v>
          </cell>
          <cell r="M167">
            <v>490</v>
          </cell>
          <cell r="N167">
            <v>490</v>
          </cell>
          <cell r="O167">
            <v>490</v>
          </cell>
        </row>
        <row r="174">
          <cell r="D174">
            <v>19</v>
          </cell>
          <cell r="G174" t="str">
            <v>Total</v>
          </cell>
          <cell r="J174">
            <v>16.826923076923077</v>
          </cell>
          <cell r="K174">
            <v>490</v>
          </cell>
          <cell r="L174">
            <v>490</v>
          </cell>
          <cell r="M174">
            <v>490</v>
          </cell>
          <cell r="N174">
            <v>490</v>
          </cell>
          <cell r="O174">
            <v>490</v>
          </cell>
        </row>
        <row r="176">
          <cell r="E176">
            <v>304</v>
          </cell>
          <cell r="F176" t="str">
            <v>ATR</v>
          </cell>
          <cell r="G176">
            <v>70</v>
          </cell>
          <cell r="K176">
            <v>490</v>
          </cell>
          <cell r="L176">
            <v>490</v>
          </cell>
          <cell r="M176">
            <v>490</v>
          </cell>
          <cell r="N176">
            <v>490</v>
          </cell>
          <cell r="O176">
            <v>490</v>
          </cell>
        </row>
        <row r="183">
          <cell r="D183">
            <v>20</v>
          </cell>
          <cell r="G183" t="str">
            <v>Total</v>
          </cell>
          <cell r="J183">
            <v>16.807692307692307</v>
          </cell>
          <cell r="K183">
            <v>490</v>
          </cell>
          <cell r="L183">
            <v>490</v>
          </cell>
          <cell r="M183">
            <v>490</v>
          </cell>
          <cell r="N183">
            <v>490</v>
          </cell>
          <cell r="O183">
            <v>490</v>
          </cell>
        </row>
        <row r="185">
          <cell r="E185">
            <v>1149</v>
          </cell>
          <cell r="F185" t="str">
            <v>ATR</v>
          </cell>
          <cell r="G185">
            <v>70</v>
          </cell>
          <cell r="K185">
            <v>490</v>
          </cell>
          <cell r="L185">
            <v>490</v>
          </cell>
          <cell r="M185">
            <v>490</v>
          </cell>
          <cell r="N185">
            <v>490</v>
          </cell>
          <cell r="O185">
            <v>490</v>
          </cell>
        </row>
        <row r="192">
          <cell r="D192">
            <v>21</v>
          </cell>
          <cell r="G192" t="str">
            <v>Total</v>
          </cell>
          <cell r="J192">
            <v>7.0384615384615383</v>
          </cell>
          <cell r="K192">
            <v>490</v>
          </cell>
          <cell r="L192">
            <v>490</v>
          </cell>
          <cell r="M192">
            <v>490</v>
          </cell>
          <cell r="N192">
            <v>490</v>
          </cell>
          <cell r="O192">
            <v>490</v>
          </cell>
        </row>
        <row r="194">
          <cell r="E194">
            <v>1070</v>
          </cell>
          <cell r="F194" t="str">
            <v>ATR</v>
          </cell>
          <cell r="G194">
            <v>70</v>
          </cell>
          <cell r="K194">
            <v>490</v>
          </cell>
          <cell r="L194">
            <v>490</v>
          </cell>
          <cell r="M194">
            <v>490</v>
          </cell>
          <cell r="N194">
            <v>490</v>
          </cell>
          <cell r="O194">
            <v>490</v>
          </cell>
        </row>
        <row r="201">
          <cell r="D201">
            <v>22</v>
          </cell>
          <cell r="G201" t="str">
            <v>Total</v>
          </cell>
          <cell r="J201">
            <v>0</v>
          </cell>
          <cell r="K201">
            <v>490</v>
          </cell>
          <cell r="L201">
            <v>490</v>
          </cell>
          <cell r="M201">
            <v>490</v>
          </cell>
          <cell r="N201">
            <v>490</v>
          </cell>
          <cell r="O201">
            <v>490</v>
          </cell>
        </row>
        <row r="203">
          <cell r="E203">
            <v>601</v>
          </cell>
          <cell r="F203" t="str">
            <v>ATR</v>
          </cell>
          <cell r="G203">
            <v>70</v>
          </cell>
          <cell r="K203">
            <v>1470</v>
          </cell>
          <cell r="L203">
            <v>1470</v>
          </cell>
          <cell r="M203">
            <v>1470</v>
          </cell>
          <cell r="N203">
            <v>1470</v>
          </cell>
          <cell r="O203">
            <v>1470</v>
          </cell>
        </row>
        <row r="210">
          <cell r="D210">
            <v>23</v>
          </cell>
          <cell r="G210" t="str">
            <v>Total</v>
          </cell>
          <cell r="J210">
            <v>9.8461538461538467</v>
          </cell>
          <cell r="K210">
            <v>1470</v>
          </cell>
          <cell r="L210">
            <v>1470</v>
          </cell>
          <cell r="M210">
            <v>1470</v>
          </cell>
          <cell r="N210">
            <v>1470</v>
          </cell>
          <cell r="O210">
            <v>1470</v>
          </cell>
        </row>
        <row r="212">
          <cell r="E212">
            <v>641</v>
          </cell>
          <cell r="F212" t="str">
            <v>ATR</v>
          </cell>
          <cell r="G212">
            <v>70</v>
          </cell>
          <cell r="K212">
            <v>1470</v>
          </cell>
          <cell r="L212">
            <v>1470</v>
          </cell>
          <cell r="M212">
            <v>1470</v>
          </cell>
          <cell r="N212">
            <v>1470</v>
          </cell>
          <cell r="O212">
            <v>1470</v>
          </cell>
        </row>
        <row r="219">
          <cell r="D219">
            <v>24</v>
          </cell>
          <cell r="G219" t="str">
            <v>Total</v>
          </cell>
          <cell r="J219">
            <v>9.8461538461538467</v>
          </cell>
          <cell r="K219">
            <v>1470</v>
          </cell>
          <cell r="L219">
            <v>1470</v>
          </cell>
          <cell r="M219">
            <v>1470</v>
          </cell>
          <cell r="N219">
            <v>1470</v>
          </cell>
          <cell r="O219">
            <v>1470</v>
          </cell>
        </row>
        <row r="221">
          <cell r="E221">
            <v>769</v>
          </cell>
          <cell r="F221" t="str">
            <v>A319 T</v>
          </cell>
          <cell r="G221">
            <v>138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E222">
            <v>769</v>
          </cell>
          <cell r="F222" t="str">
            <v>A319 Q</v>
          </cell>
          <cell r="G222">
            <v>120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E223">
            <v>769</v>
          </cell>
          <cell r="F223" t="str">
            <v>A319 C</v>
          </cell>
          <cell r="G223">
            <v>108</v>
          </cell>
          <cell r="K223">
            <v>0</v>
          </cell>
          <cell r="L223">
            <v>378</v>
          </cell>
          <cell r="M223">
            <v>756</v>
          </cell>
          <cell r="N223">
            <v>756</v>
          </cell>
          <cell r="O223">
            <v>756</v>
          </cell>
        </row>
        <row r="224">
          <cell r="E224">
            <v>769</v>
          </cell>
          <cell r="F224" t="str">
            <v>A319 S</v>
          </cell>
          <cell r="G224">
            <v>144</v>
          </cell>
          <cell r="K224">
            <v>1008</v>
          </cell>
          <cell r="L224">
            <v>504</v>
          </cell>
          <cell r="M224">
            <v>0</v>
          </cell>
          <cell r="N224">
            <v>0</v>
          </cell>
          <cell r="O224">
            <v>0</v>
          </cell>
        </row>
        <row r="228">
          <cell r="D228">
            <v>25</v>
          </cell>
          <cell r="G228" t="str">
            <v>Total</v>
          </cell>
          <cell r="J228" t="str">
            <v>NA</v>
          </cell>
          <cell r="K228">
            <v>1008</v>
          </cell>
          <cell r="L228">
            <v>882</v>
          </cell>
          <cell r="M228">
            <v>756</v>
          </cell>
          <cell r="N228">
            <v>756</v>
          </cell>
          <cell r="O228">
            <v>756</v>
          </cell>
        </row>
        <row r="230">
          <cell r="E230">
            <v>765</v>
          </cell>
          <cell r="F230" t="str">
            <v>A319 T</v>
          </cell>
          <cell r="G230">
            <v>138</v>
          </cell>
          <cell r="K230">
            <v>0</v>
          </cell>
          <cell r="L230">
            <v>0</v>
          </cell>
          <cell r="M230">
            <v>483</v>
          </cell>
          <cell r="N230">
            <v>0</v>
          </cell>
          <cell r="O230">
            <v>0</v>
          </cell>
        </row>
        <row r="231">
          <cell r="E231">
            <v>765</v>
          </cell>
          <cell r="F231" t="str">
            <v>A319 Q</v>
          </cell>
          <cell r="G231">
            <v>120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E232">
            <v>765</v>
          </cell>
          <cell r="F232" t="str">
            <v>A319 C</v>
          </cell>
          <cell r="G232">
            <v>108</v>
          </cell>
          <cell r="K232">
            <v>0</v>
          </cell>
          <cell r="L232">
            <v>378</v>
          </cell>
          <cell r="M232">
            <v>378</v>
          </cell>
          <cell r="N232">
            <v>756</v>
          </cell>
          <cell r="O232">
            <v>756</v>
          </cell>
        </row>
        <row r="233">
          <cell r="E233">
            <v>765</v>
          </cell>
          <cell r="F233" t="str">
            <v>A319 S</v>
          </cell>
          <cell r="G233">
            <v>144</v>
          </cell>
          <cell r="K233">
            <v>504</v>
          </cell>
          <cell r="L233">
            <v>504</v>
          </cell>
          <cell r="M233">
            <v>0</v>
          </cell>
          <cell r="N233">
            <v>0</v>
          </cell>
          <cell r="O233">
            <v>0</v>
          </cell>
        </row>
        <row r="237">
          <cell r="D237">
            <v>26</v>
          </cell>
          <cell r="G237" t="str">
            <v>Total</v>
          </cell>
          <cell r="J237" t="str">
            <v>NA</v>
          </cell>
          <cell r="K237">
            <v>504</v>
          </cell>
          <cell r="L237">
            <v>882</v>
          </cell>
          <cell r="M237">
            <v>861</v>
          </cell>
          <cell r="N237">
            <v>756</v>
          </cell>
          <cell r="O237">
            <v>756</v>
          </cell>
        </row>
        <row r="239">
          <cell r="E239">
            <v>1341</v>
          </cell>
          <cell r="F239" t="str">
            <v>ATR</v>
          </cell>
          <cell r="G239">
            <v>70</v>
          </cell>
          <cell r="K239">
            <v>980</v>
          </cell>
          <cell r="L239">
            <v>980</v>
          </cell>
          <cell r="M239">
            <v>980</v>
          </cell>
          <cell r="N239">
            <v>980</v>
          </cell>
          <cell r="O239">
            <v>980</v>
          </cell>
        </row>
        <row r="246">
          <cell r="D246">
            <v>27</v>
          </cell>
          <cell r="G246" t="str">
            <v>Total</v>
          </cell>
          <cell r="J246" t="str">
            <v>NA</v>
          </cell>
          <cell r="K246">
            <v>980</v>
          </cell>
          <cell r="L246">
            <v>980</v>
          </cell>
          <cell r="M246">
            <v>980</v>
          </cell>
          <cell r="N246">
            <v>980</v>
          </cell>
          <cell r="O246">
            <v>980</v>
          </cell>
        </row>
        <row r="248">
          <cell r="E248">
            <v>1285</v>
          </cell>
          <cell r="F248" t="str">
            <v>ATR</v>
          </cell>
          <cell r="G248">
            <v>70</v>
          </cell>
          <cell r="K248">
            <v>980</v>
          </cell>
          <cell r="L248">
            <v>980</v>
          </cell>
          <cell r="M248">
            <v>980</v>
          </cell>
          <cell r="N248">
            <v>980</v>
          </cell>
          <cell r="O248">
            <v>980</v>
          </cell>
        </row>
        <row r="255">
          <cell r="D255">
            <v>28</v>
          </cell>
          <cell r="G255" t="str">
            <v>Total</v>
          </cell>
          <cell r="J255" t="str">
            <v>NA</v>
          </cell>
          <cell r="K255">
            <v>980</v>
          </cell>
          <cell r="L255">
            <v>980</v>
          </cell>
          <cell r="M255">
            <v>980</v>
          </cell>
          <cell r="N255">
            <v>980</v>
          </cell>
          <cell r="O255">
            <v>980</v>
          </cell>
        </row>
        <row r="257">
          <cell r="E257">
            <v>343</v>
          </cell>
          <cell r="F257" t="str">
            <v>ATR</v>
          </cell>
          <cell r="G257">
            <v>70</v>
          </cell>
          <cell r="K257">
            <v>490</v>
          </cell>
          <cell r="L257">
            <v>490</v>
          </cell>
          <cell r="M257">
            <v>490</v>
          </cell>
          <cell r="N257">
            <v>490</v>
          </cell>
          <cell r="O257">
            <v>490</v>
          </cell>
        </row>
        <row r="258">
          <cell r="E258">
            <v>343</v>
          </cell>
          <cell r="F258" t="str">
            <v>A320</v>
          </cell>
          <cell r="G258">
            <v>162</v>
          </cell>
          <cell r="K258">
            <v>1701</v>
          </cell>
          <cell r="L258">
            <v>2835</v>
          </cell>
          <cell r="M258">
            <v>2835</v>
          </cell>
          <cell r="N258">
            <v>2835</v>
          </cell>
          <cell r="O258">
            <v>567</v>
          </cell>
        </row>
        <row r="259">
          <cell r="E259">
            <v>343</v>
          </cell>
          <cell r="F259" t="str">
            <v>A320 C</v>
          </cell>
          <cell r="G259">
            <v>144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2016</v>
          </cell>
        </row>
        <row r="260">
          <cell r="E260">
            <v>343</v>
          </cell>
          <cell r="F260" t="str">
            <v>A319 T</v>
          </cell>
          <cell r="G260">
            <v>138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E261">
            <v>343</v>
          </cell>
          <cell r="F261" t="str">
            <v>A319 Q</v>
          </cell>
          <cell r="G261">
            <v>120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</row>
        <row r="262">
          <cell r="E262">
            <v>343</v>
          </cell>
          <cell r="F262" t="str">
            <v>A319 C</v>
          </cell>
          <cell r="G262">
            <v>108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E263">
            <v>343</v>
          </cell>
          <cell r="F263" t="str">
            <v>A319 S</v>
          </cell>
          <cell r="G263">
            <v>144</v>
          </cell>
          <cell r="K263">
            <v>504</v>
          </cell>
          <cell r="L263">
            <v>504</v>
          </cell>
          <cell r="M263">
            <v>504</v>
          </cell>
          <cell r="N263">
            <v>504</v>
          </cell>
          <cell r="O263">
            <v>504</v>
          </cell>
        </row>
        <row r="264">
          <cell r="D264">
            <v>29</v>
          </cell>
          <cell r="G264" t="str">
            <v>Total</v>
          </cell>
          <cell r="J264" t="str">
            <v>NA</v>
          </cell>
          <cell r="K264">
            <v>2695</v>
          </cell>
          <cell r="L264">
            <v>3829</v>
          </cell>
          <cell r="M264">
            <v>3829</v>
          </cell>
          <cell r="N264">
            <v>3829</v>
          </cell>
          <cell r="O264">
            <v>3577</v>
          </cell>
        </row>
        <row r="266">
          <cell r="E266">
            <v>343</v>
          </cell>
          <cell r="F266" t="str">
            <v>ATR</v>
          </cell>
          <cell r="G266">
            <v>70</v>
          </cell>
          <cell r="K266">
            <v>490</v>
          </cell>
          <cell r="L266">
            <v>490</v>
          </cell>
          <cell r="M266">
            <v>490</v>
          </cell>
          <cell r="N266">
            <v>490</v>
          </cell>
          <cell r="O266">
            <v>490</v>
          </cell>
        </row>
        <row r="267">
          <cell r="E267">
            <v>343</v>
          </cell>
          <cell r="F267" t="str">
            <v>A320</v>
          </cell>
          <cell r="G267">
            <v>162</v>
          </cell>
          <cell r="K267">
            <v>1701</v>
          </cell>
          <cell r="L267">
            <v>2835</v>
          </cell>
          <cell r="M267">
            <v>2835</v>
          </cell>
          <cell r="N267">
            <v>2835</v>
          </cell>
          <cell r="O267">
            <v>567</v>
          </cell>
        </row>
        <row r="268">
          <cell r="E268">
            <v>343</v>
          </cell>
          <cell r="F268" t="str">
            <v>A320 C</v>
          </cell>
          <cell r="G268">
            <v>144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2016</v>
          </cell>
        </row>
        <row r="269">
          <cell r="E269">
            <v>343</v>
          </cell>
          <cell r="F269" t="str">
            <v>A319 T</v>
          </cell>
          <cell r="G269">
            <v>138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E270">
            <v>343</v>
          </cell>
          <cell r="F270" t="str">
            <v>A319 Q</v>
          </cell>
          <cell r="G270">
            <v>120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E271">
            <v>343</v>
          </cell>
          <cell r="F271" t="str">
            <v>A319 C</v>
          </cell>
          <cell r="G271">
            <v>108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E272">
            <v>343</v>
          </cell>
          <cell r="F272" t="str">
            <v>A319 S</v>
          </cell>
          <cell r="G272">
            <v>144</v>
          </cell>
          <cell r="K272">
            <v>504</v>
          </cell>
          <cell r="L272">
            <v>504</v>
          </cell>
          <cell r="M272">
            <v>504</v>
          </cell>
          <cell r="N272">
            <v>504</v>
          </cell>
          <cell r="O272">
            <v>504</v>
          </cell>
        </row>
        <row r="273">
          <cell r="D273">
            <v>30</v>
          </cell>
          <cell r="G273" t="str">
            <v>Total</v>
          </cell>
          <cell r="J273" t="str">
            <v>NA</v>
          </cell>
          <cell r="K273">
            <v>2695</v>
          </cell>
          <cell r="L273">
            <v>3829</v>
          </cell>
          <cell r="M273">
            <v>3829</v>
          </cell>
          <cell r="N273">
            <v>3829</v>
          </cell>
          <cell r="O273">
            <v>3577</v>
          </cell>
        </row>
        <row r="275">
          <cell r="E275">
            <v>0</v>
          </cell>
          <cell r="F275" t="str">
            <v>A319 T</v>
          </cell>
          <cell r="G275">
            <v>138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E276">
            <v>0</v>
          </cell>
          <cell r="F276" t="str">
            <v>A319 S</v>
          </cell>
          <cell r="G276">
            <v>144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E277">
            <v>0</v>
          </cell>
          <cell r="F277" t="str">
            <v>A319 C</v>
          </cell>
          <cell r="G277">
            <v>108</v>
          </cell>
          <cell r="K277">
            <v>540</v>
          </cell>
          <cell r="L277">
            <v>540</v>
          </cell>
          <cell r="M277">
            <v>540</v>
          </cell>
          <cell r="N277">
            <v>540</v>
          </cell>
          <cell r="O277">
            <v>540</v>
          </cell>
        </row>
        <row r="282">
          <cell r="D282">
            <v>31</v>
          </cell>
          <cell r="G282" t="str">
            <v>Total</v>
          </cell>
          <cell r="J282" t="str">
            <v>NA</v>
          </cell>
          <cell r="K282">
            <v>540</v>
          </cell>
          <cell r="L282">
            <v>540</v>
          </cell>
          <cell r="M282">
            <v>540</v>
          </cell>
          <cell r="N282">
            <v>540</v>
          </cell>
          <cell r="O282">
            <v>540</v>
          </cell>
        </row>
        <row r="284">
          <cell r="E284">
            <v>0</v>
          </cell>
          <cell r="F284" t="str">
            <v>A319 T</v>
          </cell>
          <cell r="G284">
            <v>138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E285">
            <v>0</v>
          </cell>
          <cell r="F285" t="str">
            <v>A319 S</v>
          </cell>
          <cell r="G285">
            <v>144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</row>
        <row r="286">
          <cell r="E286">
            <v>0</v>
          </cell>
          <cell r="F286" t="str">
            <v>A319 C</v>
          </cell>
          <cell r="G286">
            <v>108</v>
          </cell>
          <cell r="K286">
            <v>540</v>
          </cell>
          <cell r="L286">
            <v>540</v>
          </cell>
          <cell r="M286">
            <v>540</v>
          </cell>
          <cell r="N286">
            <v>540</v>
          </cell>
          <cell r="O286">
            <v>540</v>
          </cell>
        </row>
        <row r="291">
          <cell r="D291">
            <v>31</v>
          </cell>
          <cell r="G291" t="str">
            <v>Total</v>
          </cell>
          <cell r="J291" t="str">
            <v>NA</v>
          </cell>
          <cell r="K291">
            <v>540</v>
          </cell>
          <cell r="L291">
            <v>540</v>
          </cell>
          <cell r="M291">
            <v>540</v>
          </cell>
          <cell r="N291">
            <v>540</v>
          </cell>
          <cell r="O291">
            <v>540</v>
          </cell>
        </row>
        <row r="293">
          <cell r="E293">
            <v>0</v>
          </cell>
          <cell r="F293" t="str">
            <v>A319 C</v>
          </cell>
          <cell r="G293">
            <v>108</v>
          </cell>
          <cell r="K293">
            <v>1512</v>
          </cell>
          <cell r="L293">
            <v>1512</v>
          </cell>
          <cell r="M293">
            <v>1512</v>
          </cell>
          <cell r="N293">
            <v>1512</v>
          </cell>
          <cell r="O293">
            <v>1512</v>
          </cell>
        </row>
        <row r="300">
          <cell r="D300">
            <v>31</v>
          </cell>
          <cell r="G300" t="str">
            <v>Total</v>
          </cell>
          <cell r="J300" t="str">
            <v>NA</v>
          </cell>
          <cell r="K300">
            <v>1512</v>
          </cell>
          <cell r="L300">
            <v>1512</v>
          </cell>
          <cell r="M300">
            <v>1512</v>
          </cell>
          <cell r="N300">
            <v>1512</v>
          </cell>
          <cell r="O300">
            <v>1512</v>
          </cell>
        </row>
        <row r="302">
          <cell r="E302">
            <v>0</v>
          </cell>
          <cell r="F302" t="str">
            <v>A319 C</v>
          </cell>
          <cell r="G302">
            <v>108</v>
          </cell>
          <cell r="K302">
            <v>1512</v>
          </cell>
          <cell r="L302">
            <v>1512</v>
          </cell>
          <cell r="M302">
            <v>1512</v>
          </cell>
          <cell r="N302">
            <v>1512</v>
          </cell>
          <cell r="O302">
            <v>1512</v>
          </cell>
        </row>
        <row r="309">
          <cell r="D309">
            <v>31</v>
          </cell>
          <cell r="G309" t="str">
            <v>Total</v>
          </cell>
          <cell r="J309" t="str">
            <v>NA</v>
          </cell>
          <cell r="K309">
            <v>1512</v>
          </cell>
          <cell r="L309">
            <v>1512</v>
          </cell>
          <cell r="M309">
            <v>1512</v>
          </cell>
          <cell r="N309">
            <v>1512</v>
          </cell>
          <cell r="O309">
            <v>1512</v>
          </cell>
        </row>
        <row r="311">
          <cell r="E311">
            <v>0</v>
          </cell>
          <cell r="F311" t="str">
            <v>ATR</v>
          </cell>
          <cell r="G311">
            <v>70</v>
          </cell>
          <cell r="K311">
            <v>1225</v>
          </cell>
          <cell r="L311">
            <v>1225</v>
          </cell>
          <cell r="M311">
            <v>1225</v>
          </cell>
          <cell r="N311">
            <v>1225</v>
          </cell>
          <cell r="O311">
            <v>1225</v>
          </cell>
        </row>
        <row r="312">
          <cell r="E312">
            <v>0</v>
          </cell>
          <cell r="F312" t="str">
            <v>A319 Q</v>
          </cell>
          <cell r="G312">
            <v>120</v>
          </cell>
          <cell r="K312">
            <v>2100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</row>
        <row r="313">
          <cell r="E313">
            <v>0</v>
          </cell>
          <cell r="F313" t="str">
            <v>A319 C</v>
          </cell>
          <cell r="G313">
            <v>108</v>
          </cell>
          <cell r="K313">
            <v>0</v>
          </cell>
          <cell r="L313">
            <v>0</v>
          </cell>
          <cell r="M313">
            <v>378</v>
          </cell>
          <cell r="N313">
            <v>378</v>
          </cell>
          <cell r="O313">
            <v>378</v>
          </cell>
        </row>
        <row r="314">
          <cell r="E314">
            <v>0</v>
          </cell>
          <cell r="F314" t="str">
            <v>A320</v>
          </cell>
          <cell r="G314">
            <v>162</v>
          </cell>
          <cell r="K314">
            <v>0</v>
          </cell>
          <cell r="L314">
            <v>2268</v>
          </cell>
          <cell r="M314">
            <v>2268</v>
          </cell>
          <cell r="N314">
            <v>2268</v>
          </cell>
          <cell r="O314">
            <v>1134</v>
          </cell>
        </row>
        <row r="315">
          <cell r="E315">
            <v>0</v>
          </cell>
          <cell r="F315" t="str">
            <v>A320 C</v>
          </cell>
          <cell r="G315">
            <v>144</v>
          </cell>
          <cell r="K315">
            <v>0</v>
          </cell>
          <cell r="L315">
            <v>504</v>
          </cell>
          <cell r="M315">
            <v>0</v>
          </cell>
          <cell r="N315">
            <v>0</v>
          </cell>
          <cell r="O315">
            <v>1008</v>
          </cell>
        </row>
        <row r="318">
          <cell r="D318">
            <v>31</v>
          </cell>
          <cell r="G318" t="str">
            <v>Total</v>
          </cell>
          <cell r="J318" t="str">
            <v>NA</v>
          </cell>
          <cell r="K318">
            <v>3325</v>
          </cell>
          <cell r="L318">
            <v>3997</v>
          </cell>
          <cell r="M318">
            <v>3871</v>
          </cell>
          <cell r="N318">
            <v>3871</v>
          </cell>
          <cell r="O318">
            <v>3745</v>
          </cell>
        </row>
        <row r="320">
          <cell r="E320">
            <v>0</v>
          </cell>
          <cell r="F320" t="str">
            <v>ATR</v>
          </cell>
          <cell r="G320">
            <v>70</v>
          </cell>
          <cell r="K320">
            <v>1225</v>
          </cell>
          <cell r="L320">
            <v>1225</v>
          </cell>
          <cell r="M320">
            <v>1225</v>
          </cell>
          <cell r="N320">
            <v>1225</v>
          </cell>
          <cell r="O320">
            <v>1225</v>
          </cell>
        </row>
        <row r="321">
          <cell r="E321">
            <v>0</v>
          </cell>
          <cell r="F321" t="str">
            <v>A319 Q</v>
          </cell>
          <cell r="G321">
            <v>120</v>
          </cell>
          <cell r="K321">
            <v>2100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E322">
            <v>0</v>
          </cell>
          <cell r="F322" t="str">
            <v>A319 C</v>
          </cell>
          <cell r="G322">
            <v>108</v>
          </cell>
          <cell r="K322">
            <v>0</v>
          </cell>
          <cell r="L322">
            <v>0</v>
          </cell>
          <cell r="M322">
            <v>378</v>
          </cell>
          <cell r="N322">
            <v>378</v>
          </cell>
          <cell r="O322">
            <v>378</v>
          </cell>
        </row>
        <row r="323">
          <cell r="E323">
            <v>0</v>
          </cell>
          <cell r="F323" t="str">
            <v>A320</v>
          </cell>
          <cell r="G323">
            <v>162</v>
          </cell>
          <cell r="K323">
            <v>0</v>
          </cell>
          <cell r="L323">
            <v>2268</v>
          </cell>
          <cell r="M323">
            <v>2268</v>
          </cell>
          <cell r="N323">
            <v>2268</v>
          </cell>
          <cell r="O323">
            <v>1134</v>
          </cell>
        </row>
        <row r="324">
          <cell r="E324">
            <v>0</v>
          </cell>
          <cell r="F324" t="str">
            <v>A320 C</v>
          </cell>
          <cell r="G324">
            <v>144</v>
          </cell>
          <cell r="K324">
            <v>0</v>
          </cell>
          <cell r="L324">
            <v>504</v>
          </cell>
          <cell r="M324">
            <v>0</v>
          </cell>
          <cell r="N324">
            <v>0</v>
          </cell>
          <cell r="O324">
            <v>1008</v>
          </cell>
        </row>
        <row r="327">
          <cell r="D327">
            <v>31</v>
          </cell>
          <cell r="G327" t="str">
            <v>Total</v>
          </cell>
          <cell r="J327" t="str">
            <v>NA</v>
          </cell>
          <cell r="K327">
            <v>3325</v>
          </cell>
          <cell r="L327">
            <v>3997</v>
          </cell>
          <cell r="M327">
            <v>3871</v>
          </cell>
          <cell r="N327">
            <v>3871</v>
          </cell>
          <cell r="O327">
            <v>3745</v>
          </cell>
        </row>
        <row r="329">
          <cell r="E329">
            <v>0</v>
          </cell>
          <cell r="F329" t="str">
            <v>ATR</v>
          </cell>
          <cell r="G329">
            <v>70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E330">
            <v>0</v>
          </cell>
          <cell r="F330" t="str">
            <v>A320</v>
          </cell>
          <cell r="G330">
            <v>162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E331">
            <v>0</v>
          </cell>
          <cell r="F331" t="str">
            <v>A320 C</v>
          </cell>
          <cell r="G331">
            <v>144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E332">
            <v>0</v>
          </cell>
          <cell r="F332" t="str">
            <v>A319 T</v>
          </cell>
          <cell r="G332">
            <v>138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E333">
            <v>0</v>
          </cell>
          <cell r="F333" t="str">
            <v>A319 Q</v>
          </cell>
          <cell r="G333">
            <v>120</v>
          </cell>
          <cell r="K333">
            <v>2100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</row>
        <row r="334">
          <cell r="E334">
            <v>0</v>
          </cell>
          <cell r="F334" t="str">
            <v>A319 C</v>
          </cell>
          <cell r="G334">
            <v>108</v>
          </cell>
          <cell r="K334">
            <v>1134</v>
          </cell>
          <cell r="L334">
            <v>3024</v>
          </cell>
          <cell r="M334">
            <v>3024</v>
          </cell>
          <cell r="N334">
            <v>3024</v>
          </cell>
          <cell r="O334">
            <v>3024</v>
          </cell>
        </row>
        <row r="336">
          <cell r="D336">
            <v>31</v>
          </cell>
          <cell r="G336" t="str">
            <v>Total</v>
          </cell>
          <cell r="J336" t="str">
            <v>NA</v>
          </cell>
          <cell r="K336">
            <v>3234</v>
          </cell>
          <cell r="L336">
            <v>3024</v>
          </cell>
          <cell r="M336">
            <v>3024</v>
          </cell>
          <cell r="N336">
            <v>3024</v>
          </cell>
          <cell r="O336">
            <v>3024</v>
          </cell>
        </row>
        <row r="338">
          <cell r="E338">
            <v>0</v>
          </cell>
          <cell r="F338" t="str">
            <v>ATR</v>
          </cell>
          <cell r="G338">
            <v>70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E339">
            <v>0</v>
          </cell>
          <cell r="F339" t="str">
            <v>A320</v>
          </cell>
          <cell r="G339">
            <v>162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E340">
            <v>0</v>
          </cell>
          <cell r="F340" t="str">
            <v>A320 C</v>
          </cell>
          <cell r="G340">
            <v>144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E341">
            <v>0</v>
          </cell>
          <cell r="F341" t="str">
            <v>A319 T</v>
          </cell>
          <cell r="G341">
            <v>138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E342">
            <v>0</v>
          </cell>
          <cell r="F342" t="str">
            <v>A319 Q</v>
          </cell>
          <cell r="G342">
            <v>120</v>
          </cell>
          <cell r="K342">
            <v>2100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E343">
            <v>0</v>
          </cell>
          <cell r="F343" t="str">
            <v>A319 C</v>
          </cell>
          <cell r="G343">
            <v>108</v>
          </cell>
          <cell r="K343">
            <v>1134</v>
          </cell>
          <cell r="L343">
            <v>3024</v>
          </cell>
          <cell r="M343">
            <v>3024</v>
          </cell>
          <cell r="N343">
            <v>3024</v>
          </cell>
          <cell r="O343">
            <v>3024</v>
          </cell>
        </row>
        <row r="345">
          <cell r="D345">
            <v>31</v>
          </cell>
          <cell r="G345" t="str">
            <v>Total</v>
          </cell>
          <cell r="J345" t="str">
            <v>NA</v>
          </cell>
          <cell r="K345">
            <v>3234</v>
          </cell>
          <cell r="L345">
            <v>3024</v>
          </cell>
          <cell r="M345">
            <v>3024</v>
          </cell>
          <cell r="N345">
            <v>3024</v>
          </cell>
          <cell r="O345">
            <v>3024</v>
          </cell>
        </row>
        <row r="347">
          <cell r="E347">
            <v>0</v>
          </cell>
          <cell r="F347" t="str">
            <v>ATR</v>
          </cell>
          <cell r="G347">
            <v>70</v>
          </cell>
          <cell r="K347">
            <v>735</v>
          </cell>
          <cell r="L347">
            <v>735</v>
          </cell>
          <cell r="M347">
            <v>735</v>
          </cell>
          <cell r="N347">
            <v>735</v>
          </cell>
          <cell r="O347">
            <v>735</v>
          </cell>
        </row>
        <row r="348">
          <cell r="E348">
            <v>0</v>
          </cell>
          <cell r="F348" t="str">
            <v>A320</v>
          </cell>
          <cell r="G348">
            <v>162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E349">
            <v>0</v>
          </cell>
          <cell r="F349" t="str">
            <v>A320 C</v>
          </cell>
          <cell r="G349">
            <v>144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E350">
            <v>0</v>
          </cell>
          <cell r="F350" t="str">
            <v>A319 Q</v>
          </cell>
          <cell r="G350">
            <v>120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4">
          <cell r="D354">
            <v>31</v>
          </cell>
          <cell r="G354" t="str">
            <v>Total</v>
          </cell>
          <cell r="J354" t="str">
            <v>NA</v>
          </cell>
          <cell r="K354">
            <v>735</v>
          </cell>
          <cell r="L354">
            <v>735</v>
          </cell>
          <cell r="M354">
            <v>735</v>
          </cell>
          <cell r="N354">
            <v>735</v>
          </cell>
          <cell r="O354">
            <v>735</v>
          </cell>
        </row>
        <row r="356">
          <cell r="E356">
            <v>0</v>
          </cell>
          <cell r="F356" t="str">
            <v>ATR</v>
          </cell>
          <cell r="G356">
            <v>70</v>
          </cell>
          <cell r="K356">
            <v>735</v>
          </cell>
          <cell r="L356">
            <v>735</v>
          </cell>
          <cell r="M356">
            <v>735</v>
          </cell>
          <cell r="N356">
            <v>735</v>
          </cell>
          <cell r="O356">
            <v>735</v>
          </cell>
        </row>
        <row r="357">
          <cell r="E357">
            <v>0</v>
          </cell>
          <cell r="F357" t="str">
            <v>A320</v>
          </cell>
          <cell r="G357">
            <v>162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</row>
        <row r="358">
          <cell r="E358">
            <v>0</v>
          </cell>
          <cell r="F358" t="str">
            <v>A320 C</v>
          </cell>
          <cell r="G358">
            <v>144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E359">
            <v>0</v>
          </cell>
          <cell r="F359" t="str">
            <v>A319 Q</v>
          </cell>
          <cell r="G359">
            <v>120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3">
          <cell r="D363">
            <v>31</v>
          </cell>
          <cell r="G363" t="str">
            <v>Total</v>
          </cell>
          <cell r="J363" t="str">
            <v>NA</v>
          </cell>
          <cell r="K363">
            <v>735</v>
          </cell>
          <cell r="L363">
            <v>735</v>
          </cell>
          <cell r="M363">
            <v>735</v>
          </cell>
          <cell r="N363">
            <v>735</v>
          </cell>
          <cell r="O363">
            <v>735</v>
          </cell>
        </row>
        <row r="365">
          <cell r="E365">
            <v>0</v>
          </cell>
          <cell r="F365" t="str">
            <v>A319 T</v>
          </cell>
          <cell r="G365">
            <v>138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E366">
            <v>0</v>
          </cell>
          <cell r="F366" t="str">
            <v>A319 C</v>
          </cell>
          <cell r="G366">
            <v>108</v>
          </cell>
          <cell r="K366">
            <v>756</v>
          </cell>
          <cell r="L366">
            <v>756</v>
          </cell>
          <cell r="M366">
            <v>756</v>
          </cell>
          <cell r="N366">
            <v>756</v>
          </cell>
          <cell r="O366">
            <v>756</v>
          </cell>
        </row>
        <row r="367">
          <cell r="E367">
            <v>0</v>
          </cell>
          <cell r="F367" t="str">
            <v>A319 S</v>
          </cell>
          <cell r="G367">
            <v>144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72">
          <cell r="D372">
            <v>31</v>
          </cell>
          <cell r="G372" t="str">
            <v>Total</v>
          </cell>
          <cell r="J372" t="str">
            <v>NA</v>
          </cell>
          <cell r="K372">
            <v>756</v>
          </cell>
          <cell r="L372">
            <v>756</v>
          </cell>
          <cell r="M372">
            <v>756</v>
          </cell>
          <cell r="N372">
            <v>756</v>
          </cell>
          <cell r="O372">
            <v>756</v>
          </cell>
        </row>
        <row r="374">
          <cell r="E374">
            <v>0</v>
          </cell>
          <cell r="F374" t="str">
            <v>A319 T</v>
          </cell>
          <cell r="G374">
            <v>138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E375">
            <v>0</v>
          </cell>
          <cell r="F375" t="str">
            <v>A319 C</v>
          </cell>
          <cell r="G375">
            <v>108</v>
          </cell>
          <cell r="K375">
            <v>756</v>
          </cell>
          <cell r="L375">
            <v>756</v>
          </cell>
          <cell r="M375">
            <v>756</v>
          </cell>
          <cell r="N375">
            <v>756</v>
          </cell>
          <cell r="O375">
            <v>756</v>
          </cell>
        </row>
        <row r="376">
          <cell r="E376">
            <v>0</v>
          </cell>
          <cell r="F376" t="str">
            <v>A319 S</v>
          </cell>
          <cell r="G376">
            <v>144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</row>
        <row r="381">
          <cell r="D381">
            <v>31</v>
          </cell>
          <cell r="G381" t="str">
            <v>Total</v>
          </cell>
          <cell r="J381" t="str">
            <v>NA</v>
          </cell>
          <cell r="K381">
            <v>756</v>
          </cell>
          <cell r="L381">
            <v>756</v>
          </cell>
          <cell r="M381">
            <v>756</v>
          </cell>
          <cell r="N381">
            <v>756</v>
          </cell>
          <cell r="O381">
            <v>756</v>
          </cell>
        </row>
        <row r="383">
          <cell r="E383">
            <v>0</v>
          </cell>
          <cell r="F383" t="str">
            <v>A320</v>
          </cell>
          <cell r="G383">
            <v>162</v>
          </cell>
          <cell r="K383">
            <v>1134</v>
          </cell>
          <cell r="L383">
            <v>1134</v>
          </cell>
          <cell r="M383">
            <v>0</v>
          </cell>
          <cell r="N383">
            <v>0</v>
          </cell>
          <cell r="O383">
            <v>0</v>
          </cell>
        </row>
        <row r="384">
          <cell r="E384">
            <v>0</v>
          </cell>
          <cell r="F384" t="str">
            <v>A320 C</v>
          </cell>
          <cell r="G384">
            <v>144</v>
          </cell>
          <cell r="K384">
            <v>0</v>
          </cell>
          <cell r="L384">
            <v>0</v>
          </cell>
          <cell r="M384">
            <v>1008</v>
          </cell>
          <cell r="N384">
            <v>1008</v>
          </cell>
          <cell r="O384">
            <v>1008</v>
          </cell>
        </row>
        <row r="385">
          <cell r="E385">
            <v>0</v>
          </cell>
          <cell r="F385" t="str">
            <v>A319 T</v>
          </cell>
          <cell r="G385">
            <v>138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E386">
            <v>0</v>
          </cell>
          <cell r="F386" t="str">
            <v>A319 Q</v>
          </cell>
          <cell r="G386">
            <v>120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E387">
            <v>0</v>
          </cell>
          <cell r="F387" t="str">
            <v>A319 C</v>
          </cell>
          <cell r="G387">
            <v>108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90">
          <cell r="D390">
            <v>31</v>
          </cell>
          <cell r="G390" t="str">
            <v>Total</v>
          </cell>
          <cell r="J390" t="str">
            <v>NA</v>
          </cell>
          <cell r="K390">
            <v>1134</v>
          </cell>
          <cell r="L390">
            <v>1134</v>
          </cell>
          <cell r="M390">
            <v>1008</v>
          </cell>
          <cell r="N390">
            <v>1008</v>
          </cell>
          <cell r="O390">
            <v>1008</v>
          </cell>
        </row>
        <row r="392">
          <cell r="E392">
            <v>0</v>
          </cell>
          <cell r="F392" t="str">
            <v>A320</v>
          </cell>
          <cell r="G392">
            <v>162</v>
          </cell>
          <cell r="K392">
            <v>1134</v>
          </cell>
          <cell r="L392">
            <v>1134</v>
          </cell>
          <cell r="M392">
            <v>0</v>
          </cell>
          <cell r="N392">
            <v>0</v>
          </cell>
          <cell r="O392">
            <v>0</v>
          </cell>
        </row>
        <row r="393">
          <cell r="E393">
            <v>0</v>
          </cell>
          <cell r="F393" t="str">
            <v>A320 C</v>
          </cell>
          <cell r="G393">
            <v>144</v>
          </cell>
          <cell r="K393">
            <v>0</v>
          </cell>
          <cell r="L393">
            <v>0</v>
          </cell>
          <cell r="M393">
            <v>1008</v>
          </cell>
          <cell r="N393">
            <v>1008</v>
          </cell>
          <cell r="O393">
            <v>1008</v>
          </cell>
        </row>
        <row r="394">
          <cell r="E394">
            <v>0</v>
          </cell>
          <cell r="F394" t="str">
            <v>A319 T</v>
          </cell>
          <cell r="G394">
            <v>138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E395">
            <v>0</v>
          </cell>
          <cell r="F395" t="str">
            <v>A319 Q</v>
          </cell>
          <cell r="G395">
            <v>120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E396">
            <v>0</v>
          </cell>
          <cell r="F396" t="str">
            <v>A319 C</v>
          </cell>
          <cell r="G396">
            <v>108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9">
          <cell r="D399">
            <v>31</v>
          </cell>
          <cell r="G399" t="str">
            <v>Total</v>
          </cell>
          <cell r="J399" t="str">
            <v>NA</v>
          </cell>
          <cell r="K399">
            <v>1134</v>
          </cell>
          <cell r="L399">
            <v>1134</v>
          </cell>
          <cell r="M399">
            <v>1008</v>
          </cell>
          <cell r="N399">
            <v>1008</v>
          </cell>
          <cell r="O399">
            <v>1008</v>
          </cell>
        </row>
        <row r="401">
          <cell r="E401">
            <v>0</v>
          </cell>
          <cell r="F401" t="str">
            <v>A320</v>
          </cell>
          <cell r="G401">
            <v>162</v>
          </cell>
          <cell r="K401">
            <v>567</v>
          </cell>
          <cell r="L401">
            <v>1134</v>
          </cell>
          <cell r="M401">
            <v>1134</v>
          </cell>
          <cell r="N401">
            <v>1134</v>
          </cell>
          <cell r="O401">
            <v>0</v>
          </cell>
        </row>
        <row r="402">
          <cell r="E402">
            <v>0</v>
          </cell>
          <cell r="F402" t="str">
            <v>A320 C</v>
          </cell>
          <cell r="G402">
            <v>144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1008</v>
          </cell>
        </row>
        <row r="403">
          <cell r="E403">
            <v>0</v>
          </cell>
          <cell r="F403" t="str">
            <v>A319 T</v>
          </cell>
          <cell r="G403">
            <v>138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</row>
        <row r="404">
          <cell r="E404">
            <v>0</v>
          </cell>
          <cell r="F404" t="str">
            <v>A319 Q</v>
          </cell>
          <cell r="G404">
            <v>120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</row>
        <row r="405">
          <cell r="E405">
            <v>0</v>
          </cell>
          <cell r="F405" t="str">
            <v>A319 C</v>
          </cell>
          <cell r="G405">
            <v>108</v>
          </cell>
          <cell r="K405">
            <v>378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</row>
        <row r="406">
          <cell r="E406">
            <v>0</v>
          </cell>
          <cell r="F406" t="str">
            <v>A319 S</v>
          </cell>
          <cell r="G406">
            <v>144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</row>
        <row r="408">
          <cell r="D408">
            <v>31</v>
          </cell>
          <cell r="G408" t="str">
            <v>Total</v>
          </cell>
          <cell r="J408" t="str">
            <v>NA</v>
          </cell>
          <cell r="K408">
            <v>945</v>
          </cell>
          <cell r="L408">
            <v>1134</v>
          </cell>
          <cell r="M408">
            <v>1134</v>
          </cell>
          <cell r="N408">
            <v>1134</v>
          </cell>
          <cell r="O408">
            <v>1008</v>
          </cell>
        </row>
        <row r="410">
          <cell r="E410">
            <v>0</v>
          </cell>
          <cell r="F410" t="str">
            <v>A320</v>
          </cell>
          <cell r="G410">
            <v>162</v>
          </cell>
          <cell r="K410">
            <v>567</v>
          </cell>
          <cell r="L410">
            <v>1134</v>
          </cell>
          <cell r="M410">
            <v>1134</v>
          </cell>
          <cell r="N410">
            <v>1134</v>
          </cell>
          <cell r="O410">
            <v>0</v>
          </cell>
        </row>
        <row r="411">
          <cell r="E411">
            <v>0</v>
          </cell>
          <cell r="F411" t="str">
            <v>A320 C</v>
          </cell>
          <cell r="G411">
            <v>144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1008</v>
          </cell>
        </row>
        <row r="412">
          <cell r="E412">
            <v>0</v>
          </cell>
          <cell r="F412" t="str">
            <v>A319 T</v>
          </cell>
          <cell r="G412">
            <v>138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E413">
            <v>0</v>
          </cell>
          <cell r="F413" t="str">
            <v>A319 Q</v>
          </cell>
          <cell r="G413">
            <v>120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E414">
            <v>0</v>
          </cell>
          <cell r="F414" t="str">
            <v>A319 C</v>
          </cell>
          <cell r="G414">
            <v>108</v>
          </cell>
          <cell r="K414">
            <v>378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E415">
            <v>0</v>
          </cell>
          <cell r="F415" t="str">
            <v>A319 S</v>
          </cell>
          <cell r="G415">
            <v>144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7">
          <cell r="D417">
            <v>31</v>
          </cell>
          <cell r="G417" t="str">
            <v>Total</v>
          </cell>
          <cell r="J417" t="str">
            <v>NA</v>
          </cell>
          <cell r="K417">
            <v>945</v>
          </cell>
          <cell r="L417">
            <v>1134</v>
          </cell>
          <cell r="M417">
            <v>1134</v>
          </cell>
          <cell r="N417">
            <v>1134</v>
          </cell>
          <cell r="O417">
            <v>1008</v>
          </cell>
        </row>
        <row r="419">
          <cell r="E419">
            <v>0</v>
          </cell>
          <cell r="F419" t="str">
            <v>A320</v>
          </cell>
          <cell r="G419">
            <v>162</v>
          </cell>
          <cell r="K419">
            <v>405</v>
          </cell>
          <cell r="L419">
            <v>972</v>
          </cell>
          <cell r="M419">
            <v>1134</v>
          </cell>
          <cell r="N419">
            <v>0</v>
          </cell>
          <cell r="O419">
            <v>0</v>
          </cell>
        </row>
        <row r="420">
          <cell r="E420">
            <v>0</v>
          </cell>
          <cell r="F420" t="str">
            <v>A320 C</v>
          </cell>
          <cell r="G420">
            <v>144</v>
          </cell>
          <cell r="K420">
            <v>0</v>
          </cell>
          <cell r="L420">
            <v>0</v>
          </cell>
          <cell r="M420">
            <v>0</v>
          </cell>
          <cell r="N420">
            <v>1008</v>
          </cell>
          <cell r="O420">
            <v>1008</v>
          </cell>
        </row>
        <row r="421">
          <cell r="E421">
            <v>0</v>
          </cell>
          <cell r="F421" t="str">
            <v>A319 T</v>
          </cell>
          <cell r="G421">
            <v>138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E422">
            <v>0</v>
          </cell>
          <cell r="F422" t="str">
            <v>A319 Q</v>
          </cell>
          <cell r="G422">
            <v>120</v>
          </cell>
          <cell r="K422">
            <v>240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E423">
            <v>0</v>
          </cell>
          <cell r="F423" t="str">
            <v>A319 C</v>
          </cell>
          <cell r="G423">
            <v>108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</row>
        <row r="424">
          <cell r="E424">
            <v>0</v>
          </cell>
          <cell r="F424" t="str">
            <v>A319 S</v>
          </cell>
          <cell r="G424">
            <v>144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</row>
        <row r="426">
          <cell r="D426">
            <v>31</v>
          </cell>
          <cell r="G426" t="str">
            <v>Total</v>
          </cell>
          <cell r="J426" t="str">
            <v>NA</v>
          </cell>
          <cell r="K426">
            <v>645</v>
          </cell>
          <cell r="L426">
            <v>972</v>
          </cell>
          <cell r="M426">
            <v>1134</v>
          </cell>
          <cell r="N426">
            <v>1008</v>
          </cell>
          <cell r="O426">
            <v>1008</v>
          </cell>
        </row>
        <row r="428">
          <cell r="E428">
            <v>0</v>
          </cell>
          <cell r="F428" t="str">
            <v>A320</v>
          </cell>
          <cell r="G428">
            <v>162</v>
          </cell>
          <cell r="K428">
            <v>405</v>
          </cell>
          <cell r="L428">
            <v>972</v>
          </cell>
          <cell r="M428">
            <v>1134</v>
          </cell>
          <cell r="N428">
            <v>0</v>
          </cell>
          <cell r="O428">
            <v>0</v>
          </cell>
        </row>
        <row r="429">
          <cell r="E429">
            <v>0</v>
          </cell>
          <cell r="F429" t="str">
            <v>A320 C</v>
          </cell>
          <cell r="G429">
            <v>144</v>
          </cell>
          <cell r="K429">
            <v>0</v>
          </cell>
          <cell r="L429">
            <v>0</v>
          </cell>
          <cell r="M429">
            <v>0</v>
          </cell>
          <cell r="N429">
            <v>1008</v>
          </cell>
          <cell r="O429">
            <v>1008</v>
          </cell>
        </row>
        <row r="430">
          <cell r="E430">
            <v>0</v>
          </cell>
          <cell r="F430" t="str">
            <v>A319 T</v>
          </cell>
          <cell r="G430">
            <v>138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</row>
        <row r="431">
          <cell r="E431">
            <v>0</v>
          </cell>
          <cell r="F431" t="str">
            <v>A319 Q</v>
          </cell>
          <cell r="G431">
            <v>120</v>
          </cell>
          <cell r="K431">
            <v>240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</row>
        <row r="432">
          <cell r="E432">
            <v>0</v>
          </cell>
          <cell r="F432" t="str">
            <v>A319 C</v>
          </cell>
          <cell r="G432">
            <v>108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</row>
        <row r="433">
          <cell r="E433">
            <v>0</v>
          </cell>
          <cell r="F433" t="str">
            <v>A319 S</v>
          </cell>
          <cell r="G433">
            <v>144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</row>
        <row r="435">
          <cell r="D435">
            <v>31</v>
          </cell>
          <cell r="G435" t="str">
            <v>Total</v>
          </cell>
          <cell r="J435" t="str">
            <v>NA</v>
          </cell>
          <cell r="K435">
            <v>645</v>
          </cell>
          <cell r="L435">
            <v>972</v>
          </cell>
          <cell r="M435">
            <v>1134</v>
          </cell>
          <cell r="N435">
            <v>1008</v>
          </cell>
          <cell r="O435">
            <v>1008</v>
          </cell>
        </row>
        <row r="437">
          <cell r="E437">
            <v>706</v>
          </cell>
          <cell r="F437" t="str">
            <v>A320</v>
          </cell>
          <cell r="G437">
            <v>162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E438">
            <v>706</v>
          </cell>
          <cell r="F438" t="str">
            <v>A320 C</v>
          </cell>
          <cell r="G438">
            <v>144</v>
          </cell>
          <cell r="K438">
            <v>0</v>
          </cell>
          <cell r="L438">
            <v>504</v>
          </cell>
          <cell r="M438">
            <v>1008</v>
          </cell>
          <cell r="N438">
            <v>1008</v>
          </cell>
          <cell r="O438">
            <v>1008</v>
          </cell>
        </row>
        <row r="439">
          <cell r="E439">
            <v>706</v>
          </cell>
          <cell r="F439" t="str">
            <v>A319 T</v>
          </cell>
          <cell r="G439">
            <v>138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E440">
            <v>706</v>
          </cell>
          <cell r="F440" t="str">
            <v>A319 Q</v>
          </cell>
          <cell r="G440">
            <v>120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E441">
            <v>706</v>
          </cell>
          <cell r="F441" t="str">
            <v>A319 C</v>
          </cell>
          <cell r="G441">
            <v>108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E442">
            <v>706</v>
          </cell>
          <cell r="F442" t="str">
            <v>A319 S</v>
          </cell>
          <cell r="G442">
            <v>144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4">
          <cell r="D444">
            <v>49</v>
          </cell>
          <cell r="G444" t="str">
            <v>Total</v>
          </cell>
          <cell r="J444">
            <v>16.153846153846153</v>
          </cell>
          <cell r="K444">
            <v>0</v>
          </cell>
          <cell r="L444">
            <v>504</v>
          </cell>
          <cell r="M444">
            <v>1008</v>
          </cell>
          <cell r="N444">
            <v>1008</v>
          </cell>
          <cell r="O444">
            <v>1008</v>
          </cell>
        </row>
        <row r="446">
          <cell r="E446">
            <v>705</v>
          </cell>
          <cell r="F446" t="str">
            <v>A320</v>
          </cell>
          <cell r="G446">
            <v>162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E447">
            <v>705</v>
          </cell>
          <cell r="F447" t="str">
            <v>A320 C</v>
          </cell>
          <cell r="G447">
            <v>144</v>
          </cell>
          <cell r="K447">
            <v>0</v>
          </cell>
          <cell r="L447">
            <v>504</v>
          </cell>
          <cell r="M447">
            <v>1008</v>
          </cell>
          <cell r="N447">
            <v>1008</v>
          </cell>
          <cell r="O447">
            <v>1008</v>
          </cell>
        </row>
        <row r="448">
          <cell r="E448">
            <v>705</v>
          </cell>
          <cell r="F448" t="str">
            <v>A319 T</v>
          </cell>
          <cell r="G448">
            <v>138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E449">
            <v>705</v>
          </cell>
          <cell r="F449" t="str">
            <v>A319 Q</v>
          </cell>
          <cell r="G449">
            <v>120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E450">
            <v>705</v>
          </cell>
          <cell r="F450" t="str">
            <v>A319 C</v>
          </cell>
          <cell r="G450">
            <v>108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E451">
            <v>705</v>
          </cell>
          <cell r="F451" t="str">
            <v>A319 S</v>
          </cell>
          <cell r="G451">
            <v>144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3">
          <cell r="D453">
            <v>50</v>
          </cell>
          <cell r="G453" t="str">
            <v>Total</v>
          </cell>
          <cell r="J453">
            <v>16.134615384615383</v>
          </cell>
          <cell r="K453">
            <v>0</v>
          </cell>
          <cell r="L453">
            <v>504</v>
          </cell>
          <cell r="M453">
            <v>1008</v>
          </cell>
          <cell r="N453">
            <v>1008</v>
          </cell>
          <cell r="O453">
            <v>1008</v>
          </cell>
        </row>
        <row r="455">
          <cell r="E455">
            <v>3293</v>
          </cell>
          <cell r="F455" t="str">
            <v>A319 T</v>
          </cell>
          <cell r="G455">
            <v>138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E456">
            <v>3293</v>
          </cell>
          <cell r="F456" t="str">
            <v>A319 Q</v>
          </cell>
          <cell r="G456">
            <v>120</v>
          </cell>
          <cell r="K456">
            <v>840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</row>
        <row r="457">
          <cell r="E457">
            <v>3293</v>
          </cell>
          <cell r="F457" t="str">
            <v>A319 C</v>
          </cell>
          <cell r="G457">
            <v>108</v>
          </cell>
          <cell r="K457">
            <v>0</v>
          </cell>
          <cell r="L457">
            <v>756</v>
          </cell>
          <cell r="M457">
            <v>756</v>
          </cell>
          <cell r="N457">
            <v>756</v>
          </cell>
          <cell r="O457">
            <v>756</v>
          </cell>
        </row>
        <row r="458">
          <cell r="E458">
            <v>3293</v>
          </cell>
          <cell r="F458" t="str">
            <v>A319 S</v>
          </cell>
          <cell r="G458">
            <v>144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62">
          <cell r="D462">
            <v>51</v>
          </cell>
          <cell r="G462" t="str">
            <v>Total</v>
          </cell>
          <cell r="J462">
            <v>4.0192307692307692</v>
          </cell>
          <cell r="K462">
            <v>840</v>
          </cell>
          <cell r="L462">
            <v>756</v>
          </cell>
          <cell r="M462">
            <v>756</v>
          </cell>
          <cell r="N462">
            <v>756</v>
          </cell>
          <cell r="O462">
            <v>756</v>
          </cell>
        </row>
        <row r="464">
          <cell r="E464">
            <v>3264</v>
          </cell>
          <cell r="F464" t="str">
            <v>A319 T</v>
          </cell>
          <cell r="G464">
            <v>138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E465">
            <v>3264</v>
          </cell>
          <cell r="F465" t="str">
            <v>A319 Q</v>
          </cell>
          <cell r="G465">
            <v>120</v>
          </cell>
          <cell r="K465">
            <v>840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E466">
            <v>3264</v>
          </cell>
          <cell r="F466" t="str">
            <v>A319 C</v>
          </cell>
          <cell r="G466">
            <v>108</v>
          </cell>
          <cell r="K466">
            <v>0</v>
          </cell>
          <cell r="L466">
            <v>756</v>
          </cell>
          <cell r="M466">
            <v>756</v>
          </cell>
          <cell r="N466">
            <v>756</v>
          </cell>
          <cell r="O466">
            <v>756</v>
          </cell>
        </row>
        <row r="467">
          <cell r="E467">
            <v>3264</v>
          </cell>
          <cell r="F467" t="str">
            <v>A319 S</v>
          </cell>
          <cell r="G467">
            <v>144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71">
          <cell r="D471">
            <v>52</v>
          </cell>
          <cell r="G471" t="str">
            <v>Total</v>
          </cell>
          <cell r="J471">
            <v>4.0192307692307692</v>
          </cell>
          <cell r="K471">
            <v>840</v>
          </cell>
          <cell r="L471">
            <v>756</v>
          </cell>
          <cell r="M471">
            <v>756</v>
          </cell>
          <cell r="N471">
            <v>756</v>
          </cell>
          <cell r="O471">
            <v>756</v>
          </cell>
        </row>
        <row r="473">
          <cell r="E473">
            <v>2211</v>
          </cell>
          <cell r="F473" t="str">
            <v>A320</v>
          </cell>
          <cell r="G473">
            <v>162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E474">
            <v>2211</v>
          </cell>
          <cell r="F474" t="str">
            <v>A320 C</v>
          </cell>
          <cell r="G474">
            <v>144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E475">
            <v>2211</v>
          </cell>
          <cell r="F475" t="str">
            <v>A319 T</v>
          </cell>
          <cell r="G475">
            <v>138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E476">
            <v>2211</v>
          </cell>
          <cell r="F476" t="str">
            <v>A319 Q</v>
          </cell>
          <cell r="G476">
            <v>120</v>
          </cell>
          <cell r="K476">
            <v>840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E477">
            <v>2211</v>
          </cell>
          <cell r="F477" t="str">
            <v>A319 C</v>
          </cell>
          <cell r="G477">
            <v>108</v>
          </cell>
          <cell r="K477">
            <v>0</v>
          </cell>
          <cell r="L477">
            <v>756</v>
          </cell>
          <cell r="M477">
            <v>756</v>
          </cell>
          <cell r="N477">
            <v>756</v>
          </cell>
          <cell r="O477">
            <v>756</v>
          </cell>
        </row>
        <row r="478">
          <cell r="E478">
            <v>2211</v>
          </cell>
          <cell r="F478" t="str">
            <v>A319 S</v>
          </cell>
          <cell r="G478">
            <v>144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80">
          <cell r="D480">
            <v>53</v>
          </cell>
          <cell r="G480" t="str">
            <v>Total</v>
          </cell>
          <cell r="J480">
            <v>9.6538461538461533</v>
          </cell>
          <cell r="K480">
            <v>840</v>
          </cell>
          <cell r="L480">
            <v>756</v>
          </cell>
          <cell r="M480">
            <v>756</v>
          </cell>
          <cell r="N480">
            <v>756</v>
          </cell>
          <cell r="O480">
            <v>756</v>
          </cell>
        </row>
        <row r="482">
          <cell r="E482">
            <v>2260</v>
          </cell>
          <cell r="F482" t="str">
            <v>A320</v>
          </cell>
          <cell r="G482">
            <v>162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E483">
            <v>2260</v>
          </cell>
          <cell r="F483" t="str">
            <v>A320 C</v>
          </cell>
          <cell r="G483">
            <v>144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E484">
            <v>2260</v>
          </cell>
          <cell r="F484" t="str">
            <v>A319 T</v>
          </cell>
          <cell r="G484">
            <v>138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E485">
            <v>2260</v>
          </cell>
          <cell r="F485" t="str">
            <v>A319 Q</v>
          </cell>
          <cell r="G485">
            <v>120</v>
          </cell>
          <cell r="K485">
            <v>840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E486">
            <v>2260</v>
          </cell>
          <cell r="F486" t="str">
            <v>A319 C</v>
          </cell>
          <cell r="G486">
            <v>108</v>
          </cell>
          <cell r="K486">
            <v>0</v>
          </cell>
          <cell r="L486">
            <v>756</v>
          </cell>
          <cell r="M486">
            <v>756</v>
          </cell>
          <cell r="N486">
            <v>756</v>
          </cell>
          <cell r="O486">
            <v>756</v>
          </cell>
        </row>
        <row r="487">
          <cell r="E487">
            <v>2260</v>
          </cell>
          <cell r="F487" t="str">
            <v>A319 S</v>
          </cell>
          <cell r="G487">
            <v>144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9">
          <cell r="D489">
            <v>54</v>
          </cell>
          <cell r="G489" t="str">
            <v>Total</v>
          </cell>
          <cell r="J489">
            <v>9.634615384615385</v>
          </cell>
          <cell r="K489">
            <v>840</v>
          </cell>
          <cell r="L489">
            <v>756</v>
          </cell>
          <cell r="M489">
            <v>756</v>
          </cell>
          <cell r="N489">
            <v>756</v>
          </cell>
          <cell r="O489">
            <v>756</v>
          </cell>
        </row>
        <row r="491">
          <cell r="E491">
            <v>369</v>
          </cell>
          <cell r="F491" t="str">
            <v>A321</v>
          </cell>
          <cell r="G491">
            <v>173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E492">
            <v>369</v>
          </cell>
          <cell r="F492" t="str">
            <v>A320</v>
          </cell>
          <cell r="G492">
            <v>162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E493">
            <v>369</v>
          </cell>
          <cell r="F493" t="str">
            <v>A320 C</v>
          </cell>
          <cell r="G493">
            <v>144</v>
          </cell>
          <cell r="K493">
            <v>0</v>
          </cell>
          <cell r="L493">
            <v>0</v>
          </cell>
          <cell r="M493">
            <v>0</v>
          </cell>
          <cell r="N493">
            <v>1008</v>
          </cell>
          <cell r="O493">
            <v>2016</v>
          </cell>
        </row>
        <row r="494">
          <cell r="E494">
            <v>369</v>
          </cell>
          <cell r="F494" t="str">
            <v>A320 D</v>
          </cell>
          <cell r="G494">
            <v>144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8">
          <cell r="D498">
            <v>55</v>
          </cell>
          <cell r="G498" t="str">
            <v>Total</v>
          </cell>
          <cell r="J498">
            <v>34.096153846153847</v>
          </cell>
          <cell r="K498">
            <v>0</v>
          </cell>
          <cell r="L498">
            <v>0</v>
          </cell>
          <cell r="M498">
            <v>0</v>
          </cell>
          <cell r="N498">
            <v>1008</v>
          </cell>
          <cell r="O498">
            <v>2016</v>
          </cell>
        </row>
        <row r="500">
          <cell r="E500">
            <v>456</v>
          </cell>
          <cell r="F500" t="str">
            <v>A321</v>
          </cell>
          <cell r="G500">
            <v>173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</row>
        <row r="501">
          <cell r="E501">
            <v>456</v>
          </cell>
          <cell r="F501" t="str">
            <v>A320</v>
          </cell>
          <cell r="G501">
            <v>162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</row>
        <row r="502">
          <cell r="E502">
            <v>456</v>
          </cell>
          <cell r="F502" t="str">
            <v>A320 C</v>
          </cell>
          <cell r="G502">
            <v>144</v>
          </cell>
          <cell r="K502">
            <v>0</v>
          </cell>
          <cell r="L502">
            <v>0</v>
          </cell>
          <cell r="M502">
            <v>0</v>
          </cell>
          <cell r="N502">
            <v>1008</v>
          </cell>
          <cell r="O502">
            <v>2016</v>
          </cell>
        </row>
        <row r="503">
          <cell r="E503">
            <v>456</v>
          </cell>
          <cell r="F503" t="str">
            <v>A320 D</v>
          </cell>
          <cell r="G503">
            <v>144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</row>
        <row r="507">
          <cell r="D507">
            <v>56</v>
          </cell>
          <cell r="G507" t="str">
            <v>Total</v>
          </cell>
          <cell r="J507">
            <v>34.115384615384613</v>
          </cell>
          <cell r="K507">
            <v>0</v>
          </cell>
          <cell r="L507">
            <v>0</v>
          </cell>
          <cell r="M507">
            <v>0</v>
          </cell>
          <cell r="N507">
            <v>1008</v>
          </cell>
          <cell r="O507">
            <v>2016</v>
          </cell>
        </row>
        <row r="509">
          <cell r="E509">
            <v>559</v>
          </cell>
          <cell r="F509" t="str">
            <v>A320</v>
          </cell>
          <cell r="G509">
            <v>162</v>
          </cell>
          <cell r="K509">
            <v>0</v>
          </cell>
          <cell r="L509">
            <v>0</v>
          </cell>
          <cell r="M509">
            <v>1134</v>
          </cell>
          <cell r="N509">
            <v>0</v>
          </cell>
          <cell r="O509">
            <v>0</v>
          </cell>
        </row>
        <row r="510">
          <cell r="E510">
            <v>559</v>
          </cell>
          <cell r="F510" t="str">
            <v>A320 C</v>
          </cell>
          <cell r="G510">
            <v>144</v>
          </cell>
          <cell r="K510">
            <v>0</v>
          </cell>
          <cell r="L510">
            <v>0</v>
          </cell>
          <cell r="M510">
            <v>1008</v>
          </cell>
          <cell r="N510">
            <v>2016</v>
          </cell>
          <cell r="O510">
            <v>3024</v>
          </cell>
        </row>
        <row r="511">
          <cell r="E511">
            <v>559</v>
          </cell>
          <cell r="F511" t="str">
            <v>A320 D</v>
          </cell>
          <cell r="G511">
            <v>144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6">
          <cell r="D516">
            <v>57</v>
          </cell>
          <cell r="G516" t="str">
            <v>Total</v>
          </cell>
          <cell r="J516">
            <v>28.115384615384617</v>
          </cell>
          <cell r="K516">
            <v>0</v>
          </cell>
          <cell r="L516">
            <v>0</v>
          </cell>
          <cell r="M516">
            <v>2142</v>
          </cell>
          <cell r="N516">
            <v>2016</v>
          </cell>
          <cell r="O516">
            <v>3024</v>
          </cell>
        </row>
        <row r="518">
          <cell r="E518">
            <v>585</v>
          </cell>
          <cell r="F518" t="str">
            <v>A320</v>
          </cell>
          <cell r="G518">
            <v>162</v>
          </cell>
          <cell r="K518">
            <v>0</v>
          </cell>
          <cell r="L518">
            <v>0</v>
          </cell>
          <cell r="M518">
            <v>1134</v>
          </cell>
          <cell r="N518">
            <v>0</v>
          </cell>
          <cell r="O518">
            <v>0</v>
          </cell>
        </row>
        <row r="519">
          <cell r="E519">
            <v>585</v>
          </cell>
          <cell r="F519" t="str">
            <v>A320 C</v>
          </cell>
          <cell r="G519">
            <v>144</v>
          </cell>
          <cell r="K519">
            <v>0</v>
          </cell>
          <cell r="L519">
            <v>0</v>
          </cell>
          <cell r="M519">
            <v>1008</v>
          </cell>
          <cell r="N519">
            <v>2016</v>
          </cell>
          <cell r="O519">
            <v>3024</v>
          </cell>
        </row>
        <row r="520">
          <cell r="E520">
            <v>585</v>
          </cell>
          <cell r="F520" t="str">
            <v>A320 D</v>
          </cell>
          <cell r="G520">
            <v>144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5">
          <cell r="D525">
            <v>58</v>
          </cell>
          <cell r="G525" t="str">
            <v>Total</v>
          </cell>
          <cell r="J525">
            <v>28.115384615384617</v>
          </cell>
          <cell r="K525">
            <v>0</v>
          </cell>
          <cell r="L525">
            <v>0</v>
          </cell>
          <cell r="M525">
            <v>2142</v>
          </cell>
          <cell r="N525">
            <v>2016</v>
          </cell>
          <cell r="O525">
            <v>3024</v>
          </cell>
        </row>
        <row r="527">
          <cell r="E527">
            <v>775</v>
          </cell>
          <cell r="F527" t="str">
            <v>A320</v>
          </cell>
          <cell r="G527">
            <v>162</v>
          </cell>
          <cell r="K527">
            <v>0</v>
          </cell>
          <cell r="L527">
            <v>0</v>
          </cell>
          <cell r="M527">
            <v>0</v>
          </cell>
          <cell r="N527">
            <v>1134</v>
          </cell>
          <cell r="O527">
            <v>0</v>
          </cell>
        </row>
        <row r="528">
          <cell r="E528">
            <v>775</v>
          </cell>
          <cell r="F528" t="str">
            <v>A320 C</v>
          </cell>
          <cell r="G528">
            <v>144</v>
          </cell>
          <cell r="K528">
            <v>0</v>
          </cell>
          <cell r="L528">
            <v>0</v>
          </cell>
          <cell r="M528">
            <v>0</v>
          </cell>
          <cell r="N528">
            <v>3024</v>
          </cell>
          <cell r="O528">
            <v>4032</v>
          </cell>
        </row>
        <row r="529">
          <cell r="E529">
            <v>775</v>
          </cell>
          <cell r="F529" t="str">
            <v>A319 T</v>
          </cell>
          <cell r="G529">
            <v>138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30">
          <cell r="E530">
            <v>775</v>
          </cell>
          <cell r="F530" t="str">
            <v>A319 Q</v>
          </cell>
          <cell r="G530">
            <v>120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E531">
            <v>775</v>
          </cell>
          <cell r="F531" t="str">
            <v>A319 C</v>
          </cell>
          <cell r="G531">
            <v>108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E532">
            <v>775</v>
          </cell>
          <cell r="F532" t="str">
            <v>A319 S</v>
          </cell>
          <cell r="G532">
            <v>144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4">
          <cell r="D534">
            <v>59</v>
          </cell>
          <cell r="G534" t="str">
            <v>Total</v>
          </cell>
          <cell r="J534">
            <v>10.76923076923077</v>
          </cell>
          <cell r="K534">
            <v>0</v>
          </cell>
          <cell r="L534">
            <v>0</v>
          </cell>
          <cell r="M534">
            <v>0</v>
          </cell>
          <cell r="N534">
            <v>4158</v>
          </cell>
          <cell r="O534">
            <v>4032</v>
          </cell>
        </row>
        <row r="536">
          <cell r="E536">
            <v>759</v>
          </cell>
          <cell r="F536" t="str">
            <v>A320</v>
          </cell>
          <cell r="G536">
            <v>162</v>
          </cell>
          <cell r="K536">
            <v>0</v>
          </cell>
          <cell r="L536">
            <v>0</v>
          </cell>
          <cell r="M536">
            <v>0</v>
          </cell>
          <cell r="N536">
            <v>1134</v>
          </cell>
          <cell r="O536">
            <v>0</v>
          </cell>
        </row>
        <row r="537">
          <cell r="E537">
            <v>759</v>
          </cell>
          <cell r="F537" t="str">
            <v>A320 C</v>
          </cell>
          <cell r="G537">
            <v>144</v>
          </cell>
          <cell r="K537">
            <v>0</v>
          </cell>
          <cell r="L537">
            <v>0</v>
          </cell>
          <cell r="M537">
            <v>0</v>
          </cell>
          <cell r="N537">
            <v>3024</v>
          </cell>
          <cell r="O537">
            <v>4032</v>
          </cell>
        </row>
        <row r="538">
          <cell r="E538">
            <v>759</v>
          </cell>
          <cell r="F538" t="str">
            <v>A319 T</v>
          </cell>
          <cell r="G538">
            <v>138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E539">
            <v>759</v>
          </cell>
          <cell r="F539" t="str">
            <v>A319 Q</v>
          </cell>
          <cell r="G539">
            <v>120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E540">
            <v>759</v>
          </cell>
          <cell r="F540" t="str">
            <v>A319 C</v>
          </cell>
          <cell r="G540">
            <v>108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E541">
            <v>759</v>
          </cell>
          <cell r="F541" t="str">
            <v>A319 S</v>
          </cell>
          <cell r="G541">
            <v>144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3">
          <cell r="D543">
            <v>60</v>
          </cell>
          <cell r="G543" t="str">
            <v>Total</v>
          </cell>
          <cell r="J543">
            <v>10.76923076923077</v>
          </cell>
          <cell r="K543">
            <v>0</v>
          </cell>
          <cell r="L543">
            <v>0</v>
          </cell>
          <cell r="M543">
            <v>0</v>
          </cell>
          <cell r="N543">
            <v>4158</v>
          </cell>
          <cell r="O543">
            <v>4032</v>
          </cell>
        </row>
        <row r="545">
          <cell r="E545">
            <v>1085</v>
          </cell>
          <cell r="F545" t="str">
            <v>A320</v>
          </cell>
          <cell r="G545">
            <v>162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</row>
        <row r="546">
          <cell r="E546">
            <v>1085</v>
          </cell>
          <cell r="F546" t="str">
            <v>A320 C</v>
          </cell>
          <cell r="G546">
            <v>144</v>
          </cell>
          <cell r="K546">
            <v>0</v>
          </cell>
          <cell r="L546">
            <v>0</v>
          </cell>
          <cell r="M546">
            <v>3024</v>
          </cell>
          <cell r="N546">
            <v>3528</v>
          </cell>
          <cell r="O546">
            <v>4032</v>
          </cell>
        </row>
        <row r="547">
          <cell r="E547">
            <v>1085</v>
          </cell>
          <cell r="F547" t="str">
            <v>A319 T</v>
          </cell>
          <cell r="G547">
            <v>138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E548">
            <v>1085</v>
          </cell>
          <cell r="F548" t="str">
            <v>A319 Q</v>
          </cell>
          <cell r="G548">
            <v>120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E549">
            <v>1085</v>
          </cell>
          <cell r="F549" t="str">
            <v>A319 C</v>
          </cell>
          <cell r="G549">
            <v>108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E550">
            <v>1085</v>
          </cell>
          <cell r="F550" t="str">
            <v>A319 S</v>
          </cell>
          <cell r="G550">
            <v>144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2">
          <cell r="D552">
            <v>61</v>
          </cell>
          <cell r="G552" t="str">
            <v>Total</v>
          </cell>
          <cell r="J552">
            <v>7.0384615384615383</v>
          </cell>
          <cell r="K552">
            <v>0</v>
          </cell>
          <cell r="L552">
            <v>0</v>
          </cell>
          <cell r="M552">
            <v>3024</v>
          </cell>
          <cell r="N552">
            <v>3528</v>
          </cell>
          <cell r="O552">
            <v>4032</v>
          </cell>
        </row>
        <row r="554">
          <cell r="E554">
            <v>1053</v>
          </cell>
          <cell r="F554" t="str">
            <v>A320</v>
          </cell>
          <cell r="G554">
            <v>162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E555">
            <v>1053</v>
          </cell>
          <cell r="F555" t="str">
            <v>A320 C</v>
          </cell>
          <cell r="G555">
            <v>144</v>
          </cell>
          <cell r="K555">
            <v>0</v>
          </cell>
          <cell r="L555">
            <v>0</v>
          </cell>
          <cell r="M555">
            <v>3024</v>
          </cell>
          <cell r="N555">
            <v>3528</v>
          </cell>
          <cell r="O555">
            <v>4032</v>
          </cell>
        </row>
        <row r="556">
          <cell r="E556">
            <v>1053</v>
          </cell>
          <cell r="F556" t="str">
            <v>A319 T</v>
          </cell>
          <cell r="G556">
            <v>138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E557">
            <v>1053</v>
          </cell>
          <cell r="F557" t="str">
            <v>A319 Q</v>
          </cell>
          <cell r="G557">
            <v>120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E558">
            <v>1053</v>
          </cell>
          <cell r="F558" t="str">
            <v>A319 C</v>
          </cell>
          <cell r="G558">
            <v>108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E559">
            <v>1053</v>
          </cell>
          <cell r="F559" t="str">
            <v>A319 S</v>
          </cell>
          <cell r="G559">
            <v>144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1">
          <cell r="D561">
            <v>62</v>
          </cell>
          <cell r="G561" t="str">
            <v>Total</v>
          </cell>
          <cell r="J561">
            <v>7.0384615384615383</v>
          </cell>
          <cell r="K561">
            <v>0</v>
          </cell>
          <cell r="L561">
            <v>0</v>
          </cell>
          <cell r="M561">
            <v>3024</v>
          </cell>
          <cell r="N561">
            <v>3528</v>
          </cell>
          <cell r="O561">
            <v>4032</v>
          </cell>
        </row>
        <row r="563">
          <cell r="E563">
            <v>3103</v>
          </cell>
          <cell r="F563" t="str">
            <v>A320</v>
          </cell>
          <cell r="G563">
            <v>162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E564">
            <v>3103</v>
          </cell>
          <cell r="F564" t="str">
            <v>A320 C</v>
          </cell>
          <cell r="G564">
            <v>144</v>
          </cell>
          <cell r="K564">
            <v>0</v>
          </cell>
          <cell r="L564">
            <v>0</v>
          </cell>
          <cell r="M564">
            <v>0</v>
          </cell>
          <cell r="N564">
            <v>1008</v>
          </cell>
          <cell r="O564">
            <v>1008</v>
          </cell>
        </row>
        <row r="565">
          <cell r="E565">
            <v>3103</v>
          </cell>
          <cell r="F565" t="str">
            <v>A319 T</v>
          </cell>
          <cell r="G565">
            <v>138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E566">
            <v>3103</v>
          </cell>
          <cell r="F566" t="str">
            <v>A319 Q</v>
          </cell>
          <cell r="G566">
            <v>120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E567">
            <v>3103</v>
          </cell>
          <cell r="F567" t="str">
            <v>A319 C</v>
          </cell>
          <cell r="G567">
            <v>108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E568">
            <v>3103</v>
          </cell>
          <cell r="F568" t="str">
            <v>A319 S</v>
          </cell>
          <cell r="G568">
            <v>144</v>
          </cell>
          <cell r="K568">
            <v>0</v>
          </cell>
          <cell r="L568">
            <v>0</v>
          </cell>
          <cell r="M568">
            <v>504</v>
          </cell>
          <cell r="N568">
            <v>0</v>
          </cell>
          <cell r="O568">
            <v>0</v>
          </cell>
        </row>
        <row r="570">
          <cell r="D570">
            <v>63</v>
          </cell>
          <cell r="G570" t="str">
            <v>Total</v>
          </cell>
          <cell r="J570">
            <v>7.0192307692307692</v>
          </cell>
          <cell r="K570">
            <v>0</v>
          </cell>
          <cell r="L570">
            <v>0</v>
          </cell>
          <cell r="M570">
            <v>504</v>
          </cell>
          <cell r="N570">
            <v>1008</v>
          </cell>
          <cell r="O570">
            <v>1008</v>
          </cell>
        </row>
        <row r="572">
          <cell r="E572">
            <v>3179</v>
          </cell>
          <cell r="F572" t="str">
            <v>A320</v>
          </cell>
          <cell r="G572">
            <v>162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E573">
            <v>3179</v>
          </cell>
          <cell r="F573" t="str">
            <v>A320 C</v>
          </cell>
          <cell r="G573">
            <v>144</v>
          </cell>
          <cell r="K573">
            <v>0</v>
          </cell>
          <cell r="L573">
            <v>0</v>
          </cell>
          <cell r="M573">
            <v>0</v>
          </cell>
          <cell r="N573">
            <v>1008</v>
          </cell>
          <cell r="O573">
            <v>1008</v>
          </cell>
        </row>
        <row r="574">
          <cell r="E574">
            <v>3179</v>
          </cell>
          <cell r="F574" t="str">
            <v>A319 T</v>
          </cell>
          <cell r="G574">
            <v>138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E575">
            <v>3179</v>
          </cell>
          <cell r="F575" t="str">
            <v>A319 Q</v>
          </cell>
          <cell r="G575">
            <v>120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E576">
            <v>3179</v>
          </cell>
          <cell r="F576" t="str">
            <v>A319 C</v>
          </cell>
          <cell r="G576">
            <v>108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E577">
            <v>3179</v>
          </cell>
          <cell r="F577" t="str">
            <v>A319 S</v>
          </cell>
          <cell r="G577">
            <v>144</v>
          </cell>
          <cell r="K577">
            <v>0</v>
          </cell>
          <cell r="L577">
            <v>0</v>
          </cell>
          <cell r="M577">
            <v>504</v>
          </cell>
          <cell r="N577">
            <v>0</v>
          </cell>
          <cell r="O577">
            <v>0</v>
          </cell>
        </row>
        <row r="579">
          <cell r="D579">
            <v>64</v>
          </cell>
          <cell r="G579" t="str">
            <v>Total</v>
          </cell>
          <cell r="J579">
            <v>7.0192307692307692</v>
          </cell>
          <cell r="K579">
            <v>0</v>
          </cell>
          <cell r="L579">
            <v>0</v>
          </cell>
          <cell r="M579">
            <v>504</v>
          </cell>
          <cell r="N579">
            <v>1008</v>
          </cell>
          <cell r="O579">
            <v>1008</v>
          </cell>
        </row>
      </sheetData>
      <sheetData sheetId="36" refreshError="1"/>
      <sheetData sheetId="37" refreshError="1">
        <row r="7">
          <cell r="B7" t="str">
            <v>BKK-USM</v>
          </cell>
          <cell r="C7">
            <v>1</v>
          </cell>
          <cell r="D7">
            <v>541</v>
          </cell>
          <cell r="E7">
            <v>140</v>
          </cell>
          <cell r="F7">
            <v>144.20000000000002</v>
          </cell>
          <cell r="G7">
            <v>148.52599999999998</v>
          </cell>
          <cell r="H7">
            <v>152.98178000000001</v>
          </cell>
          <cell r="I7">
            <v>157.57123339999998</v>
          </cell>
          <cell r="J7">
            <v>162.29837040199999</v>
          </cell>
          <cell r="K7">
            <v>201</v>
          </cell>
          <cell r="L7">
            <v>207.03</v>
          </cell>
          <cell r="M7">
            <v>213.24089999999998</v>
          </cell>
          <cell r="N7">
            <v>219.638127</v>
          </cell>
          <cell r="O7">
            <v>226.22727080999999</v>
          </cell>
          <cell r="P7">
            <v>233.01408893429996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E8">
            <v>142</v>
          </cell>
          <cell r="F8">
            <v>146.26</v>
          </cell>
          <cell r="G8">
            <v>150.64779999999999</v>
          </cell>
          <cell r="H8">
            <v>155.16723400000001</v>
          </cell>
          <cell r="I8">
            <v>159.82225101999998</v>
          </cell>
          <cell r="J8">
            <v>164.61691855059999</v>
          </cell>
          <cell r="K8">
            <v>201</v>
          </cell>
          <cell r="L8">
            <v>207.03</v>
          </cell>
          <cell r="M8">
            <v>213.24089999999998</v>
          </cell>
          <cell r="N8">
            <v>219.638127</v>
          </cell>
          <cell r="O8">
            <v>226.22727080999999</v>
          </cell>
          <cell r="P8">
            <v>233.01408893429996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E9">
            <v>68</v>
          </cell>
          <cell r="F9">
            <v>70.040000000000006</v>
          </cell>
          <cell r="G9">
            <v>72.141199999999998</v>
          </cell>
          <cell r="H9">
            <v>74.305436</v>
          </cell>
          <cell r="I9">
            <v>76.534599079999992</v>
          </cell>
          <cell r="J9">
            <v>78.830637052399993</v>
          </cell>
          <cell r="K9">
            <v>111</v>
          </cell>
          <cell r="L9">
            <v>114.33</v>
          </cell>
          <cell r="M9">
            <v>117.7599</v>
          </cell>
          <cell r="N9">
            <v>121.292697</v>
          </cell>
          <cell r="O9">
            <v>124.93147790999998</v>
          </cell>
          <cell r="P9">
            <v>128.67942224729998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E10">
            <v>68</v>
          </cell>
          <cell r="F10">
            <v>70.040000000000006</v>
          </cell>
          <cell r="G10">
            <v>72.141199999999998</v>
          </cell>
          <cell r="H10">
            <v>74.305436</v>
          </cell>
          <cell r="I10">
            <v>76.534599079999992</v>
          </cell>
          <cell r="J10">
            <v>78.830637052399993</v>
          </cell>
          <cell r="K10">
            <v>111</v>
          </cell>
          <cell r="L10">
            <v>114.33</v>
          </cell>
          <cell r="M10">
            <v>117.7599</v>
          </cell>
          <cell r="N10">
            <v>121.292697</v>
          </cell>
          <cell r="O10">
            <v>124.93147790999998</v>
          </cell>
          <cell r="P10">
            <v>128.67942224729998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E11">
            <v>55</v>
          </cell>
          <cell r="F11">
            <v>56.65</v>
          </cell>
          <cell r="G11">
            <v>58.349499999999999</v>
          </cell>
          <cell r="H11">
            <v>60.099985000000004</v>
          </cell>
          <cell r="I11">
            <v>61.902984549999992</v>
          </cell>
          <cell r="J11">
            <v>63.760074086499991</v>
          </cell>
          <cell r="K11">
            <v>113</v>
          </cell>
          <cell r="L11">
            <v>116.39</v>
          </cell>
          <cell r="M11">
            <v>119.8817</v>
          </cell>
          <cell r="N11">
            <v>123.478151</v>
          </cell>
          <cell r="O11">
            <v>127.18249553</v>
          </cell>
          <cell r="P11">
            <v>130.99797039589998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E12">
            <v>55</v>
          </cell>
          <cell r="F12">
            <v>56.65</v>
          </cell>
          <cell r="G12">
            <v>58.349499999999999</v>
          </cell>
          <cell r="H12">
            <v>60.099985000000004</v>
          </cell>
          <cell r="I12">
            <v>61.902984549999992</v>
          </cell>
          <cell r="J12">
            <v>63.760074086499991</v>
          </cell>
          <cell r="K12">
            <v>113</v>
          </cell>
          <cell r="L12">
            <v>116.39</v>
          </cell>
          <cell r="M12">
            <v>119.8817</v>
          </cell>
          <cell r="N12">
            <v>123.478151</v>
          </cell>
          <cell r="O12">
            <v>127.18249553</v>
          </cell>
          <cell r="P12">
            <v>130.99797039589998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E13">
            <v>73</v>
          </cell>
          <cell r="F13">
            <v>75.19</v>
          </cell>
          <cell r="G13">
            <v>77.445700000000002</v>
          </cell>
          <cell r="H13">
            <v>79.769070999999997</v>
          </cell>
          <cell r="I13">
            <v>82.16214312999999</v>
          </cell>
          <cell r="J13">
            <v>84.627007423899983</v>
          </cell>
          <cell r="K13">
            <v>145</v>
          </cell>
          <cell r="L13">
            <v>149.35</v>
          </cell>
          <cell r="M13">
            <v>153.8305</v>
          </cell>
          <cell r="N13">
            <v>158.445415</v>
          </cell>
          <cell r="O13">
            <v>163.19877744999999</v>
          </cell>
          <cell r="P13">
            <v>168.09474077349998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E14">
            <v>73</v>
          </cell>
          <cell r="F14">
            <v>75.19</v>
          </cell>
          <cell r="G14">
            <v>77.445700000000002</v>
          </cell>
          <cell r="H14">
            <v>79.769070999999997</v>
          </cell>
          <cell r="I14">
            <v>82.16214312999999</v>
          </cell>
          <cell r="J14">
            <v>84.627007423899983</v>
          </cell>
          <cell r="K14">
            <v>145</v>
          </cell>
          <cell r="L14">
            <v>149.35</v>
          </cell>
          <cell r="M14">
            <v>153.8305</v>
          </cell>
          <cell r="N14">
            <v>158.445415</v>
          </cell>
          <cell r="O14">
            <v>163.19877744999999</v>
          </cell>
          <cell r="P14">
            <v>168.09474077349998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E15">
            <v>85</v>
          </cell>
          <cell r="F15">
            <v>87.55</v>
          </cell>
          <cell r="G15">
            <v>90.17649999999999</v>
          </cell>
          <cell r="H15">
            <v>92.881794999999997</v>
          </cell>
          <cell r="I15">
            <v>95.668248849999998</v>
          </cell>
          <cell r="J15">
            <v>98.538296315499991</v>
          </cell>
          <cell r="K15">
            <v>240</v>
          </cell>
          <cell r="L15">
            <v>247.20000000000002</v>
          </cell>
          <cell r="M15">
            <v>254.61599999999999</v>
          </cell>
          <cell r="N15">
            <v>262.25448</v>
          </cell>
          <cell r="O15">
            <v>270.12211439999999</v>
          </cell>
          <cell r="P15">
            <v>278.22577783199995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E16">
            <v>85</v>
          </cell>
          <cell r="F16">
            <v>87.55</v>
          </cell>
          <cell r="G16">
            <v>90.17649999999999</v>
          </cell>
          <cell r="H16">
            <v>92.881794999999997</v>
          </cell>
          <cell r="I16">
            <v>95.668248849999998</v>
          </cell>
          <cell r="J16">
            <v>98.538296315499991</v>
          </cell>
          <cell r="K16">
            <v>240</v>
          </cell>
          <cell r="L16">
            <v>247.20000000000002</v>
          </cell>
          <cell r="M16">
            <v>254.61599999999999</v>
          </cell>
          <cell r="N16">
            <v>262.25448</v>
          </cell>
          <cell r="O16">
            <v>270.12211439999999</v>
          </cell>
          <cell r="P16">
            <v>278.22577783199995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E17">
            <v>74</v>
          </cell>
          <cell r="F17">
            <v>76.22</v>
          </cell>
          <cell r="G17">
            <v>78.506599999999992</v>
          </cell>
          <cell r="H17">
            <v>80.861797999999993</v>
          </cell>
          <cell r="I17">
            <v>83.287651939999989</v>
          </cell>
          <cell r="J17">
            <v>85.786281498199983</v>
          </cell>
          <cell r="K17">
            <v>99</v>
          </cell>
          <cell r="L17">
            <v>101.97</v>
          </cell>
          <cell r="M17">
            <v>105.0291</v>
          </cell>
          <cell r="N17">
            <v>108.179973</v>
          </cell>
          <cell r="O17">
            <v>111.42537218999999</v>
          </cell>
          <cell r="P17">
            <v>114.76813335569999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E18">
            <v>78</v>
          </cell>
          <cell r="F18">
            <v>80.34</v>
          </cell>
          <cell r="G18">
            <v>82.750199999999992</v>
          </cell>
          <cell r="H18">
            <v>85.232706000000007</v>
          </cell>
          <cell r="I18">
            <v>87.789687179999987</v>
          </cell>
          <cell r="J18">
            <v>90.423377795399986</v>
          </cell>
          <cell r="K18">
            <v>99</v>
          </cell>
          <cell r="L18">
            <v>101.97</v>
          </cell>
          <cell r="M18">
            <v>105.0291</v>
          </cell>
          <cell r="N18">
            <v>108.179973</v>
          </cell>
          <cell r="O18">
            <v>111.42537218999999</v>
          </cell>
          <cell r="P18">
            <v>114.76813335569999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E19">
            <v>100</v>
          </cell>
          <cell r="F19">
            <v>103</v>
          </cell>
          <cell r="G19">
            <v>106.08999999999999</v>
          </cell>
          <cell r="H19">
            <v>109.2727</v>
          </cell>
          <cell r="I19">
            <v>112.55088099999999</v>
          </cell>
          <cell r="J19">
            <v>115.92740742999999</v>
          </cell>
          <cell r="K19">
            <v>166</v>
          </cell>
          <cell r="L19">
            <v>170.98000000000002</v>
          </cell>
          <cell r="M19">
            <v>176.10939999999999</v>
          </cell>
          <cell r="N19">
            <v>181.39268200000001</v>
          </cell>
          <cell r="O19">
            <v>186.83446246</v>
          </cell>
          <cell r="P19">
            <v>192.43949633379998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E20">
            <v>102</v>
          </cell>
          <cell r="F20">
            <v>105.06</v>
          </cell>
          <cell r="G20">
            <v>108.2118</v>
          </cell>
          <cell r="H20">
            <v>111.45815400000001</v>
          </cell>
          <cell r="I20">
            <v>114.80189861999999</v>
          </cell>
          <cell r="J20">
            <v>118.24595557859999</v>
          </cell>
          <cell r="K20">
            <v>166</v>
          </cell>
          <cell r="L20">
            <v>170.98000000000002</v>
          </cell>
          <cell r="M20">
            <v>176.10939999999999</v>
          </cell>
          <cell r="N20">
            <v>181.39268200000001</v>
          </cell>
          <cell r="O20">
            <v>186.83446246</v>
          </cell>
          <cell r="P20">
            <v>192.43949633379998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E21">
            <v>92</v>
          </cell>
          <cell r="F21">
            <v>94.76</v>
          </cell>
          <cell r="G21">
            <v>97.602800000000002</v>
          </cell>
          <cell r="H21">
            <v>100.530884</v>
          </cell>
          <cell r="I21">
            <v>103.54681051999999</v>
          </cell>
          <cell r="J21">
            <v>106.65321483559998</v>
          </cell>
          <cell r="K21">
            <v>210</v>
          </cell>
          <cell r="L21">
            <v>216.3</v>
          </cell>
          <cell r="M21">
            <v>222.78899999999999</v>
          </cell>
          <cell r="N21">
            <v>229.47266999999999</v>
          </cell>
          <cell r="O21">
            <v>236.35685009999997</v>
          </cell>
          <cell r="P21">
            <v>243.44755560299996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E22">
            <v>92</v>
          </cell>
          <cell r="F22">
            <v>94.76</v>
          </cell>
          <cell r="G22">
            <v>97.602800000000002</v>
          </cell>
          <cell r="H22">
            <v>100.530884</v>
          </cell>
          <cell r="I22">
            <v>103.54681051999999</v>
          </cell>
          <cell r="J22">
            <v>106.65321483559998</v>
          </cell>
          <cell r="K22">
            <v>210</v>
          </cell>
          <cell r="L22">
            <v>216.3</v>
          </cell>
          <cell r="M22">
            <v>222.78899999999999</v>
          </cell>
          <cell r="N22">
            <v>229.47266999999999</v>
          </cell>
          <cell r="O22">
            <v>236.35685009999997</v>
          </cell>
          <cell r="P22">
            <v>243.44755560299996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E23">
            <v>128</v>
          </cell>
          <cell r="F23">
            <v>131.84</v>
          </cell>
          <cell r="G23">
            <v>135.79519999999999</v>
          </cell>
          <cell r="H23">
            <v>139.869056</v>
          </cell>
          <cell r="I23">
            <v>144.06512767999999</v>
          </cell>
          <cell r="J23">
            <v>148.38708151039998</v>
          </cell>
          <cell r="K23">
            <v>240</v>
          </cell>
          <cell r="L23">
            <v>247.20000000000002</v>
          </cell>
          <cell r="M23">
            <v>254.61599999999999</v>
          </cell>
          <cell r="N23">
            <v>262.25448</v>
          </cell>
          <cell r="O23">
            <v>270.12211439999999</v>
          </cell>
          <cell r="P23">
            <v>278.22577783199995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E24">
            <v>127</v>
          </cell>
          <cell r="F24">
            <v>130.81</v>
          </cell>
          <cell r="G24">
            <v>134.73429999999999</v>
          </cell>
          <cell r="H24">
            <v>138.776329</v>
          </cell>
          <cell r="I24">
            <v>142.93961886999998</v>
          </cell>
          <cell r="J24">
            <v>147.22780743609999</v>
          </cell>
          <cell r="K24">
            <v>240</v>
          </cell>
          <cell r="L24">
            <v>247.20000000000002</v>
          </cell>
          <cell r="M24">
            <v>254.61599999999999</v>
          </cell>
          <cell r="N24">
            <v>262.25448</v>
          </cell>
          <cell r="O24">
            <v>270.12211439999999</v>
          </cell>
          <cell r="P24">
            <v>278.22577783199995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E25">
            <v>92</v>
          </cell>
          <cell r="F25">
            <v>94.76</v>
          </cell>
          <cell r="G25">
            <v>97.602800000000002</v>
          </cell>
          <cell r="H25">
            <v>100.530884</v>
          </cell>
          <cell r="I25">
            <v>103.54681051999999</v>
          </cell>
          <cell r="J25">
            <v>106.65321483559998</v>
          </cell>
          <cell r="K25">
            <v>197</v>
          </cell>
          <cell r="L25">
            <v>202.91</v>
          </cell>
          <cell r="M25">
            <v>208.9973</v>
          </cell>
          <cell r="N25">
            <v>215.26721900000001</v>
          </cell>
          <cell r="O25">
            <v>221.72523557</v>
          </cell>
          <cell r="P25">
            <v>228.37699263709996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E26">
            <v>92</v>
          </cell>
          <cell r="F26">
            <v>94.76</v>
          </cell>
          <cell r="G26">
            <v>97.602800000000002</v>
          </cell>
          <cell r="H26">
            <v>100.530884</v>
          </cell>
          <cell r="I26">
            <v>103.54681051999999</v>
          </cell>
          <cell r="J26">
            <v>106.65321483559998</v>
          </cell>
          <cell r="K26">
            <v>197</v>
          </cell>
          <cell r="L26">
            <v>202.91</v>
          </cell>
          <cell r="M26">
            <v>208.9973</v>
          </cell>
          <cell r="N26">
            <v>215.26721900000001</v>
          </cell>
          <cell r="O26">
            <v>221.72523557</v>
          </cell>
          <cell r="P26">
            <v>228.37699263709996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E27">
            <v>104</v>
          </cell>
          <cell r="F27">
            <v>107.12</v>
          </cell>
          <cell r="G27">
            <v>110.33359999999999</v>
          </cell>
          <cell r="H27">
            <v>113.643608</v>
          </cell>
          <cell r="I27">
            <v>117.05291623999999</v>
          </cell>
          <cell r="J27">
            <v>120.56450372719999</v>
          </cell>
          <cell r="K27">
            <v>266</v>
          </cell>
          <cell r="L27">
            <v>273.98</v>
          </cell>
          <cell r="M27">
            <v>282.19939999999997</v>
          </cell>
          <cell r="N27">
            <v>290.66538200000002</v>
          </cell>
          <cell r="O27">
            <v>299.38534346</v>
          </cell>
          <cell r="P27">
            <v>308.36690376379994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E28">
            <v>104</v>
          </cell>
          <cell r="F28">
            <v>107.12</v>
          </cell>
          <cell r="G28">
            <v>110.33359999999999</v>
          </cell>
          <cell r="H28">
            <v>113.643608</v>
          </cell>
          <cell r="I28">
            <v>117.05291623999999</v>
          </cell>
          <cell r="J28">
            <v>120.56450372719999</v>
          </cell>
          <cell r="K28">
            <v>266</v>
          </cell>
          <cell r="L28">
            <v>273.98</v>
          </cell>
          <cell r="M28">
            <v>282.19939999999997</v>
          </cell>
          <cell r="N28">
            <v>290.66538200000002</v>
          </cell>
          <cell r="O28">
            <v>299.38534346</v>
          </cell>
          <cell r="P28">
            <v>308.36690376379994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E29">
            <v>94</v>
          </cell>
          <cell r="F29">
            <v>96.820000000000007</v>
          </cell>
          <cell r="G29">
            <v>99.724599999999995</v>
          </cell>
          <cell r="H29">
            <v>102.71633800000001</v>
          </cell>
          <cell r="I29">
            <v>105.79782813999999</v>
          </cell>
          <cell r="J29">
            <v>108.97176298419998</v>
          </cell>
          <cell r="K29">
            <v>210</v>
          </cell>
          <cell r="L29">
            <v>216.3</v>
          </cell>
          <cell r="M29">
            <v>222.78899999999999</v>
          </cell>
          <cell r="N29">
            <v>229.47266999999999</v>
          </cell>
          <cell r="O29">
            <v>236.35685009999997</v>
          </cell>
          <cell r="P29">
            <v>243.44755560299996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E30">
            <v>93</v>
          </cell>
          <cell r="F30">
            <v>95.79</v>
          </cell>
          <cell r="G30">
            <v>98.663699999999992</v>
          </cell>
          <cell r="H30">
            <v>101.623611</v>
          </cell>
          <cell r="I30">
            <v>104.67231932999999</v>
          </cell>
          <cell r="J30">
            <v>107.81248890989998</v>
          </cell>
          <cell r="K30">
            <v>210</v>
          </cell>
          <cell r="L30">
            <v>216.3</v>
          </cell>
          <cell r="M30">
            <v>222.78899999999999</v>
          </cell>
          <cell r="N30">
            <v>229.47266999999999</v>
          </cell>
          <cell r="O30">
            <v>236.35685009999997</v>
          </cell>
          <cell r="P30">
            <v>243.44755560299996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E31">
            <v>240</v>
          </cell>
          <cell r="F31">
            <v>247.20000000000002</v>
          </cell>
          <cell r="G31">
            <v>254.61599999999999</v>
          </cell>
          <cell r="H31">
            <v>262.25448</v>
          </cell>
          <cell r="I31">
            <v>270.12211439999999</v>
          </cell>
          <cell r="J31">
            <v>278.22577783199995</v>
          </cell>
          <cell r="K31">
            <v>332</v>
          </cell>
          <cell r="L31">
            <v>341.96000000000004</v>
          </cell>
          <cell r="M31">
            <v>352.21879999999999</v>
          </cell>
          <cell r="N31">
            <v>362.78536400000002</v>
          </cell>
          <cell r="O31">
            <v>373.66892491999999</v>
          </cell>
          <cell r="P31">
            <v>384.87899266759996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E32">
            <v>227</v>
          </cell>
          <cell r="F32">
            <v>233.81</v>
          </cell>
          <cell r="G32">
            <v>240.82429999999999</v>
          </cell>
          <cell r="H32">
            <v>248.04902899999999</v>
          </cell>
          <cell r="I32">
            <v>255.49049986999998</v>
          </cell>
          <cell r="J32">
            <v>263.15521486609998</v>
          </cell>
          <cell r="K32">
            <v>332</v>
          </cell>
          <cell r="L32">
            <v>341.96000000000004</v>
          </cell>
          <cell r="M32">
            <v>352.21879999999999</v>
          </cell>
          <cell r="N32">
            <v>362.78536400000002</v>
          </cell>
          <cell r="O32">
            <v>373.66892491999999</v>
          </cell>
          <cell r="P32">
            <v>384.87899266759996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E33">
            <v>86</v>
          </cell>
          <cell r="F33">
            <v>88.58</v>
          </cell>
          <cell r="G33">
            <v>91.237399999999994</v>
          </cell>
          <cell r="H33">
            <v>93.974522000000007</v>
          </cell>
          <cell r="I33">
            <v>96.793757659999997</v>
          </cell>
          <cell r="J33">
            <v>99.697570389799992</v>
          </cell>
          <cell r="K33">
            <v>215</v>
          </cell>
          <cell r="L33">
            <v>221.45000000000002</v>
          </cell>
          <cell r="M33">
            <v>228.09349999999998</v>
          </cell>
          <cell r="N33">
            <v>234.936305</v>
          </cell>
          <cell r="O33">
            <v>241.98439414999999</v>
          </cell>
          <cell r="P33">
            <v>249.24392597449997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E34">
            <v>86</v>
          </cell>
          <cell r="F34">
            <v>88.58</v>
          </cell>
          <cell r="G34">
            <v>91.237399999999994</v>
          </cell>
          <cell r="H34">
            <v>93.974522000000007</v>
          </cell>
          <cell r="I34">
            <v>96.793757659999997</v>
          </cell>
          <cell r="J34">
            <v>99.697570389799992</v>
          </cell>
          <cell r="K34">
            <v>215</v>
          </cell>
          <cell r="L34">
            <v>221.45000000000002</v>
          </cell>
          <cell r="M34">
            <v>228.09349999999998</v>
          </cell>
          <cell r="N34">
            <v>234.936305</v>
          </cell>
          <cell r="O34">
            <v>241.98439414999999</v>
          </cell>
          <cell r="P34">
            <v>249.24392597449997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E35">
            <v>192</v>
          </cell>
          <cell r="F35">
            <v>196.53</v>
          </cell>
          <cell r="G35">
            <v>201.19589999999999</v>
          </cell>
          <cell r="H35">
            <v>206.001777</v>
          </cell>
          <cell r="I35">
            <v>210.95183030999999</v>
          </cell>
          <cell r="J35">
            <v>216.05038521929998</v>
          </cell>
          <cell r="K35">
            <v>280</v>
          </cell>
          <cell r="L35">
            <v>287.17</v>
          </cell>
          <cell r="M35">
            <v>294.55509999999998</v>
          </cell>
          <cell r="N35">
            <v>302.16175299999998</v>
          </cell>
          <cell r="O35">
            <v>309.99660559</v>
          </cell>
          <cell r="P35">
            <v>318.06650375769999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E36">
            <v>186</v>
          </cell>
          <cell r="F36">
            <v>190.35</v>
          </cell>
          <cell r="G36">
            <v>194.8305</v>
          </cell>
          <cell r="H36">
            <v>199.445415</v>
          </cell>
          <cell r="I36">
            <v>204.19877744999999</v>
          </cell>
          <cell r="J36">
            <v>209.09474077349998</v>
          </cell>
          <cell r="K36">
            <v>370</v>
          </cell>
          <cell r="L36">
            <v>379.87</v>
          </cell>
          <cell r="M36">
            <v>390.03609999999998</v>
          </cell>
          <cell r="N36">
            <v>400.507183</v>
          </cell>
          <cell r="O36">
            <v>411.29239848999998</v>
          </cell>
          <cell r="P36">
            <v>422.40117044469997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E37">
            <v>396</v>
          </cell>
          <cell r="F37">
            <v>406.14</v>
          </cell>
          <cell r="G37">
            <v>416.58420000000001</v>
          </cell>
          <cell r="H37">
            <v>427.34172599999999</v>
          </cell>
          <cell r="I37">
            <v>438.42197777999996</v>
          </cell>
          <cell r="J37">
            <v>449.83463711339994</v>
          </cell>
          <cell r="K37">
            <v>773</v>
          </cell>
          <cell r="L37">
            <v>794.45</v>
          </cell>
          <cell r="M37">
            <v>816.54349999999999</v>
          </cell>
          <cell r="N37">
            <v>839.29980499999999</v>
          </cell>
          <cell r="O37">
            <v>862.73879914999998</v>
          </cell>
          <cell r="P37">
            <v>886.88096312449989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E38">
            <v>396</v>
          </cell>
          <cell r="F38">
            <v>406.14</v>
          </cell>
          <cell r="G38">
            <v>416.58420000000001</v>
          </cell>
          <cell r="H38">
            <v>427.34172599999999</v>
          </cell>
          <cell r="I38">
            <v>438.42197777999996</v>
          </cell>
          <cell r="J38">
            <v>449.83463711339994</v>
          </cell>
          <cell r="K38">
            <v>773</v>
          </cell>
          <cell r="L38">
            <v>794.45</v>
          </cell>
          <cell r="M38">
            <v>816.54349999999999</v>
          </cell>
          <cell r="N38">
            <v>839.29980499999999</v>
          </cell>
          <cell r="O38">
            <v>862.73879914999998</v>
          </cell>
          <cell r="P38">
            <v>886.88096312449989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E39">
            <v>396</v>
          </cell>
          <cell r="F39">
            <v>406.14</v>
          </cell>
          <cell r="G39">
            <v>416.58420000000001</v>
          </cell>
          <cell r="H39">
            <v>427.34172599999999</v>
          </cell>
          <cell r="I39">
            <v>438.42197777999996</v>
          </cell>
          <cell r="J39">
            <v>449.83463711339994</v>
          </cell>
          <cell r="K39">
            <v>773</v>
          </cell>
          <cell r="L39">
            <v>794.45</v>
          </cell>
          <cell r="M39">
            <v>816.54349999999999</v>
          </cell>
          <cell r="N39">
            <v>839.29980499999999</v>
          </cell>
          <cell r="O39">
            <v>862.73879914999998</v>
          </cell>
          <cell r="P39">
            <v>886.88096312449989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E40">
            <v>396</v>
          </cell>
          <cell r="F40">
            <v>406.14</v>
          </cell>
          <cell r="G40">
            <v>416.58420000000001</v>
          </cell>
          <cell r="H40">
            <v>427.34172599999999</v>
          </cell>
          <cell r="I40">
            <v>438.42197777999996</v>
          </cell>
          <cell r="J40">
            <v>449.83463711339994</v>
          </cell>
          <cell r="K40">
            <v>773</v>
          </cell>
          <cell r="L40">
            <v>794.45</v>
          </cell>
          <cell r="M40">
            <v>816.54349999999999</v>
          </cell>
          <cell r="N40">
            <v>839.29980499999999</v>
          </cell>
          <cell r="O40">
            <v>862.73879914999998</v>
          </cell>
          <cell r="P40">
            <v>886.88096312449989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E41">
            <v>396</v>
          </cell>
          <cell r="F41">
            <v>406.14</v>
          </cell>
          <cell r="G41">
            <v>416.58420000000001</v>
          </cell>
          <cell r="H41">
            <v>427.34172599999999</v>
          </cell>
          <cell r="I41">
            <v>438.42197777999996</v>
          </cell>
          <cell r="J41">
            <v>449.83463711339994</v>
          </cell>
          <cell r="K41">
            <v>773</v>
          </cell>
          <cell r="L41">
            <v>794.45</v>
          </cell>
          <cell r="M41">
            <v>816.54349999999999</v>
          </cell>
          <cell r="N41">
            <v>839.29980499999999</v>
          </cell>
          <cell r="O41">
            <v>862.73879914999998</v>
          </cell>
          <cell r="P41">
            <v>886.88096312449989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E42">
            <v>396</v>
          </cell>
          <cell r="F42">
            <v>406.14</v>
          </cell>
          <cell r="G42">
            <v>416.58420000000001</v>
          </cell>
          <cell r="H42">
            <v>427.34172599999999</v>
          </cell>
          <cell r="I42">
            <v>438.42197777999996</v>
          </cell>
          <cell r="J42">
            <v>449.83463711339994</v>
          </cell>
          <cell r="K42">
            <v>773</v>
          </cell>
          <cell r="L42">
            <v>794.45</v>
          </cell>
          <cell r="M42">
            <v>816.54349999999999</v>
          </cell>
          <cell r="N42">
            <v>839.29980499999999</v>
          </cell>
          <cell r="O42">
            <v>862.73879914999998</v>
          </cell>
          <cell r="P42">
            <v>886.88096312449989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E43">
            <v>396</v>
          </cell>
          <cell r="F43">
            <v>406.14</v>
          </cell>
          <cell r="G43">
            <v>416.58420000000001</v>
          </cell>
          <cell r="H43">
            <v>427.34172599999999</v>
          </cell>
          <cell r="I43">
            <v>438.42197777999996</v>
          </cell>
          <cell r="J43">
            <v>449.83463711339994</v>
          </cell>
          <cell r="K43">
            <v>773</v>
          </cell>
          <cell r="L43">
            <v>794.45</v>
          </cell>
          <cell r="M43">
            <v>816.54349999999999</v>
          </cell>
          <cell r="N43">
            <v>839.29980499999999</v>
          </cell>
          <cell r="O43">
            <v>862.73879914999998</v>
          </cell>
          <cell r="P43">
            <v>886.88096312449989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E44">
            <v>396</v>
          </cell>
          <cell r="F44">
            <v>406.14</v>
          </cell>
          <cell r="G44">
            <v>416.58420000000001</v>
          </cell>
          <cell r="H44">
            <v>427.34172599999999</v>
          </cell>
          <cell r="I44">
            <v>438.42197777999996</v>
          </cell>
          <cell r="J44">
            <v>449.83463711339994</v>
          </cell>
          <cell r="K44">
            <v>773</v>
          </cell>
          <cell r="L44">
            <v>794.45</v>
          </cell>
          <cell r="M44">
            <v>816.54349999999999</v>
          </cell>
          <cell r="N44">
            <v>839.29980499999999</v>
          </cell>
          <cell r="O44">
            <v>862.73879914999998</v>
          </cell>
          <cell r="P44">
            <v>886.88096312449989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E45">
            <v>396</v>
          </cell>
          <cell r="F45">
            <v>406.14</v>
          </cell>
          <cell r="G45">
            <v>416.58420000000001</v>
          </cell>
          <cell r="H45">
            <v>427.34172599999999</v>
          </cell>
          <cell r="I45">
            <v>438.42197777999996</v>
          </cell>
          <cell r="J45">
            <v>449.83463711339994</v>
          </cell>
          <cell r="K45">
            <v>773</v>
          </cell>
          <cell r="L45">
            <v>794.45</v>
          </cell>
          <cell r="M45">
            <v>816.54349999999999</v>
          </cell>
          <cell r="N45">
            <v>839.29980499999999</v>
          </cell>
          <cell r="O45">
            <v>862.73879914999998</v>
          </cell>
          <cell r="P45">
            <v>886.88096312449989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E46">
            <v>396</v>
          </cell>
          <cell r="F46">
            <v>406.14</v>
          </cell>
          <cell r="G46">
            <v>416.58420000000001</v>
          </cell>
          <cell r="H46">
            <v>427.34172599999999</v>
          </cell>
          <cell r="I46">
            <v>438.42197777999996</v>
          </cell>
          <cell r="J46">
            <v>449.83463711339994</v>
          </cell>
          <cell r="K46">
            <v>773</v>
          </cell>
          <cell r="L46">
            <v>794.45</v>
          </cell>
          <cell r="M46">
            <v>816.54349999999999</v>
          </cell>
          <cell r="N46">
            <v>839.29980499999999</v>
          </cell>
          <cell r="O46">
            <v>862.73879914999998</v>
          </cell>
          <cell r="P46">
            <v>886.88096312449989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E47">
            <v>396</v>
          </cell>
          <cell r="F47">
            <v>406.14</v>
          </cell>
          <cell r="G47">
            <v>416.58420000000001</v>
          </cell>
          <cell r="H47">
            <v>427.34172599999999</v>
          </cell>
          <cell r="I47">
            <v>438.42197777999996</v>
          </cell>
          <cell r="J47">
            <v>449.83463711339994</v>
          </cell>
          <cell r="K47">
            <v>773</v>
          </cell>
          <cell r="L47">
            <v>794.45</v>
          </cell>
          <cell r="M47">
            <v>816.54349999999999</v>
          </cell>
          <cell r="N47">
            <v>839.29980499999999</v>
          </cell>
          <cell r="O47">
            <v>862.73879914999998</v>
          </cell>
          <cell r="P47">
            <v>886.88096312449989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E48">
            <v>396</v>
          </cell>
          <cell r="F48">
            <v>406.14</v>
          </cell>
          <cell r="G48">
            <v>416.58420000000001</v>
          </cell>
          <cell r="H48">
            <v>427.34172599999999</v>
          </cell>
          <cell r="I48">
            <v>438.42197777999996</v>
          </cell>
          <cell r="J48">
            <v>449.83463711339994</v>
          </cell>
          <cell r="K48">
            <v>773</v>
          </cell>
          <cell r="L48">
            <v>794.45</v>
          </cell>
          <cell r="M48">
            <v>816.54349999999999</v>
          </cell>
          <cell r="N48">
            <v>839.29980499999999</v>
          </cell>
          <cell r="O48">
            <v>862.73879914999998</v>
          </cell>
          <cell r="P48">
            <v>886.88096312449989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E49">
            <v>396</v>
          </cell>
          <cell r="F49">
            <v>406.14</v>
          </cell>
          <cell r="G49">
            <v>416.58420000000001</v>
          </cell>
          <cell r="H49">
            <v>427.34172599999999</v>
          </cell>
          <cell r="I49">
            <v>438.42197777999996</v>
          </cell>
          <cell r="J49">
            <v>449.83463711339994</v>
          </cell>
          <cell r="K49">
            <v>773</v>
          </cell>
          <cell r="L49">
            <v>794.45</v>
          </cell>
          <cell r="M49">
            <v>816.54349999999999</v>
          </cell>
          <cell r="N49">
            <v>839.29980499999999</v>
          </cell>
          <cell r="O49">
            <v>862.73879914999998</v>
          </cell>
          <cell r="P49">
            <v>886.88096312449989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E50">
            <v>396</v>
          </cell>
          <cell r="F50">
            <v>406.14</v>
          </cell>
          <cell r="G50">
            <v>416.58420000000001</v>
          </cell>
          <cell r="H50">
            <v>427.34172599999999</v>
          </cell>
          <cell r="I50">
            <v>438.42197777999996</v>
          </cell>
          <cell r="J50">
            <v>449.83463711339994</v>
          </cell>
          <cell r="K50">
            <v>773</v>
          </cell>
          <cell r="L50">
            <v>794.45</v>
          </cell>
          <cell r="M50">
            <v>816.54349999999999</v>
          </cell>
          <cell r="N50">
            <v>839.29980499999999</v>
          </cell>
          <cell r="O50">
            <v>862.73879914999998</v>
          </cell>
          <cell r="P50">
            <v>886.88096312449989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E51">
            <v>396</v>
          </cell>
          <cell r="F51">
            <v>406.14</v>
          </cell>
          <cell r="G51">
            <v>416.58420000000001</v>
          </cell>
          <cell r="H51">
            <v>427.34172599999999</v>
          </cell>
          <cell r="I51">
            <v>438.42197777999996</v>
          </cell>
          <cell r="J51">
            <v>449.83463711339994</v>
          </cell>
          <cell r="K51">
            <v>773</v>
          </cell>
          <cell r="L51">
            <v>794.45</v>
          </cell>
          <cell r="M51">
            <v>816.54349999999999</v>
          </cell>
          <cell r="N51">
            <v>839.29980499999999</v>
          </cell>
          <cell r="O51">
            <v>862.73879914999998</v>
          </cell>
          <cell r="P51">
            <v>886.88096312449989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E52">
            <v>396</v>
          </cell>
          <cell r="F52">
            <v>406.14</v>
          </cell>
          <cell r="G52">
            <v>416.58420000000001</v>
          </cell>
          <cell r="H52">
            <v>427.34172599999999</v>
          </cell>
          <cell r="I52">
            <v>438.42197777999996</v>
          </cell>
          <cell r="J52">
            <v>449.83463711339994</v>
          </cell>
          <cell r="K52">
            <v>773</v>
          </cell>
          <cell r="L52">
            <v>794.45</v>
          </cell>
          <cell r="M52">
            <v>816.54349999999999</v>
          </cell>
          <cell r="N52">
            <v>839.29980499999999</v>
          </cell>
          <cell r="O52">
            <v>862.73879914999998</v>
          </cell>
          <cell r="P52">
            <v>886.88096312449989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E53">
            <v>396</v>
          </cell>
          <cell r="F53">
            <v>406.14</v>
          </cell>
          <cell r="G53">
            <v>416.58420000000001</v>
          </cell>
          <cell r="H53">
            <v>427.34172599999999</v>
          </cell>
          <cell r="I53">
            <v>438.42197777999996</v>
          </cell>
          <cell r="J53">
            <v>449.83463711339994</v>
          </cell>
          <cell r="K53">
            <v>773</v>
          </cell>
          <cell r="L53">
            <v>794.45</v>
          </cell>
          <cell r="M53">
            <v>816.54349999999999</v>
          </cell>
          <cell r="N53">
            <v>839.29980499999999</v>
          </cell>
          <cell r="O53">
            <v>862.73879914999998</v>
          </cell>
          <cell r="P53">
            <v>886.88096312449989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E54">
            <v>396</v>
          </cell>
          <cell r="F54">
            <v>406.14</v>
          </cell>
          <cell r="G54">
            <v>416.58420000000001</v>
          </cell>
          <cell r="H54">
            <v>427.34172599999999</v>
          </cell>
          <cell r="I54">
            <v>438.42197777999996</v>
          </cell>
          <cell r="J54">
            <v>449.83463711339994</v>
          </cell>
          <cell r="K54">
            <v>773</v>
          </cell>
          <cell r="L54">
            <v>794.45</v>
          </cell>
          <cell r="M54">
            <v>816.54349999999999</v>
          </cell>
          <cell r="N54">
            <v>839.29980499999999</v>
          </cell>
          <cell r="O54">
            <v>862.73879914999998</v>
          </cell>
          <cell r="P54">
            <v>886.88096312449989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E55">
            <v>174</v>
          </cell>
          <cell r="F55">
            <v>179.22</v>
          </cell>
          <cell r="G55">
            <v>184.5966</v>
          </cell>
          <cell r="H55">
            <v>190.13449800000001</v>
          </cell>
          <cell r="I55">
            <v>195.83853293999999</v>
          </cell>
          <cell r="J55">
            <v>201.71368892819999</v>
          </cell>
          <cell r="K55">
            <v>435</v>
          </cell>
          <cell r="L55">
            <v>448.05</v>
          </cell>
          <cell r="M55">
            <v>461.49149999999997</v>
          </cell>
          <cell r="N55">
            <v>475.33624500000002</v>
          </cell>
          <cell r="O55">
            <v>489.59633234999995</v>
          </cell>
          <cell r="P55">
            <v>504.28422232049991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E56">
            <v>174</v>
          </cell>
          <cell r="F56">
            <v>179.22</v>
          </cell>
          <cell r="G56">
            <v>184.5966</v>
          </cell>
          <cell r="H56">
            <v>190.13449800000001</v>
          </cell>
          <cell r="I56">
            <v>195.83853293999999</v>
          </cell>
          <cell r="J56">
            <v>201.71368892819999</v>
          </cell>
          <cell r="K56">
            <v>435</v>
          </cell>
          <cell r="L56">
            <v>448.05</v>
          </cell>
          <cell r="M56">
            <v>461.49149999999997</v>
          </cell>
          <cell r="N56">
            <v>475.33624500000002</v>
          </cell>
          <cell r="O56">
            <v>489.59633234999995</v>
          </cell>
          <cell r="P56">
            <v>504.28422232049991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E57">
            <v>191</v>
          </cell>
          <cell r="F57">
            <v>195.53</v>
          </cell>
          <cell r="G57">
            <v>200.19589999999999</v>
          </cell>
          <cell r="H57">
            <v>205.001777</v>
          </cell>
          <cell r="I57">
            <v>209.95183030999999</v>
          </cell>
          <cell r="J57">
            <v>215.05038521929998</v>
          </cell>
          <cell r="K57">
            <v>392</v>
          </cell>
          <cell r="L57">
            <v>402.56</v>
          </cell>
          <cell r="M57">
            <v>413.43680000000001</v>
          </cell>
          <cell r="N57">
            <v>424.639904</v>
          </cell>
          <cell r="O57">
            <v>436.17910111999998</v>
          </cell>
          <cell r="P57">
            <v>448.06447415359992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E58">
            <v>197</v>
          </cell>
          <cell r="F58">
            <v>201.71</v>
          </cell>
          <cell r="G58">
            <v>206.56129999999999</v>
          </cell>
          <cell r="H58">
            <v>211.55813900000001</v>
          </cell>
          <cell r="I58">
            <v>216.70488316999999</v>
          </cell>
          <cell r="J58">
            <v>222.00602966509999</v>
          </cell>
          <cell r="K58">
            <v>378</v>
          </cell>
          <cell r="L58">
            <v>388.14</v>
          </cell>
          <cell r="M58">
            <v>398.58420000000001</v>
          </cell>
          <cell r="N58">
            <v>409.34172599999999</v>
          </cell>
          <cell r="O58">
            <v>420.42197777999996</v>
          </cell>
          <cell r="P58">
            <v>431.83463711339994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E59">
            <v>154</v>
          </cell>
          <cell r="F59">
            <v>157.54000000000002</v>
          </cell>
          <cell r="G59">
            <v>161.18619999999999</v>
          </cell>
          <cell r="H59">
            <v>164.94178600000001</v>
          </cell>
          <cell r="I59">
            <v>168.81003957999999</v>
          </cell>
          <cell r="J59">
            <v>172.79434076739997</v>
          </cell>
          <cell r="K59">
            <v>269</v>
          </cell>
          <cell r="L59">
            <v>275.99</v>
          </cell>
          <cell r="M59">
            <v>283.18970000000002</v>
          </cell>
          <cell r="N59">
            <v>290.605391</v>
          </cell>
          <cell r="O59">
            <v>298.24355272999998</v>
          </cell>
          <cell r="P59">
            <v>306.11085931189996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E60">
            <v>148</v>
          </cell>
          <cell r="F60">
            <v>151.36000000000001</v>
          </cell>
          <cell r="G60">
            <v>154.82079999999999</v>
          </cell>
          <cell r="H60">
            <v>158.385424</v>
          </cell>
          <cell r="I60">
            <v>162.05698672</v>
          </cell>
          <cell r="J60">
            <v>165.83869632159997</v>
          </cell>
          <cell r="K60">
            <v>257</v>
          </cell>
          <cell r="L60">
            <v>263.63</v>
          </cell>
          <cell r="M60">
            <v>270.45889999999997</v>
          </cell>
          <cell r="N60">
            <v>277.49266699999998</v>
          </cell>
          <cell r="O60">
            <v>284.73744700999998</v>
          </cell>
          <cell r="P60">
            <v>292.19957042029995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E61">
            <v>96</v>
          </cell>
          <cell r="F61">
            <v>97.89</v>
          </cell>
          <cell r="G61">
            <v>99.836699999999993</v>
          </cell>
          <cell r="H61">
            <v>101.841801</v>
          </cell>
          <cell r="I61">
            <v>103.90705503</v>
          </cell>
          <cell r="J61">
            <v>106.03426668089999</v>
          </cell>
          <cell r="K61">
            <v>198</v>
          </cell>
          <cell r="L61">
            <v>202.95000000000002</v>
          </cell>
          <cell r="M61">
            <v>208.04849999999999</v>
          </cell>
          <cell r="N61">
            <v>213.29995500000001</v>
          </cell>
          <cell r="O61">
            <v>218.70895364999998</v>
          </cell>
          <cell r="P61">
            <v>224.28022225949996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E62">
            <v>96</v>
          </cell>
          <cell r="F62">
            <v>97.89</v>
          </cell>
          <cell r="G62">
            <v>99.836699999999993</v>
          </cell>
          <cell r="H62">
            <v>101.841801</v>
          </cell>
          <cell r="I62">
            <v>103.90705503</v>
          </cell>
          <cell r="J62">
            <v>106.03426668089999</v>
          </cell>
          <cell r="K62">
            <v>198</v>
          </cell>
          <cell r="L62">
            <v>202.95000000000002</v>
          </cell>
          <cell r="M62">
            <v>208.04849999999999</v>
          </cell>
          <cell r="N62">
            <v>213.29995500000001</v>
          </cell>
          <cell r="O62">
            <v>218.70895364999998</v>
          </cell>
          <cell r="P62">
            <v>224.28022225949996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E63">
            <v>85</v>
          </cell>
          <cell r="F63">
            <v>86.56</v>
          </cell>
          <cell r="G63">
            <v>88.166799999999995</v>
          </cell>
          <cell r="H63">
            <v>89.821804</v>
          </cell>
          <cell r="I63">
            <v>91.526458120000001</v>
          </cell>
          <cell r="J63">
            <v>93.282251863599996</v>
          </cell>
          <cell r="K63">
            <v>164</v>
          </cell>
          <cell r="L63">
            <v>167.93</v>
          </cell>
          <cell r="M63">
            <v>171.97790000000001</v>
          </cell>
          <cell r="N63">
            <v>176.14723699999999</v>
          </cell>
          <cell r="O63">
            <v>180.44165411</v>
          </cell>
          <cell r="P63">
            <v>184.86490373329997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E64">
            <v>85</v>
          </cell>
          <cell r="F64">
            <v>86.56</v>
          </cell>
          <cell r="G64">
            <v>88.166799999999995</v>
          </cell>
          <cell r="H64">
            <v>89.821804</v>
          </cell>
          <cell r="I64">
            <v>91.526458120000001</v>
          </cell>
          <cell r="J64">
            <v>93.282251863599996</v>
          </cell>
          <cell r="K64">
            <v>164</v>
          </cell>
          <cell r="L64">
            <v>167.93</v>
          </cell>
          <cell r="M64">
            <v>171.97790000000001</v>
          </cell>
          <cell r="N64">
            <v>176.14723699999999</v>
          </cell>
          <cell r="O64">
            <v>180.44165411</v>
          </cell>
          <cell r="P64">
            <v>184.86490373329997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E65">
            <v>100</v>
          </cell>
          <cell r="F65">
            <v>103</v>
          </cell>
          <cell r="G65">
            <v>106.08999999999999</v>
          </cell>
          <cell r="H65">
            <v>109.2727</v>
          </cell>
          <cell r="I65">
            <v>112.55088099999999</v>
          </cell>
          <cell r="J65">
            <v>115.92740742999999</v>
          </cell>
          <cell r="K65">
            <v>260</v>
          </cell>
          <cell r="L65">
            <v>267.8</v>
          </cell>
          <cell r="M65">
            <v>275.834</v>
          </cell>
          <cell r="N65">
            <v>284.10901999999999</v>
          </cell>
          <cell r="O65">
            <v>292.63229059999998</v>
          </cell>
          <cell r="P65">
            <v>301.41125931799996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E66">
            <v>100</v>
          </cell>
          <cell r="F66">
            <v>103</v>
          </cell>
          <cell r="G66">
            <v>106.08999999999999</v>
          </cell>
          <cell r="H66">
            <v>109.2727</v>
          </cell>
          <cell r="I66">
            <v>112.55088099999999</v>
          </cell>
          <cell r="J66">
            <v>115.92740742999999</v>
          </cell>
          <cell r="K66">
            <v>260</v>
          </cell>
          <cell r="L66">
            <v>267.8</v>
          </cell>
          <cell r="M66">
            <v>275.834</v>
          </cell>
          <cell r="N66">
            <v>284.10901999999999</v>
          </cell>
          <cell r="O66">
            <v>292.63229059999998</v>
          </cell>
          <cell r="P66">
            <v>301.41125931799996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E67">
            <v>175</v>
          </cell>
          <cell r="F67">
            <v>179.20000000000002</v>
          </cell>
          <cell r="G67">
            <v>183.52599999999998</v>
          </cell>
          <cell r="H67">
            <v>187.98178000000001</v>
          </cell>
          <cell r="I67">
            <v>192.57123339999998</v>
          </cell>
          <cell r="J67">
            <v>197.29837040199999</v>
          </cell>
          <cell r="K67">
            <v>335</v>
          </cell>
          <cell r="L67">
            <v>344</v>
          </cell>
          <cell r="M67">
            <v>353.27</v>
          </cell>
          <cell r="N67">
            <v>362.81810000000002</v>
          </cell>
          <cell r="O67">
            <v>372.65264299999996</v>
          </cell>
          <cell r="P67">
            <v>382.78222228999994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E68">
            <v>175</v>
          </cell>
          <cell r="F68">
            <v>179.20000000000002</v>
          </cell>
          <cell r="G68">
            <v>183.52599999999998</v>
          </cell>
          <cell r="H68">
            <v>187.98178000000001</v>
          </cell>
          <cell r="I68">
            <v>192.57123339999998</v>
          </cell>
          <cell r="J68">
            <v>197.29837040199999</v>
          </cell>
          <cell r="K68">
            <v>335</v>
          </cell>
          <cell r="L68">
            <v>344</v>
          </cell>
          <cell r="M68">
            <v>353.27</v>
          </cell>
          <cell r="N68">
            <v>362.81810000000002</v>
          </cell>
          <cell r="O68">
            <v>372.65264299999996</v>
          </cell>
          <cell r="P68">
            <v>382.78222228999994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E69">
            <v>162</v>
          </cell>
          <cell r="F69">
            <v>165.81</v>
          </cell>
          <cell r="G69">
            <v>169.73429999999999</v>
          </cell>
          <cell r="H69">
            <v>173.776329</v>
          </cell>
          <cell r="I69">
            <v>177.93961886999998</v>
          </cell>
          <cell r="J69">
            <v>182.22780743609999</v>
          </cell>
          <cell r="K69">
            <v>245</v>
          </cell>
          <cell r="L69">
            <v>251.3</v>
          </cell>
          <cell r="M69">
            <v>257.78899999999999</v>
          </cell>
          <cell r="N69">
            <v>264.47266999999999</v>
          </cell>
          <cell r="O69">
            <v>271.35685009999997</v>
          </cell>
          <cell r="P69">
            <v>278.44755560299996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E70">
            <v>162</v>
          </cell>
          <cell r="F70">
            <v>165.81</v>
          </cell>
          <cell r="G70">
            <v>169.73429999999999</v>
          </cell>
          <cell r="H70">
            <v>173.776329</v>
          </cell>
          <cell r="I70">
            <v>177.93961886999998</v>
          </cell>
          <cell r="J70">
            <v>182.22780743609999</v>
          </cell>
          <cell r="K70">
            <v>245</v>
          </cell>
          <cell r="L70">
            <v>251.3</v>
          </cell>
          <cell r="M70">
            <v>257.78899999999999</v>
          </cell>
          <cell r="N70">
            <v>264.47266999999999</v>
          </cell>
          <cell r="O70">
            <v>271.35685009999997</v>
          </cell>
          <cell r="P70">
            <v>278.44755560299996</v>
          </cell>
        </row>
      </sheetData>
      <sheetData sheetId="38" refreshError="1">
        <row r="7">
          <cell r="B7" t="str">
            <v>BKK-USM</v>
          </cell>
          <cell r="C7">
            <v>1</v>
          </cell>
          <cell r="D7">
            <v>541</v>
          </cell>
          <cell r="F7">
            <v>0.76585489128507223</v>
          </cell>
          <cell r="G7">
            <v>0.76585489128507223</v>
          </cell>
          <cell r="H7">
            <v>0.76585489128507223</v>
          </cell>
          <cell r="I7">
            <v>0.76585489128507223</v>
          </cell>
          <cell r="J7">
            <v>0.76585489128507223</v>
          </cell>
          <cell r="N7">
            <v>0.74112450564030374</v>
          </cell>
          <cell r="O7">
            <v>0.74112450564030374</v>
          </cell>
          <cell r="P7">
            <v>0.74112450564030374</v>
          </cell>
          <cell r="Q7">
            <v>0.74112450564030374</v>
          </cell>
          <cell r="R7">
            <v>0.74112450564030374</v>
          </cell>
        </row>
        <row r="8">
          <cell r="B8" t="str">
            <v>USM-BKK</v>
          </cell>
          <cell r="C8">
            <v>2</v>
          </cell>
          <cell r="D8">
            <v>532</v>
          </cell>
          <cell r="F8">
            <v>0.78332588159115368</v>
          </cell>
          <cell r="G8">
            <v>0.78332588159115368</v>
          </cell>
          <cell r="H8">
            <v>0.78332588159115368</v>
          </cell>
          <cell r="I8">
            <v>0.78332588159115368</v>
          </cell>
          <cell r="J8">
            <v>0.78332588159115368</v>
          </cell>
          <cell r="N8">
            <v>0.7962435801397314</v>
          </cell>
          <cell r="O8">
            <v>0.7962435801397314</v>
          </cell>
          <cell r="P8">
            <v>0.7962435801397314</v>
          </cell>
          <cell r="Q8">
            <v>0.7962435801397314</v>
          </cell>
          <cell r="R8">
            <v>0.7962435801397314</v>
          </cell>
        </row>
        <row r="9">
          <cell r="B9" t="str">
            <v>BKK-KBV</v>
          </cell>
          <cell r="C9">
            <v>3</v>
          </cell>
          <cell r="D9">
            <v>750</v>
          </cell>
          <cell r="F9">
            <v>0.60318732000080566</v>
          </cell>
          <cell r="G9">
            <v>0.60318732000080566</v>
          </cell>
          <cell r="H9">
            <v>0.60318732000080566</v>
          </cell>
          <cell r="I9">
            <v>0.60318732000080566</v>
          </cell>
          <cell r="J9">
            <v>0.60318732000080566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0.5</v>
          </cell>
        </row>
        <row r="10">
          <cell r="B10" t="str">
            <v>KBV-BKK</v>
          </cell>
          <cell r="C10">
            <v>4</v>
          </cell>
          <cell r="D10">
            <v>708</v>
          </cell>
          <cell r="F10">
            <v>0.62771393470686565</v>
          </cell>
          <cell r="G10">
            <v>0.62771393470686565</v>
          </cell>
          <cell r="H10">
            <v>0.62771393470686565</v>
          </cell>
          <cell r="I10">
            <v>0.62771393470686565</v>
          </cell>
          <cell r="J10">
            <v>0.62771393470686565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0.5</v>
          </cell>
        </row>
        <row r="11">
          <cell r="B11" t="str">
            <v>BKK-THS</v>
          </cell>
          <cell r="C11">
            <v>5</v>
          </cell>
          <cell r="D11">
            <v>486</v>
          </cell>
          <cell r="F11">
            <v>0.60552238805970149</v>
          </cell>
          <cell r="G11">
            <v>0.63</v>
          </cell>
          <cell r="H11">
            <v>0.65</v>
          </cell>
          <cell r="I11">
            <v>0.65</v>
          </cell>
          <cell r="J11">
            <v>0.65</v>
          </cell>
          <cell r="N11">
            <v>0</v>
          </cell>
          <cell r="O11">
            <v>0</v>
          </cell>
          <cell r="P11">
            <v>0</v>
          </cell>
          <cell r="Q11">
            <v>0.30649999999999999</v>
          </cell>
          <cell r="R11">
            <v>0.30649999999999999</v>
          </cell>
        </row>
        <row r="12">
          <cell r="B12" t="str">
            <v>THS-BKK</v>
          </cell>
          <cell r="C12">
            <v>6</v>
          </cell>
          <cell r="D12">
            <v>478</v>
          </cell>
          <cell r="F12">
            <v>0.62940298507462689</v>
          </cell>
          <cell r="G12">
            <v>0.65</v>
          </cell>
          <cell r="H12">
            <v>0.67</v>
          </cell>
          <cell r="I12">
            <v>0.67</v>
          </cell>
          <cell r="J12">
            <v>0.67</v>
          </cell>
          <cell r="N12">
            <v>0</v>
          </cell>
          <cell r="O12">
            <v>0</v>
          </cell>
          <cell r="P12">
            <v>0</v>
          </cell>
          <cell r="Q12">
            <v>0.33050000000000002</v>
          </cell>
          <cell r="R12">
            <v>0.33650000000000002</v>
          </cell>
        </row>
        <row r="13">
          <cell r="B13" t="str">
            <v>BKK-CNX</v>
          </cell>
          <cell r="C13">
            <v>7</v>
          </cell>
          <cell r="D13">
            <v>635</v>
          </cell>
          <cell r="G13">
            <v>0.64142164201539198</v>
          </cell>
          <cell r="H13">
            <v>0.69469926038073848</v>
          </cell>
          <cell r="I13">
            <v>0.73176598906490953</v>
          </cell>
          <cell r="J13">
            <v>0.72122790422204841</v>
          </cell>
          <cell r="N13">
            <v>0</v>
          </cell>
          <cell r="O13">
            <v>0</v>
          </cell>
          <cell r="P13">
            <v>0.25</v>
          </cell>
          <cell r="Q13">
            <v>0.42449999999999999</v>
          </cell>
          <cell r="R13">
            <v>0.35</v>
          </cell>
        </row>
        <row r="14">
          <cell r="B14" t="str">
            <v>CNX-BKK</v>
          </cell>
          <cell r="C14">
            <v>8</v>
          </cell>
          <cell r="D14">
            <v>666</v>
          </cell>
          <cell r="G14">
            <v>0.64142164201539198</v>
          </cell>
          <cell r="H14">
            <v>0.69469926038073848</v>
          </cell>
          <cell r="I14">
            <v>0.73176598906490953</v>
          </cell>
          <cell r="J14">
            <v>0.72122790422204841</v>
          </cell>
          <cell r="N14">
            <v>0</v>
          </cell>
          <cell r="O14">
            <v>0</v>
          </cell>
          <cell r="P14">
            <v>0.26800000000000002</v>
          </cell>
          <cell r="Q14">
            <v>0.436</v>
          </cell>
          <cell r="R14">
            <v>0.374</v>
          </cell>
        </row>
        <row r="15">
          <cell r="B15" t="str">
            <v>BKK-HKT</v>
          </cell>
          <cell r="C15">
            <v>9</v>
          </cell>
          <cell r="D15">
            <v>774</v>
          </cell>
          <cell r="F15">
            <v>0.5467945205479452</v>
          </cell>
          <cell r="G15">
            <v>0.56999999999999995</v>
          </cell>
          <cell r="H15">
            <v>0.6</v>
          </cell>
          <cell r="I15">
            <v>0.6</v>
          </cell>
          <cell r="J15">
            <v>0.6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B16" t="str">
            <v>HKT-BKK</v>
          </cell>
          <cell r="C16">
            <v>10</v>
          </cell>
          <cell r="D16">
            <v>732</v>
          </cell>
          <cell r="F16">
            <v>0.55281369863013685</v>
          </cell>
          <cell r="G16">
            <v>0.56999999999999995</v>
          </cell>
          <cell r="H16">
            <v>0.6</v>
          </cell>
          <cell r="I16">
            <v>0.6</v>
          </cell>
          <cell r="J16">
            <v>0.6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B17" t="str">
            <v>USM-HKT</v>
          </cell>
          <cell r="C17">
            <v>11</v>
          </cell>
          <cell r="D17">
            <v>331</v>
          </cell>
          <cell r="F17">
            <v>0.67659014580723331</v>
          </cell>
          <cell r="G17">
            <v>0.67659014580723331</v>
          </cell>
          <cell r="H17">
            <v>0.67659014580723331</v>
          </cell>
          <cell r="I17">
            <v>0.67659014580723331</v>
          </cell>
          <cell r="J17">
            <v>0.67659014580723331</v>
          </cell>
          <cell r="N17">
            <v>0</v>
          </cell>
          <cell r="O17">
            <v>0.55000000000000004</v>
          </cell>
          <cell r="P17">
            <v>0.62</v>
          </cell>
          <cell r="Q17">
            <v>0.7</v>
          </cell>
          <cell r="R17">
            <v>0.74099999999999999</v>
          </cell>
        </row>
        <row r="18">
          <cell r="B18" t="str">
            <v>HKT-USM</v>
          </cell>
          <cell r="C18">
            <v>12</v>
          </cell>
          <cell r="D18">
            <v>329</v>
          </cell>
          <cell r="F18">
            <v>0.70423433421707049</v>
          </cell>
          <cell r="G18">
            <v>0.70423433421707049</v>
          </cell>
          <cell r="H18">
            <v>0.70423433421707049</v>
          </cell>
          <cell r="I18">
            <v>0.70423433421707049</v>
          </cell>
          <cell r="J18">
            <v>0.70423433421707049</v>
          </cell>
          <cell r="N18">
            <v>0</v>
          </cell>
          <cell r="O18">
            <v>0.5</v>
          </cell>
          <cell r="P18">
            <v>0.63</v>
          </cell>
          <cell r="Q18">
            <v>0.65</v>
          </cell>
          <cell r="R18">
            <v>0.70250000000000001</v>
          </cell>
        </row>
        <row r="19">
          <cell r="B19" t="str">
            <v>USM-UTP</v>
          </cell>
          <cell r="C19">
            <v>13</v>
          </cell>
          <cell r="D19">
            <v>439</v>
          </cell>
          <cell r="F19">
            <v>0.76495212855142203</v>
          </cell>
          <cell r="G19">
            <v>0.76495212855142203</v>
          </cell>
          <cell r="H19">
            <v>0.76495212855142203</v>
          </cell>
          <cell r="I19">
            <v>0.76495212855142203</v>
          </cell>
          <cell r="J19">
            <v>0.76495212855142203</v>
          </cell>
          <cell r="N19">
            <v>0.47549999999999998</v>
          </cell>
          <cell r="O19">
            <v>0.55000000000000004</v>
          </cell>
          <cell r="P19">
            <v>0.6</v>
          </cell>
          <cell r="Q19">
            <v>0.65</v>
          </cell>
          <cell r="R19">
            <v>0.7</v>
          </cell>
        </row>
        <row r="20">
          <cell r="B20" t="str">
            <v>UTP-USM</v>
          </cell>
          <cell r="C20">
            <v>14</v>
          </cell>
          <cell r="D20">
            <v>402</v>
          </cell>
          <cell r="F20">
            <v>0.78480561394837212</v>
          </cell>
          <cell r="G20">
            <v>0.78480561394837212</v>
          </cell>
          <cell r="H20">
            <v>0.78480561394837212</v>
          </cell>
          <cell r="I20">
            <v>0.78480561394837212</v>
          </cell>
          <cell r="J20">
            <v>0.78480561394837212</v>
          </cell>
          <cell r="N20">
            <v>0.48549999999999999</v>
          </cell>
          <cell r="O20">
            <v>0.55000000000000004</v>
          </cell>
          <cell r="P20">
            <v>0.6</v>
          </cell>
          <cell r="Q20">
            <v>0.65</v>
          </cell>
          <cell r="R20">
            <v>0.7</v>
          </cell>
        </row>
        <row r="21">
          <cell r="B21" t="str">
            <v>USM-KBV</v>
          </cell>
          <cell r="C21">
            <v>15</v>
          </cell>
          <cell r="D21">
            <v>288</v>
          </cell>
          <cell r="F21">
            <v>0.66631205501863244</v>
          </cell>
          <cell r="G21">
            <v>0.7</v>
          </cell>
          <cell r="H21">
            <v>0.72</v>
          </cell>
          <cell r="I21">
            <v>0.72</v>
          </cell>
          <cell r="J21">
            <v>0.72</v>
          </cell>
          <cell r="N21">
            <v>0.4</v>
          </cell>
          <cell r="O21">
            <v>0.44650000000000001</v>
          </cell>
          <cell r="P21">
            <v>0.45850000000000002</v>
          </cell>
          <cell r="Q21">
            <v>0.46450000000000002</v>
          </cell>
          <cell r="R21">
            <v>0.53</v>
          </cell>
        </row>
        <row r="22">
          <cell r="B22" t="str">
            <v>KBV-USM</v>
          </cell>
          <cell r="C22">
            <v>16</v>
          </cell>
          <cell r="D22">
            <v>302</v>
          </cell>
          <cell r="F22">
            <v>0.68720992516738866</v>
          </cell>
          <cell r="G22">
            <v>0.7</v>
          </cell>
          <cell r="H22">
            <v>0.72</v>
          </cell>
          <cell r="I22">
            <v>0.72</v>
          </cell>
          <cell r="J22">
            <v>0.72</v>
          </cell>
          <cell r="N22">
            <v>0.4</v>
          </cell>
          <cell r="O22">
            <v>0.44650000000000001</v>
          </cell>
          <cell r="P22">
            <v>0.45850000000000002</v>
          </cell>
          <cell r="Q22">
            <v>0.46450000000000002</v>
          </cell>
          <cell r="R22">
            <v>0.53</v>
          </cell>
        </row>
        <row r="23">
          <cell r="B23" t="str">
            <v>UTP-HKT</v>
          </cell>
          <cell r="C23">
            <v>17</v>
          </cell>
          <cell r="D23">
            <v>650</v>
          </cell>
          <cell r="F23">
            <v>0.53489061813186811</v>
          </cell>
          <cell r="G23">
            <v>0.55000000000000004</v>
          </cell>
          <cell r="H23">
            <v>0.56999999999999995</v>
          </cell>
          <cell r="I23">
            <v>0.56999999999999995</v>
          </cell>
          <cell r="J23">
            <v>0.56999999999999995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B24" t="str">
            <v>HKT-UTP</v>
          </cell>
          <cell r="C24">
            <v>18</v>
          </cell>
          <cell r="D24">
            <v>640</v>
          </cell>
          <cell r="F24">
            <v>0.52739061813186805</v>
          </cell>
          <cell r="G24">
            <v>0.55000000000000004</v>
          </cell>
          <cell r="H24">
            <v>0.56999999999999995</v>
          </cell>
          <cell r="I24">
            <v>0.56999999999999995</v>
          </cell>
          <cell r="J24">
            <v>0.56999999999999995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B25" t="str">
            <v>BKK-TDX</v>
          </cell>
          <cell r="C25">
            <v>19</v>
          </cell>
          <cell r="D25">
            <v>299</v>
          </cell>
          <cell r="F25">
            <v>0.6085722113502936</v>
          </cell>
          <cell r="G25">
            <v>0.63</v>
          </cell>
          <cell r="H25">
            <v>0.65</v>
          </cell>
          <cell r="I25">
            <v>0.65</v>
          </cell>
          <cell r="J25">
            <v>0.65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B26" t="str">
            <v>TDX-BKK</v>
          </cell>
          <cell r="C26">
            <v>20</v>
          </cell>
          <cell r="D26">
            <v>304</v>
          </cell>
          <cell r="F26">
            <v>0.64483131115459891</v>
          </cell>
          <cell r="G26">
            <v>0.65</v>
          </cell>
          <cell r="H26">
            <v>0.67</v>
          </cell>
          <cell r="I26">
            <v>0.67</v>
          </cell>
          <cell r="J26">
            <v>0.67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CNX-USM</v>
          </cell>
          <cell r="C27">
            <v>21</v>
          </cell>
          <cell r="D27">
            <v>1149</v>
          </cell>
          <cell r="F27">
            <v>0.65941778473581214</v>
          </cell>
          <cell r="G27">
            <v>0.68</v>
          </cell>
          <cell r="H27">
            <v>0.7</v>
          </cell>
          <cell r="I27">
            <v>0.7</v>
          </cell>
          <cell r="J27">
            <v>0.7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USM-CNX</v>
          </cell>
          <cell r="C28">
            <v>22</v>
          </cell>
          <cell r="D28">
            <v>1070</v>
          </cell>
          <cell r="F28">
            <v>0.67279843444227005</v>
          </cell>
          <cell r="G28">
            <v>0.7</v>
          </cell>
          <cell r="H28">
            <v>0.72</v>
          </cell>
          <cell r="I28">
            <v>0.72</v>
          </cell>
          <cell r="J28">
            <v>0.72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BKK-LPT</v>
          </cell>
          <cell r="C29">
            <v>23</v>
          </cell>
          <cell r="D29">
            <v>601</v>
          </cell>
          <cell r="F29">
            <v>0.60428430345727335</v>
          </cell>
          <cell r="G29">
            <v>0.60428430345727335</v>
          </cell>
          <cell r="H29">
            <v>0.60428430345727335</v>
          </cell>
          <cell r="I29">
            <v>0.60428430345727335</v>
          </cell>
          <cell r="J29">
            <v>0.60428430345727335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B30" t="str">
            <v>LPT-BKK</v>
          </cell>
          <cell r="C30">
            <v>24</v>
          </cell>
          <cell r="D30">
            <v>641</v>
          </cell>
          <cell r="F30">
            <v>0.62658323626875412</v>
          </cell>
          <cell r="G30">
            <v>0.62658323626875412</v>
          </cell>
          <cell r="H30">
            <v>0.62658323626875412</v>
          </cell>
          <cell r="I30">
            <v>0.62658323626875412</v>
          </cell>
          <cell r="J30">
            <v>0.62658323626875412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BKK-CEI</v>
          </cell>
          <cell r="C31">
            <v>25</v>
          </cell>
          <cell r="D31">
            <v>769</v>
          </cell>
          <cell r="F31">
            <v>0.76973234550989367</v>
          </cell>
          <cell r="G31">
            <v>0.76973234550989367</v>
          </cell>
          <cell r="H31">
            <v>0.76973234550989367</v>
          </cell>
          <cell r="I31">
            <v>0.76973234550989367</v>
          </cell>
          <cell r="J31">
            <v>0.76973234550989367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CEI-BKK</v>
          </cell>
          <cell r="C32">
            <v>26</v>
          </cell>
          <cell r="D32">
            <v>765</v>
          </cell>
          <cell r="F32">
            <v>0.51</v>
          </cell>
          <cell r="G32">
            <v>0.55000000000000004</v>
          </cell>
          <cell r="H32">
            <v>0.6</v>
          </cell>
          <cell r="I32">
            <v>0.6</v>
          </cell>
          <cell r="J32">
            <v>0.6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B33" t="str">
            <v>CNX-HKT</v>
          </cell>
          <cell r="C33">
            <v>27</v>
          </cell>
          <cell r="D33">
            <v>1341</v>
          </cell>
          <cell r="F33">
            <v>0.64787379972565162</v>
          </cell>
          <cell r="G33">
            <v>0.67</v>
          </cell>
          <cell r="H33">
            <v>0.7</v>
          </cell>
          <cell r="I33">
            <v>0.7</v>
          </cell>
          <cell r="J33">
            <v>0.7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HKT-CNX</v>
          </cell>
          <cell r="C34">
            <v>28</v>
          </cell>
          <cell r="D34">
            <v>1285</v>
          </cell>
          <cell r="F34">
            <v>0.64979423868312758</v>
          </cell>
          <cell r="G34">
            <v>0.67</v>
          </cell>
          <cell r="H34">
            <v>0.7</v>
          </cell>
          <cell r="I34">
            <v>0.7</v>
          </cell>
          <cell r="J34">
            <v>0.7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HDY-HKT</v>
          </cell>
          <cell r="C35">
            <v>29</v>
          </cell>
          <cell r="D35">
            <v>343</v>
          </cell>
          <cell r="F35">
            <v>0.60487466553925318</v>
          </cell>
          <cell r="G35">
            <v>0.63</v>
          </cell>
          <cell r="H35">
            <v>0.63</v>
          </cell>
          <cell r="I35">
            <v>0.63</v>
          </cell>
          <cell r="J35">
            <v>0.63</v>
          </cell>
          <cell r="N35">
            <v>0</v>
          </cell>
          <cell r="O35">
            <v>0</v>
          </cell>
          <cell r="P35">
            <v>0</v>
          </cell>
          <cell r="Q35">
            <v>0.42049999999999998</v>
          </cell>
          <cell r="R35">
            <v>0.612425</v>
          </cell>
        </row>
        <row r="36">
          <cell r="B36" t="str">
            <v>HKT-HDY</v>
          </cell>
          <cell r="C36">
            <v>30</v>
          </cell>
          <cell r="D36">
            <v>343</v>
          </cell>
          <cell r="F36">
            <v>0.62022839389705864</v>
          </cell>
          <cell r="G36">
            <v>0.65</v>
          </cell>
          <cell r="H36">
            <v>0.65</v>
          </cell>
          <cell r="I36">
            <v>0.65</v>
          </cell>
          <cell r="J36">
            <v>0.65</v>
          </cell>
          <cell r="N36">
            <v>0</v>
          </cell>
          <cell r="O36">
            <v>0</v>
          </cell>
          <cell r="P36">
            <v>0</v>
          </cell>
          <cell r="Q36">
            <v>0.42449999999999999</v>
          </cell>
          <cell r="R36">
            <v>0.66767499999999991</v>
          </cell>
        </row>
        <row r="37">
          <cell r="B37" t="str">
            <v>DOM-DOM</v>
          </cell>
          <cell r="C37">
            <v>31</v>
          </cell>
          <cell r="D37">
            <v>0</v>
          </cell>
          <cell r="F37">
            <v>0.56681746219512197</v>
          </cell>
          <cell r="G37">
            <v>0.59</v>
          </cell>
          <cell r="H37">
            <v>0.62</v>
          </cell>
          <cell r="I37">
            <v>0.62</v>
          </cell>
          <cell r="J37">
            <v>0.62</v>
          </cell>
          <cell r="N37">
            <v>0.50052314634146344</v>
          </cell>
          <cell r="O37">
            <v>0.50052314634146344</v>
          </cell>
          <cell r="P37">
            <v>0.50052314634146344</v>
          </cell>
          <cell r="Q37">
            <v>0.50052314634146344</v>
          </cell>
          <cell r="R37">
            <v>0.50052314634146344</v>
          </cell>
        </row>
        <row r="38">
          <cell r="B38" t="str">
            <v>DOM-DOM</v>
          </cell>
          <cell r="C38">
            <v>31</v>
          </cell>
          <cell r="D38">
            <v>0</v>
          </cell>
          <cell r="F38">
            <v>0.54963823283649493</v>
          </cell>
          <cell r="G38">
            <v>0.56999999999999995</v>
          </cell>
          <cell r="H38">
            <v>0.6</v>
          </cell>
          <cell r="I38">
            <v>0.6</v>
          </cell>
          <cell r="J38">
            <v>0.6</v>
          </cell>
          <cell r="N38">
            <v>0.47184950609756099</v>
          </cell>
          <cell r="O38">
            <v>0.47184950609756099</v>
          </cell>
          <cell r="P38">
            <v>0.47184950609756099</v>
          </cell>
          <cell r="Q38">
            <v>0.47184950609756099</v>
          </cell>
          <cell r="R38">
            <v>0.47184950609756099</v>
          </cell>
        </row>
        <row r="39">
          <cell r="B39" t="str">
            <v>DOM-DOM</v>
          </cell>
          <cell r="C39">
            <v>31</v>
          </cell>
          <cell r="D39">
            <v>0</v>
          </cell>
          <cell r="F39">
            <v>0.6691423233479854</v>
          </cell>
          <cell r="G39">
            <v>0.7</v>
          </cell>
          <cell r="H39">
            <v>0.72</v>
          </cell>
          <cell r="I39">
            <v>0.72</v>
          </cell>
          <cell r="J39">
            <v>0.72</v>
          </cell>
          <cell r="N39">
            <v>0.39232939123799243</v>
          </cell>
          <cell r="O39">
            <v>0.39232939123799243</v>
          </cell>
          <cell r="P39">
            <v>0.39232939123799243</v>
          </cell>
          <cell r="Q39">
            <v>0.39232939123799243</v>
          </cell>
          <cell r="R39">
            <v>0.39232939123799243</v>
          </cell>
        </row>
        <row r="40">
          <cell r="B40" t="str">
            <v>DOM-DOM</v>
          </cell>
          <cell r="C40">
            <v>31</v>
          </cell>
          <cell r="D40">
            <v>0</v>
          </cell>
          <cell r="F40">
            <v>0.68425463655890817</v>
          </cell>
          <cell r="G40">
            <v>0.7</v>
          </cell>
          <cell r="H40">
            <v>0.72</v>
          </cell>
          <cell r="I40">
            <v>0.72</v>
          </cell>
          <cell r="J40">
            <v>0.72</v>
          </cell>
          <cell r="N40">
            <v>0.38952761343558134</v>
          </cell>
          <cell r="O40">
            <v>0.38952761343558134</v>
          </cell>
          <cell r="P40">
            <v>0.38952761343558134</v>
          </cell>
          <cell r="Q40">
            <v>0.38952761343558134</v>
          </cell>
          <cell r="R40">
            <v>0.38952761343558134</v>
          </cell>
        </row>
        <row r="41">
          <cell r="B41" t="str">
            <v>DOM-DOM</v>
          </cell>
          <cell r="C41">
            <v>31</v>
          </cell>
          <cell r="D41">
            <v>0</v>
          </cell>
          <cell r="F41">
            <v>0.63580022444608264</v>
          </cell>
          <cell r="G41">
            <v>0.65</v>
          </cell>
          <cell r="H41">
            <v>0.67</v>
          </cell>
          <cell r="I41">
            <v>0.67</v>
          </cell>
          <cell r="J41">
            <v>0.67</v>
          </cell>
          <cell r="O41">
            <v>0.28549999999999998</v>
          </cell>
          <cell r="P41">
            <v>0.29749999999999999</v>
          </cell>
          <cell r="Q41">
            <v>0.27400000000000002</v>
          </cell>
          <cell r="R41">
            <v>0.60699999999999998</v>
          </cell>
        </row>
        <row r="42">
          <cell r="B42" t="str">
            <v>DOM-DOM</v>
          </cell>
          <cell r="C42">
            <v>31</v>
          </cell>
          <cell r="D42">
            <v>0</v>
          </cell>
          <cell r="F42">
            <v>0.68887638691262343</v>
          </cell>
          <cell r="G42">
            <v>0.7</v>
          </cell>
          <cell r="H42">
            <v>0.72</v>
          </cell>
          <cell r="I42">
            <v>0.72</v>
          </cell>
          <cell r="J42">
            <v>0.72</v>
          </cell>
          <cell r="O42">
            <v>0.28549999999999998</v>
          </cell>
          <cell r="P42">
            <v>0.29749999999999999</v>
          </cell>
          <cell r="Q42">
            <v>0.27400000000000002</v>
          </cell>
          <cell r="R42">
            <v>0.60699999999999998</v>
          </cell>
        </row>
        <row r="43">
          <cell r="B43" t="str">
            <v>DOM-DOM</v>
          </cell>
          <cell r="C43">
            <v>31</v>
          </cell>
          <cell r="D43">
            <v>0</v>
          </cell>
          <cell r="F43">
            <v>0.57825633567047163</v>
          </cell>
          <cell r="G43">
            <v>0.57825633567047163</v>
          </cell>
          <cell r="H43">
            <v>0.57825633567047163</v>
          </cell>
          <cell r="I43">
            <v>0.57825633567047163</v>
          </cell>
          <cell r="J43">
            <v>0.57825633567047163</v>
          </cell>
          <cell r="N43">
            <v>0.29980784608739852</v>
          </cell>
          <cell r="O43">
            <v>0.29980784608739852</v>
          </cell>
          <cell r="P43">
            <v>0.29980784608739852</v>
          </cell>
          <cell r="Q43">
            <v>0.29980784608739852</v>
          </cell>
          <cell r="R43">
            <v>0.29980784608739852</v>
          </cell>
        </row>
        <row r="44">
          <cell r="B44" t="str">
            <v>DOM-DOM</v>
          </cell>
          <cell r="C44">
            <v>31</v>
          </cell>
          <cell r="D44">
            <v>0</v>
          </cell>
          <cell r="F44">
            <v>0.61634852260061646</v>
          </cell>
          <cell r="G44">
            <v>0.61634852260061646</v>
          </cell>
          <cell r="H44">
            <v>0.61634852260061646</v>
          </cell>
          <cell r="I44">
            <v>0.61634852260061646</v>
          </cell>
          <cell r="J44">
            <v>0.61634852260061646</v>
          </cell>
          <cell r="N44">
            <v>0.29171439073190164</v>
          </cell>
          <cell r="O44">
            <v>0.29171439073190164</v>
          </cell>
          <cell r="P44">
            <v>0.29171439073190164</v>
          </cell>
          <cell r="Q44">
            <v>0.29171439073190164</v>
          </cell>
          <cell r="R44">
            <v>0.29171439073190164</v>
          </cell>
        </row>
        <row r="45">
          <cell r="B45" t="str">
            <v>DOM-DOM</v>
          </cell>
          <cell r="C45">
            <v>31</v>
          </cell>
          <cell r="D45">
            <v>0</v>
          </cell>
          <cell r="F45">
            <v>0.74013222619849695</v>
          </cell>
          <cell r="G45">
            <v>0.74013222619849695</v>
          </cell>
          <cell r="H45">
            <v>0.74013222619849695</v>
          </cell>
          <cell r="I45">
            <v>0.74013222619849695</v>
          </cell>
          <cell r="J45">
            <v>0.74013222619849695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B46" t="str">
            <v>DOM-DOM</v>
          </cell>
          <cell r="C46">
            <v>31</v>
          </cell>
          <cell r="D46">
            <v>0</v>
          </cell>
          <cell r="F46">
            <v>0.79311604581368278</v>
          </cell>
          <cell r="G46">
            <v>0.79311604581368278</v>
          </cell>
          <cell r="H46">
            <v>0.79311604581368278</v>
          </cell>
          <cell r="I46">
            <v>0.79311604581368278</v>
          </cell>
          <cell r="J46">
            <v>0.79311604581368278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B47" t="str">
            <v>DOM-DOM</v>
          </cell>
          <cell r="C47">
            <v>31</v>
          </cell>
          <cell r="D47">
            <v>0</v>
          </cell>
          <cell r="F47">
            <v>0.80049862103064617</v>
          </cell>
          <cell r="G47">
            <v>0.80049862103064617</v>
          </cell>
          <cell r="H47">
            <v>0.80049862103064617</v>
          </cell>
          <cell r="I47">
            <v>0.80049862103064617</v>
          </cell>
          <cell r="J47">
            <v>0.80049862103064617</v>
          </cell>
          <cell r="N47">
            <v>0.37575934851633402</v>
          </cell>
          <cell r="O47">
            <v>0.37575934851633402</v>
          </cell>
          <cell r="P47">
            <v>0.37575934851633402</v>
          </cell>
          <cell r="Q47">
            <v>0.37575934851633402</v>
          </cell>
          <cell r="R47">
            <v>0.37575934851633402</v>
          </cell>
        </row>
        <row r="48">
          <cell r="B48" t="str">
            <v>DOM-DOM</v>
          </cell>
          <cell r="C48">
            <v>31</v>
          </cell>
          <cell r="D48">
            <v>0</v>
          </cell>
          <cell r="F48">
            <v>0.71540210002380633</v>
          </cell>
          <cell r="G48">
            <v>0.71540210002380633</v>
          </cell>
          <cell r="H48">
            <v>0.71540210002380633</v>
          </cell>
          <cell r="I48">
            <v>0.71540210002380633</v>
          </cell>
          <cell r="J48">
            <v>0.71540210002380633</v>
          </cell>
          <cell r="N48">
            <v>0.34522458887110413</v>
          </cell>
          <cell r="O48">
            <v>0.34522458887110413</v>
          </cell>
          <cell r="P48">
            <v>0.34522458887110413</v>
          </cell>
          <cell r="Q48">
            <v>0.34522458887110413</v>
          </cell>
          <cell r="R48">
            <v>0.34522458887110413</v>
          </cell>
        </row>
        <row r="49">
          <cell r="B49" t="str">
            <v>DOM-DOM</v>
          </cell>
          <cell r="C49">
            <v>31</v>
          </cell>
          <cell r="D49">
            <v>0</v>
          </cell>
          <cell r="F49">
            <v>0.69978014544224587</v>
          </cell>
          <cell r="G49">
            <v>0.69978014544224587</v>
          </cell>
          <cell r="H49">
            <v>0.69978014544224587</v>
          </cell>
          <cell r="I49">
            <v>0.69978014544224587</v>
          </cell>
          <cell r="J49">
            <v>0.69978014544224587</v>
          </cell>
          <cell r="N49">
            <v>0</v>
          </cell>
          <cell r="O49">
            <v>0</v>
          </cell>
          <cell r="P49">
            <v>0.55349999999999999</v>
          </cell>
          <cell r="Q49">
            <v>0.59499999999999997</v>
          </cell>
          <cell r="R49">
            <v>0.58899999999999997</v>
          </cell>
        </row>
        <row r="50">
          <cell r="B50" t="str">
            <v>DOM-DOM</v>
          </cell>
          <cell r="C50">
            <v>31</v>
          </cell>
          <cell r="D50">
            <v>0</v>
          </cell>
          <cell r="F50">
            <v>0.70060882800608826</v>
          </cell>
          <cell r="G50">
            <v>0.70060882800608826</v>
          </cell>
          <cell r="H50">
            <v>0.70060882800608826</v>
          </cell>
          <cell r="I50">
            <v>0.70060882800608826</v>
          </cell>
          <cell r="J50">
            <v>0.70060882800608826</v>
          </cell>
          <cell r="N50">
            <v>0</v>
          </cell>
          <cell r="O50">
            <v>0</v>
          </cell>
          <cell r="P50">
            <v>0.60699999999999998</v>
          </cell>
          <cell r="Q50">
            <v>0.61299999999999999</v>
          </cell>
          <cell r="R50">
            <v>0.58350000000000002</v>
          </cell>
        </row>
        <row r="51">
          <cell r="B51" t="str">
            <v>DOM-DOM</v>
          </cell>
          <cell r="C51">
            <v>31</v>
          </cell>
          <cell r="D51">
            <v>0</v>
          </cell>
          <cell r="F51">
            <v>0.59241380234004992</v>
          </cell>
          <cell r="G51">
            <v>0.59241380234004992</v>
          </cell>
          <cell r="H51">
            <v>0.59241380234004992</v>
          </cell>
          <cell r="I51">
            <v>0.59241380234004992</v>
          </cell>
          <cell r="J51">
            <v>0.59241380234004992</v>
          </cell>
          <cell r="N51">
            <v>0.37748405124062517</v>
          </cell>
          <cell r="O51">
            <v>0.37748405124062517</v>
          </cell>
          <cell r="P51">
            <v>0.37748405124062517</v>
          </cell>
          <cell r="Q51">
            <v>0.37748405124062517</v>
          </cell>
          <cell r="R51">
            <v>0.37748405124062517</v>
          </cell>
        </row>
        <row r="52">
          <cell r="B52" t="str">
            <v>DOM-DOM</v>
          </cell>
          <cell r="C52">
            <v>31</v>
          </cell>
          <cell r="D52">
            <v>0</v>
          </cell>
          <cell r="F52">
            <v>0.60852186081556559</v>
          </cell>
          <cell r="G52">
            <v>0.60852186081556559</v>
          </cell>
          <cell r="H52">
            <v>0.60852186081556559</v>
          </cell>
          <cell r="I52">
            <v>0.60852186081556559</v>
          </cell>
          <cell r="J52">
            <v>0.60852186081556559</v>
          </cell>
          <cell r="N52">
            <v>0.36415180140337061</v>
          </cell>
          <cell r="O52">
            <v>0.36415180140337061</v>
          </cell>
          <cell r="P52">
            <v>0.36415180140337061</v>
          </cell>
          <cell r="Q52">
            <v>0.36415180140337061</v>
          </cell>
          <cell r="R52">
            <v>0.36415180140337061</v>
          </cell>
        </row>
        <row r="53">
          <cell r="B53" t="str">
            <v>DOM-DOM</v>
          </cell>
          <cell r="C53">
            <v>31</v>
          </cell>
          <cell r="D53">
            <v>0</v>
          </cell>
          <cell r="F53">
            <v>0.54147756766777899</v>
          </cell>
          <cell r="G53">
            <v>0.54147756766777899</v>
          </cell>
          <cell r="H53">
            <v>0.54147756766777899</v>
          </cell>
          <cell r="I53">
            <v>0.54147756766777899</v>
          </cell>
          <cell r="J53">
            <v>0.54147756766777899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B54" t="str">
            <v>DOM-DOM</v>
          </cell>
          <cell r="C54">
            <v>31</v>
          </cell>
          <cell r="D54">
            <v>0</v>
          </cell>
          <cell r="F54">
            <v>0.47547089358546535</v>
          </cell>
          <cell r="G54">
            <v>0.47547089358546535</v>
          </cell>
          <cell r="H54">
            <v>0.47547089358546535</v>
          </cell>
          <cell r="I54">
            <v>0.47547089358546535</v>
          </cell>
          <cell r="J54">
            <v>0.47547089358546535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B55" t="str">
            <v>BKK-RGN</v>
          </cell>
          <cell r="C55">
            <v>49</v>
          </cell>
          <cell r="D55">
            <v>706</v>
          </cell>
          <cell r="F55">
            <v>0</v>
          </cell>
          <cell r="G55">
            <v>0.63953999999999989</v>
          </cell>
          <cell r="H55">
            <v>0.74646346153846166</v>
          </cell>
          <cell r="I55">
            <v>0.75048679487179482</v>
          </cell>
          <cell r="J55">
            <v>0.75255123626373621</v>
          </cell>
          <cell r="N55">
            <v>0</v>
          </cell>
          <cell r="O55">
            <v>0.42499999999999999</v>
          </cell>
          <cell r="P55">
            <v>0.83979999999999999</v>
          </cell>
          <cell r="Q55">
            <v>0.85</v>
          </cell>
          <cell r="R55">
            <v>0.85</v>
          </cell>
        </row>
        <row r="56">
          <cell r="B56" t="str">
            <v>RGN-BKK</v>
          </cell>
          <cell r="C56">
            <v>50</v>
          </cell>
          <cell r="D56">
            <v>705</v>
          </cell>
          <cell r="F56">
            <v>0</v>
          </cell>
          <cell r="G56">
            <v>0.63953999999999989</v>
          </cell>
          <cell r="H56">
            <v>0.74646346153846166</v>
          </cell>
          <cell r="I56">
            <v>0.75048679487179482</v>
          </cell>
          <cell r="J56">
            <v>0.75255123626373621</v>
          </cell>
          <cell r="N56">
            <v>0</v>
          </cell>
          <cell r="O56">
            <v>0.42499999999999999</v>
          </cell>
          <cell r="P56">
            <v>0.81472500000000003</v>
          </cell>
          <cell r="Q56">
            <v>0.81472500000000003</v>
          </cell>
          <cell r="R56">
            <v>0.8347</v>
          </cell>
        </row>
        <row r="57">
          <cell r="B57" t="str">
            <v>BKK-MLE</v>
          </cell>
          <cell r="C57">
            <v>51</v>
          </cell>
          <cell r="D57">
            <v>3293</v>
          </cell>
          <cell r="F57">
            <v>0.69331864918662944</v>
          </cell>
          <cell r="G57">
            <v>0.69331864918662944</v>
          </cell>
          <cell r="H57">
            <v>0.69331864918662944</v>
          </cell>
          <cell r="I57">
            <v>0.69331864918662944</v>
          </cell>
          <cell r="J57">
            <v>0.69331864918662944</v>
          </cell>
          <cell r="N57">
            <v>0.31224821133005382</v>
          </cell>
          <cell r="O57">
            <v>0.31224821133005382</v>
          </cell>
          <cell r="P57">
            <v>0.31224821133005382</v>
          </cell>
          <cell r="Q57">
            <v>0.31224821133005382</v>
          </cell>
          <cell r="R57">
            <v>0.31224821133005382</v>
          </cell>
        </row>
        <row r="58">
          <cell r="B58" t="str">
            <v>MLE-BKK</v>
          </cell>
          <cell r="C58">
            <v>52</v>
          </cell>
          <cell r="D58">
            <v>3264</v>
          </cell>
          <cell r="F58">
            <v>0.67206942137892323</v>
          </cell>
          <cell r="G58">
            <v>0.67206942137892323</v>
          </cell>
          <cell r="H58">
            <v>0.67206942137892323</v>
          </cell>
          <cell r="I58">
            <v>0.67206942137892323</v>
          </cell>
          <cell r="J58">
            <v>0.67206942137892323</v>
          </cell>
          <cell r="N58">
            <v>0.36604204191853013</v>
          </cell>
          <cell r="O58">
            <v>0.36604204191853013</v>
          </cell>
          <cell r="P58">
            <v>0.36604204191853013</v>
          </cell>
          <cell r="Q58">
            <v>0.36604204191853013</v>
          </cell>
          <cell r="R58">
            <v>0.36604204191853013</v>
          </cell>
        </row>
        <row r="59">
          <cell r="B59" t="str">
            <v>USM-HKG</v>
          </cell>
          <cell r="C59">
            <v>53</v>
          </cell>
          <cell r="D59">
            <v>2211</v>
          </cell>
          <cell r="F59">
            <v>0.65593736593058627</v>
          </cell>
          <cell r="G59">
            <v>0.65593736593058627</v>
          </cell>
          <cell r="H59">
            <v>0.65593736593058627</v>
          </cell>
          <cell r="I59">
            <v>0.65593736593058627</v>
          </cell>
          <cell r="J59">
            <v>0.65593736593058627</v>
          </cell>
          <cell r="N59">
            <v>0.30688275799986509</v>
          </cell>
          <cell r="O59">
            <v>0.30688275799986509</v>
          </cell>
          <cell r="P59">
            <v>0.30688275799986509</v>
          </cell>
          <cell r="Q59">
            <v>0.30688275799986509</v>
          </cell>
          <cell r="R59">
            <v>0.30688275799986509</v>
          </cell>
        </row>
        <row r="60">
          <cell r="B60" t="str">
            <v>HKG-USM</v>
          </cell>
          <cell r="C60">
            <v>54</v>
          </cell>
          <cell r="D60">
            <v>2260</v>
          </cell>
          <cell r="F60">
            <v>0.68699069457709527</v>
          </cell>
          <cell r="G60">
            <v>0.68699069457709527</v>
          </cell>
          <cell r="H60">
            <v>0.68699069457709527</v>
          </cell>
          <cell r="I60">
            <v>0.68699069457709527</v>
          </cell>
          <cell r="J60">
            <v>0.68699069457709527</v>
          </cell>
          <cell r="N60">
            <v>0.31961878482371042</v>
          </cell>
          <cell r="O60">
            <v>0.31961878482371042</v>
          </cell>
          <cell r="P60">
            <v>0.31961878482371042</v>
          </cell>
          <cell r="Q60">
            <v>0.31961878482371042</v>
          </cell>
          <cell r="R60">
            <v>0.31961878482371042</v>
          </cell>
        </row>
        <row r="61">
          <cell r="B61" t="str">
            <v>BKK-REP</v>
          </cell>
          <cell r="C61">
            <v>55</v>
          </cell>
          <cell r="D61">
            <v>369</v>
          </cell>
          <cell r="F61">
            <v>0</v>
          </cell>
          <cell r="G61">
            <v>0</v>
          </cell>
          <cell r="H61">
            <v>0</v>
          </cell>
          <cell r="I61">
            <v>0.63919999999999988</v>
          </cell>
          <cell r="J61">
            <v>0.70010385989010993</v>
          </cell>
          <cell r="N61">
            <v>0</v>
          </cell>
          <cell r="O61">
            <v>0</v>
          </cell>
          <cell r="P61">
            <v>0</v>
          </cell>
          <cell r="Q61">
            <v>0.39482500000000004</v>
          </cell>
          <cell r="R61">
            <v>0.52859999999999996</v>
          </cell>
        </row>
        <row r="62">
          <cell r="B62" t="str">
            <v>REP-BKK</v>
          </cell>
          <cell r="C62">
            <v>56</v>
          </cell>
          <cell r="D62">
            <v>456</v>
          </cell>
          <cell r="F62">
            <v>0</v>
          </cell>
          <cell r="G62">
            <v>0</v>
          </cell>
          <cell r="H62">
            <v>0</v>
          </cell>
          <cell r="I62">
            <v>0.63919999999999988</v>
          </cell>
          <cell r="J62">
            <v>0.70010385989010993</v>
          </cell>
          <cell r="N62">
            <v>0</v>
          </cell>
          <cell r="O62">
            <v>0</v>
          </cell>
          <cell r="P62">
            <v>0</v>
          </cell>
          <cell r="Q62">
            <v>0.35912499999999997</v>
          </cell>
          <cell r="R62">
            <v>0.54300000000000004</v>
          </cell>
        </row>
        <row r="63">
          <cell r="B63" t="str">
            <v>BKK-PNH</v>
          </cell>
          <cell r="C63">
            <v>57</v>
          </cell>
          <cell r="D63">
            <v>559</v>
          </cell>
          <cell r="F63">
            <v>0</v>
          </cell>
          <cell r="G63">
            <v>0</v>
          </cell>
          <cell r="H63">
            <v>0.64338104634291304</v>
          </cell>
          <cell r="I63">
            <v>0.65185776098901105</v>
          </cell>
          <cell r="J63">
            <v>0.67018429029304027</v>
          </cell>
          <cell r="N63">
            <v>0</v>
          </cell>
          <cell r="O63">
            <v>0</v>
          </cell>
          <cell r="P63">
            <v>0.42499999999999999</v>
          </cell>
          <cell r="Q63">
            <v>0.6</v>
          </cell>
          <cell r="R63">
            <v>0.64739999999999998</v>
          </cell>
        </row>
        <row r="64">
          <cell r="B64" t="str">
            <v>PNH-BKK</v>
          </cell>
          <cell r="C64">
            <v>58</v>
          </cell>
          <cell r="D64">
            <v>585</v>
          </cell>
          <cell r="F64">
            <v>0</v>
          </cell>
          <cell r="G64">
            <v>0</v>
          </cell>
          <cell r="H64">
            <v>0.64338104634291304</v>
          </cell>
          <cell r="I64">
            <v>0.65185776098901105</v>
          </cell>
          <cell r="J64">
            <v>0.67018429029304027</v>
          </cell>
          <cell r="N64">
            <v>0</v>
          </cell>
          <cell r="O64">
            <v>0</v>
          </cell>
          <cell r="P64">
            <v>0.42499999999999999</v>
          </cell>
          <cell r="Q64">
            <v>0.57689999999999997</v>
          </cell>
          <cell r="R64">
            <v>0.62302500000000005</v>
          </cell>
        </row>
        <row r="65">
          <cell r="B65" t="str">
            <v>BKK-LPQ</v>
          </cell>
          <cell r="C65">
            <v>59</v>
          </cell>
          <cell r="D65">
            <v>775</v>
          </cell>
          <cell r="F65">
            <v>0</v>
          </cell>
          <cell r="G65">
            <v>0</v>
          </cell>
          <cell r="H65">
            <v>0</v>
          </cell>
          <cell r="I65">
            <v>0.66408850085864535</v>
          </cell>
          <cell r="J65">
            <v>0.67084335164835163</v>
          </cell>
          <cell r="N65">
            <v>0</v>
          </cell>
          <cell r="O65">
            <v>0</v>
          </cell>
          <cell r="P65">
            <v>0</v>
          </cell>
          <cell r="Q65">
            <v>0.59730000000000005</v>
          </cell>
          <cell r="R65">
            <v>0.59549999999999992</v>
          </cell>
        </row>
        <row r="66">
          <cell r="B66" t="str">
            <v>LPQ-BKK</v>
          </cell>
          <cell r="C66">
            <v>60</v>
          </cell>
          <cell r="D66">
            <v>759</v>
          </cell>
          <cell r="F66">
            <v>0</v>
          </cell>
          <cell r="G66">
            <v>0</v>
          </cell>
          <cell r="H66">
            <v>0</v>
          </cell>
          <cell r="I66">
            <v>0.66408850085864535</v>
          </cell>
          <cell r="J66">
            <v>0.67084335164835163</v>
          </cell>
          <cell r="N66">
            <v>0</v>
          </cell>
          <cell r="O66">
            <v>0</v>
          </cell>
          <cell r="P66">
            <v>0</v>
          </cell>
          <cell r="Q66">
            <v>0.6</v>
          </cell>
          <cell r="R66">
            <v>0.6</v>
          </cell>
        </row>
        <row r="67">
          <cell r="B67" t="str">
            <v>USM-SIN</v>
          </cell>
          <cell r="C67">
            <v>61</v>
          </cell>
          <cell r="D67">
            <v>1085</v>
          </cell>
          <cell r="F67">
            <v>0</v>
          </cell>
          <cell r="G67">
            <v>0</v>
          </cell>
          <cell r="H67">
            <v>0.66560085470085473</v>
          </cell>
          <cell r="I67">
            <v>0.70213268765133185</v>
          </cell>
          <cell r="J67">
            <v>0.71034333333333333</v>
          </cell>
          <cell r="N67">
            <v>0</v>
          </cell>
          <cell r="O67">
            <v>0</v>
          </cell>
          <cell r="P67">
            <v>0.55830000000000002</v>
          </cell>
          <cell r="Q67">
            <v>0.56069999999999998</v>
          </cell>
          <cell r="R67">
            <v>0.57119999999999993</v>
          </cell>
        </row>
        <row r="68">
          <cell r="B68" t="str">
            <v>SIN-USM</v>
          </cell>
          <cell r="C68">
            <v>62</v>
          </cell>
          <cell r="D68">
            <v>1053</v>
          </cell>
          <cell r="F68">
            <v>0</v>
          </cell>
          <cell r="G68">
            <v>0</v>
          </cell>
          <cell r="H68">
            <v>0.66560085470085473</v>
          </cell>
          <cell r="I68">
            <v>0.70213268765133185</v>
          </cell>
          <cell r="J68">
            <v>0.71034333333333333</v>
          </cell>
          <cell r="N68">
            <v>0</v>
          </cell>
          <cell r="O68">
            <v>0</v>
          </cell>
          <cell r="P68">
            <v>0.56669999999999998</v>
          </cell>
          <cell r="Q68">
            <v>0.55830000000000002</v>
          </cell>
          <cell r="R68">
            <v>0.55889999999999995</v>
          </cell>
        </row>
        <row r="69">
          <cell r="B69" t="str">
            <v>BKK-BOM</v>
          </cell>
          <cell r="C69">
            <v>63</v>
          </cell>
          <cell r="D69">
            <v>3103</v>
          </cell>
          <cell r="F69">
            <v>0</v>
          </cell>
          <cell r="G69">
            <v>0</v>
          </cell>
          <cell r="H69">
            <v>0.67898809523809522</v>
          </cell>
          <cell r="I69">
            <v>0.69840623626373632</v>
          </cell>
          <cell r="J69">
            <v>0.69987925824175812</v>
          </cell>
          <cell r="N69">
            <v>0</v>
          </cell>
          <cell r="O69">
            <v>0</v>
          </cell>
          <cell r="P69">
            <v>0</v>
          </cell>
          <cell r="Q69">
            <v>0.53939999999999999</v>
          </cell>
          <cell r="R69">
            <v>0.54989999999999994</v>
          </cell>
        </row>
        <row r="70">
          <cell r="B70" t="str">
            <v>BOM-BKK</v>
          </cell>
          <cell r="C70">
            <v>64</v>
          </cell>
          <cell r="D70">
            <v>3179</v>
          </cell>
          <cell r="F70">
            <v>0</v>
          </cell>
          <cell r="G70">
            <v>0</v>
          </cell>
          <cell r="H70">
            <v>0.67898809523809522</v>
          </cell>
          <cell r="I70">
            <v>0.69840623626373632</v>
          </cell>
          <cell r="J70">
            <v>0.69987925824175812</v>
          </cell>
          <cell r="N70">
            <v>0</v>
          </cell>
          <cell r="O70">
            <v>0</v>
          </cell>
          <cell r="P70">
            <v>0</v>
          </cell>
          <cell r="Q70">
            <v>0.53220000000000001</v>
          </cell>
          <cell r="R70">
            <v>0.54659999999999997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N-4 Patent right"/>
      <sheetName val="Parameters"/>
      <sheetName val="Database_PL"/>
      <sheetName val="Submit"/>
      <sheetName val="ADJ_-_RATE6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เงินกู้MGC"/>
      <sheetName val="Variables"/>
      <sheetName val="Date"/>
      <sheetName val="10-cut"/>
      <sheetName val="10-1 Media"/>
      <sheetName val="rough_work"/>
      <sheetName val="CFROI"/>
      <sheetName val="FIN"/>
      <sheetName val="Data2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deals above 20k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N-2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  <sheetName val="Ex Hyp"/>
      <sheetName val="Data_Sources"/>
      <sheetName val="외상매출금현황-수정분_A2"/>
      <sheetName val="Master_Updated(517)"/>
      <sheetName val="Tooling_list_T_lite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rate adj"/>
      <sheetName val="Data_Sources1"/>
      <sheetName val="외상매출금현황-수정분_A21"/>
      <sheetName val="Master_Updated(517)1"/>
      <sheetName val="Tooling_list_T_lite1"/>
      <sheetName val="FY04_budget_vol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ALL_KSFC_RIGS_EXCEPT_R-5"/>
      <sheetName val="COST_(ACC_ขาย10-2005)"/>
      <sheetName val="Entity_List"/>
      <sheetName val="7Long_term_liabilities"/>
      <sheetName val="Appendix_E"/>
      <sheetName val="PKT_sales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ALL_KSFC_RIGS_EXCEPT_R-51"/>
      <sheetName val="COST_(ACC_ขาย10-2005)1"/>
      <sheetName val="Entity_List1"/>
      <sheetName val="7Long_term_liabilities1"/>
      <sheetName val="Appendix_E1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Master_table"/>
      <sheetName val="BSLA"/>
      <sheetName val="Setup_2009"/>
      <sheetName val="Nominal_Wizard"/>
      <sheetName val="PDR (ORI)"/>
      <sheetName val="Landing Factors"/>
      <sheetName val="Agency Walker ID"/>
      <sheetName val="SAP_COMPANY_CODES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SCB_1_-_Current2"/>
      <sheetName val="SCB_2_-_Current2"/>
      <sheetName val="VariableII__period2"/>
      <sheetName val="Download_Grp_Branch2"/>
      <sheetName val="Download_Lcl_Branch2"/>
      <sheetName val="Supporting_Tool2"/>
      <sheetName val="Std_062"/>
      <sheetName val="Debt_Info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ALL_KSFC_RIGS_EXCEPT_R-52"/>
      <sheetName val="Base_Rental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Data_Sources2"/>
      <sheetName val="외상매출금현황-수정분_A22"/>
      <sheetName val="Master_Updated(517)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Jung_step_down_(60)1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N-4_41"/>
      <sheetName val="f&amp;b_(2)1"/>
      <sheetName val="7_Jan_021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Master_table1"/>
      <sheetName val="SAP_COMPANY_CODES1"/>
      <sheetName val="COMPUTER_HARDWARE(IFM)_(A)"/>
      <sheetName val="summary_of_used_bits"/>
      <sheetName val="98FORECAST_(1)"/>
      <sheetName val="PRICE_LIST_MASTER"/>
      <sheetName val="Input_Price"/>
      <sheetName val="Main_Model"/>
      <sheetName val="Month_v_YTD"/>
      <sheetName val="Project_Detail_"/>
      <sheetName val="Mapping_table"/>
      <sheetName val="TB-Circuit_ONE_-12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SCB_1_-_Current3"/>
      <sheetName val="SCB_2_-_Current3"/>
      <sheetName val="VariableII__period3"/>
      <sheetName val="Download_Grp_Branch3"/>
      <sheetName val="Download_Lcl_Branch3"/>
      <sheetName val="Supporting_Tool3"/>
      <sheetName val="Std_063"/>
      <sheetName val="Debt_Info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Main_Model1"/>
      <sheetName val="Month_v_YTD1"/>
      <sheetName val="Project_Detail_1"/>
      <sheetName val="Mapping_table1"/>
      <sheetName val="TB-Circuit_ONE_-12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___________9_D_____O_Z_e_p_{__"/>
      <sheetName val="__9_D_O_Z_e_p_{___"/>
      <sheetName val="공사비_내역_(가)"/>
      <sheetName val="Twelve_Month_Cash_Flow"/>
      <sheetName val="BETON"/>
      <sheetName val="NHATKYC"/>
      <sheetName val="Sales Forecast Worksheet"/>
      <sheetName val="個品ﾘｽﾄ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BS_Revise"/>
      <sheetName val="IS_Revise"/>
      <sheetName val="31_12_042"/>
      <sheetName val="interest_income2"/>
      <sheetName val="คชจ_ดำเนินงาน6-43"/>
      <sheetName val="Int_2010"/>
      <sheetName val="Land_28101"/>
      <sheetName val="งบบริหาร_PL-report"/>
      <sheetName val="Income_Tax_Provision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31_12_043"/>
      <sheetName val="interest_income3"/>
      <sheetName val="คชจ_ดำเนินงาน6-431"/>
      <sheetName val="Int_20101"/>
      <sheetName val="Land_281011"/>
      <sheetName val="งบบริหาร_PL-report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@RISK_Correlations2"/>
      <sheetName val="NEW_ZEALAND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Submission_Form4"/>
      <sheetName val="interest_income4"/>
      <sheetName val="Tax_Formulas2"/>
      <sheetName val="Setup_Sheet2"/>
      <sheetName val="K101_FA_Lead2"/>
      <sheetName val="Book_1_Summary2"/>
      <sheetName val="Global_Cover2"/>
      <sheetName val="Anniversary_at_Multi_Group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Investment_Database4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_IBPL00014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Submission_Form5"/>
      <sheetName val="interest_income5"/>
      <sheetName val="Tax_Formulas3"/>
      <sheetName val="Setup_Sheet3"/>
      <sheetName val="K101_FA_Lead3"/>
      <sheetName val="Book_1_Summary3"/>
      <sheetName val="Global_Cover3"/>
      <sheetName val="Anniversary_at_Multi_Group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Investment_Database5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sale89"/>
      <sheetName val="Record_CR9"/>
      <sheetName val="DATE_CELL_&amp;_Unassigned-19"/>
      <sheetName val="_9"/>
      <sheetName val="?_?????????9?D?????O?Z?e?p?{?9"/>
      <sheetName val="_?9?D?O?Z?e?p?{??_x000a_9"/>
      <sheetName val="________MGC9"/>
      <sheetName val="10-1_Media6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shi_00"/>
      <sheetName val="E-Client Information"/>
      <sheetName val="New DYNA"/>
      <sheetName val="H0-Lead"/>
      <sheetName val="Controls"/>
      <sheetName val="県別ﾏﾙﾁ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esxa"/>
      <sheetName val="Oct"/>
      <sheetName val="FX and Date"/>
      <sheetName val="Income Statement"/>
      <sheetName val="Balance Sheet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외상매출금현황-수정분_A25"/>
      <sheetName val="Data_Sources5"/>
      <sheetName val="Master_Updated(517)5"/>
      <sheetName val="Tooling_list_T_lite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FY04_budget_vol5"/>
      <sheetName val="DEP_C20015"/>
      <sheetName val="Base_Rental5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외상매출금현황-수정분_A26"/>
      <sheetName val="Data_Sources6"/>
      <sheetName val="Master_Updated(517)6"/>
      <sheetName val="Tooling_list_T_lite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dmf_346-6162,63,64&amp;653"/>
      <sheetName val="dmf_346-6162,63,64&amp;651"/>
      <sheetName val="dmf_346-6162,63,64&amp;652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Submission_Form9"/>
      <sheetName val="Wkgs_BS_Lead9"/>
      <sheetName val="interest_income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Operational_Plan5"/>
      <sheetName val="Summary_Comparison_SGD5"/>
      <sheetName val="U-7_1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details fee"/>
      <sheetName val="Download_Grp_Branch5"/>
      <sheetName val="Download_Lcl_Branch5"/>
      <sheetName val="Supporting_Tool5"/>
      <sheetName val="Std_065"/>
      <sheetName val="Debt_Info5"/>
      <sheetName val="Main_Menu5"/>
      <sheetName val="AOP_Summary-25"/>
      <sheetName val="Burden_exp5"/>
      <sheetName val="CF_RECONCILE_-_15"/>
      <sheetName val="ALL_KSFC_RIGS_EXCEPT_R-55"/>
      <sheetName val="COST_(ACC_ขาย10-2005)5"/>
      <sheetName val="Entity_List5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Download_Grp_Branch6"/>
      <sheetName val="Download_Lcl_Branch6"/>
      <sheetName val="Supporting_Tool6"/>
      <sheetName val="Std_066"/>
      <sheetName val="Debt_Info6"/>
      <sheetName val="Operational_Plan6"/>
      <sheetName val="Main_Menu6"/>
      <sheetName val="AOP_Summary-26"/>
      <sheetName val="Burden_exp6"/>
      <sheetName val="CF_RECONCILE_-_16"/>
      <sheetName val="ALL_KSFC_RIGS_EXCEPT_R-56"/>
      <sheetName val="COST_(ACC_ขาย10-2005)6"/>
      <sheetName val="Entity_List6"/>
      <sheetName val="7Long_term_liabilities6"/>
      <sheetName val="Appendix_E6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Download_Grp_Branch7"/>
      <sheetName val="Download_Lcl_Branch7"/>
      <sheetName val="Supporting_Tool7"/>
      <sheetName val="Std_067"/>
      <sheetName val="Debt_Info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CF_RECONCILE_-_1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MCS_P&amp;L_By_Sub__USD5"/>
      <sheetName val="lab_paced5"/>
      <sheetName val="NAR-Pistons_(2)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_Sources7"/>
      <sheetName val="외상매출금현황-수정분_A27"/>
      <sheetName val="Master_Updated(517)7"/>
      <sheetName val="Tooling_list_T_lite7"/>
      <sheetName val="FY04_budget_vol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DEP_C20017"/>
      <sheetName val="f&amp;b_(2)6"/>
      <sheetName val="N-4_46"/>
      <sheetName val="7_Jan_026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Cost_Center5"/>
      <sheetName val="21_Ocl5"/>
      <sheetName val="acc_depre-report-old5"/>
      <sheetName val="TO_-_SP5"/>
      <sheetName val="CAPEX_and_HO5"/>
      <sheetName val="CASH_GRAPHS5"/>
      <sheetName val="EBIT_GRAPHS5"/>
      <sheetName val="Dollar_DOI5"/>
      <sheetName val="deals_above_20k5"/>
      <sheetName val="04_06_07_NO_VENCIDO5"/>
      <sheetName val="Vol_del5"/>
      <sheetName val="CPC_form5"/>
      <sheetName val="Dec_20015"/>
      <sheetName val="CF_(Company_only)5"/>
      <sheetName val="___________9_D_____O_Z_e_p_{_5"/>
      <sheetName val="__9_D_O_Z_e_p_{___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Data_Sources8"/>
      <sheetName val="외상매출금현황-수정분_A28"/>
      <sheetName val="Master_Updated(517)8"/>
      <sheetName val="Tooling_list_T_lite8"/>
      <sheetName val="10-1_Media8"/>
      <sheetName val="FY04_budget_vol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DEP_C20018"/>
      <sheetName val="Base_Rental8"/>
      <sheetName val="Jung_step_down_(60)7"/>
      <sheetName val="Setup_20086"/>
      <sheetName val="Setup_20096"/>
      <sheetName val="f&amp;b_(2)7"/>
      <sheetName val="@RISK_Correlations6"/>
      <sheetName val="NEW_ZEALAND6"/>
      <sheetName val="Master_table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Summary_Comparison_SGD6"/>
      <sheetName val="U-7_16"/>
      <sheetName val="N-4_47"/>
      <sheetName val="7_Jan_027"/>
      <sheetName val="Mkt_Dev_1291_ONL_1290_-_10106"/>
      <sheetName val="GAAP_Pru6"/>
      <sheetName val="Bill_No__2_-_Carpark6"/>
      <sheetName val="FDR-Jan-99_6"/>
      <sheetName val="sum_to_LRH6"/>
      <sheetName val="Tax_Formulas6"/>
      <sheetName val="Setup_Sheet6"/>
      <sheetName val="K101_FA_Lead6"/>
      <sheetName val="Book_1_Summary6"/>
      <sheetName val="Global_Cover6"/>
      <sheetName val="Anniversary_at_Multi_Group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TB_Data_base6"/>
      <sheetName val="TO_-_SP6"/>
      <sheetName val="CAPEX_and_HO6"/>
      <sheetName val="CASH_GRAPHS6"/>
      <sheetName val="EBIT_GRAPHS6"/>
      <sheetName val="Dollar_DOI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BS_FULL"/>
      <sheetName val="CODE,NAME"/>
      <sheetName val="Thyssenkrupp"/>
      <sheetName val="อาคารพาณิชณ์ 9ห้อง"/>
      <sheetName val="B.O.Q."/>
      <sheetName val="n-11.3"/>
      <sheetName val="Income Statement ที่ผ่านมา"/>
      <sheetName val="E-Client_Information"/>
      <sheetName val="Data Board"/>
      <sheetName val="Daily Plan"/>
      <sheetName val="MonthlyData-F&amp;A"/>
      <sheetName val="MonthlyData-HPC_PP"/>
      <sheetName val="O"/>
      <sheetName val="CODE MAPPING HFM ณ 31.1.63"/>
      <sheetName val="idc - delay"/>
      <sheetName val="resi. areas"/>
      <sheetName val="Total_Job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>
        <row r="2">
          <cell r="G2">
            <v>36525</v>
          </cell>
        </row>
      </sheetData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/>
      <sheetData sheetId="45"/>
      <sheetData sheetId="46">
        <row r="2">
          <cell r="G2">
            <v>36525</v>
          </cell>
        </row>
      </sheetData>
      <sheetData sheetId="47">
        <row r="2">
          <cell r="G2">
            <v>36525</v>
          </cell>
        </row>
      </sheetData>
      <sheetData sheetId="48">
        <row r="4">
          <cell r="B4">
            <v>8500000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G2">
            <v>36525</v>
          </cell>
        </row>
      </sheetData>
      <sheetData sheetId="115">
        <row r="4">
          <cell r="B4">
            <v>8500000</v>
          </cell>
        </row>
      </sheetData>
      <sheetData sheetId="116"/>
      <sheetData sheetId="117"/>
      <sheetData sheetId="118">
        <row r="4">
          <cell r="B4">
            <v>8500000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3">
          <cell r="A3" t="str">
            <v>CLIENT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G2">
            <v>36525</v>
          </cell>
        </row>
      </sheetData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4">
          <cell r="B4">
            <v>8500000</v>
          </cell>
        </row>
      </sheetData>
      <sheetData sheetId="421">
        <row r="4">
          <cell r="B4">
            <v>8500000</v>
          </cell>
        </row>
      </sheetData>
      <sheetData sheetId="422">
        <row r="2">
          <cell r="G2">
            <v>36525</v>
          </cell>
        </row>
      </sheetData>
      <sheetData sheetId="423">
        <row r="3">
          <cell r="A3" t="str">
            <v>CLIENT</v>
          </cell>
        </row>
      </sheetData>
      <sheetData sheetId="424">
        <row r="2">
          <cell r="G2">
            <v>36525</v>
          </cell>
        </row>
      </sheetData>
      <sheetData sheetId="425">
        <row r="3">
          <cell r="A3" t="str">
            <v>CLIENT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4">
          <cell r="B4">
            <v>8500000</v>
          </cell>
        </row>
      </sheetData>
      <sheetData sheetId="486">
        <row r="2">
          <cell r="G2">
            <v>36525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4">
          <cell r="B4">
            <v>8500000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4">
          <cell r="B4">
            <v>8500000</v>
          </cell>
        </row>
      </sheetData>
      <sheetData sheetId="544"/>
      <sheetData sheetId="545"/>
      <sheetData sheetId="546">
        <row r="2">
          <cell r="G2">
            <v>36525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4">
          <cell r="B4">
            <v>8500000</v>
          </cell>
        </row>
      </sheetData>
      <sheetData sheetId="560">
        <row r="2">
          <cell r="G2">
            <v>36525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2">
          <cell r="G2">
            <v>36525</v>
          </cell>
        </row>
      </sheetData>
      <sheetData sheetId="594"/>
      <sheetData sheetId="595"/>
      <sheetData sheetId="596"/>
      <sheetData sheetId="597">
        <row r="4">
          <cell r="B4">
            <v>8500000</v>
          </cell>
        </row>
      </sheetData>
      <sheetData sheetId="598">
        <row r="4">
          <cell r="B4">
            <v>8500000</v>
          </cell>
        </row>
      </sheetData>
      <sheetData sheetId="599"/>
      <sheetData sheetId="600"/>
      <sheetData sheetId="601">
        <row r="2">
          <cell r="G2">
            <v>36525</v>
          </cell>
        </row>
      </sheetData>
      <sheetData sheetId="602">
        <row r="4">
          <cell r="B4">
            <v>8500000</v>
          </cell>
        </row>
      </sheetData>
      <sheetData sheetId="603">
        <row r="2">
          <cell r="G2">
            <v>36525</v>
          </cell>
        </row>
      </sheetData>
      <sheetData sheetId="604"/>
      <sheetData sheetId="605"/>
      <sheetData sheetId="606"/>
      <sheetData sheetId="607">
        <row r="4">
          <cell r="B4">
            <v>8500000</v>
          </cell>
        </row>
      </sheetData>
      <sheetData sheetId="608">
        <row r="4">
          <cell r="B4">
            <v>8500000</v>
          </cell>
        </row>
      </sheetData>
      <sheetData sheetId="609">
        <row r="2">
          <cell r="G2">
            <v>36525</v>
          </cell>
        </row>
      </sheetData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2">
          <cell r="G2">
            <v>36525</v>
          </cell>
        </row>
      </sheetData>
      <sheetData sheetId="619"/>
      <sheetData sheetId="620"/>
      <sheetData sheetId="621"/>
      <sheetData sheetId="622">
        <row r="4">
          <cell r="B4">
            <v>8500000</v>
          </cell>
        </row>
      </sheetData>
      <sheetData sheetId="623">
        <row r="2">
          <cell r="G2">
            <v>36525</v>
          </cell>
        </row>
      </sheetData>
      <sheetData sheetId="624">
        <row r="2">
          <cell r="G2">
            <v>36525</v>
          </cell>
        </row>
      </sheetData>
      <sheetData sheetId="625">
        <row r="2">
          <cell r="G2">
            <v>36525</v>
          </cell>
        </row>
      </sheetData>
      <sheetData sheetId="626">
        <row r="2">
          <cell r="G2">
            <v>36525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G2">
            <v>36525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2">
          <cell r="G2">
            <v>36525</v>
          </cell>
        </row>
      </sheetData>
      <sheetData sheetId="649"/>
      <sheetData sheetId="650">
        <row r="4">
          <cell r="B4">
            <v>8500000</v>
          </cell>
        </row>
      </sheetData>
      <sheetData sheetId="651"/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4">
          <cell r="B4">
            <v>8500000</v>
          </cell>
        </row>
      </sheetData>
      <sheetData sheetId="663"/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G2">
            <v>36525</v>
          </cell>
        </row>
      </sheetData>
      <sheetData sheetId="676"/>
      <sheetData sheetId="677">
        <row r="2">
          <cell r="G2">
            <v>36525</v>
          </cell>
        </row>
      </sheetData>
      <sheetData sheetId="678"/>
      <sheetData sheetId="679"/>
      <sheetData sheetId="680"/>
      <sheetData sheetId="681">
        <row r="15">
          <cell r="F15">
            <v>0</v>
          </cell>
        </row>
      </sheetData>
      <sheetData sheetId="682">
        <row r="4">
          <cell r="B4">
            <v>8500000</v>
          </cell>
        </row>
      </sheetData>
      <sheetData sheetId="683">
        <row r="4">
          <cell r="B4">
            <v>8500000</v>
          </cell>
        </row>
      </sheetData>
      <sheetData sheetId="684">
        <row r="4">
          <cell r="B4">
            <v>8500000</v>
          </cell>
        </row>
      </sheetData>
      <sheetData sheetId="685">
        <row r="4">
          <cell r="B4">
            <v>8500000</v>
          </cell>
        </row>
      </sheetData>
      <sheetData sheetId="686">
        <row r="4">
          <cell r="B4">
            <v>8500000</v>
          </cell>
        </row>
      </sheetData>
      <sheetData sheetId="687">
        <row r="4">
          <cell r="B4">
            <v>8500000</v>
          </cell>
        </row>
      </sheetData>
      <sheetData sheetId="688">
        <row r="4">
          <cell r="B4">
            <v>8500000</v>
          </cell>
        </row>
      </sheetData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G2">
            <v>36525</v>
          </cell>
        </row>
      </sheetData>
      <sheetData sheetId="698"/>
      <sheetData sheetId="699">
        <row r="2">
          <cell r="G2">
            <v>36525</v>
          </cell>
        </row>
      </sheetData>
      <sheetData sheetId="700"/>
      <sheetData sheetId="701">
        <row r="2">
          <cell r="G2">
            <v>36525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G2">
            <v>36525</v>
          </cell>
        </row>
      </sheetData>
      <sheetData sheetId="725"/>
      <sheetData sheetId="726">
        <row r="2">
          <cell r="G2">
            <v>36525</v>
          </cell>
        </row>
      </sheetData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>
        <row r="2">
          <cell r="G2">
            <v>36525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>
        <row r="4">
          <cell r="B4">
            <v>8500000</v>
          </cell>
        </row>
      </sheetData>
      <sheetData sheetId="759">
        <row r="4">
          <cell r="B4">
            <v>8500000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G2">
            <v>36525</v>
          </cell>
        </row>
      </sheetData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G2">
            <v>36525</v>
          </cell>
        </row>
      </sheetData>
      <sheetData sheetId="810">
        <row r="2">
          <cell r="G2">
            <v>36525</v>
          </cell>
        </row>
      </sheetData>
      <sheetData sheetId="811">
        <row r="2">
          <cell r="G2">
            <v>36525</v>
          </cell>
        </row>
      </sheetData>
      <sheetData sheetId="812">
        <row r="2">
          <cell r="G2">
            <v>36525</v>
          </cell>
        </row>
      </sheetData>
      <sheetData sheetId="813"/>
      <sheetData sheetId="814"/>
      <sheetData sheetId="815"/>
      <sheetData sheetId="816">
        <row r="4">
          <cell r="B4">
            <v>8500000</v>
          </cell>
        </row>
      </sheetData>
      <sheetData sheetId="817">
        <row r="4">
          <cell r="B4">
            <v>8500000</v>
          </cell>
        </row>
      </sheetData>
      <sheetData sheetId="818">
        <row r="4">
          <cell r="B4">
            <v>8500000</v>
          </cell>
        </row>
      </sheetData>
      <sheetData sheetId="819"/>
      <sheetData sheetId="820"/>
      <sheetData sheetId="821"/>
      <sheetData sheetId="822">
        <row r="4">
          <cell r="B4">
            <v>8500000</v>
          </cell>
        </row>
      </sheetData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5">
          <cell r="F15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3">
          <cell r="A3" t="str">
            <v>CLIENT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/>
      <sheetData sheetId="923"/>
      <sheetData sheetId="924" refreshError="1"/>
      <sheetData sheetId="925" refreshError="1"/>
      <sheetData sheetId="926" refreshError="1"/>
      <sheetData sheetId="927">
        <row r="2">
          <cell r="G2">
            <v>36525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G2">
            <v>36525</v>
          </cell>
        </row>
      </sheetData>
      <sheetData sheetId="1075">
        <row r="2">
          <cell r="G2">
            <v>36525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/>
      <sheetData sheetId="1308"/>
      <sheetData sheetId="1309"/>
      <sheetData sheetId="1310" refreshError="1"/>
      <sheetData sheetId="1311"/>
      <sheetData sheetId="1312" refreshError="1"/>
      <sheetData sheetId="1313" refreshError="1"/>
      <sheetData sheetId="1314" refreshError="1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 refreshError="1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4">
          <cell r="B4" t="str">
            <v>กรุงเทพฯ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>
        <row r="2">
          <cell r="G2">
            <v>36525</v>
          </cell>
        </row>
      </sheetData>
      <sheetData sheetId="1365"/>
      <sheetData sheetId="1366">
        <row r="2">
          <cell r="G2">
            <v>36525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4">
          <cell r="B4" t="str">
            <v>กรุงเทพฯ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>
        <row r="2">
          <cell r="G2">
            <v>36525</v>
          </cell>
        </row>
      </sheetData>
      <sheetData sheetId="1387"/>
      <sheetData sheetId="1388"/>
      <sheetData sheetId="1389">
        <row r="2">
          <cell r="G2">
            <v>36525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2">
          <cell r="G2">
            <v>36525</v>
          </cell>
        </row>
      </sheetData>
      <sheetData sheetId="1410"/>
      <sheetData sheetId="1411"/>
      <sheetData sheetId="1412">
        <row r="2">
          <cell r="G2">
            <v>36525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G2">
            <v>36525</v>
          </cell>
        </row>
      </sheetData>
      <sheetData sheetId="1433"/>
      <sheetData sheetId="1434"/>
      <sheetData sheetId="1435">
        <row r="2">
          <cell r="G2">
            <v>36525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>
        <row r="2">
          <cell r="G2">
            <v>36525</v>
          </cell>
        </row>
      </sheetData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 refreshError="1"/>
      <sheetData sheetId="2178" refreshError="1"/>
      <sheetData sheetId="2179" refreshError="1"/>
      <sheetData sheetId="2180" refreshError="1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2">
          <cell r="G2">
            <v>36525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>
        <row r="4">
          <cell r="B4" t="str">
            <v>TETRA PAK TAIWAN LTD.</v>
          </cell>
        </row>
      </sheetData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/>
      <sheetData sheetId="3086"/>
      <sheetData sheetId="3087"/>
      <sheetData sheetId="3088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>
        <row r="4">
          <cell r="B4">
            <v>8500000</v>
          </cell>
        </row>
      </sheetData>
      <sheetData sheetId="3096"/>
      <sheetData sheetId="3097" refreshError="1"/>
      <sheetData sheetId="3098" refreshError="1"/>
      <sheetData sheetId="3099"/>
      <sheetData sheetId="3100" refreshError="1"/>
      <sheetData sheetId="3101" refreshError="1"/>
      <sheetData sheetId="3102" refreshError="1"/>
      <sheetData sheetId="3103" refreshError="1"/>
      <sheetData sheetId="3104"/>
      <sheetData sheetId="3105" refreshError="1"/>
      <sheetData sheetId="3106" refreshError="1"/>
      <sheetData sheetId="3107" refreshError="1"/>
      <sheetData sheetId="310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</sheetData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RECY"/>
      <sheetName val="AutoOpen_Stub_Data"/>
      <sheetName val="Intl_Data_Table"/>
      <sheetName val="resumen"/>
      <sheetName val="หักกลบ-ลบหนี้"/>
      <sheetName val="K-5"/>
      <sheetName val="Segment-acc"/>
      <sheetName val="Segment-acc (1)"/>
      <sheetName val="Con-BS"/>
      <sheetName val="Con-PL-acc"/>
      <sheetName val="2 BS"/>
      <sheetName val="IMP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CUSTOME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テーブル"/>
      <sheetName val="Demand"/>
      <sheetName val="Sal07"/>
      <sheetName val="_____________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Links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A"/>
      <sheetName val="PG7"/>
      <sheetName val="PG8"/>
      <sheetName val="DAY"/>
      <sheetName val="Setup"/>
      <sheetName val="Sales"/>
      <sheetName val="Balance Sheet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Wellhrs"/>
      <sheetName val="FS-YTD"/>
      <sheetName val="forecast-sgd"/>
      <sheetName val="DISCOUNT (2)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Cost_center"/>
      <sheetName val="Standing_Data"/>
      <sheetName val="Asset_&amp;_Liability"/>
      <sheetName val="Net_asset_value"/>
      <sheetName val="Drop_List"/>
      <sheetName val="Month_v_YTD"/>
      <sheetName val="_IB-PL-YTD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Non Movement"/>
      <sheetName val="CMM-AU_Validation-Dom"/>
      <sheetName val="Sale 0407"/>
      <sheetName val="LE1(act3mth)"/>
      <sheetName val="LTX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etails 2002"/>
      <sheetName val="Sale Expectation (2)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ytd fty (DG) oh 12-2016"/>
      <sheetName val="AC"/>
      <sheetName val="NAV Base"/>
      <sheetName val="A5 Code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A"/>
      <sheetName val="COM-HARDWARE"/>
      <sheetName val="EQUIPMENT"/>
      <sheetName val="เงินกู้MGC"/>
      <sheetName val="Indices"/>
      <sheetName val="emp benefit-SN"/>
      <sheetName val="BASE"/>
      <sheetName val="DEMANDA"/>
      <sheetName val="CONSTRUCTION"/>
      <sheetName val="PM-TE"/>
      <sheetName val="NEW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agor04-A3112e"/>
      <sheetName val="TRIAL Balance &amp; %"/>
      <sheetName val="Purchase Order"/>
      <sheetName val="DMD Office"/>
      <sheetName val="ADMIN OFFICE (2)"/>
      <sheetName val="DropDown"/>
      <sheetName val="FIN"/>
      <sheetName val="COMMON"/>
      <sheetName val="Nominal Accounts"/>
      <sheetName val="COSUB"/>
      <sheetName val="53061"/>
      <sheetName val="53062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Profit &amp; loss"/>
      <sheetName val="KS CONSO"/>
      <sheetName val="65 FINANCE"/>
      <sheetName val="Valuation"/>
      <sheetName val="ytd_fty_(DG)_oh_12-20164"/>
      <sheetName val="Division"/>
      <sheetName val="Binderies"/>
      <sheetName val="WC analytics (+data pages)"/>
      <sheetName val="Summary Trade AP Apr1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UNIT"/>
      <sheetName val="Actual-ＹＴＤ"/>
      <sheetName val="Budget-Monthly"/>
      <sheetName val="Budget-YTD"/>
      <sheetName val="Actual-Monthly"/>
      <sheetName val="CustSu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AGING LOCAL"/>
      <sheetName val="TB Jun 07"/>
      <sheetName val="Master list"/>
      <sheetName val="sale89"/>
      <sheetName val="INCOME STATEMENT"/>
      <sheetName val="MANPOWER REPOR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GMMNG"/>
      <sheetName val="BPR-Bloom"/>
      <sheetName val="BS_Revise"/>
      <sheetName val="IS_Revise"/>
      <sheetName val="Financing"/>
      <sheetName val="Scenarii"/>
      <sheetName val="Sensitivities"/>
      <sheetName val="3월가격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Hot-Piping"/>
      <sheetName val="B-105"/>
      <sheetName val="Purchase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Mol_Interest"/>
      <sheetName val="51100"/>
      <sheetName val="43"/>
      <sheetName val="Product List"/>
      <sheetName val="งบการเงิน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Sheet1636"/>
      <sheetName val="Projection"/>
      <sheetName val="BEN"/>
      <sheetName val="8.1|Invest in Equity"/>
      <sheetName val="Date"/>
      <sheetName val="PL-D"/>
      <sheetName val="Model-Monthly 2016_2017"/>
      <sheetName val="Employee"/>
      <sheetName val="JobOrder"/>
      <sheetName val="N-4 Patent right"/>
      <sheetName val="NAME"/>
      <sheetName val="Prodn Income Grid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  <sheetName val="Elim Seg AM"/>
      <sheetName val="f&amp;b (2)"/>
      <sheetName val="Mth"/>
      <sheetName val="Sale0307"/>
      <sheetName val="Cavity Inputs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DistiSwamp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Labor (Prop 1)"/>
      <sheetName val="Forecast &amp; Capacity (Prop 1 )"/>
      <sheetName val="REVENUE"/>
      <sheetName val="DFA"/>
      <sheetName val="基本信息输入"/>
      <sheetName val="Update"/>
      <sheetName val="CORD"/>
      <sheetName val="CONTENTS"/>
      <sheetName val="Report Group"/>
      <sheetName val="masterCode"/>
      <sheetName val="ヘッダ"/>
      <sheetName val="TB1สนญ."/>
      <sheetName val="01.基本情報１"/>
      <sheetName val="zz.エリア定義"/>
      <sheetName val="ค่าวัสดุ"/>
      <sheetName val="ห้ามใช้"/>
      <sheetName val="RC Comment (Budget)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dghn"/>
      <sheetName val="TRACK_TRANSIT_SYSTEM1"/>
      <sheetName val="PlanExp"/>
      <sheetName val="Active "/>
      <sheetName val="Formulas"/>
      <sheetName val="DDL"/>
      <sheetName val="รวม"/>
      <sheetName val="Purchase_Order2"/>
      <sheetName val="NBC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0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/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2">
          <cell r="B2">
            <v>0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 refreshError="1"/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B2">
            <v>1.9678000000000001E-2</v>
          </cell>
        </row>
      </sheetData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>
        <row r="2">
          <cell r="B2">
            <v>0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0</v>
          </cell>
        </row>
      </sheetData>
      <sheetData sheetId="1642">
        <row r="2">
          <cell r="B2">
            <v>0</v>
          </cell>
        </row>
      </sheetData>
      <sheetData sheetId="1643">
        <row r="2">
          <cell r="B2">
            <v>0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 refreshError="1"/>
      <sheetData sheetId="1984" refreshError="1"/>
      <sheetData sheetId="1985" refreshError="1"/>
      <sheetData sheetId="1986">
        <row r="2">
          <cell r="B2">
            <v>0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0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0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0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0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0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>
        <row r="2">
          <cell r="B2">
            <v>1.9678000000000001E-2</v>
          </cell>
        </row>
      </sheetData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0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1.9677996635437012E-2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1.9677996635437012E-2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1.9677996635437012E-2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1.9677996635437012E-2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1.9677996635437012E-2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1.9677996635437012E-2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1.9677996635437012E-2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1.9677996635437012E-2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1.9677996635437012E-2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0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0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0</v>
          </cell>
        </row>
      </sheetData>
      <sheetData sheetId="7106">
        <row r="2">
          <cell r="B2">
            <v>0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1.9678000000000001E-2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1.9678000000000001E-2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0</v>
          </cell>
        </row>
      </sheetData>
      <sheetData sheetId="7121">
        <row r="2">
          <cell r="B2">
            <v>0</v>
          </cell>
        </row>
      </sheetData>
      <sheetData sheetId="7122">
        <row r="2">
          <cell r="B2">
            <v>0</v>
          </cell>
        </row>
      </sheetData>
      <sheetData sheetId="7123">
        <row r="2">
          <cell r="B2">
            <v>0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0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1.9678000000000001E-2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0</v>
          </cell>
        </row>
      </sheetData>
      <sheetData sheetId="7144">
        <row r="2">
          <cell r="B2">
            <v>0</v>
          </cell>
        </row>
      </sheetData>
      <sheetData sheetId="7145">
        <row r="2">
          <cell r="B2">
            <v>0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0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0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0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1.9678000000000001E-2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1.9678000000000001E-2</v>
          </cell>
        </row>
      </sheetData>
      <sheetData sheetId="7193">
        <row r="2">
          <cell r="B2">
            <v>1.9678000000000001E-2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1.9678000000000001E-2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1.9678000000000001E-2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0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0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1.9678000000000001E-2</v>
          </cell>
        </row>
      </sheetData>
      <sheetData sheetId="7247">
        <row r="2">
          <cell r="B2">
            <v>1.9678000000000001E-2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1.9678000000000001E-2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0</v>
          </cell>
        </row>
      </sheetData>
      <sheetData sheetId="7252">
        <row r="2">
          <cell r="B2">
            <v>0</v>
          </cell>
        </row>
      </sheetData>
      <sheetData sheetId="7253">
        <row r="2">
          <cell r="B2">
            <v>0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0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>
        <row r="2">
          <cell r="B2">
            <v>1.9678000000000001E-2</v>
          </cell>
        </row>
      </sheetData>
      <sheetData sheetId="7260">
        <row r="2">
          <cell r="B2">
            <v>1.9678000000000001E-2</v>
          </cell>
        </row>
      </sheetData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0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1.9678000000000001E-2</v>
          </cell>
        </row>
      </sheetData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>
        <row r="2">
          <cell r="B2">
            <v>1.9678000000000001E-2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0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 refreshError="1"/>
      <sheetData sheetId="7292" refreshError="1"/>
      <sheetData sheetId="7293" refreshError="1"/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0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1.9678000000000001E-2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1.9678000000000001E-2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1.9678000000000001E-2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1.9678000000000001E-2</v>
          </cell>
        </row>
      </sheetData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1.9678000000000001E-2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1.9678000000000001E-2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1.9678000000000001E-2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0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1.9678000000000001E-2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1.9678000000000001E-2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1.9678000000000001E-2</v>
          </cell>
        </row>
      </sheetData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1.9678000000000001E-2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1.9678000000000001E-2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1.9678000000000001E-2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1.9678000000000001E-2</v>
          </cell>
        </row>
      </sheetData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>
        <row r="2">
          <cell r="B2">
            <v>1.9678000000000001E-2</v>
          </cell>
        </row>
      </sheetData>
      <sheetData sheetId="8322" refreshError="1"/>
      <sheetData sheetId="8323" refreshError="1"/>
      <sheetData sheetId="8324" refreshError="1"/>
      <sheetData sheetId="8325" refreshError="1"/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1.9678000000000001E-2</v>
          </cell>
        </row>
      </sheetData>
      <sheetData sheetId="8333">
        <row r="2">
          <cell r="B2">
            <v>1.9678000000000001E-2</v>
          </cell>
        </row>
      </sheetData>
      <sheetData sheetId="8334">
        <row r="2">
          <cell r="B2">
            <v>1.9678000000000001E-2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>
        <row r="2">
          <cell r="B2">
            <v>1.9678000000000001E-2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0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0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>
        <row r="2">
          <cell r="B2">
            <v>0</v>
          </cell>
        </row>
      </sheetData>
      <sheetData sheetId="8387">
        <row r="2">
          <cell r="B2">
            <v>0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0</v>
          </cell>
        </row>
      </sheetData>
      <sheetData sheetId="8390">
        <row r="2">
          <cell r="B2">
            <v>0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>
        <row r="2">
          <cell r="B2">
            <v>0</v>
          </cell>
        </row>
      </sheetData>
      <sheetData sheetId="8397">
        <row r="2">
          <cell r="B2">
            <v>0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0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1.9678000000000001E-2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1.9678000000000001E-2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1.9678000000000001E-2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/>
      <sheetData sheetId="8558">
        <row r="2">
          <cell r="B2">
            <v>0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1.9678000000000001E-2</v>
          </cell>
        </row>
      </sheetData>
      <sheetData sheetId="8595">
        <row r="2">
          <cell r="B2">
            <v>1.9678000000000001E-2</v>
          </cell>
        </row>
      </sheetData>
      <sheetData sheetId="8596">
        <row r="2">
          <cell r="B2">
            <v>1.9678000000000001E-2</v>
          </cell>
        </row>
      </sheetData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>
        <row r="2">
          <cell r="B2">
            <v>1.9678000000000001E-2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0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1.9678000000000001E-2</v>
          </cell>
        </row>
      </sheetData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0</v>
          </cell>
        </row>
      </sheetData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/>
      <sheetData sheetId="8624"/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1.9678000000000001E-2</v>
          </cell>
        </row>
      </sheetData>
      <sheetData sheetId="8629">
        <row r="2">
          <cell r="B2">
            <v>0</v>
          </cell>
        </row>
      </sheetData>
      <sheetData sheetId="8630">
        <row r="2">
          <cell r="B2">
            <v>0</v>
          </cell>
        </row>
      </sheetData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0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/>
      <sheetData sheetId="8646"/>
      <sheetData sheetId="8647">
        <row r="2">
          <cell r="B2">
            <v>0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/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>
        <row r="2">
          <cell r="B2">
            <v>1.9678000000000001E-2</v>
          </cell>
        </row>
      </sheetData>
      <sheetData sheetId="8775">
        <row r="2">
          <cell r="B2">
            <v>1.9678000000000001E-2</v>
          </cell>
        </row>
      </sheetData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/>
      <sheetData sheetId="8791"/>
      <sheetData sheetId="8792"/>
      <sheetData sheetId="8793"/>
      <sheetData sheetId="8794"/>
      <sheetData sheetId="8795"/>
      <sheetData sheetId="8796"/>
      <sheetData sheetId="8797">
        <row r="2">
          <cell r="B2">
            <v>0</v>
          </cell>
        </row>
      </sheetData>
      <sheetData sheetId="8798"/>
      <sheetData sheetId="8799">
        <row r="2">
          <cell r="B2">
            <v>0</v>
          </cell>
        </row>
      </sheetData>
      <sheetData sheetId="8800">
        <row r="2">
          <cell r="B2">
            <v>0</v>
          </cell>
        </row>
      </sheetData>
      <sheetData sheetId="8801">
        <row r="2">
          <cell r="B2">
            <v>0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>
        <row r="2">
          <cell r="B2">
            <v>0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1.9678000000000001E-2</v>
          </cell>
        </row>
      </sheetData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>
        <row r="2">
          <cell r="B2">
            <v>1.9678000000000001E-2</v>
          </cell>
        </row>
      </sheetData>
      <sheetData sheetId="8849">
        <row r="2">
          <cell r="B2">
            <v>1.9678000000000001E-2</v>
          </cell>
        </row>
      </sheetData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/>
      <sheetData sheetId="8890"/>
      <sheetData sheetId="8891">
        <row r="2">
          <cell r="B2">
            <v>1.9678000000000001E-2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/>
      <sheetData sheetId="8898"/>
      <sheetData sheetId="8899"/>
      <sheetData sheetId="8900"/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0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0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>
        <row r="2">
          <cell r="B2">
            <v>1.9678000000000001E-2</v>
          </cell>
        </row>
      </sheetData>
      <sheetData sheetId="8926"/>
      <sheetData sheetId="8927">
        <row r="2">
          <cell r="B2">
            <v>0</v>
          </cell>
        </row>
      </sheetData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>
        <row r="2">
          <cell r="B2">
            <v>1.9678000000000001E-2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/>
      <sheetData sheetId="9008"/>
      <sheetData sheetId="9009"/>
      <sheetData sheetId="9010"/>
      <sheetData sheetId="9011"/>
      <sheetData sheetId="9012"/>
      <sheetData sheetId="9013">
        <row r="2">
          <cell r="B2">
            <v>1.9678000000000001E-2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1.9678000000000001E-2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0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1.9678000000000001E-2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/>
      <sheetData sheetId="9069"/>
      <sheetData sheetId="9070"/>
      <sheetData sheetId="9071"/>
      <sheetData sheetId="9072"/>
      <sheetData sheetId="9073"/>
      <sheetData sheetId="9074"/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/>
      <sheetData sheetId="9081">
        <row r="2">
          <cell r="B2">
            <v>0</v>
          </cell>
        </row>
      </sheetData>
      <sheetData sheetId="9082">
        <row r="2">
          <cell r="B2">
            <v>0</v>
          </cell>
        </row>
      </sheetData>
      <sheetData sheetId="9083"/>
      <sheetData sheetId="9084">
        <row r="2">
          <cell r="B2">
            <v>0</v>
          </cell>
        </row>
      </sheetData>
      <sheetData sheetId="9085">
        <row r="2">
          <cell r="B2">
            <v>0</v>
          </cell>
        </row>
      </sheetData>
      <sheetData sheetId="9086"/>
      <sheetData sheetId="9087"/>
      <sheetData sheetId="9088"/>
      <sheetData sheetId="9089"/>
      <sheetData sheetId="9090"/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 refreshError="1"/>
      <sheetData sheetId="9130" refreshError="1"/>
      <sheetData sheetId="9131" refreshError="1"/>
      <sheetData sheetId="9132">
        <row r="2">
          <cell r="B2">
            <v>0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/>
      <sheetData sheetId="9137"/>
      <sheetData sheetId="9138"/>
      <sheetData sheetId="9139"/>
      <sheetData sheetId="9140"/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>
        <row r="2">
          <cell r="B2">
            <v>0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/>
      <sheetData sheetId="9222"/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1.9678000000000001E-2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1.9678000000000001E-2</v>
          </cell>
        </row>
      </sheetData>
      <sheetData sheetId="9240">
        <row r="2">
          <cell r="B2">
            <v>1.9678000000000001E-2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>
        <row r="2">
          <cell r="B2">
            <v>0</v>
          </cell>
        </row>
      </sheetData>
      <sheetData sheetId="9294"/>
      <sheetData sheetId="9295"/>
      <sheetData sheetId="9296">
        <row r="2">
          <cell r="B2">
            <v>1.9677996635437012E-2</v>
          </cell>
        </row>
      </sheetData>
      <sheetData sheetId="9297">
        <row r="3">
          <cell r="B3" t="str">
            <v>Total</v>
          </cell>
        </row>
      </sheetData>
      <sheetData sheetId="9298"/>
      <sheetData sheetId="9299">
        <row r="2">
          <cell r="B2">
            <v>0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3">
          <cell r="B3" t="str">
            <v>Total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3">
          <cell r="B3" t="str">
            <v>Total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/>
      <sheetData sheetId="9317"/>
      <sheetData sheetId="9318"/>
      <sheetData sheetId="9319"/>
      <sheetData sheetId="9320"/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0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0</v>
          </cell>
        </row>
      </sheetData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1.9678000000000001E-2</v>
          </cell>
        </row>
      </sheetData>
      <sheetData sheetId="9401"/>
      <sheetData sheetId="9402"/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0</v>
          </cell>
        </row>
      </sheetData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>
        <row r="2">
          <cell r="B2">
            <v>0</v>
          </cell>
        </row>
      </sheetData>
      <sheetData sheetId="9474"/>
      <sheetData sheetId="9475"/>
      <sheetData sheetId="9476">
        <row r="2">
          <cell r="B2">
            <v>1.9677996635437012E-2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/>
      <sheetData sheetId="9497"/>
      <sheetData sheetId="9498"/>
      <sheetData sheetId="9499"/>
      <sheetData sheetId="9500"/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/>
      <sheetData sheetId="9504"/>
      <sheetData sheetId="9505"/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/>
      <sheetData sheetId="9527"/>
      <sheetData sheetId="9528"/>
      <sheetData sheetId="9529"/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/>
      <sheetData sheetId="9535"/>
      <sheetData sheetId="9536"/>
      <sheetData sheetId="9537">
        <row r="2">
          <cell r="B2">
            <v>0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>
        <row r="2">
          <cell r="B2">
            <v>0</v>
          </cell>
        </row>
      </sheetData>
      <sheetData sheetId="9562"/>
      <sheetData sheetId="9563"/>
      <sheetData sheetId="9564"/>
      <sheetData sheetId="9565"/>
      <sheetData sheetId="9566"/>
      <sheetData sheetId="9567"/>
      <sheetData sheetId="9568">
        <row r="2">
          <cell r="B2">
            <v>1.9678000000000001E-2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/>
      <sheetData sheetId="9582"/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/>
      <sheetData sheetId="9656">
        <row r="2">
          <cell r="B2">
            <v>1.9677996635437012E-2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3">
          <cell r="B3" t="str">
            <v>Total</v>
          </cell>
        </row>
      </sheetData>
      <sheetData sheetId="10018"/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3">
          <cell r="B3" t="str">
            <v>Total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3">
          <cell r="B3" t="str">
            <v>Total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3">
          <cell r="B3" t="str">
            <v>Total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/>
      <sheetData sheetId="10034"/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3">
          <cell r="B3" t="str">
            <v>Total</v>
          </cell>
        </row>
      </sheetData>
      <sheetData sheetId="10203"/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1.9678000000000001E-2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1.9678000000000001E-2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3">
          <cell r="B3" t="str">
            <v>Total</v>
          </cell>
        </row>
      </sheetData>
      <sheetData sheetId="10383"/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3">
          <cell r="B3" t="str">
            <v>Total</v>
          </cell>
        </row>
      </sheetData>
      <sheetData sheetId="10387"/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3">
          <cell r="B3" t="str">
            <v>Total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3">
          <cell r="B3" t="str">
            <v>Total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/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>
        <row r="3">
          <cell r="B3" t="str">
            <v>Total</v>
          </cell>
        </row>
      </sheetData>
      <sheetData sheetId="10747"/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1.9678000000000001E-2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3">
          <cell r="B3" t="str">
            <v>Total</v>
          </cell>
        </row>
      </sheetData>
      <sheetData sheetId="10923"/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3">
          <cell r="B3" t="str">
            <v>Total</v>
          </cell>
        </row>
      </sheetData>
      <sheetData sheetId="10927"/>
      <sheetData sheetId="10928">
        <row r="2">
          <cell r="B2">
            <v>0</v>
          </cell>
        </row>
      </sheetData>
      <sheetData sheetId="10929">
        <row r="2">
          <cell r="B2">
            <v>0</v>
          </cell>
        </row>
      </sheetData>
      <sheetData sheetId="10930">
        <row r="3">
          <cell r="B3" t="str">
            <v>Total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0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0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1.9678000000000001E-2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1.9678000000000001E-2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1.9678000000000001E-2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0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0</v>
          </cell>
        </row>
      </sheetData>
      <sheetData sheetId="11101">
        <row r="2">
          <cell r="B2">
            <v>0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3">
          <cell r="B3" t="str">
            <v>Total</v>
          </cell>
        </row>
      </sheetData>
      <sheetData sheetId="11107"/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3">
          <cell r="B3" t="str">
            <v>Total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0</v>
          </cell>
        </row>
      </sheetData>
      <sheetData sheetId="11114">
        <row r="3">
          <cell r="B3" t="str">
            <v>Total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0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0</v>
          </cell>
        </row>
      </sheetData>
      <sheetData sheetId="11255">
        <row r="2">
          <cell r="B2">
            <v>1.9678000000000001E-2</v>
          </cell>
        </row>
      </sheetData>
      <sheetData sheetId="11256">
        <row r="2">
          <cell r="B2">
            <v>0</v>
          </cell>
        </row>
      </sheetData>
      <sheetData sheetId="11257">
        <row r="2">
          <cell r="B2">
            <v>1.9678000000000001E-2</v>
          </cell>
        </row>
      </sheetData>
      <sheetData sheetId="11258">
        <row r="2">
          <cell r="B2">
            <v>1.9678000000000001E-2</v>
          </cell>
        </row>
      </sheetData>
      <sheetData sheetId="11259">
        <row r="2">
          <cell r="B2">
            <v>1.9678000000000001E-2</v>
          </cell>
        </row>
      </sheetData>
      <sheetData sheetId="11260">
        <row r="2">
          <cell r="B2">
            <v>1.9678000000000001E-2</v>
          </cell>
        </row>
      </sheetData>
      <sheetData sheetId="11261">
        <row r="2">
          <cell r="B2">
            <v>1.9678000000000001E-2</v>
          </cell>
        </row>
      </sheetData>
      <sheetData sheetId="11262">
        <row r="2">
          <cell r="B2">
            <v>1.9678000000000001E-2</v>
          </cell>
        </row>
      </sheetData>
      <sheetData sheetId="11263">
        <row r="2">
          <cell r="B2">
            <v>1.9678000000000001E-2</v>
          </cell>
        </row>
      </sheetData>
      <sheetData sheetId="11264">
        <row r="2">
          <cell r="B2">
            <v>1.9678000000000001E-2</v>
          </cell>
        </row>
      </sheetData>
      <sheetData sheetId="11265">
        <row r="2">
          <cell r="B2">
            <v>1.9678000000000001E-2</v>
          </cell>
        </row>
      </sheetData>
      <sheetData sheetId="11266">
        <row r="2">
          <cell r="B2">
            <v>1.9678000000000001E-2</v>
          </cell>
        </row>
      </sheetData>
      <sheetData sheetId="11267">
        <row r="2">
          <cell r="B2">
            <v>1.9678000000000001E-2</v>
          </cell>
        </row>
      </sheetData>
      <sheetData sheetId="11268">
        <row r="2">
          <cell r="B2">
            <v>1.9678000000000001E-2</v>
          </cell>
        </row>
      </sheetData>
      <sheetData sheetId="11269">
        <row r="2">
          <cell r="B2">
            <v>1.9678000000000001E-2</v>
          </cell>
        </row>
      </sheetData>
      <sheetData sheetId="11270">
        <row r="2">
          <cell r="B2">
            <v>1.9678000000000001E-2</v>
          </cell>
        </row>
      </sheetData>
      <sheetData sheetId="11271">
        <row r="2">
          <cell r="B2">
            <v>1.9678000000000001E-2</v>
          </cell>
        </row>
      </sheetData>
      <sheetData sheetId="11272">
        <row r="2">
          <cell r="B2">
            <v>1.9678000000000001E-2</v>
          </cell>
        </row>
      </sheetData>
      <sheetData sheetId="11273">
        <row r="2">
          <cell r="B2">
            <v>1.9678000000000001E-2</v>
          </cell>
        </row>
      </sheetData>
      <sheetData sheetId="11274">
        <row r="2">
          <cell r="B2">
            <v>1.9678000000000001E-2</v>
          </cell>
        </row>
      </sheetData>
      <sheetData sheetId="11275">
        <row r="2">
          <cell r="B2">
            <v>1.9678000000000001E-2</v>
          </cell>
        </row>
      </sheetData>
      <sheetData sheetId="11276">
        <row r="2">
          <cell r="B2">
            <v>0</v>
          </cell>
        </row>
      </sheetData>
      <sheetData sheetId="11277">
        <row r="2">
          <cell r="B2">
            <v>1.9678000000000001E-2</v>
          </cell>
        </row>
      </sheetData>
      <sheetData sheetId="11278">
        <row r="2">
          <cell r="B2">
            <v>0</v>
          </cell>
        </row>
      </sheetData>
      <sheetData sheetId="11279">
        <row r="2">
          <cell r="B2">
            <v>0</v>
          </cell>
        </row>
      </sheetData>
      <sheetData sheetId="11280">
        <row r="2">
          <cell r="B2">
            <v>0</v>
          </cell>
        </row>
      </sheetData>
      <sheetData sheetId="11281">
        <row r="2">
          <cell r="B2">
            <v>0</v>
          </cell>
        </row>
      </sheetData>
      <sheetData sheetId="11282">
        <row r="3">
          <cell r="B3" t="str">
            <v>Total</v>
          </cell>
        </row>
      </sheetData>
      <sheetData sheetId="11283"/>
      <sheetData sheetId="11284">
        <row r="2">
          <cell r="B2">
            <v>0</v>
          </cell>
        </row>
      </sheetData>
      <sheetData sheetId="11285">
        <row r="2">
          <cell r="B2">
            <v>0</v>
          </cell>
        </row>
      </sheetData>
      <sheetData sheetId="11286">
        <row r="3">
          <cell r="B3" t="str">
            <v>Total</v>
          </cell>
        </row>
      </sheetData>
      <sheetData sheetId="11287"/>
      <sheetData sheetId="11288">
        <row r="2">
          <cell r="B2">
            <v>0</v>
          </cell>
        </row>
      </sheetData>
      <sheetData sheetId="11289">
        <row r="2">
          <cell r="B2">
            <v>0</v>
          </cell>
        </row>
      </sheetData>
      <sheetData sheetId="11290">
        <row r="3">
          <cell r="B3" t="str">
            <v>Total</v>
          </cell>
        </row>
      </sheetData>
      <sheetData sheetId="11291">
        <row r="2">
          <cell r="B2">
            <v>0</v>
          </cell>
        </row>
      </sheetData>
      <sheetData sheetId="11292">
        <row r="2">
          <cell r="B2">
            <v>0</v>
          </cell>
        </row>
      </sheetData>
      <sheetData sheetId="11293">
        <row r="2">
          <cell r="B2">
            <v>0</v>
          </cell>
        </row>
      </sheetData>
      <sheetData sheetId="11294">
        <row r="3">
          <cell r="B3" t="str">
            <v>Total</v>
          </cell>
        </row>
      </sheetData>
      <sheetData sheetId="11295">
        <row r="2">
          <cell r="B2">
            <v>0</v>
          </cell>
        </row>
      </sheetData>
      <sheetData sheetId="11296">
        <row r="2">
          <cell r="B2">
            <v>0</v>
          </cell>
        </row>
      </sheetData>
      <sheetData sheetId="11297">
        <row r="2">
          <cell r="B2">
            <v>0</v>
          </cell>
        </row>
      </sheetData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>
        <row r="2">
          <cell r="B2">
            <v>1.9678000000000001E-2</v>
          </cell>
        </row>
      </sheetData>
      <sheetData sheetId="11317">
        <row r="2">
          <cell r="B2">
            <v>1.9678000000000001E-2</v>
          </cell>
        </row>
      </sheetData>
      <sheetData sheetId="11318">
        <row r="2">
          <cell r="B2">
            <v>1.9678000000000001E-2</v>
          </cell>
        </row>
      </sheetData>
      <sheetData sheetId="11319">
        <row r="2">
          <cell r="B2">
            <v>1.9678000000000001E-2</v>
          </cell>
        </row>
      </sheetData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/>
      <sheetData sheetId="11444"/>
      <sheetData sheetId="11445"/>
      <sheetData sheetId="11446"/>
      <sheetData sheetId="11447"/>
      <sheetData sheetId="11448"/>
      <sheetData sheetId="11449">
        <row r="2">
          <cell r="B2">
            <v>0</v>
          </cell>
        </row>
      </sheetData>
      <sheetData sheetId="11450">
        <row r="2">
          <cell r="B2">
            <v>1.9678000000000001E-2</v>
          </cell>
        </row>
      </sheetData>
      <sheetData sheetId="11451">
        <row r="2">
          <cell r="B2">
            <v>1.9678000000000001E-2</v>
          </cell>
        </row>
      </sheetData>
      <sheetData sheetId="11452">
        <row r="2">
          <cell r="B2">
            <v>1.9678000000000001E-2</v>
          </cell>
        </row>
      </sheetData>
      <sheetData sheetId="11453">
        <row r="2">
          <cell r="B2">
            <v>1.9678000000000001E-2</v>
          </cell>
        </row>
      </sheetData>
      <sheetData sheetId="11454">
        <row r="2">
          <cell r="B2">
            <v>1.9678000000000001E-2</v>
          </cell>
        </row>
      </sheetData>
      <sheetData sheetId="11455">
        <row r="2">
          <cell r="B2">
            <v>1.9678000000000001E-2</v>
          </cell>
        </row>
      </sheetData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>
        <row r="2">
          <cell r="B2">
            <v>0</v>
          </cell>
        </row>
      </sheetData>
      <sheetData sheetId="11471"/>
      <sheetData sheetId="11472"/>
      <sheetData sheetId="11473"/>
      <sheetData sheetId="11474"/>
      <sheetData sheetId="11475" refreshError="1"/>
      <sheetData sheetId="11476"/>
      <sheetData sheetId="11477"/>
      <sheetData sheetId="11478"/>
      <sheetData sheetId="11479"/>
      <sheetData sheetId="11480"/>
      <sheetData sheetId="11481" refreshError="1"/>
      <sheetData sheetId="11482" refreshError="1"/>
      <sheetData sheetId="11483" refreshError="1"/>
      <sheetData sheetId="11484" refreshError="1"/>
      <sheetData sheetId="11485"/>
      <sheetData sheetId="11486"/>
      <sheetData sheetId="11487"/>
      <sheetData sheetId="11488"/>
      <sheetData sheetId="11489"/>
      <sheetData sheetId="11490"/>
      <sheetData sheetId="11491">
        <row r="2">
          <cell r="B2">
            <v>1.9678000000000001E-2</v>
          </cell>
        </row>
      </sheetData>
      <sheetData sheetId="11492">
        <row r="2">
          <cell r="B2">
            <v>1.9678000000000001E-2</v>
          </cell>
        </row>
      </sheetData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/>
      <sheetData sheetId="11496"/>
      <sheetData sheetId="11497"/>
      <sheetData sheetId="11498"/>
      <sheetData sheetId="11499"/>
      <sheetData sheetId="11500">
        <row r="2">
          <cell r="B2">
            <v>1.9678000000000001E-2</v>
          </cell>
        </row>
      </sheetData>
      <sheetData sheetId="11501">
        <row r="2">
          <cell r="B2">
            <v>1.9678000000000001E-2</v>
          </cell>
        </row>
      </sheetData>
      <sheetData sheetId="11502">
        <row r="2">
          <cell r="B2">
            <v>1.9678000000000001E-2</v>
          </cell>
        </row>
      </sheetData>
      <sheetData sheetId="11503">
        <row r="2">
          <cell r="B2">
            <v>1.9678000000000001E-2</v>
          </cell>
        </row>
      </sheetData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>
        <row r="2">
          <cell r="B2">
            <v>1.9678000000000001E-2</v>
          </cell>
        </row>
      </sheetData>
      <sheetData sheetId="11567">
        <row r="2">
          <cell r="B2">
            <v>1.9678000000000001E-2</v>
          </cell>
        </row>
      </sheetData>
      <sheetData sheetId="11568"/>
      <sheetData sheetId="11569"/>
      <sheetData sheetId="11570"/>
      <sheetData sheetId="11571"/>
      <sheetData sheetId="11572"/>
      <sheetData sheetId="11573"/>
      <sheetData sheetId="11574"/>
      <sheetData sheetId="11575">
        <row r="2">
          <cell r="B2">
            <v>1.9678000000000001E-2</v>
          </cell>
        </row>
      </sheetData>
      <sheetData sheetId="11576">
        <row r="2">
          <cell r="B2">
            <v>1.9678000000000001E-2</v>
          </cell>
        </row>
      </sheetData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2">
          <cell r="B2">
            <v>1.9678000000000001E-2</v>
          </cell>
        </row>
      </sheetData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>
        <row r="2">
          <cell r="B2">
            <v>1.9678000000000001E-2</v>
          </cell>
        </row>
      </sheetData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>
        <row r="2">
          <cell r="B2">
            <v>1.9678000000000001E-2</v>
          </cell>
        </row>
      </sheetData>
      <sheetData sheetId="11630">
        <row r="2">
          <cell r="B2">
            <v>1.9678000000000001E-2</v>
          </cell>
        </row>
      </sheetData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/>
      <sheetData sheetId="11634"/>
      <sheetData sheetId="11635"/>
      <sheetData sheetId="11636"/>
      <sheetData sheetId="11637"/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>
        <row r="2">
          <cell r="B2">
            <v>1.9678000000000001E-2</v>
          </cell>
        </row>
      </sheetData>
      <sheetData sheetId="11642">
        <row r="2">
          <cell r="B2">
            <v>1.9678000000000001E-2</v>
          </cell>
        </row>
      </sheetData>
      <sheetData sheetId="11643">
        <row r="2">
          <cell r="B2">
            <v>1.9678000000000001E-2</v>
          </cell>
        </row>
      </sheetData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>
        <row r="2">
          <cell r="B2">
            <v>1.9678000000000001E-2</v>
          </cell>
        </row>
      </sheetData>
      <sheetData sheetId="11705">
        <row r="2">
          <cell r="B2">
            <v>1.9678000000000001E-2</v>
          </cell>
        </row>
      </sheetData>
      <sheetData sheetId="11706"/>
      <sheetData sheetId="11707"/>
      <sheetData sheetId="11708"/>
      <sheetData sheetId="11709"/>
      <sheetData sheetId="11710"/>
      <sheetData sheetId="11711"/>
      <sheetData sheetId="11712"/>
      <sheetData sheetId="11713">
        <row r="2">
          <cell r="B2">
            <v>1.9678000000000001E-2</v>
          </cell>
        </row>
      </sheetData>
      <sheetData sheetId="11714">
        <row r="2">
          <cell r="B2">
            <v>1.9678000000000001E-2</v>
          </cell>
        </row>
      </sheetData>
      <sheetData sheetId="11715">
        <row r="2">
          <cell r="B2">
            <v>1.9678000000000001E-2</v>
          </cell>
        </row>
      </sheetData>
      <sheetData sheetId="11716">
        <row r="2">
          <cell r="B2">
            <v>1.9678000000000001E-2</v>
          </cell>
        </row>
      </sheetData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>
        <row r="2">
          <cell r="B2">
            <v>1.9678000000000001E-2</v>
          </cell>
        </row>
      </sheetData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>
        <row r="2">
          <cell r="B2">
            <v>1.9678000000000001E-2</v>
          </cell>
        </row>
      </sheetData>
      <sheetData sheetId="11744"/>
      <sheetData sheetId="11745">
        <row r="2">
          <cell r="B2">
            <v>1.9678000000000001E-2</v>
          </cell>
        </row>
      </sheetData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>
        <row r="2">
          <cell r="B2">
            <v>1.9678000000000001E-2</v>
          </cell>
        </row>
      </sheetData>
      <sheetData sheetId="11757">
        <row r="2">
          <cell r="B2">
            <v>1.9678000000000001E-2</v>
          </cell>
        </row>
      </sheetData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/>
      <sheetData sheetId="11761"/>
      <sheetData sheetId="11762"/>
      <sheetData sheetId="11763"/>
      <sheetData sheetId="11764"/>
      <sheetData sheetId="11765">
        <row r="2">
          <cell r="B2">
            <v>1.9678000000000001E-2</v>
          </cell>
        </row>
      </sheetData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>
        <row r="2">
          <cell r="B2">
            <v>1.9678000000000001E-2</v>
          </cell>
        </row>
      </sheetData>
      <sheetData sheetId="11832">
        <row r="2">
          <cell r="B2">
            <v>1.9678000000000001E-2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/>
      <sheetData sheetId="11840">
        <row r="2">
          <cell r="B2">
            <v>1.9678000000000001E-2</v>
          </cell>
        </row>
      </sheetData>
      <sheetData sheetId="11841">
        <row r="2">
          <cell r="B2">
            <v>1.9678000000000001E-2</v>
          </cell>
        </row>
      </sheetData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>
        <row r="2">
          <cell r="B2">
            <v>1.9678000000000001E-2</v>
          </cell>
        </row>
      </sheetData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>
        <row r="2">
          <cell r="B2">
            <v>1.9678000000000001E-2</v>
          </cell>
        </row>
      </sheetData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>
        <row r="2">
          <cell r="B2">
            <v>1.9678000000000001E-2</v>
          </cell>
        </row>
      </sheetData>
      <sheetData sheetId="11886">
        <row r="2">
          <cell r="B2">
            <v>1.9678000000000001E-2</v>
          </cell>
        </row>
      </sheetData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/>
      <sheetData sheetId="11890"/>
      <sheetData sheetId="11891"/>
      <sheetData sheetId="11892"/>
      <sheetData sheetId="11893"/>
      <sheetData sheetId="11894">
        <row r="2">
          <cell r="B2">
            <v>1.9678000000000001E-2</v>
          </cell>
        </row>
      </sheetData>
      <sheetData sheetId="11895">
        <row r="2">
          <cell r="B2">
            <v>1.9678000000000001E-2</v>
          </cell>
        </row>
      </sheetData>
      <sheetData sheetId="11896">
        <row r="2">
          <cell r="B2">
            <v>1.9678000000000001E-2</v>
          </cell>
        </row>
      </sheetData>
      <sheetData sheetId="11897">
        <row r="2">
          <cell r="B2">
            <v>1.9678000000000001E-2</v>
          </cell>
        </row>
      </sheetData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>
        <row r="2">
          <cell r="B2">
            <v>1.9678000000000001E-2</v>
          </cell>
        </row>
      </sheetData>
      <sheetData sheetId="11961">
        <row r="2">
          <cell r="B2">
            <v>1.9678000000000001E-2</v>
          </cell>
        </row>
      </sheetData>
      <sheetData sheetId="11962"/>
      <sheetData sheetId="11963"/>
      <sheetData sheetId="11964"/>
      <sheetData sheetId="11965"/>
      <sheetData sheetId="11966"/>
      <sheetData sheetId="11967"/>
      <sheetData sheetId="11968"/>
      <sheetData sheetId="11969">
        <row r="2">
          <cell r="B2">
            <v>1.9678000000000001E-2</v>
          </cell>
        </row>
      </sheetData>
      <sheetData sheetId="11970">
        <row r="2">
          <cell r="B2">
            <v>1.9678000000000001E-2</v>
          </cell>
        </row>
      </sheetData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>
        <row r="2">
          <cell r="B2">
            <v>1.9678000000000001E-2</v>
          </cell>
        </row>
      </sheetData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>
        <row r="2">
          <cell r="B2">
            <v>1.9678000000000001E-2</v>
          </cell>
        </row>
      </sheetData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>
        <row r="2">
          <cell r="B2">
            <v>1.9678000000000001E-2</v>
          </cell>
        </row>
      </sheetData>
      <sheetData sheetId="12018">
        <row r="2">
          <cell r="B2">
            <v>1.9678000000000001E-2</v>
          </cell>
        </row>
      </sheetData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/>
      <sheetData sheetId="12022"/>
      <sheetData sheetId="12023"/>
      <sheetData sheetId="12024"/>
      <sheetData sheetId="12025"/>
      <sheetData sheetId="12026">
        <row r="2">
          <cell r="B2">
            <v>1.9678000000000001E-2</v>
          </cell>
        </row>
      </sheetData>
      <sheetData sheetId="12027">
        <row r="2">
          <cell r="B2">
            <v>1.9678000000000001E-2</v>
          </cell>
        </row>
      </sheetData>
      <sheetData sheetId="12028">
        <row r="2">
          <cell r="B2">
            <v>1.9678000000000001E-2</v>
          </cell>
        </row>
      </sheetData>
      <sheetData sheetId="12029">
        <row r="2">
          <cell r="B2">
            <v>1.9678000000000001E-2</v>
          </cell>
        </row>
      </sheetData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>
        <row r="2">
          <cell r="B2">
            <v>1.9678000000000001E-2</v>
          </cell>
        </row>
      </sheetData>
      <sheetData sheetId="12093">
        <row r="2">
          <cell r="B2">
            <v>1.9678000000000001E-2</v>
          </cell>
        </row>
      </sheetData>
      <sheetData sheetId="12094"/>
      <sheetData sheetId="12095"/>
      <sheetData sheetId="12096"/>
      <sheetData sheetId="12097"/>
      <sheetData sheetId="12098"/>
      <sheetData sheetId="12099"/>
      <sheetData sheetId="12100"/>
      <sheetData sheetId="12101">
        <row r="2">
          <cell r="B2">
            <v>1.9678000000000001E-2</v>
          </cell>
        </row>
      </sheetData>
      <sheetData sheetId="12102">
        <row r="2">
          <cell r="B2">
            <v>1.9678000000000001E-2</v>
          </cell>
        </row>
      </sheetData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>
        <row r="2">
          <cell r="B2">
            <v>1.9678000000000001E-2</v>
          </cell>
        </row>
      </sheetData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>
        <row r="2">
          <cell r="B2">
            <v>1.9678000000000001E-2</v>
          </cell>
        </row>
      </sheetData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>
        <row r="2">
          <cell r="B2">
            <v>1.9678000000000001E-2</v>
          </cell>
        </row>
      </sheetData>
      <sheetData sheetId="12150">
        <row r="2">
          <cell r="B2">
            <v>1.9678000000000001E-2</v>
          </cell>
        </row>
      </sheetData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/>
      <sheetData sheetId="12154"/>
      <sheetData sheetId="12155"/>
      <sheetData sheetId="12156"/>
      <sheetData sheetId="12157"/>
      <sheetData sheetId="12158">
        <row r="2">
          <cell r="B2">
            <v>1.9678000000000001E-2</v>
          </cell>
        </row>
      </sheetData>
      <sheetData sheetId="12159">
        <row r="2">
          <cell r="B2">
            <v>1.9678000000000001E-2</v>
          </cell>
        </row>
      </sheetData>
      <sheetData sheetId="12160">
        <row r="2">
          <cell r="B2">
            <v>1.9678000000000001E-2</v>
          </cell>
        </row>
      </sheetData>
      <sheetData sheetId="12161">
        <row r="2">
          <cell r="B2">
            <v>1.9678000000000001E-2</v>
          </cell>
        </row>
      </sheetData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>
        <row r="2">
          <cell r="B2">
            <v>1.9678000000000001E-2</v>
          </cell>
        </row>
      </sheetData>
      <sheetData sheetId="12225">
        <row r="2">
          <cell r="B2">
            <v>1.9678000000000001E-2</v>
          </cell>
        </row>
      </sheetData>
      <sheetData sheetId="12226"/>
      <sheetData sheetId="12227"/>
      <sheetData sheetId="12228"/>
      <sheetData sheetId="12229"/>
      <sheetData sheetId="12230"/>
      <sheetData sheetId="12231"/>
      <sheetData sheetId="12232"/>
      <sheetData sheetId="12233">
        <row r="2">
          <cell r="B2">
            <v>1.9678000000000001E-2</v>
          </cell>
        </row>
      </sheetData>
      <sheetData sheetId="12234">
        <row r="2">
          <cell r="B2">
            <v>1.9678000000000001E-2</v>
          </cell>
        </row>
      </sheetData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>
        <row r="2">
          <cell r="B2">
            <v>1.9678000000000001E-2</v>
          </cell>
        </row>
      </sheetData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>
        <row r="2">
          <cell r="B2">
            <v>1.9678000000000001E-2</v>
          </cell>
        </row>
      </sheetData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>
        <row r="2">
          <cell r="B2">
            <v>1.9678000000000001E-2</v>
          </cell>
        </row>
      </sheetData>
      <sheetData sheetId="12282">
        <row r="2">
          <cell r="B2">
            <v>1.9678000000000001E-2</v>
          </cell>
        </row>
      </sheetData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/>
      <sheetData sheetId="12286"/>
      <sheetData sheetId="12287"/>
      <sheetData sheetId="12288"/>
      <sheetData sheetId="12289"/>
      <sheetData sheetId="12290">
        <row r="2">
          <cell r="B2">
            <v>1.9678000000000001E-2</v>
          </cell>
        </row>
      </sheetData>
      <sheetData sheetId="12291">
        <row r="2">
          <cell r="B2">
            <v>1.9678000000000001E-2</v>
          </cell>
        </row>
      </sheetData>
      <sheetData sheetId="12292">
        <row r="2">
          <cell r="B2">
            <v>1.9678000000000001E-2</v>
          </cell>
        </row>
      </sheetData>
      <sheetData sheetId="12293">
        <row r="2">
          <cell r="B2">
            <v>1.9678000000000001E-2</v>
          </cell>
        </row>
      </sheetData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>
        <row r="2">
          <cell r="B2">
            <v>1.9678000000000001E-2</v>
          </cell>
        </row>
      </sheetData>
      <sheetData sheetId="12357">
        <row r="2">
          <cell r="B2">
            <v>1.9678000000000001E-2</v>
          </cell>
        </row>
      </sheetData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2">
          <cell r="B2">
            <v>1.9678000000000001E-2</v>
          </cell>
        </row>
      </sheetData>
      <sheetData sheetId="12366">
        <row r="2">
          <cell r="B2">
            <v>1.9678000000000001E-2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>
        <row r="2">
          <cell r="B2">
            <v>1.9678000000000001E-2</v>
          </cell>
        </row>
      </sheetData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>
        <row r="2">
          <cell r="B2">
            <v>1.9678000000000001E-2</v>
          </cell>
        </row>
      </sheetData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>
        <row r="2">
          <cell r="B2">
            <v>1.9678000000000001E-2</v>
          </cell>
        </row>
      </sheetData>
      <sheetData sheetId="12414">
        <row r="2">
          <cell r="B2">
            <v>1.9678000000000001E-2</v>
          </cell>
        </row>
      </sheetData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/>
      <sheetData sheetId="12418"/>
      <sheetData sheetId="12419"/>
      <sheetData sheetId="12420"/>
      <sheetData sheetId="12421"/>
      <sheetData sheetId="12422">
        <row r="2">
          <cell r="B2">
            <v>1.9678000000000001E-2</v>
          </cell>
        </row>
      </sheetData>
      <sheetData sheetId="12423">
        <row r="2">
          <cell r="B2">
            <v>1.9678000000000001E-2</v>
          </cell>
        </row>
      </sheetData>
      <sheetData sheetId="12424">
        <row r="2">
          <cell r="B2">
            <v>1.9678000000000001E-2</v>
          </cell>
        </row>
      </sheetData>
      <sheetData sheetId="12425">
        <row r="2">
          <cell r="B2">
            <v>1.9678000000000001E-2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>
        <row r="2">
          <cell r="B2">
            <v>1.9678000000000001E-2</v>
          </cell>
        </row>
      </sheetData>
      <sheetData sheetId="12489">
        <row r="2">
          <cell r="B2">
            <v>1.9678000000000001E-2</v>
          </cell>
        </row>
      </sheetData>
      <sheetData sheetId="12490"/>
      <sheetData sheetId="12491"/>
      <sheetData sheetId="12492"/>
      <sheetData sheetId="12493"/>
      <sheetData sheetId="12494"/>
      <sheetData sheetId="12495"/>
      <sheetData sheetId="12496"/>
      <sheetData sheetId="12497">
        <row r="2">
          <cell r="B2">
            <v>1.9678000000000001E-2</v>
          </cell>
        </row>
      </sheetData>
      <sheetData sheetId="12498">
        <row r="2">
          <cell r="B2">
            <v>1.9678000000000001E-2</v>
          </cell>
        </row>
      </sheetData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>
        <row r="2">
          <cell r="B2">
            <v>1.9678000000000001E-2</v>
          </cell>
        </row>
      </sheetData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>
        <row r="2">
          <cell r="B2">
            <v>1.9678000000000001E-2</v>
          </cell>
        </row>
      </sheetData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>
        <row r="2">
          <cell r="B2">
            <v>1.9678000000000001E-2</v>
          </cell>
        </row>
      </sheetData>
      <sheetData sheetId="12546">
        <row r="2">
          <cell r="B2">
            <v>1.9678000000000001E-2</v>
          </cell>
        </row>
      </sheetData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/>
      <sheetData sheetId="12550"/>
      <sheetData sheetId="12551"/>
      <sheetData sheetId="12552"/>
      <sheetData sheetId="12553"/>
      <sheetData sheetId="12554">
        <row r="2">
          <cell r="B2">
            <v>1.9678000000000001E-2</v>
          </cell>
        </row>
      </sheetData>
      <sheetData sheetId="12555">
        <row r="2">
          <cell r="B2">
            <v>1.9678000000000001E-2</v>
          </cell>
        </row>
      </sheetData>
      <sheetData sheetId="12556">
        <row r="2">
          <cell r="B2">
            <v>1.9678000000000001E-2</v>
          </cell>
        </row>
      </sheetData>
      <sheetData sheetId="12557">
        <row r="2">
          <cell r="B2">
            <v>1.9678000000000001E-2</v>
          </cell>
        </row>
      </sheetData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>
        <row r="2">
          <cell r="B2">
            <v>1.9678000000000001E-2</v>
          </cell>
        </row>
      </sheetData>
      <sheetData sheetId="12621">
        <row r="2">
          <cell r="B2">
            <v>1.9678000000000001E-2</v>
          </cell>
        </row>
      </sheetData>
      <sheetData sheetId="12622"/>
      <sheetData sheetId="12623"/>
      <sheetData sheetId="12624"/>
      <sheetData sheetId="12625"/>
      <sheetData sheetId="12626"/>
      <sheetData sheetId="12627"/>
      <sheetData sheetId="12628"/>
      <sheetData sheetId="12629">
        <row r="2">
          <cell r="B2">
            <v>1.9678000000000001E-2</v>
          </cell>
        </row>
      </sheetData>
      <sheetData sheetId="12630">
        <row r="2">
          <cell r="B2">
            <v>1.9678000000000001E-2</v>
          </cell>
        </row>
      </sheetData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>
        <row r="2">
          <cell r="B2">
            <v>1.9678000000000001E-2</v>
          </cell>
        </row>
      </sheetData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>
        <row r="2">
          <cell r="B2">
            <v>1.9678000000000001E-2</v>
          </cell>
        </row>
      </sheetData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>
        <row r="2">
          <cell r="B2">
            <v>1.9678000000000001E-2</v>
          </cell>
        </row>
      </sheetData>
      <sheetData sheetId="12678">
        <row r="2">
          <cell r="B2">
            <v>1.9678000000000001E-2</v>
          </cell>
        </row>
      </sheetData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/>
      <sheetData sheetId="12682"/>
      <sheetData sheetId="12683"/>
      <sheetData sheetId="12684"/>
      <sheetData sheetId="12685"/>
      <sheetData sheetId="12686">
        <row r="2">
          <cell r="B2">
            <v>1.9678000000000001E-2</v>
          </cell>
        </row>
      </sheetData>
      <sheetData sheetId="12687">
        <row r="2">
          <cell r="B2">
            <v>1.9678000000000001E-2</v>
          </cell>
        </row>
      </sheetData>
      <sheetData sheetId="12688">
        <row r="2">
          <cell r="B2">
            <v>1.9678000000000001E-2</v>
          </cell>
        </row>
      </sheetData>
      <sheetData sheetId="12689">
        <row r="2">
          <cell r="B2">
            <v>1.9678000000000001E-2</v>
          </cell>
        </row>
      </sheetData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>
        <row r="2">
          <cell r="B2">
            <v>1.9678000000000001E-2</v>
          </cell>
        </row>
      </sheetData>
      <sheetData sheetId="12753">
        <row r="2">
          <cell r="B2">
            <v>1.9678000000000001E-2</v>
          </cell>
        </row>
      </sheetData>
      <sheetData sheetId="12754"/>
      <sheetData sheetId="12755"/>
      <sheetData sheetId="12756"/>
      <sheetData sheetId="12757"/>
      <sheetData sheetId="12758"/>
      <sheetData sheetId="12759"/>
      <sheetData sheetId="12760"/>
      <sheetData sheetId="12761">
        <row r="2">
          <cell r="B2">
            <v>1.9678000000000001E-2</v>
          </cell>
        </row>
      </sheetData>
      <sheetData sheetId="12762">
        <row r="2">
          <cell r="B2">
            <v>1.9678000000000001E-2</v>
          </cell>
        </row>
      </sheetData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>
        <row r="2">
          <cell r="B2">
            <v>1.9678000000000001E-2</v>
          </cell>
        </row>
      </sheetData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>
        <row r="2">
          <cell r="B2">
            <v>1.9678000000000001E-2</v>
          </cell>
        </row>
      </sheetData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>
        <row r="2">
          <cell r="B2">
            <v>1.9678000000000001E-2</v>
          </cell>
        </row>
      </sheetData>
      <sheetData sheetId="12810">
        <row r="2">
          <cell r="B2">
            <v>1.9678000000000001E-2</v>
          </cell>
        </row>
      </sheetData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/>
      <sheetData sheetId="12814"/>
      <sheetData sheetId="12815"/>
      <sheetData sheetId="12816"/>
      <sheetData sheetId="12817"/>
      <sheetData sheetId="12818">
        <row r="2">
          <cell r="B2">
            <v>1.9678000000000001E-2</v>
          </cell>
        </row>
      </sheetData>
      <sheetData sheetId="12819">
        <row r="2">
          <cell r="B2">
            <v>1.9678000000000001E-2</v>
          </cell>
        </row>
      </sheetData>
      <sheetData sheetId="12820">
        <row r="2">
          <cell r="B2">
            <v>1.9678000000000001E-2</v>
          </cell>
        </row>
      </sheetData>
      <sheetData sheetId="12821">
        <row r="2">
          <cell r="B2">
            <v>1.9678000000000001E-2</v>
          </cell>
        </row>
      </sheetData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/>
      <sheetData sheetId="12887"/>
      <sheetData sheetId="12888"/>
      <sheetData sheetId="12889"/>
      <sheetData sheetId="12890"/>
      <sheetData sheetId="12891"/>
      <sheetData sheetId="12892"/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>
        <row r="2">
          <cell r="B2">
            <v>1.9678000000000001E-2</v>
          </cell>
        </row>
      </sheetData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>
        <row r="2">
          <cell r="B2">
            <v>1.9678000000000001E-2</v>
          </cell>
        </row>
      </sheetData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>
        <row r="2">
          <cell r="B2">
            <v>1.9678000000000001E-2</v>
          </cell>
        </row>
      </sheetData>
      <sheetData sheetId="12942">
        <row r="2">
          <cell r="B2">
            <v>1.9678000000000001E-2</v>
          </cell>
        </row>
      </sheetData>
      <sheetData sheetId="12943"/>
      <sheetData sheetId="12944"/>
      <sheetData sheetId="12945"/>
      <sheetData sheetId="12946"/>
      <sheetData sheetId="12947"/>
      <sheetData sheetId="12948"/>
      <sheetData sheetId="12949"/>
      <sheetData sheetId="12950">
        <row r="2">
          <cell r="B2">
            <v>1.9678000000000001E-2</v>
          </cell>
        </row>
      </sheetData>
      <sheetData sheetId="12951">
        <row r="2">
          <cell r="B2">
            <v>1.9678000000000001E-2</v>
          </cell>
        </row>
      </sheetData>
      <sheetData sheetId="12952">
        <row r="2">
          <cell r="B2">
            <v>1.9678000000000001E-2</v>
          </cell>
        </row>
      </sheetData>
      <sheetData sheetId="12953">
        <row r="2">
          <cell r="B2">
            <v>1.9678000000000001E-2</v>
          </cell>
        </row>
      </sheetData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>
        <row r="2">
          <cell r="B2">
            <v>1.9678000000000001E-2</v>
          </cell>
        </row>
      </sheetData>
      <sheetData sheetId="12970">
        <row r="2">
          <cell r="B2">
            <v>1.9678000000000001E-2</v>
          </cell>
        </row>
      </sheetData>
      <sheetData sheetId="12971">
        <row r="2">
          <cell r="B2">
            <v>1.9678000000000001E-2</v>
          </cell>
        </row>
      </sheetData>
      <sheetData sheetId="12972"/>
      <sheetData sheetId="12973"/>
      <sheetData sheetId="12974"/>
      <sheetData sheetId="12975"/>
      <sheetData sheetId="12976"/>
      <sheetData sheetId="12977"/>
      <sheetData sheetId="12978">
        <row r="2">
          <cell r="B2">
            <v>1.9678000000000001E-2</v>
          </cell>
        </row>
      </sheetData>
      <sheetData sheetId="12979">
        <row r="2">
          <cell r="B2">
            <v>1.9678000000000001E-2</v>
          </cell>
        </row>
      </sheetData>
      <sheetData sheetId="12980">
        <row r="2">
          <cell r="B2">
            <v>1.9678000000000001E-2</v>
          </cell>
        </row>
      </sheetData>
      <sheetData sheetId="12981">
        <row r="2">
          <cell r="B2">
            <v>1.9678000000000001E-2</v>
          </cell>
        </row>
      </sheetData>
      <sheetData sheetId="12982">
        <row r="2">
          <cell r="B2">
            <v>1.9678000000000001E-2</v>
          </cell>
        </row>
      </sheetData>
      <sheetData sheetId="12983"/>
      <sheetData sheetId="12984"/>
      <sheetData sheetId="12985"/>
      <sheetData sheetId="12986"/>
      <sheetData sheetId="12987"/>
      <sheetData sheetId="12988">
        <row r="2">
          <cell r="B2">
            <v>1.9678000000000001E-2</v>
          </cell>
        </row>
      </sheetData>
      <sheetData sheetId="12989">
        <row r="2">
          <cell r="B2">
            <v>1.9678000000000001E-2</v>
          </cell>
        </row>
      </sheetData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/>
      <sheetData sheetId="13001"/>
      <sheetData sheetId="13002"/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1.9678000000000001E-2</v>
          </cell>
        </row>
      </sheetData>
      <sheetData sheetId="13011">
        <row r="2">
          <cell r="B2">
            <v>1.9678000000000001E-2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0</v>
          </cell>
        </row>
      </sheetData>
      <sheetData sheetId="13017">
        <row r="2">
          <cell r="B2">
            <v>0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1.9678000000000001E-2</v>
          </cell>
        </row>
      </sheetData>
      <sheetData sheetId="13022">
        <row r="2">
          <cell r="B2">
            <v>1.9678000000000001E-2</v>
          </cell>
        </row>
      </sheetData>
      <sheetData sheetId="13023">
        <row r="2">
          <cell r="B2">
            <v>1.9678000000000001E-2</v>
          </cell>
        </row>
      </sheetData>
      <sheetData sheetId="13024">
        <row r="2">
          <cell r="B2">
            <v>1.9678000000000001E-2</v>
          </cell>
        </row>
      </sheetData>
      <sheetData sheetId="13025">
        <row r="2">
          <cell r="B2">
            <v>1.9678000000000001E-2</v>
          </cell>
        </row>
      </sheetData>
      <sheetData sheetId="13026">
        <row r="2">
          <cell r="B2">
            <v>1.9678000000000001E-2</v>
          </cell>
        </row>
      </sheetData>
      <sheetData sheetId="13027">
        <row r="2">
          <cell r="B2">
            <v>0</v>
          </cell>
        </row>
      </sheetData>
      <sheetData sheetId="13028">
        <row r="2">
          <cell r="B2">
            <v>0</v>
          </cell>
        </row>
      </sheetData>
      <sheetData sheetId="13029">
        <row r="2">
          <cell r="B2">
            <v>0</v>
          </cell>
        </row>
      </sheetData>
      <sheetData sheetId="13030"/>
      <sheetData sheetId="13031"/>
      <sheetData sheetId="13032"/>
      <sheetData sheetId="13033"/>
      <sheetData sheetId="13034"/>
      <sheetData sheetId="13035"/>
      <sheetData sheetId="13036"/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/>
      <sheetData sheetId="13042"/>
      <sheetData sheetId="13043"/>
      <sheetData sheetId="13044"/>
      <sheetData sheetId="13045"/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>
        <row r="2">
          <cell r="B2">
            <v>1.9678000000000001E-2</v>
          </cell>
        </row>
      </sheetData>
      <sheetData sheetId="13114">
        <row r="2">
          <cell r="B2">
            <v>1.9678000000000001E-2</v>
          </cell>
        </row>
      </sheetData>
      <sheetData sheetId="13115"/>
      <sheetData sheetId="13116"/>
      <sheetData sheetId="13117"/>
      <sheetData sheetId="13118"/>
      <sheetData sheetId="13119"/>
      <sheetData sheetId="13120"/>
      <sheetData sheetId="13121"/>
      <sheetData sheetId="13122">
        <row r="2">
          <cell r="B2">
            <v>1.9678000000000001E-2</v>
          </cell>
        </row>
      </sheetData>
      <sheetData sheetId="13123">
        <row r="2">
          <cell r="B2">
            <v>1.9678000000000001E-2</v>
          </cell>
        </row>
      </sheetData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/>
      <sheetData sheetId="13146"/>
      <sheetData sheetId="13147">
        <row r="2">
          <cell r="B2">
            <v>1.9678000000000001E-2</v>
          </cell>
        </row>
      </sheetData>
      <sheetData sheetId="13148">
        <row r="2">
          <cell r="B2">
            <v>1.9678000000000001E-2</v>
          </cell>
        </row>
      </sheetData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0</v>
          </cell>
        </row>
      </sheetData>
      <sheetData sheetId="13186">
        <row r="2">
          <cell r="B2">
            <v>0</v>
          </cell>
        </row>
      </sheetData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/>
      <sheetData sheetId="13197"/>
      <sheetData sheetId="13198"/>
      <sheetData sheetId="13199">
        <row r="2">
          <cell r="B2">
            <v>1.9677996635437012E-2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2">
          <cell r="B2">
            <v>0</v>
          </cell>
        </row>
      </sheetData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>
        <row r="2">
          <cell r="B2">
            <v>0</v>
          </cell>
        </row>
      </sheetData>
      <sheetData sheetId="13220">
        <row r="2">
          <cell r="B2">
            <v>0</v>
          </cell>
        </row>
      </sheetData>
      <sheetData sheetId="13221">
        <row r="2">
          <cell r="B2">
            <v>1.9678000000000001E-2</v>
          </cell>
        </row>
      </sheetData>
      <sheetData sheetId="13222">
        <row r="2">
          <cell r="B2">
            <v>0</v>
          </cell>
        </row>
      </sheetData>
      <sheetData sheetId="13223">
        <row r="2">
          <cell r="B2">
            <v>0</v>
          </cell>
        </row>
      </sheetData>
      <sheetData sheetId="13224">
        <row r="2">
          <cell r="B2">
            <v>0</v>
          </cell>
        </row>
      </sheetData>
      <sheetData sheetId="13225">
        <row r="2">
          <cell r="B2">
            <v>0</v>
          </cell>
        </row>
      </sheetData>
      <sheetData sheetId="13226">
        <row r="2">
          <cell r="B2">
            <v>0</v>
          </cell>
        </row>
      </sheetData>
      <sheetData sheetId="13227"/>
      <sheetData sheetId="13228"/>
      <sheetData sheetId="13229">
        <row r="2">
          <cell r="B2">
            <v>0</v>
          </cell>
        </row>
      </sheetData>
      <sheetData sheetId="13230">
        <row r="2">
          <cell r="B2">
            <v>1.9678000000000001E-2</v>
          </cell>
        </row>
      </sheetData>
      <sheetData sheetId="13231"/>
      <sheetData sheetId="13232"/>
      <sheetData sheetId="13233"/>
      <sheetData sheetId="13234"/>
      <sheetData sheetId="13235"/>
      <sheetData sheetId="13236"/>
      <sheetData sheetId="13237"/>
      <sheetData sheetId="13238">
        <row r="2">
          <cell r="B2">
            <v>0</v>
          </cell>
        </row>
      </sheetData>
      <sheetData sheetId="13239"/>
      <sheetData sheetId="13240">
        <row r="2">
          <cell r="B2">
            <v>0</v>
          </cell>
        </row>
      </sheetData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>
        <row r="2">
          <cell r="B2">
            <v>1.9678000000000001E-2</v>
          </cell>
        </row>
      </sheetData>
      <sheetData sheetId="13254">
        <row r="2">
          <cell r="B2">
            <v>1.9678000000000001E-2</v>
          </cell>
        </row>
      </sheetData>
      <sheetData sheetId="13255"/>
      <sheetData sheetId="13256"/>
      <sheetData sheetId="13257"/>
      <sheetData sheetId="13258"/>
      <sheetData sheetId="13259"/>
      <sheetData sheetId="13260"/>
      <sheetData sheetId="13261"/>
      <sheetData sheetId="13262">
        <row r="2">
          <cell r="B2">
            <v>1.9678000000000001E-2</v>
          </cell>
        </row>
      </sheetData>
      <sheetData sheetId="13263">
        <row r="2">
          <cell r="B2">
            <v>1.9678000000000001E-2</v>
          </cell>
        </row>
      </sheetData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>
        <row r="2">
          <cell r="B2">
            <v>1.9678000000000001E-2</v>
          </cell>
        </row>
      </sheetData>
      <sheetData sheetId="13292">
        <row r="2">
          <cell r="B2">
            <v>1.9678000000000001E-2</v>
          </cell>
        </row>
      </sheetData>
      <sheetData sheetId="13293"/>
      <sheetData sheetId="13294"/>
      <sheetData sheetId="13295"/>
      <sheetData sheetId="13296"/>
      <sheetData sheetId="13297"/>
      <sheetData sheetId="13298"/>
      <sheetData sheetId="13299"/>
      <sheetData sheetId="13300">
        <row r="2">
          <cell r="B2">
            <v>1.9678000000000001E-2</v>
          </cell>
        </row>
      </sheetData>
      <sheetData sheetId="13301">
        <row r="2">
          <cell r="B2">
            <v>1.9678000000000001E-2</v>
          </cell>
        </row>
      </sheetData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/>
      <sheetData sheetId="13311"/>
      <sheetData sheetId="13312"/>
      <sheetData sheetId="13313"/>
      <sheetData sheetId="13314"/>
      <sheetData sheetId="13315">
        <row r="2">
          <cell r="B2">
            <v>1.9678000000000001E-2</v>
          </cell>
        </row>
      </sheetData>
      <sheetData sheetId="13316">
        <row r="2">
          <cell r="B2">
            <v>1.9678000000000001E-2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1.9678000000000001E-2</v>
          </cell>
        </row>
      </sheetData>
      <sheetData sheetId="13323">
        <row r="2">
          <cell r="B2">
            <v>1.9678000000000001E-2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0</v>
          </cell>
        </row>
      </sheetData>
      <sheetData sheetId="13329">
        <row r="2">
          <cell r="B2">
            <v>0</v>
          </cell>
        </row>
      </sheetData>
      <sheetData sheetId="13330">
        <row r="2">
          <cell r="B2">
            <v>0</v>
          </cell>
        </row>
      </sheetData>
      <sheetData sheetId="13331">
        <row r="2">
          <cell r="B2">
            <v>1.9678000000000001E-2</v>
          </cell>
        </row>
      </sheetData>
      <sheetData sheetId="13332">
        <row r="2">
          <cell r="B2">
            <v>1.9678000000000001E-2</v>
          </cell>
        </row>
      </sheetData>
      <sheetData sheetId="13333">
        <row r="2">
          <cell r="B2">
            <v>1.9678000000000001E-2</v>
          </cell>
        </row>
      </sheetData>
      <sheetData sheetId="13334">
        <row r="2">
          <cell r="B2">
            <v>1.9678000000000001E-2</v>
          </cell>
        </row>
      </sheetData>
      <sheetData sheetId="13335">
        <row r="2">
          <cell r="B2">
            <v>1.9678000000000001E-2</v>
          </cell>
        </row>
      </sheetData>
      <sheetData sheetId="13336">
        <row r="2">
          <cell r="B2">
            <v>1.9678000000000001E-2</v>
          </cell>
        </row>
      </sheetData>
      <sheetData sheetId="13337">
        <row r="2">
          <cell r="B2">
            <v>0</v>
          </cell>
        </row>
      </sheetData>
      <sheetData sheetId="13338">
        <row r="2">
          <cell r="B2">
            <v>0</v>
          </cell>
        </row>
      </sheetData>
      <sheetData sheetId="13339">
        <row r="2">
          <cell r="B2">
            <v>0</v>
          </cell>
        </row>
      </sheetData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/>
      <sheetData sheetId="13354"/>
      <sheetData sheetId="13355"/>
      <sheetData sheetId="13356"/>
      <sheetData sheetId="13357"/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>
        <row r="2">
          <cell r="B2">
            <v>1.9678000000000001E-2</v>
          </cell>
        </row>
      </sheetData>
      <sheetData sheetId="13426">
        <row r="2">
          <cell r="B2">
            <v>1.9678000000000001E-2</v>
          </cell>
        </row>
      </sheetData>
      <sheetData sheetId="13427"/>
      <sheetData sheetId="13428"/>
      <sheetData sheetId="13429"/>
      <sheetData sheetId="13430"/>
      <sheetData sheetId="13431"/>
      <sheetData sheetId="13432"/>
      <sheetData sheetId="13433"/>
      <sheetData sheetId="13434">
        <row r="2">
          <cell r="B2">
            <v>1.9678000000000001E-2</v>
          </cell>
        </row>
      </sheetData>
      <sheetData sheetId="13435">
        <row r="2">
          <cell r="B2">
            <v>1.9678000000000001E-2</v>
          </cell>
        </row>
      </sheetData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>
        <row r="2">
          <cell r="B2">
            <v>0</v>
          </cell>
        </row>
      </sheetData>
      <sheetData sheetId="13456">
        <row r="2">
          <cell r="B2">
            <v>0</v>
          </cell>
        </row>
      </sheetData>
      <sheetData sheetId="13457"/>
      <sheetData sheetId="13458"/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0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>
        <row r="2">
          <cell r="B2">
            <v>1.9678000000000001E-2</v>
          </cell>
        </row>
      </sheetData>
      <sheetData sheetId="13501">
        <row r="2">
          <cell r="B2">
            <v>1.9678000000000001E-2</v>
          </cell>
        </row>
      </sheetData>
      <sheetData sheetId="13502">
        <row r="2">
          <cell r="B2">
            <v>1.9678000000000001E-2</v>
          </cell>
        </row>
      </sheetData>
      <sheetData sheetId="13503">
        <row r="2">
          <cell r="B2">
            <v>1.9678000000000001E-2</v>
          </cell>
        </row>
      </sheetData>
      <sheetData sheetId="13504">
        <row r="2">
          <cell r="B2">
            <v>1.9678000000000001E-2</v>
          </cell>
        </row>
      </sheetData>
      <sheetData sheetId="13505">
        <row r="2">
          <cell r="B2">
            <v>1.9678000000000001E-2</v>
          </cell>
        </row>
      </sheetData>
      <sheetData sheetId="13506"/>
      <sheetData sheetId="13507"/>
      <sheetData sheetId="13508"/>
      <sheetData sheetId="13509"/>
      <sheetData sheetId="13510"/>
      <sheetData sheetId="13511">
        <row r="2">
          <cell r="B2">
            <v>1.9677996635437012E-2</v>
          </cell>
        </row>
      </sheetData>
      <sheetData sheetId="13512">
        <row r="3">
          <cell r="B3" t="str">
            <v>Total</v>
          </cell>
        </row>
      </sheetData>
      <sheetData sheetId="13513"/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>
        <row r="3">
          <cell r="B3" t="str">
            <v>Total</v>
          </cell>
        </row>
      </sheetData>
      <sheetData sheetId="13517"/>
      <sheetData sheetId="13518">
        <row r="2">
          <cell r="B2">
            <v>0</v>
          </cell>
        </row>
      </sheetData>
      <sheetData sheetId="13519">
        <row r="2">
          <cell r="B2">
            <v>0</v>
          </cell>
        </row>
      </sheetData>
      <sheetData sheetId="13520">
        <row r="2">
          <cell r="B2">
            <v>1.9677996635437012E-2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3">
          <cell r="B3" t="str">
            <v>Total</v>
          </cell>
        </row>
      </sheetData>
      <sheetData sheetId="13530">
        <row r="2">
          <cell r="B2">
            <v>0</v>
          </cell>
        </row>
      </sheetData>
      <sheetData sheetId="13531">
        <row r="2">
          <cell r="B2">
            <v>0</v>
          </cell>
        </row>
      </sheetData>
      <sheetData sheetId="13532">
        <row r="2">
          <cell r="B2">
            <v>0</v>
          </cell>
        </row>
      </sheetData>
      <sheetData sheetId="13533">
        <row r="2">
          <cell r="B2">
            <v>1.9678000000000001E-2</v>
          </cell>
        </row>
      </sheetData>
      <sheetData sheetId="13534">
        <row r="2">
          <cell r="B2">
            <v>0</v>
          </cell>
        </row>
      </sheetData>
      <sheetData sheetId="13535">
        <row r="2">
          <cell r="B2">
            <v>0</v>
          </cell>
        </row>
      </sheetData>
      <sheetData sheetId="13536">
        <row r="2">
          <cell r="B2">
            <v>0</v>
          </cell>
        </row>
      </sheetData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>
        <row r="2">
          <cell r="B2">
            <v>1.9678000000000001E-2</v>
          </cell>
        </row>
      </sheetData>
      <sheetData sheetId="13566">
        <row r="2">
          <cell r="B2">
            <v>1.9678000000000001E-2</v>
          </cell>
        </row>
      </sheetData>
      <sheetData sheetId="13567"/>
      <sheetData sheetId="13568"/>
      <sheetData sheetId="13569"/>
      <sheetData sheetId="13570"/>
      <sheetData sheetId="13571"/>
      <sheetData sheetId="13572"/>
      <sheetData sheetId="13573"/>
      <sheetData sheetId="13574">
        <row r="2">
          <cell r="B2">
            <v>1.9678000000000001E-2</v>
          </cell>
        </row>
      </sheetData>
      <sheetData sheetId="13575">
        <row r="2">
          <cell r="B2">
            <v>1.9678000000000001E-2</v>
          </cell>
        </row>
      </sheetData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>
        <row r="2">
          <cell r="B2">
            <v>1.9678000000000001E-2</v>
          </cell>
        </row>
      </sheetData>
      <sheetData sheetId="13604">
        <row r="2">
          <cell r="B2">
            <v>1.9678000000000001E-2</v>
          </cell>
        </row>
      </sheetData>
      <sheetData sheetId="13605"/>
      <sheetData sheetId="13606"/>
      <sheetData sheetId="13607"/>
      <sheetData sheetId="13608"/>
      <sheetData sheetId="13609"/>
      <sheetData sheetId="13610"/>
      <sheetData sheetId="13611"/>
      <sheetData sheetId="13612">
        <row r="2">
          <cell r="B2">
            <v>1.9678000000000001E-2</v>
          </cell>
        </row>
      </sheetData>
      <sheetData sheetId="13613">
        <row r="2">
          <cell r="B2">
            <v>1.9678000000000001E-2</v>
          </cell>
        </row>
      </sheetData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/>
      <sheetData sheetId="13623"/>
      <sheetData sheetId="13624"/>
      <sheetData sheetId="13625"/>
      <sheetData sheetId="13626"/>
      <sheetData sheetId="13627">
        <row r="2">
          <cell r="B2">
            <v>1.9678000000000001E-2</v>
          </cell>
        </row>
      </sheetData>
      <sheetData sheetId="13628">
        <row r="2">
          <cell r="B2">
            <v>1.9678000000000001E-2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1.9678000000000001E-2</v>
          </cell>
        </row>
      </sheetData>
      <sheetData sheetId="13635">
        <row r="2">
          <cell r="B2">
            <v>1.9678000000000001E-2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0</v>
          </cell>
        </row>
      </sheetData>
      <sheetData sheetId="13641">
        <row r="2">
          <cell r="B2">
            <v>0</v>
          </cell>
        </row>
      </sheetData>
      <sheetData sheetId="13642">
        <row r="2">
          <cell r="B2">
            <v>0</v>
          </cell>
        </row>
      </sheetData>
      <sheetData sheetId="13643">
        <row r="2">
          <cell r="B2">
            <v>1.9678000000000001E-2</v>
          </cell>
        </row>
      </sheetData>
      <sheetData sheetId="13644">
        <row r="2">
          <cell r="B2">
            <v>1.9678000000000001E-2</v>
          </cell>
        </row>
      </sheetData>
      <sheetData sheetId="13645">
        <row r="2">
          <cell r="B2">
            <v>1.9678000000000001E-2</v>
          </cell>
        </row>
      </sheetData>
      <sheetData sheetId="13646">
        <row r="2">
          <cell r="B2">
            <v>1.9678000000000001E-2</v>
          </cell>
        </row>
      </sheetData>
      <sheetData sheetId="13647">
        <row r="2">
          <cell r="B2">
            <v>1.9678000000000001E-2</v>
          </cell>
        </row>
      </sheetData>
      <sheetData sheetId="13648">
        <row r="2">
          <cell r="B2">
            <v>1.9678000000000001E-2</v>
          </cell>
        </row>
      </sheetData>
      <sheetData sheetId="13649">
        <row r="2">
          <cell r="B2">
            <v>0</v>
          </cell>
        </row>
      </sheetData>
      <sheetData sheetId="13650">
        <row r="2">
          <cell r="B2">
            <v>0</v>
          </cell>
        </row>
      </sheetData>
      <sheetData sheetId="13651">
        <row r="2">
          <cell r="B2">
            <v>0</v>
          </cell>
        </row>
      </sheetData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/>
      <sheetData sheetId="13666"/>
      <sheetData sheetId="13667"/>
      <sheetData sheetId="13668"/>
      <sheetData sheetId="13669"/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>
        <row r="2">
          <cell r="B2">
            <v>1.9678000000000001E-2</v>
          </cell>
        </row>
      </sheetData>
      <sheetData sheetId="13738">
        <row r="2">
          <cell r="B2">
            <v>1.9678000000000001E-2</v>
          </cell>
        </row>
      </sheetData>
      <sheetData sheetId="13739"/>
      <sheetData sheetId="13740"/>
      <sheetData sheetId="13741"/>
      <sheetData sheetId="13742"/>
      <sheetData sheetId="13743"/>
      <sheetData sheetId="13744"/>
      <sheetData sheetId="13745"/>
      <sheetData sheetId="13746">
        <row r="2">
          <cell r="B2">
            <v>1.9678000000000001E-2</v>
          </cell>
        </row>
      </sheetData>
      <sheetData sheetId="13747">
        <row r="2">
          <cell r="B2">
            <v>1.9678000000000001E-2</v>
          </cell>
        </row>
      </sheetData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>
        <row r="2">
          <cell r="B2">
            <v>0</v>
          </cell>
        </row>
      </sheetData>
      <sheetData sheetId="13768">
        <row r="2">
          <cell r="B2">
            <v>0</v>
          </cell>
        </row>
      </sheetData>
      <sheetData sheetId="13769"/>
      <sheetData sheetId="13770"/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0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>
        <row r="2">
          <cell r="B2">
            <v>1.9678000000000001E-2</v>
          </cell>
        </row>
      </sheetData>
      <sheetData sheetId="13813">
        <row r="2">
          <cell r="B2">
            <v>1.9678000000000001E-2</v>
          </cell>
        </row>
      </sheetData>
      <sheetData sheetId="13814">
        <row r="2">
          <cell r="B2">
            <v>1.9678000000000001E-2</v>
          </cell>
        </row>
      </sheetData>
      <sheetData sheetId="13815">
        <row r="2">
          <cell r="B2">
            <v>1.9678000000000001E-2</v>
          </cell>
        </row>
      </sheetData>
      <sheetData sheetId="13816">
        <row r="2">
          <cell r="B2">
            <v>1.9678000000000001E-2</v>
          </cell>
        </row>
      </sheetData>
      <sheetData sheetId="13817">
        <row r="2">
          <cell r="B2">
            <v>1.9678000000000001E-2</v>
          </cell>
        </row>
      </sheetData>
      <sheetData sheetId="13818"/>
      <sheetData sheetId="13819"/>
      <sheetData sheetId="13820"/>
      <sheetData sheetId="13821"/>
      <sheetData sheetId="13822"/>
      <sheetData sheetId="13823">
        <row r="2">
          <cell r="B2">
            <v>1.9677996635437012E-2</v>
          </cell>
        </row>
      </sheetData>
      <sheetData sheetId="13824">
        <row r="3">
          <cell r="B3" t="str">
            <v>Total</v>
          </cell>
        </row>
      </sheetData>
      <sheetData sheetId="13825"/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>
        <row r="3">
          <cell r="B3" t="str">
            <v>Total</v>
          </cell>
        </row>
      </sheetData>
      <sheetData sheetId="13829"/>
      <sheetData sheetId="13830">
        <row r="2">
          <cell r="B2">
            <v>0</v>
          </cell>
        </row>
      </sheetData>
      <sheetData sheetId="13831">
        <row r="2">
          <cell r="B2">
            <v>0</v>
          </cell>
        </row>
      </sheetData>
      <sheetData sheetId="13832">
        <row r="2">
          <cell r="B2">
            <v>1.9677996635437012E-2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3">
          <cell r="B3" t="str">
            <v>Total</v>
          </cell>
        </row>
      </sheetData>
      <sheetData sheetId="13842">
        <row r="2">
          <cell r="B2">
            <v>0</v>
          </cell>
        </row>
      </sheetData>
      <sheetData sheetId="13843">
        <row r="2">
          <cell r="B2">
            <v>0</v>
          </cell>
        </row>
      </sheetData>
      <sheetData sheetId="13844">
        <row r="2">
          <cell r="B2">
            <v>0</v>
          </cell>
        </row>
      </sheetData>
      <sheetData sheetId="13845">
        <row r="2">
          <cell r="B2">
            <v>1.9678000000000001E-2</v>
          </cell>
        </row>
      </sheetData>
      <sheetData sheetId="13846">
        <row r="2">
          <cell r="B2">
            <v>0</v>
          </cell>
        </row>
      </sheetData>
      <sheetData sheetId="13847">
        <row r="2">
          <cell r="B2">
            <v>0</v>
          </cell>
        </row>
      </sheetData>
      <sheetData sheetId="13848">
        <row r="2">
          <cell r="B2">
            <v>0</v>
          </cell>
        </row>
      </sheetData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>
        <row r="2">
          <cell r="B2">
            <v>1.9678000000000001E-2</v>
          </cell>
        </row>
      </sheetData>
      <sheetData sheetId="13883">
        <row r="2">
          <cell r="B2">
            <v>0</v>
          </cell>
        </row>
      </sheetData>
      <sheetData sheetId="13884">
        <row r="2">
          <cell r="B2">
            <v>1.9678000000000001E-2</v>
          </cell>
        </row>
      </sheetData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>
        <row r="2">
          <cell r="B2">
            <v>0</v>
          </cell>
        </row>
      </sheetData>
      <sheetData sheetId="13897">
        <row r="2">
          <cell r="B2">
            <v>0</v>
          </cell>
        </row>
      </sheetData>
      <sheetData sheetId="13898">
        <row r="2">
          <cell r="B2">
            <v>0</v>
          </cell>
        </row>
      </sheetData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>
        <row r="2">
          <cell r="B2">
            <v>1.9678000000000001E-2</v>
          </cell>
        </row>
      </sheetData>
      <sheetData sheetId="13915">
        <row r="2">
          <cell r="B2">
            <v>1.9678000000000001E-2</v>
          </cell>
        </row>
      </sheetData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>
        <row r="2">
          <cell r="B2">
            <v>1.9678000000000001E-2</v>
          </cell>
        </row>
      </sheetData>
      <sheetData sheetId="13953">
        <row r="2">
          <cell r="B2">
            <v>1.9678000000000001E-2</v>
          </cell>
        </row>
      </sheetData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>
        <row r="2">
          <cell r="B2">
            <v>1.9678000000000001E-2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>
        <row r="2">
          <cell r="B2">
            <v>0</v>
          </cell>
        </row>
      </sheetData>
      <sheetData sheetId="13971"/>
      <sheetData sheetId="13972"/>
      <sheetData sheetId="13973"/>
      <sheetData sheetId="13974"/>
      <sheetData sheetId="13975"/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0</v>
          </cell>
        </row>
      </sheetData>
      <sheetData sheetId="13979">
        <row r="2">
          <cell r="B2">
            <v>0</v>
          </cell>
        </row>
      </sheetData>
      <sheetData sheetId="13980">
        <row r="2">
          <cell r="B2">
            <v>0</v>
          </cell>
        </row>
      </sheetData>
      <sheetData sheetId="13981">
        <row r="2">
          <cell r="B2">
            <v>0</v>
          </cell>
        </row>
      </sheetData>
      <sheetData sheetId="13982">
        <row r="2">
          <cell r="B2">
            <v>0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0</v>
          </cell>
        </row>
      </sheetData>
      <sheetData sheetId="13990">
        <row r="2">
          <cell r="B2">
            <v>0</v>
          </cell>
        </row>
      </sheetData>
      <sheetData sheetId="13991">
        <row r="2">
          <cell r="B2">
            <v>0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>
        <row r="2">
          <cell r="B2">
            <v>1.9678000000000001E-2</v>
          </cell>
        </row>
      </sheetData>
      <sheetData sheetId="14011">
        <row r="2">
          <cell r="B2">
            <v>1.9678000000000001E-2</v>
          </cell>
        </row>
      </sheetData>
      <sheetData sheetId="14012">
        <row r="2">
          <cell r="B2">
            <v>1.9678000000000001E-2</v>
          </cell>
        </row>
      </sheetData>
      <sheetData sheetId="14013">
        <row r="2">
          <cell r="B2">
            <v>1.9678000000000001E-2</v>
          </cell>
        </row>
      </sheetData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>
        <row r="2">
          <cell r="B2">
            <v>1.9678000000000001E-2</v>
          </cell>
        </row>
      </sheetData>
      <sheetData sheetId="14087">
        <row r="2">
          <cell r="B2">
            <v>1.9678000000000001E-2</v>
          </cell>
        </row>
      </sheetData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>
        <row r="2">
          <cell r="B2">
            <v>0</v>
          </cell>
        </row>
      </sheetData>
      <sheetData sheetId="14117">
        <row r="2">
          <cell r="B2">
            <v>0</v>
          </cell>
        </row>
      </sheetData>
      <sheetData sheetId="14118"/>
      <sheetData sheetId="14119"/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0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1.9678000000000001E-2</v>
          </cell>
        </row>
      </sheetData>
      <sheetData sheetId="14146">
        <row r="2">
          <cell r="B2">
            <v>1.9678000000000001E-2</v>
          </cell>
        </row>
      </sheetData>
      <sheetData sheetId="14147">
        <row r="2">
          <cell r="B2">
            <v>1.9678000000000001E-2</v>
          </cell>
        </row>
      </sheetData>
      <sheetData sheetId="14148">
        <row r="2">
          <cell r="B2">
            <v>1.9678000000000001E-2</v>
          </cell>
        </row>
      </sheetData>
      <sheetData sheetId="14149">
        <row r="2">
          <cell r="B2">
            <v>1.9678000000000001E-2</v>
          </cell>
        </row>
      </sheetData>
      <sheetData sheetId="14150">
        <row r="2">
          <cell r="B2">
            <v>1.9678000000000001E-2</v>
          </cell>
        </row>
      </sheetData>
      <sheetData sheetId="14151">
        <row r="2">
          <cell r="B2">
            <v>1.9678000000000001E-2</v>
          </cell>
        </row>
      </sheetData>
      <sheetData sheetId="14152">
        <row r="2">
          <cell r="B2">
            <v>1.9678000000000001E-2</v>
          </cell>
        </row>
      </sheetData>
      <sheetData sheetId="14153">
        <row r="2">
          <cell r="B2">
            <v>1.9678000000000001E-2</v>
          </cell>
        </row>
      </sheetData>
      <sheetData sheetId="14154">
        <row r="2">
          <cell r="B2">
            <v>1.9678000000000001E-2</v>
          </cell>
        </row>
      </sheetData>
      <sheetData sheetId="14155">
        <row r="2">
          <cell r="B2">
            <v>1.9678000000000001E-2</v>
          </cell>
        </row>
      </sheetData>
      <sheetData sheetId="14156">
        <row r="2">
          <cell r="B2">
            <v>1.9678000000000001E-2</v>
          </cell>
        </row>
      </sheetData>
      <sheetData sheetId="14157">
        <row r="2">
          <cell r="B2">
            <v>1.9678000000000001E-2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>
        <row r="2">
          <cell r="B2">
            <v>1.9677996635437012E-2</v>
          </cell>
        </row>
      </sheetData>
      <sheetData sheetId="14173">
        <row r="3">
          <cell r="B3" t="str">
            <v>Total</v>
          </cell>
        </row>
      </sheetData>
      <sheetData sheetId="14174"/>
      <sheetData sheetId="14175">
        <row r="2">
          <cell r="B2">
            <v>0</v>
          </cell>
        </row>
      </sheetData>
      <sheetData sheetId="14176">
        <row r="2">
          <cell r="B2">
            <v>0</v>
          </cell>
        </row>
      </sheetData>
      <sheetData sheetId="14177">
        <row r="3">
          <cell r="B3" t="str">
            <v>Total</v>
          </cell>
        </row>
      </sheetData>
      <sheetData sheetId="14178"/>
      <sheetData sheetId="14179">
        <row r="2">
          <cell r="B2">
            <v>0</v>
          </cell>
        </row>
      </sheetData>
      <sheetData sheetId="14180">
        <row r="2">
          <cell r="B2">
            <v>0</v>
          </cell>
        </row>
      </sheetData>
      <sheetData sheetId="14181">
        <row r="3">
          <cell r="B3" t="str">
            <v>Total</v>
          </cell>
        </row>
      </sheetData>
      <sheetData sheetId="14182">
        <row r="2">
          <cell r="B2">
            <v>0</v>
          </cell>
        </row>
      </sheetData>
      <sheetData sheetId="14183">
        <row r="2">
          <cell r="B2">
            <v>0</v>
          </cell>
        </row>
      </sheetData>
      <sheetData sheetId="14184">
        <row r="2">
          <cell r="B2">
            <v>0</v>
          </cell>
        </row>
      </sheetData>
      <sheetData sheetId="14185">
        <row r="3">
          <cell r="B3" t="str">
            <v>Total</v>
          </cell>
        </row>
      </sheetData>
      <sheetData sheetId="14186">
        <row r="2">
          <cell r="B2">
            <v>0</v>
          </cell>
        </row>
      </sheetData>
      <sheetData sheetId="14187">
        <row r="2">
          <cell r="B2">
            <v>0</v>
          </cell>
        </row>
      </sheetData>
      <sheetData sheetId="14188">
        <row r="2">
          <cell r="B2">
            <v>0</v>
          </cell>
        </row>
      </sheetData>
      <sheetData sheetId="14189"/>
      <sheetData sheetId="14190"/>
      <sheetData sheetId="14191"/>
      <sheetData sheetId="14192"/>
      <sheetData sheetId="14193"/>
      <sheetData sheetId="14194">
        <row r="2">
          <cell r="B2">
            <v>1.9678000000000001E-2</v>
          </cell>
        </row>
      </sheetData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>
        <row r="2">
          <cell r="B2">
            <v>1.9678000000000001E-2</v>
          </cell>
        </row>
      </sheetData>
      <sheetData sheetId="14227">
        <row r="2">
          <cell r="B2">
            <v>1.9678000000000001E-2</v>
          </cell>
        </row>
      </sheetData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>
        <row r="2">
          <cell r="B2">
            <v>1.9678000000000001E-2</v>
          </cell>
        </row>
      </sheetData>
      <sheetData sheetId="14265">
        <row r="2">
          <cell r="B2">
            <v>1.9678000000000001E-2</v>
          </cell>
        </row>
      </sheetData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>
        <row r="2">
          <cell r="B2">
            <v>1.9678000000000001E-2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>
        <row r="2">
          <cell r="B2">
            <v>0</v>
          </cell>
        </row>
      </sheetData>
      <sheetData sheetId="14283"/>
      <sheetData sheetId="14284"/>
      <sheetData sheetId="14285"/>
      <sheetData sheetId="14286"/>
      <sheetData sheetId="14287"/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0</v>
          </cell>
        </row>
      </sheetData>
      <sheetData sheetId="14291">
        <row r="2">
          <cell r="B2">
            <v>0</v>
          </cell>
        </row>
      </sheetData>
      <sheetData sheetId="14292">
        <row r="2">
          <cell r="B2">
            <v>0</v>
          </cell>
        </row>
      </sheetData>
      <sheetData sheetId="14293">
        <row r="2">
          <cell r="B2">
            <v>0</v>
          </cell>
        </row>
      </sheetData>
      <sheetData sheetId="14294">
        <row r="2">
          <cell r="B2">
            <v>0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0</v>
          </cell>
        </row>
      </sheetData>
      <sheetData sheetId="14302">
        <row r="2">
          <cell r="B2">
            <v>0</v>
          </cell>
        </row>
      </sheetData>
      <sheetData sheetId="14303">
        <row r="2">
          <cell r="B2">
            <v>0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>
        <row r="2">
          <cell r="B2">
            <v>1.9678000000000001E-2</v>
          </cell>
        </row>
      </sheetData>
      <sheetData sheetId="14323">
        <row r="2">
          <cell r="B2">
            <v>1.9678000000000001E-2</v>
          </cell>
        </row>
      </sheetData>
      <sheetData sheetId="14324">
        <row r="2">
          <cell r="B2">
            <v>1.9678000000000001E-2</v>
          </cell>
        </row>
      </sheetData>
      <sheetData sheetId="14325">
        <row r="2">
          <cell r="B2">
            <v>1.9678000000000001E-2</v>
          </cell>
        </row>
      </sheetData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>
        <row r="2">
          <cell r="B2">
            <v>1.9678000000000001E-2</v>
          </cell>
        </row>
      </sheetData>
      <sheetData sheetId="14399">
        <row r="2">
          <cell r="B2">
            <v>1.9678000000000001E-2</v>
          </cell>
        </row>
      </sheetData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>
        <row r="2">
          <cell r="B2">
            <v>0</v>
          </cell>
        </row>
      </sheetData>
      <sheetData sheetId="14429">
        <row r="2">
          <cell r="B2">
            <v>0</v>
          </cell>
        </row>
      </sheetData>
      <sheetData sheetId="14430"/>
      <sheetData sheetId="14431"/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0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1.9678000000000001E-2</v>
          </cell>
        </row>
      </sheetData>
      <sheetData sheetId="14458">
        <row r="2">
          <cell r="B2">
            <v>1.9678000000000001E-2</v>
          </cell>
        </row>
      </sheetData>
      <sheetData sheetId="14459">
        <row r="2">
          <cell r="B2">
            <v>1.9678000000000001E-2</v>
          </cell>
        </row>
      </sheetData>
      <sheetData sheetId="14460">
        <row r="2">
          <cell r="B2">
            <v>1.9678000000000001E-2</v>
          </cell>
        </row>
      </sheetData>
      <sheetData sheetId="14461">
        <row r="2">
          <cell r="B2">
            <v>1.9678000000000001E-2</v>
          </cell>
        </row>
      </sheetData>
      <sheetData sheetId="14462">
        <row r="2">
          <cell r="B2">
            <v>1.9678000000000001E-2</v>
          </cell>
        </row>
      </sheetData>
      <sheetData sheetId="14463">
        <row r="2">
          <cell r="B2">
            <v>1.9678000000000001E-2</v>
          </cell>
        </row>
      </sheetData>
      <sheetData sheetId="14464">
        <row r="2">
          <cell r="B2">
            <v>1.9678000000000001E-2</v>
          </cell>
        </row>
      </sheetData>
      <sheetData sheetId="14465">
        <row r="2">
          <cell r="B2">
            <v>1.9678000000000001E-2</v>
          </cell>
        </row>
      </sheetData>
      <sheetData sheetId="14466">
        <row r="2">
          <cell r="B2">
            <v>1.9678000000000001E-2</v>
          </cell>
        </row>
      </sheetData>
      <sheetData sheetId="14467">
        <row r="2">
          <cell r="B2">
            <v>1.9678000000000001E-2</v>
          </cell>
        </row>
      </sheetData>
      <sheetData sheetId="14468">
        <row r="2">
          <cell r="B2">
            <v>1.9678000000000001E-2</v>
          </cell>
        </row>
      </sheetData>
      <sheetData sheetId="14469">
        <row r="2">
          <cell r="B2">
            <v>1.9678000000000001E-2</v>
          </cell>
        </row>
      </sheetData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>
        <row r="2">
          <cell r="B2">
            <v>1.9677996635437012E-2</v>
          </cell>
        </row>
      </sheetData>
      <sheetData sheetId="14485">
        <row r="3">
          <cell r="B3" t="str">
            <v>Total</v>
          </cell>
        </row>
      </sheetData>
      <sheetData sheetId="14486"/>
      <sheetData sheetId="14487">
        <row r="2">
          <cell r="B2">
            <v>0</v>
          </cell>
        </row>
      </sheetData>
      <sheetData sheetId="14488">
        <row r="2">
          <cell r="B2">
            <v>0</v>
          </cell>
        </row>
      </sheetData>
      <sheetData sheetId="14489">
        <row r="3">
          <cell r="B3" t="str">
            <v>Total</v>
          </cell>
        </row>
      </sheetData>
      <sheetData sheetId="14490"/>
      <sheetData sheetId="14491">
        <row r="2">
          <cell r="B2">
            <v>0</v>
          </cell>
        </row>
      </sheetData>
      <sheetData sheetId="14492">
        <row r="2">
          <cell r="B2">
            <v>0</v>
          </cell>
        </row>
      </sheetData>
      <sheetData sheetId="14493">
        <row r="3">
          <cell r="B3" t="str">
            <v>Total</v>
          </cell>
        </row>
      </sheetData>
      <sheetData sheetId="14494">
        <row r="2">
          <cell r="B2">
            <v>0</v>
          </cell>
        </row>
      </sheetData>
      <sheetData sheetId="14495">
        <row r="2">
          <cell r="B2">
            <v>0</v>
          </cell>
        </row>
      </sheetData>
      <sheetData sheetId="14496">
        <row r="2">
          <cell r="B2">
            <v>0</v>
          </cell>
        </row>
      </sheetData>
      <sheetData sheetId="14497">
        <row r="3">
          <cell r="B3" t="str">
            <v>Total</v>
          </cell>
        </row>
      </sheetData>
      <sheetData sheetId="14498">
        <row r="2">
          <cell r="B2">
            <v>0</v>
          </cell>
        </row>
      </sheetData>
      <sheetData sheetId="14499">
        <row r="2">
          <cell r="B2">
            <v>0</v>
          </cell>
        </row>
      </sheetData>
      <sheetData sheetId="14500">
        <row r="2">
          <cell r="B2">
            <v>0</v>
          </cell>
        </row>
      </sheetData>
      <sheetData sheetId="14501"/>
      <sheetData sheetId="14502"/>
      <sheetData sheetId="14503"/>
      <sheetData sheetId="14504"/>
      <sheetData sheetId="14505"/>
      <sheetData sheetId="14506">
        <row r="2">
          <cell r="B2">
            <v>1.9678000000000001E-2</v>
          </cell>
        </row>
      </sheetData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>
        <row r="2">
          <cell r="B2">
            <v>1.9678000000000001E-2</v>
          </cell>
        </row>
      </sheetData>
      <sheetData sheetId="14539">
        <row r="2">
          <cell r="B2">
            <v>1.9678000000000001E-2</v>
          </cell>
        </row>
      </sheetData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>
        <row r="2">
          <cell r="B2">
            <v>1.9678000000000001E-2</v>
          </cell>
        </row>
      </sheetData>
      <sheetData sheetId="14577">
        <row r="2">
          <cell r="B2">
            <v>1.9678000000000001E-2</v>
          </cell>
        </row>
      </sheetData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>
        <row r="2">
          <cell r="B2">
            <v>1.9678000000000001E-2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>
        <row r="2">
          <cell r="B2">
            <v>0</v>
          </cell>
        </row>
      </sheetData>
      <sheetData sheetId="14595"/>
      <sheetData sheetId="14596"/>
      <sheetData sheetId="14597"/>
      <sheetData sheetId="14598"/>
      <sheetData sheetId="14599"/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0</v>
          </cell>
        </row>
      </sheetData>
      <sheetData sheetId="14603">
        <row r="2">
          <cell r="B2">
            <v>0</v>
          </cell>
        </row>
      </sheetData>
      <sheetData sheetId="14604">
        <row r="2">
          <cell r="B2">
            <v>0</v>
          </cell>
        </row>
      </sheetData>
      <sheetData sheetId="14605">
        <row r="2">
          <cell r="B2">
            <v>0</v>
          </cell>
        </row>
      </sheetData>
      <sheetData sheetId="14606">
        <row r="2">
          <cell r="B2">
            <v>0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0</v>
          </cell>
        </row>
      </sheetData>
      <sheetData sheetId="14614">
        <row r="2">
          <cell r="B2">
            <v>0</v>
          </cell>
        </row>
      </sheetData>
      <sheetData sheetId="14615">
        <row r="2">
          <cell r="B2">
            <v>0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>
        <row r="2">
          <cell r="B2">
            <v>1.9678000000000001E-2</v>
          </cell>
        </row>
      </sheetData>
      <sheetData sheetId="14635">
        <row r="2">
          <cell r="B2">
            <v>1.9678000000000001E-2</v>
          </cell>
        </row>
      </sheetData>
      <sheetData sheetId="14636">
        <row r="2">
          <cell r="B2">
            <v>1.9678000000000001E-2</v>
          </cell>
        </row>
      </sheetData>
      <sheetData sheetId="14637">
        <row r="2">
          <cell r="B2">
            <v>1.9678000000000001E-2</v>
          </cell>
        </row>
      </sheetData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>
        <row r="2">
          <cell r="B2">
            <v>1.9678000000000001E-2</v>
          </cell>
        </row>
      </sheetData>
      <sheetData sheetId="14711">
        <row r="2">
          <cell r="B2">
            <v>1.9678000000000001E-2</v>
          </cell>
        </row>
      </sheetData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>
        <row r="2">
          <cell r="B2">
            <v>0</v>
          </cell>
        </row>
      </sheetData>
      <sheetData sheetId="14741">
        <row r="2">
          <cell r="B2">
            <v>0</v>
          </cell>
        </row>
      </sheetData>
      <sheetData sheetId="14742"/>
      <sheetData sheetId="14743"/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0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>
        <row r="2">
          <cell r="B2">
            <v>1.9678000000000001E-2</v>
          </cell>
        </row>
      </sheetData>
      <sheetData sheetId="14765">
        <row r="2">
          <cell r="B2">
            <v>1.9678000000000001E-2</v>
          </cell>
        </row>
      </sheetData>
      <sheetData sheetId="14766">
        <row r="2">
          <cell r="B2">
            <v>1.9678000000000001E-2</v>
          </cell>
        </row>
      </sheetData>
      <sheetData sheetId="14767">
        <row r="2">
          <cell r="B2">
            <v>1.9678000000000001E-2</v>
          </cell>
        </row>
      </sheetData>
      <sheetData sheetId="14768">
        <row r="2">
          <cell r="B2">
            <v>1.9678000000000001E-2</v>
          </cell>
        </row>
      </sheetData>
      <sheetData sheetId="14769">
        <row r="2">
          <cell r="B2">
            <v>1.9678000000000001E-2</v>
          </cell>
        </row>
      </sheetData>
      <sheetData sheetId="14770">
        <row r="2">
          <cell r="B2">
            <v>1.9678000000000001E-2</v>
          </cell>
        </row>
      </sheetData>
      <sheetData sheetId="14771">
        <row r="2">
          <cell r="B2">
            <v>1.9678000000000001E-2</v>
          </cell>
        </row>
      </sheetData>
      <sheetData sheetId="14772">
        <row r="2">
          <cell r="B2">
            <v>1.9678000000000001E-2</v>
          </cell>
        </row>
      </sheetData>
      <sheetData sheetId="14773">
        <row r="2">
          <cell r="B2">
            <v>1.9678000000000001E-2</v>
          </cell>
        </row>
      </sheetData>
      <sheetData sheetId="14774">
        <row r="2">
          <cell r="B2">
            <v>1.9678000000000001E-2</v>
          </cell>
        </row>
      </sheetData>
      <sheetData sheetId="14775">
        <row r="2">
          <cell r="B2">
            <v>1.9678000000000001E-2</v>
          </cell>
        </row>
      </sheetData>
      <sheetData sheetId="14776">
        <row r="2">
          <cell r="B2">
            <v>1.9678000000000001E-2</v>
          </cell>
        </row>
      </sheetData>
      <sheetData sheetId="14777">
        <row r="2">
          <cell r="B2">
            <v>1.9678000000000001E-2</v>
          </cell>
        </row>
      </sheetData>
      <sheetData sheetId="14778">
        <row r="2">
          <cell r="B2">
            <v>1.9678000000000001E-2</v>
          </cell>
        </row>
      </sheetData>
      <sheetData sheetId="14779">
        <row r="2">
          <cell r="B2">
            <v>1.9678000000000001E-2</v>
          </cell>
        </row>
      </sheetData>
      <sheetData sheetId="14780">
        <row r="2">
          <cell r="B2">
            <v>1.9678000000000001E-2</v>
          </cell>
        </row>
      </sheetData>
      <sheetData sheetId="14781">
        <row r="2">
          <cell r="B2">
            <v>1.9678000000000001E-2</v>
          </cell>
        </row>
      </sheetData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>
        <row r="2">
          <cell r="B2">
            <v>1.9677996635437012E-2</v>
          </cell>
        </row>
      </sheetData>
      <sheetData sheetId="14797">
        <row r="3">
          <cell r="B3" t="str">
            <v>Total</v>
          </cell>
        </row>
      </sheetData>
      <sheetData sheetId="14798"/>
      <sheetData sheetId="14799">
        <row r="2">
          <cell r="B2">
            <v>0</v>
          </cell>
        </row>
      </sheetData>
      <sheetData sheetId="14800">
        <row r="2">
          <cell r="B2">
            <v>0</v>
          </cell>
        </row>
      </sheetData>
      <sheetData sheetId="14801">
        <row r="3">
          <cell r="B3" t="str">
            <v>Total</v>
          </cell>
        </row>
      </sheetData>
      <sheetData sheetId="14802"/>
      <sheetData sheetId="14803">
        <row r="2">
          <cell r="B2">
            <v>0</v>
          </cell>
        </row>
      </sheetData>
      <sheetData sheetId="14804">
        <row r="2">
          <cell r="B2">
            <v>0</v>
          </cell>
        </row>
      </sheetData>
      <sheetData sheetId="14805">
        <row r="3">
          <cell r="B3" t="str">
            <v>Total</v>
          </cell>
        </row>
      </sheetData>
      <sheetData sheetId="14806">
        <row r="2">
          <cell r="B2">
            <v>0</v>
          </cell>
        </row>
      </sheetData>
      <sheetData sheetId="14807">
        <row r="2">
          <cell r="B2">
            <v>0</v>
          </cell>
        </row>
      </sheetData>
      <sheetData sheetId="14808">
        <row r="2">
          <cell r="B2">
            <v>0</v>
          </cell>
        </row>
      </sheetData>
      <sheetData sheetId="14809">
        <row r="3">
          <cell r="B3" t="str">
            <v>Total</v>
          </cell>
        </row>
      </sheetData>
      <sheetData sheetId="14810">
        <row r="2">
          <cell r="B2">
            <v>0</v>
          </cell>
        </row>
      </sheetData>
      <sheetData sheetId="14811">
        <row r="2">
          <cell r="B2">
            <v>0</v>
          </cell>
        </row>
      </sheetData>
      <sheetData sheetId="14812">
        <row r="2">
          <cell r="B2">
            <v>0</v>
          </cell>
        </row>
      </sheetData>
      <sheetData sheetId="14813"/>
      <sheetData sheetId="14814"/>
      <sheetData sheetId="14815"/>
      <sheetData sheetId="14816"/>
      <sheetData sheetId="14817"/>
      <sheetData sheetId="14818">
        <row r="2">
          <cell r="B2">
            <v>1.9678000000000001E-2</v>
          </cell>
        </row>
      </sheetData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 refreshError="1"/>
      <sheetData sheetId="14949" refreshError="1"/>
      <sheetData sheetId="14950" refreshError="1"/>
      <sheetData sheetId="14951" refreshError="1"/>
      <sheetData sheetId="14952">
        <row r="2">
          <cell r="C2">
            <v>20805687</v>
          </cell>
        </row>
      </sheetData>
      <sheetData sheetId="14953">
        <row r="2">
          <cell r="C2">
            <v>22194313</v>
          </cell>
        </row>
      </sheetData>
      <sheetData sheetId="14954" refreshError="1"/>
      <sheetData sheetId="14955" refreshError="1"/>
      <sheetData sheetId="14956">
        <row r="4">
          <cell r="A4" t="str">
            <v>010310988</v>
          </cell>
        </row>
      </sheetData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/>
      <sheetData sheetId="151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ing Page"/>
      <sheetName val="ReportLogsTemplate"/>
      <sheetName val="CorrSourceTemplate"/>
      <sheetName val="CriteriaSheet"/>
      <sheetName val="Template"/>
      <sheetName val="TagAnalysisTemplate"/>
      <sheetName val="TagLineItemTemplate"/>
      <sheetName val="SYTrendMapTemplate"/>
      <sheetName val="KeyItemsTemplate"/>
      <sheetName val="OtherSideJETemplate"/>
      <sheetName val="IncomeAnalysisTemplate"/>
      <sheetName val="SignificantAcctsTemplate"/>
      <sheetName val="BackpostingTemplate"/>
      <sheetName val="Configure"/>
      <sheetName val="WorksheetSelections"/>
      <sheetName val="Home"/>
      <sheetName val="Pi"/>
      <sheetName val="Lookups"/>
      <sheetName val="JETBValidationTemplate"/>
      <sheetName val="TBRollForwardTemplate"/>
      <sheetName val="BalanceSheetTemplate"/>
      <sheetName val="IncomeStatementTemplate"/>
      <sheetName val="FinTieOutTemplate"/>
      <sheetName val="ProcessMapsTemplate"/>
      <sheetName val="SoDByAClassTemplate"/>
      <sheetName val="SoDACChartsTemplate"/>
      <sheetName val="SoDChgInPrepTemplate"/>
      <sheetName val="SoDRelateTemplate"/>
      <sheetName val="SoDAnalyzeTemplate"/>
      <sheetName val="DateWeekMonthTemplate"/>
      <sheetName val="DateLagTemplate"/>
      <sheetName val="GrossMarginTemplate"/>
      <sheetName val="RelationshipTemplate"/>
      <sheetName val="Corr2SummTemplate"/>
      <sheetName val="Corr2ATemplate"/>
      <sheetName val="Corr2BTemplate"/>
      <sheetName val="Corr2CTemplate"/>
      <sheetName val="Corr3SummTemplate"/>
      <sheetName val="Corr3ATemplate"/>
      <sheetName val="Corr3BTemplate"/>
      <sheetName val="Corr3CTemplate"/>
      <sheetName val="Corr3DTemplate"/>
      <sheetName val="Corr3ETemplate"/>
      <sheetName val="Corr3FTemplate"/>
      <sheetName val="CutoffTemplate"/>
      <sheetName val="JEReportsTemplate"/>
      <sheetName val="JE Reports Analysis"/>
      <sheetName val="LeadSheetTemplate"/>
      <sheetName val="DetailTemplate"/>
      <sheetName val="LineItemTemplate"/>
      <sheetName val="S-1"/>
      <sheetName val="S-2"/>
      <sheetName val="S-3"/>
      <sheetName val="S-4"/>
      <sheetName val="S-5"/>
      <sheetName val="S-JE Reports RPT &amp; Mgt"/>
      <sheetName val="S-RPT-1"/>
      <sheetName val="S-RPT-2"/>
      <sheetName val="S-RPT-3"/>
      <sheetName val="S-RPT-4"/>
      <sheetName val="S-RPT-5"/>
      <sheetName val="S-RPT-6"/>
      <sheetName val="Balance Sheet"/>
      <sheetName val="JE Reports Analysis(1)"/>
      <sheetName val="S-Mgt-1"/>
      <sheetName val="S-Mgt-2"/>
      <sheetName val="S-Mgt-3"/>
      <sheetName val="S-Mgt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>
        <row r="6">
          <cell r="O6" t="str">
            <v>FY25_ThaiWah(S)_31Dec25_GLAnalyzer_v1.12.0.0_P03_33575</v>
          </cell>
        </row>
        <row r="7">
          <cell r="O7" t="str">
            <v>Thai Wah Public Company Limited</v>
          </cell>
        </row>
        <row r="23">
          <cell r="J23">
            <v>45747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"/>
      <sheetName val="Projected aircraft rental"/>
      <sheetName val="Depreciation"/>
      <sheetName val="Principal"/>
      <sheetName val="Summary Principal+Interest"/>
      <sheetName val="Interest"/>
      <sheetName val="Sheet1"/>
      <sheetName val="Sheet3"/>
    </sheetNames>
    <sheetDataSet>
      <sheetData sheetId="0" refreshError="1"/>
      <sheetData sheetId="1" refreshError="1"/>
      <sheetData sheetId="2" refreshError="1">
        <row r="15">
          <cell r="B15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EY"/>
      <sheetName val="Sensitivity"/>
      <sheetName val="P&amp;L "/>
      <sheetName val="Summary "/>
      <sheetName val="Balance sheet"/>
      <sheetName val="Schedules"/>
      <sheetName val="Capacity (Economy)"/>
      <sheetName val="PaxRev"/>
      <sheetName val="Surcharge"/>
      <sheetName val="Pax"/>
      <sheetName val="SPF"/>
      <sheetName val="AC Op lease"/>
      <sheetName val="Flight by AC"/>
      <sheetName val="Block Hour"/>
      <sheetName val="ASK1"/>
      <sheetName val="RPKs"/>
      <sheetName val="General"/>
      <sheetName val="เติมค่าเช่าปี 23 - 25"/>
      <sheetName val="EY WA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N-2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TO - SP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Pln Pdt"/>
      <sheetName val="SPCShee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Original"/>
      <sheetName val="DAY"/>
      <sheetName val="Assumption"/>
      <sheetName val="INSTR"/>
      <sheetName val="Business Model"/>
      <sheetName val="Tariff"/>
      <sheetName val="page1"/>
      <sheetName val="Insurance"/>
      <sheetName val="Chlorination"/>
      <sheetName val="Compounding"/>
      <sheetName val="Forming"/>
      <sheetName val="Packaging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D-08"/>
      <sheetName val="0-Basics"/>
      <sheetName val=".9DOZep{"/>
      <sheetName val=".9DOZep{_x000a_"/>
      <sheetName val="gia vt,nc,may"/>
      <sheetName val="U"/>
      <sheetName val="feature"/>
      <sheetName val="LOOKUP_FY04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___2"/>
      <sheetName val="___________9_D_____O_Z_e_p____3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._x005f_x0000_9_x005f_x0000_D_x005f_x0000_O_x0000"/>
      <sheetName val="Equipment"/>
      <sheetName val="Corp. sheet - Stress"/>
      <sheetName val="sales3level"/>
      <sheetName val="Rates Increase &amp; Loading"/>
      <sheetName val="BTC Shifted (2)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DataAllocate"/>
      <sheetName val="F001-Lead"/>
      <sheetName val="CONSTRUCTION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LC-PURCHASE TFB"/>
      <sheetName val="CODE,NAME"/>
      <sheetName val="BS_FULL"/>
      <sheetName val="Group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dloh10"/>
      <sheetName val="งบการเงิน"/>
      <sheetName val="USAGE FOOD"/>
      <sheetName val="７４期 月度予実管理表"/>
      <sheetName val="K-10"/>
      <sheetName val="PR8(b)-Sept2009"/>
      <sheetName val="Navigation"/>
      <sheetName val="DW"/>
      <sheetName val="trfc02-26(Fes+Ses)"/>
      <sheetName val="IBA &lt;O3&gt;"/>
      <sheetName val="details"/>
      <sheetName val="BAL42"/>
      <sheetName val="สำนักงาน"/>
      <sheetName val="1131 "/>
      <sheetName val="tax-ss"/>
      <sheetName val="Job List1"/>
      <sheetName val="jul03-jun04pn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PDR_(ORI)"/>
      <sheetName val="BSLA"/>
      <sheetName val="Depn Assump"/>
      <sheetName val="2004 Labor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เทียบเกิดจริง"/>
      <sheetName val="Date"/>
      <sheetName val="rough_work"/>
      <sheetName val="EQ4NTV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BEV"/>
      <sheetName val="TAB.Daten"/>
      <sheetName val="Bloomberg"/>
      <sheetName val="Wht cur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SomOpMonthly"/>
      <sheetName val="Bilan"/>
      <sheetName val="SomOpCumul"/>
      <sheetName val="MPL 技連"/>
      <sheetName val="342E BLOCK"/>
      <sheetName val="705"/>
      <sheetName val="Outlook"/>
      <sheetName val="Input sheet"/>
      <sheetName val="Info"/>
      <sheetName val="Comps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L&amp;OH"/>
      <sheetName val="myDat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BNDDIR(BOND)"/>
      <sheetName val="TB47-12"/>
      <sheetName val="Expectation"/>
      <sheetName val="thisyear2011"/>
      <sheetName val="Buyside P&amp;L"/>
      <sheetName val="Exchange"/>
      <sheetName val="MONTHL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Source"/>
      <sheetName val="U-4l1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manreq"/>
      <sheetName val="smfix"/>
      <sheetName val="extra"/>
      <sheetName val="prf"/>
      <sheetName val="K-2"/>
      <sheetName val="accode"/>
      <sheetName val="Price List"/>
      <sheetName val="Marshal"/>
      <sheetName val="gvl"/>
      <sheetName val="P_Prt"/>
      <sheetName val="2001"/>
      <sheetName val="NOA"/>
      <sheetName val="AGG_aggr2"/>
      <sheetName val="P_ID"/>
      <sheetName val="P_Par"/>
      <sheetName val="1105-B&amp;I-OK"/>
      <sheetName val="1106-M&amp;E"/>
      <sheetName val="sheetNO"/>
      <sheetName val="5. Sales Sources Summary"/>
      <sheetName val="Status 1 - Contract signed"/>
      <sheetName val="Non Movement"/>
      <sheetName val="DATABASE -sumifTB"/>
      <sheetName val="Amort Table Building I"/>
      <sheetName val="Account Code_E"/>
      <sheetName val="QUANTITY COMPARISON"/>
      <sheetName val="Adj. AR oversea"/>
      <sheetName val="Stator"/>
      <sheetName val="SH-E"/>
      <sheetName val="SH-C"/>
      <sheetName val="Valid Account Element"/>
      <sheetName val="Valid Product"/>
      <sheetName val="Total Revenue"/>
      <sheetName val="E001 Lead"/>
      <sheetName val="E100 Subledger with GL"/>
      <sheetName val="worksheet"/>
      <sheetName val="FinInfo"/>
      <sheetName val="Set-up"/>
      <sheetName val="List2"/>
      <sheetName val="Seagate _share_in_units"/>
      <sheetName val="Prft&amp;Loss"/>
      <sheetName val="FIN TB_SI"/>
      <sheetName val="RPT longterm loan int"/>
      <sheetName val="5. RPTs"/>
      <sheetName val="Tube"/>
      <sheetName val="222180"/>
      <sheetName val="213600"/>
      <sheetName val="224200"/>
      <sheetName val="N5 related transactions (PL)"/>
      <sheetName val="N5 Related transactions (BS)"/>
      <sheetName val="K001 - Lead example"/>
      <sheetName val="Q001 Lead"/>
      <sheetName val="dongia (2)"/>
      <sheetName val="PART"/>
      <sheetName val="Sale 0404"/>
      <sheetName val="C-850R0.XLS"/>
      <sheetName val="2005"/>
      <sheetName val="bblยังไม่จ่าย"/>
      <sheetName val="Write off"/>
      <sheetName val="Structure2008"/>
      <sheetName val="End"/>
      <sheetName val="kij"/>
      <sheetName val="app1-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Other income"/>
      <sheetName val="Cost of service"/>
      <sheetName val="Selling &amp; admin"/>
      <sheetName val="Interest exp."/>
      <sheetName val="MasterList"/>
      <sheetName val="Shoe"/>
      <sheetName val="LBControl"/>
      <sheetName val="Daily 1.1"/>
      <sheetName val="cal"/>
      <sheetName val="11"/>
      <sheetName val="12"/>
      <sheetName val="3"/>
      <sheetName val="4"/>
      <sheetName val="5"/>
      <sheetName val="7"/>
      <sheetName val="8"/>
      <sheetName val="M-t-M-Cal"/>
      <sheetName val="Mavt"/>
      <sheetName val="___________9_D_____O_Z_e_p____8"/>
      <sheetName val="___________9_D_____O_Z_e_p____9"/>
      <sheetName val="Order_Oct_w40"/>
      <sheetName val="Order_Oct_w41"/>
      <sheetName val="Order_Nov_w45"/>
      <sheetName val="BPR-1"/>
      <sheetName val="Note"/>
      <sheetName val="F-3"/>
      <sheetName val="F-4"/>
      <sheetName val="F-5"/>
      <sheetName val="F-6"/>
      <sheetName val="F-22"/>
      <sheetName val="20"/>
      <sheetName val="30"/>
      <sheetName val="C"/>
      <sheetName val="FF"/>
      <sheetName val="FF-3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E1f"/>
      <sheetName val="YEM2004 TURNOVER"/>
      <sheetName val="U1.1"/>
      <sheetName val="Depn Summary"/>
      <sheetName val="FF-2 (1)"/>
      <sheetName val="FF-2(1)"/>
      <sheetName val="CA"/>
      <sheetName val="coeffs"/>
      <sheetName val="jul97"/>
      <sheetName val="FF-4"/>
      <sheetName val="M-2"/>
      <sheetName val="F-4l5"/>
      <sheetName val="Q1"/>
      <sheetName val="Cost centre expenditure"/>
      <sheetName val="accumdeprn"/>
      <sheetName val="Company Info"/>
      <sheetName val="depn-Sep 03"/>
      <sheetName val="70"/>
      <sheetName val="BS01A"/>
      <sheetName val="BS13"/>
      <sheetName val="O1-1CA Sheet"/>
      <sheetName val="UEMGP IS 06"/>
      <sheetName val="UEMGP Est Dec 2004"/>
      <sheetName val="Gain Loss Calculation"/>
      <sheetName val="FF-6"/>
      <sheetName val="SUAD"/>
      <sheetName val="N2 Detailed Listing (Pre-final)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Awp"/>
      <sheetName val="Ex_Rate"/>
      <sheetName val="24100 Accr Liab"/>
      <sheetName val="U301"/>
      <sheetName val="Interim --&gt; Top"/>
      <sheetName val="31072001"/>
      <sheetName val="FF-5"/>
      <sheetName val="EBC"/>
      <sheetName val="1257"/>
      <sheetName val="F-1|F-2"/>
      <sheetName val="K1-1"/>
      <sheetName val="ACEB"/>
      <sheetName val="July Posting"/>
      <sheetName val="Deferred tax 15100"/>
      <sheetName val="U2 - Sales"/>
      <sheetName val="U-13-2(disc)"/>
      <sheetName val="F-8(FSA)"/>
      <sheetName val="P12.4"/>
      <sheetName val="Feb 04"/>
      <sheetName val="Q"/>
      <sheetName val="0000"/>
      <sheetName val="bldg-cost"/>
      <sheetName val="6 Analysis"/>
      <sheetName val="1 LeadSchedule"/>
      <sheetName val="TITLE"/>
      <sheetName val="Coversheet"/>
      <sheetName val="O4(update on CA)"/>
      <sheetName val="5 Analysis"/>
      <sheetName val="HP"/>
      <sheetName val="PAYROLL"/>
      <sheetName val="Reimbursements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ompany_Info"/>
      <sheetName val="24100_Accr_Liab"/>
      <sheetName val="U2_-_Sales"/>
      <sheetName val="Deferred_tax_15100"/>
      <sheetName val="R30.500"/>
      <sheetName val="T10.0"/>
      <sheetName val="F-1 F-2"/>
      <sheetName val="Profitability"/>
      <sheetName val="D"/>
      <sheetName val="FF-50"/>
      <sheetName val="F2-write off"/>
      <sheetName val="K10"/>
      <sheetName val="E1"/>
      <sheetName val="CRA-Detail"/>
      <sheetName val="A-1"/>
      <sheetName val="0502F_1"/>
      <sheetName val="0502F_8"/>
      <sheetName val="itc"/>
      <sheetName val="O2-1-3"/>
      <sheetName val="BPR-Bloom"/>
      <sheetName val="n10"/>
      <sheetName val="MMIP(JU)"/>
      <sheetName val="F-1&amp;F-2"/>
      <sheetName val="acs"/>
      <sheetName val="detailed"/>
      <sheetName val="130120 AR-MISC"/>
      <sheetName val="0110"/>
      <sheetName val="BIS LIST-NTH 18"/>
      <sheetName val="accounts"/>
      <sheetName val="Weights"/>
      <sheetName val="MFA"/>
      <sheetName val="O2 TC"/>
      <sheetName val="O4 CA"/>
      <sheetName val="A3|1"/>
      <sheetName val="IBASE"/>
      <sheetName val="DFA"/>
      <sheetName val="A3"/>
      <sheetName val="4 Analysis"/>
      <sheetName val="6balancesheet2000"/>
      <sheetName val="F-11"/>
      <sheetName val="A3-1"/>
      <sheetName val="LC _ TR Listing"/>
      <sheetName val="Income Statement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20011010"/>
      <sheetName val="MCMD95"/>
      <sheetName val="Cont"/>
      <sheetName val="RKPP (2)"/>
      <sheetName val="REVISED RKPP"/>
      <sheetName val="rkdp"/>
      <sheetName val="PSA Ltd. Mthly PL"/>
      <sheetName val="Pack St Val 95 (Local)"/>
      <sheetName val="Phil. Std."/>
      <sheetName val="Q000"/>
      <sheetName val="job wip"/>
      <sheetName val="K501-FAEST99(PF)"/>
      <sheetName val="LOOSECHKLIST"/>
      <sheetName val="InboundBase"/>
      <sheetName val="MOVEMENTS"/>
      <sheetName val="Lifeboat"/>
      <sheetName val="COM"/>
      <sheetName val="Leasehold improvement"/>
      <sheetName val="CA-PRE(P)"/>
      <sheetName val="IBA"/>
      <sheetName val="ADD"/>
      <sheetName val="TC"/>
      <sheetName val="pg3"/>
      <sheetName val="O2-2"/>
      <sheetName val="M201"/>
      <sheetName val="1997"/>
      <sheetName val="COMP00"/>
      <sheetName val="65 "/>
      <sheetName val="MFA02"/>
      <sheetName val="SCH B"/>
      <sheetName val="Prod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J"/>
      <sheetName val="61 HR"/>
      <sheetName val="R2"/>
      <sheetName val="Q-HP-44"/>
      <sheetName val="Tax Comp"/>
      <sheetName val="BP-BREAK"/>
      <sheetName val="FA_Rec"/>
      <sheetName val="cashflowcomp"/>
      <sheetName val="FF_2"/>
      <sheetName val="last level"/>
      <sheetName val="FSL"/>
      <sheetName val="TB Worksheet"/>
      <sheetName val="MainComp"/>
      <sheetName val="germany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Trans"/>
      <sheetName val="Disposal 2006"/>
      <sheetName val="Consheet(EY)"/>
      <sheetName val="CA-O7"/>
      <sheetName val="B2.204"/>
      <sheetName val="C3.1"/>
      <sheetName val="Annex"/>
      <sheetName val="B- 1"/>
      <sheetName val="SRM"/>
      <sheetName val="DR"/>
      <sheetName val="110"/>
      <sheetName val="self_rating 2001"/>
      <sheetName val="U2.2"/>
      <sheetName val="&lt;Q&gt; Lead"/>
      <sheetName val="InfraCost"/>
      <sheetName val="Word lists"/>
      <sheetName val="SSF tables"/>
      <sheetName val="FY2006 PL"/>
      <sheetName val="PL PT"/>
      <sheetName val="PIVOT"/>
      <sheetName val="ss-AR"/>
      <sheetName val="Materiality"/>
      <sheetName val="F-7"/>
      <sheetName val="F7wkg"/>
      <sheetName val="F-9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N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MM"/>
      <sheetName val="13"/>
      <sheetName val="14"/>
      <sheetName val="NN-12"/>
      <sheetName val="PP-30"/>
      <sheetName val="PP-31"/>
      <sheetName val="PP-40"/>
      <sheetName val="Opex"/>
      <sheetName val="aug-oct"/>
      <sheetName val="EFR30696"/>
      <sheetName val="SPack"/>
      <sheetName val="Assumptions 1"/>
      <sheetName val="Assumptions 2"/>
      <sheetName val="Traffic Tables"/>
      <sheetName val="Description(P)"/>
      <sheetName val="Cum.91-93"/>
      <sheetName val="Dec 94"/>
      <sheetName val="Assumption sheet"/>
      <sheetName val="K100f"/>
      <sheetName val="K200f"/>
      <sheetName val="C1"/>
      <sheetName val="Format (2)"/>
      <sheetName val="ADM"/>
      <sheetName val="TC-M"/>
      <sheetName val="Interim ___ Top"/>
      <sheetName val="Introduction"/>
      <sheetName val="Mth"/>
      <sheetName val="BS15"/>
      <sheetName val="COV"/>
      <sheetName val="PPE"/>
      <sheetName val="CA_PRE_P_"/>
      <sheetName val="Note2"/>
      <sheetName val="Asset List"/>
      <sheetName val="References"/>
      <sheetName val="Delivery (Mark)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130120_AR-MISC"/>
      <sheetName val="Income_Statemen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G2|1-MGS-SS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MatCust"/>
      <sheetName val="Sales Price"/>
      <sheetName val="FORMC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Q2"/>
      <sheetName val="U-10"/>
      <sheetName val="U5"/>
      <sheetName val="U2 Cost of sales"/>
      <sheetName val="U4 Other income "/>
      <sheetName val="U3 Admin &amp; Fin Exp"/>
      <sheetName val="U5  Selling&amp;Distbn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irlist"/>
      <sheetName val="O-1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WIRE"/>
      <sheetName val="103"/>
      <sheetName val="O2"/>
      <sheetName val="Input Template"/>
      <sheetName val="K4. F&amp;F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DR1-4"/>
      <sheetName val="S.33(2)"/>
      <sheetName val="F1.2"/>
      <sheetName val="MAY"/>
      <sheetName val="BALANCESHEET"/>
      <sheetName val="MLR pg 10 to 15"/>
      <sheetName val="Entity Data"/>
      <sheetName val="AJE"/>
      <sheetName val="G1"/>
      <sheetName val="Avnet Japan"/>
      <sheetName val="Parameðq="/>
      <sheetName val="E203-1"/>
      <sheetName val="E115-4"/>
      <sheetName val="A5"/>
      <sheetName val="forex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Renovation"/>
      <sheetName val="sumdepn01"/>
      <sheetName val="Nleave2"/>
      <sheetName val="Model"/>
      <sheetName val="K2 Depreciation test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SWHOLD-SAL"/>
      <sheetName val="Age311299TESP"/>
      <sheetName val="P4DDBFTESP"/>
      <sheetName val="IntDec00TespM&amp;B"/>
      <sheetName val="C2"/>
      <sheetName val="M101"/>
      <sheetName val="tax comp."/>
      <sheetName val="Tickmark"/>
      <sheetName val="Results"/>
      <sheetName val="A3-2"/>
      <sheetName val="Appendix I -1"/>
      <sheetName val="Appendix I-2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GENERIC"/>
      <sheetName val="coa-new"/>
      <sheetName val="acc-pre"/>
      <sheetName val="empcode"/>
      <sheetName val="supcode"/>
      <sheetName val="OPI"/>
      <sheetName val="MCA"/>
      <sheetName val="mmmmm"/>
      <sheetName val="CAJE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Expense Summary"/>
      <sheetName val="ARDetails"/>
      <sheetName val="L4-9"/>
      <sheetName val="Resource Plan (2)"/>
      <sheetName val="CAP WORKSHEET"/>
      <sheetName val="U10|20"/>
      <sheetName val="Anx1"/>
      <sheetName val="wbs"/>
      <sheetName val="3 - Balance Sheet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1 FGS"/>
      <sheetName val="DEV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Data &amp; Formulae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BGT_Ref"/>
      <sheetName val="E2"/>
      <sheetName val="FF402-WIP movement"/>
      <sheetName val="FF403-WIP movement"/>
      <sheetName val="U1.6"/>
      <sheetName val="参照(1)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Danamon LK"/>
      <sheetName val="Oct'07_P8"/>
      <sheetName val="Benefit Tracking"/>
      <sheetName val="Benefit Form"/>
      <sheetName val="tax com_x001d_q"/>
      <sheetName val="tax com°"/>
      <sheetName val="Sch 4"/>
      <sheetName val="TAXCOM96"/>
      <sheetName val="wk prgs"/>
      <sheetName val="Prepayment list"/>
      <sheetName val="F-1&amp;2"/>
      <sheetName val="F-8"/>
      <sheetName val="B -1"/>
      <sheetName val="FF-2  "/>
      <sheetName val="FF-3 "/>
      <sheetName val="RR"/>
      <sheetName val="Old CA Comp"/>
      <sheetName val="21"/>
      <sheetName val="tnmf300"/>
      <sheetName val="Daten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2.1"/>
      <sheetName val="MODEL PRICE"/>
      <sheetName val="C.A.Sum."/>
      <sheetName val="MAC 06"/>
      <sheetName val="4FA-ADD"/>
      <sheetName val="Jan - Oct"/>
      <sheetName val="Full"/>
      <sheetName val="Exchange rate"/>
      <sheetName val="A.R 01"/>
      <sheetName val="IS"/>
      <sheetName val="MTD PL"/>
      <sheetName val="Acc1"/>
      <sheetName val="dtxl"/>
      <sheetName val="G_Adv to OE"/>
      <sheetName val="ZBAKE"/>
      <sheetName val="Cover_Page1"/>
      <sheetName val="DCF_Inputs1"/>
      <sheetName val="Leasehold_improvement3"/>
      <sheetName val="&lt;Q&gt;_Lead2"/>
      <sheetName val="U2_22"/>
      <sheetName val="self_rating_20012"/>
      <sheetName val="Assumptions_12"/>
      <sheetName val="Assumptions_22"/>
      <sheetName val="Traffic_Tables2"/>
      <sheetName val="Cum_91-932"/>
      <sheetName val="Dec_942"/>
      <sheetName val="Assumption_sheet2"/>
      <sheetName val="Interim_____Top2"/>
      <sheetName val="Format_(2)2"/>
      <sheetName val="last_level2"/>
      <sheetName val="Entity_Data2"/>
      <sheetName val="Avnet_Japan2"/>
      <sheetName val="Asset_List2"/>
      <sheetName val="Delivery_(Mark)2"/>
      <sheetName val="S_33(2)2"/>
      <sheetName val="Cover_Page2"/>
      <sheetName val="cc_196_(SYS)_(2)2"/>
      <sheetName val="Opening_TrialBalance2"/>
      <sheetName val="lead_2"/>
      <sheetName val="YR99_RENTAL_ACCRUAL2"/>
      <sheetName val="E3_12"/>
      <sheetName val="E1_12"/>
      <sheetName val="E2_12"/>
      <sheetName val="DATA_WP2"/>
      <sheetName val="KS_CONSO3"/>
      <sheetName val="Macola_GL2"/>
      <sheetName val="SCH_222"/>
      <sheetName val="U2_Cost_of_sales2"/>
      <sheetName val="U4_Other_income_2"/>
      <sheetName val="U3_Admin_&amp;_Fin_Exp2"/>
      <sheetName val="U5__Selling&amp;Distbn2"/>
      <sheetName val="DRIVE_SHIP2"/>
      <sheetName val="Hyperion_2"/>
      <sheetName val="Currency_deposit-MYR2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ABR_P&amp;L2"/>
      <sheetName val="PLmth_2"/>
      <sheetName val="MLR_pg_10_to_15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DCF_Inputs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EUROPE_CIRCUITS2"/>
      <sheetName val="USD&amp;UKL_Rates2"/>
      <sheetName val="O1_PY2"/>
      <sheetName val="GIT_as_at_30_Nov032"/>
      <sheetName val="Deferred_Sales_Jul_042"/>
      <sheetName val="Corp_Rates2"/>
      <sheetName val="fpdquo"/>
      <sheetName val="Compositions"/>
      <sheetName val="Rev_Allocations"/>
      <sheetName val="4444"/>
      <sheetName val="N2-1-f"/>
      <sheetName val="July_03_Pg8"/>
      <sheetName val="FA1"/>
      <sheetName val="Danamon_LK"/>
      <sheetName val="Questions"/>
      <sheetName val="G301(01)"/>
      <sheetName val="Global Assumptions"/>
      <sheetName val="Per Sub"/>
      <sheetName val="U1_6"/>
      <sheetName val="Farm1"/>
      <sheetName val="tax com-F"/>
      <sheetName val="Investment Detail"/>
      <sheetName val="K3 - Depr reasonableness"/>
      <sheetName val="Register"/>
      <sheetName val="PTC"/>
      <sheetName val="Inventory trend"/>
      <sheetName val="AA1&amp;2"/>
      <sheetName val="AA3"/>
      <sheetName val="Die Ships"/>
      <sheetName val="A.4.3"/>
      <sheetName val="ARP_G201"/>
      <sheetName val="ARP_P201"/>
      <sheetName val="Green details"/>
      <sheetName val="STATC"/>
      <sheetName val="F1 - Lead"/>
      <sheetName val="SJ20"/>
      <sheetName val="PROOF"/>
      <sheetName val="Loan facility dated 31 March"/>
      <sheetName val="Compute NB (HSH)"/>
      <sheetName val="Loan terms"/>
      <sheetName val="Earnings (Maturity)"/>
      <sheetName val="Earnings (Asset)"/>
      <sheetName val="E103"/>
      <sheetName val="I101"/>
      <sheetName val="DEPN 2001"/>
      <sheetName val="POWER ASSUMPTIONS"/>
      <sheetName val="Summary Output &amp; assumptions"/>
      <sheetName val="Volume - new"/>
      <sheetName val="DAILY BANK"/>
      <sheetName val="feb march dump"/>
      <sheetName val="2Yr"/>
      <sheetName val="NPBT Detail~Brands"/>
      <sheetName val="Profile"/>
      <sheetName val="LinkData"/>
      <sheetName val="HBOSubRev"/>
      <sheetName val="M101 "/>
      <sheetName val="COGS"/>
      <sheetName val="A2.100 AJE"/>
      <sheetName val="K13-NBV=0"/>
      <sheetName val="BYBU96"/>
      <sheetName val="A16C"/>
      <sheetName val="dghn"/>
      <sheetName val="A6"/>
      <sheetName val="TBCS-BS"/>
      <sheetName val="Report"/>
      <sheetName val="Business Unit"/>
      <sheetName val="Drop List References"/>
      <sheetName val="I101 - AR"/>
      <sheetName val="I102 - AP"/>
      <sheetName val="BS control"/>
      <sheetName val="Ctinh 10kV"/>
      <sheetName val="ELIMIN"/>
      <sheetName val="Support, Met, FA - CAT"/>
      <sheetName val="P &amp; L"/>
      <sheetName val="FDREPORT"/>
      <sheetName val="WJE"/>
      <sheetName val="4310"/>
      <sheetName val="0180"/>
      <sheetName val="1206 2010"/>
      <sheetName val="1220"/>
      <sheetName val="1223"/>
      <sheetName val="1230"/>
      <sheetName val="GST"/>
      <sheetName val="4360"/>
      <sheetName val="5010"/>
      <sheetName val="5320"/>
      <sheetName val="LS"/>
      <sheetName val="8507"/>
      <sheetName val="8508"/>
      <sheetName val="8520"/>
      <sheetName val="8530"/>
      <sheetName val="8410"/>
      <sheetName val="8411"/>
      <sheetName val="8533"/>
      <sheetName val="8550"/>
      <sheetName val="8551"/>
      <sheetName val="8553"/>
      <sheetName val="Rental Commitment"/>
      <sheetName val="Impairment of FA"/>
      <sheetName val="5307-3"/>
      <sheetName val="Inv. in subsidiaries"/>
      <sheetName val="Inv. in associates"/>
      <sheetName val="R'ship"/>
      <sheetName val="Compensation"/>
      <sheetName val="Bonus"/>
      <sheetName val="LOOKUP TABLE"/>
      <sheetName val="Détails plans d'actions"/>
      <sheetName val="GiaVL"/>
      <sheetName val="tuong"/>
      <sheetName val="DIV PL"/>
      <sheetName val="FY2004 GL Cost"/>
      <sheetName val="Paramdata"/>
      <sheetName val="PM"/>
      <sheetName val="tax_comp_2"/>
      <sheetName val="tax_comp_1"/>
      <sheetName val="CA99"/>
      <sheetName val="Ex Rate"/>
      <sheetName val="10-20"/>
      <sheetName val="PopCache"/>
      <sheetName val="SCH 2"/>
      <sheetName val="IS2003"/>
      <sheetName val="BS2003"/>
      <sheetName val="ES2003"/>
      <sheetName val="CF2003"/>
      <sheetName val="DPL"/>
      <sheetName val="Attachment 1"/>
      <sheetName val="Attachment 2"/>
      <sheetName val="Filing protocol"/>
      <sheetName val="Issues"/>
      <sheetName val="A3-1-1"/>
      <sheetName val="E1-2"/>
      <sheetName val="F"/>
      <sheetName val="F8"/>
      <sheetName val="M2"/>
      <sheetName val="M3"/>
      <sheetName val="N1"/>
      <sheetName val="O-2"/>
      <sheetName val="O-3"/>
      <sheetName val="Q-1"/>
      <sheetName val="U1 Sales"/>
      <sheetName val="U1-1 Sales cycle"/>
      <sheetName val="U1-2 Sales Cut Off"/>
      <sheetName val="U3 Manufacturing Acc"/>
      <sheetName val="U3-2"/>
      <sheetName val="U3-1"/>
      <sheetName val="U4-Other income "/>
      <sheetName val="U5- AdminExp"/>
      <sheetName val="U6 Selling&amp;Distbn"/>
      <sheetName val="U7Finance cost"/>
      <sheetName val="NOTE2004"/>
      <sheetName val="2.2"/>
      <sheetName val="cma"/>
      <sheetName val="LOAN"/>
      <sheetName val="KL3"/>
      <sheetName val="Switch"/>
      <sheetName val="KMCPronto"/>
      <sheetName val="F_1"/>
      <sheetName val="F_8"/>
      <sheetName val="U2 _ Sales"/>
      <sheetName val="U102-U104 Detail"/>
      <sheetName val="U-1_5"/>
      <sheetName val="sales_cut_off5"/>
      <sheetName val="purchase_cut_off5"/>
      <sheetName val="YEM2004_TURNOVER5"/>
      <sheetName val="U1_15"/>
      <sheetName val="O1-1CA_Sheet5"/>
      <sheetName val="UEMGP_IS_065"/>
      <sheetName val="UEMGP_Est_Dec_20045"/>
      <sheetName val="Cost_centre_expenditure5"/>
      <sheetName val="depn-Sep_035"/>
      <sheetName val="Gain_Loss_Calculation5"/>
      <sheetName val="FF-2_(1)5"/>
      <sheetName val="N2_Detailed_Listing_(Pre-final5"/>
      <sheetName val="24100_Accr_Liab5"/>
      <sheetName val="Interim_--&gt;_Top5"/>
      <sheetName val="July_Posting5"/>
      <sheetName val="CA_Comp5"/>
      <sheetName val="Company_Info5"/>
      <sheetName val="M_MM5"/>
      <sheetName val="U2_-_Sales5"/>
      <sheetName val="Deferred_tax_151005"/>
      <sheetName val="P12_45"/>
      <sheetName val="Feb_045"/>
      <sheetName val="5_Analysis4"/>
      <sheetName val="6_Analysis4"/>
      <sheetName val="1_LeadSchedule4"/>
      <sheetName val="O4(update_on_CA)4"/>
      <sheetName val="F2-write_off4"/>
      <sheetName val="R30_5004"/>
      <sheetName val="T10_04"/>
      <sheetName val="F-1_F-24"/>
      <sheetName val="130120_AR-MISC4"/>
      <sheetName val="CA_Sheet4"/>
      <sheetName val="Customize_Your_Loan_Manager4"/>
      <sheetName val="Loan_Amortization_Table4"/>
      <sheetName val="BIS_LIST-NTH_184"/>
      <sheetName val="4_Analysis4"/>
      <sheetName val="Income_Statement4"/>
      <sheetName val="Balance_Sheet4"/>
      <sheetName val="Sch_Expenses4"/>
      <sheetName val="LC___TR_Listing4"/>
      <sheetName val="St_Aerospace4"/>
      <sheetName val="O2_TC4"/>
      <sheetName val="O4_CA4"/>
      <sheetName val="PSA_Ltd__Mthly_PL4"/>
      <sheetName val="RKPP_(2)4"/>
      <sheetName val="REVISED_RKPP4"/>
      <sheetName val="Depn_Summary4"/>
      <sheetName val="Pack_St_Val_95_(Local)4"/>
      <sheetName val="Phil__Std_4"/>
      <sheetName val="65_3"/>
      <sheetName val="SCH_B4"/>
      <sheetName val="JUNE_EOH-MASTER_(2)4"/>
      <sheetName val="stock1020v1_34"/>
      <sheetName val="addl_cost4"/>
      <sheetName val="P_&amp;_L_EP4"/>
      <sheetName val="P&amp;L_JB4"/>
      <sheetName val="job_wip4"/>
      <sheetName val="61_HR4"/>
      <sheetName val="3_P&amp;L_3"/>
      <sheetName val="Tax_Comp3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Disposal_20063"/>
      <sheetName val="C3_13"/>
      <sheetName val="B2_2043"/>
      <sheetName val="B-_13"/>
      <sheetName val="Comp_equip3"/>
      <sheetName val="U2_Sales3"/>
      <sheetName val="Sales_Price4"/>
      <sheetName val="SCH_D3"/>
      <sheetName val="Activity_Price4"/>
      <sheetName val="20_04"/>
      <sheetName val="100_14"/>
      <sheetName val="03_04"/>
      <sheetName val="EMAS_Overview4"/>
      <sheetName val="Sales_-_Machinery_&amp;_Equipment4"/>
      <sheetName val="Payable_Fee_-_Liquidity_(supp)4"/>
      <sheetName val="TB_Worksheet3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Data_Sheet_3"/>
      <sheetName val="SCH_203"/>
      <sheetName val="M-MM_3"/>
      <sheetName val="BPCOR_DETAILS3"/>
      <sheetName val="BPMKT_DETAILS3"/>
      <sheetName val="K1-1_Addn3"/>
      <sheetName val="Appendix_I_-11"/>
      <sheetName val="Appendix_I-21"/>
      <sheetName val="AUDIT_SCHEDULE1"/>
      <sheetName val="Major_Rate1"/>
      <sheetName val="U101_P&amp;L1"/>
      <sheetName val="M-1_Interim1"/>
      <sheetName val="DG_1"/>
      <sheetName val="Oracle_nos1"/>
      <sheetName val="Atth_CC1"/>
      <sheetName val="Appx_B1"/>
      <sheetName val="K10-1_1"/>
      <sheetName val="SCH_4_-_71"/>
      <sheetName val="F2-3-6_OH_absorbtion_rate_1"/>
      <sheetName val="Incoms_sta_Sep-031"/>
      <sheetName val="Expense_Summary1"/>
      <sheetName val="Resource_Plan_(2)1"/>
      <sheetName val="CAP_WORKSHEET1"/>
      <sheetName val="3_-_Balance_Sheet1"/>
      <sheetName val="TRANS_LISTING1"/>
      <sheetName val="P|SHRG_COST1"/>
      <sheetName val="Financial_Summary1"/>
      <sheetName val="C_A_Sum1"/>
      <sheetName val="5A_CA_Comp_1"/>
      <sheetName val="Sort_Of_SAP-GL1"/>
      <sheetName val="F1_21"/>
      <sheetName val="1_FGS1"/>
      <sheetName val="Summary_Sheet1"/>
      <sheetName val="FYLE_20061"/>
      <sheetName val="Project's_Information1"/>
      <sheetName val="Data_&amp;_Formulae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Benefit_Tracking"/>
      <sheetName val="Benefit_Form"/>
      <sheetName val="Substantive_work_on_CWIP"/>
      <sheetName val="Significant_Processes"/>
      <sheetName val="FF402-WIP_movement1"/>
      <sheetName val="FF403-WIP_movement1"/>
      <sheetName val="U-1_6"/>
      <sheetName val="sales_cut_off6"/>
      <sheetName val="purchase_cut_off6"/>
      <sheetName val="YEM2004_TURNOVER6"/>
      <sheetName val="U1_16"/>
      <sheetName val="O1-1CA_Sheet6"/>
      <sheetName val="UEMGP_IS_066"/>
      <sheetName val="UEMGP_Est_Dec_20046"/>
      <sheetName val="Cost_centre_expenditure6"/>
      <sheetName val="depn-Sep_036"/>
      <sheetName val="Gain_Loss_Calculation6"/>
      <sheetName val="FF-2_(1)6"/>
      <sheetName val="N2_Detailed_Listing_(Pre-final6"/>
      <sheetName val="24100_Accr_Liab6"/>
      <sheetName val="Interim_--&gt;_Top6"/>
      <sheetName val="July_Posting6"/>
      <sheetName val="CA_Comp6"/>
      <sheetName val="Company_Info6"/>
      <sheetName val="M_MM6"/>
      <sheetName val="U2_-_Sales6"/>
      <sheetName val="Deferred_tax_151006"/>
      <sheetName val="P12_46"/>
      <sheetName val="Feb_046"/>
      <sheetName val="5_Analysis5"/>
      <sheetName val="6_Analysis5"/>
      <sheetName val="1_LeadSchedule5"/>
      <sheetName val="O4(update_on_CA)5"/>
      <sheetName val="F2-write_off5"/>
      <sheetName val="R30_5005"/>
      <sheetName val="T10_05"/>
      <sheetName val="F-1_F-25"/>
      <sheetName val="130120_AR-MISC5"/>
      <sheetName val="CA_Sheet5"/>
      <sheetName val="Customize_Your_Loan_Manager5"/>
      <sheetName val="Loan_Amortization_Table5"/>
      <sheetName val="BIS_LIST-NTH_185"/>
      <sheetName val="4_Analysis5"/>
      <sheetName val="Income_Statement5"/>
      <sheetName val="Balance_Sheet5"/>
      <sheetName val="Sch_Expenses5"/>
      <sheetName val="LC___TR_Listing5"/>
      <sheetName val="St_Aerospace5"/>
      <sheetName val="O2_TC5"/>
      <sheetName val="O4_CA5"/>
      <sheetName val="PSA_Ltd__Mthly_PL5"/>
      <sheetName val="RKPP_(2)5"/>
      <sheetName val="REVISED_RKPP5"/>
      <sheetName val="Depn_Summary5"/>
      <sheetName val="Pack_St_Val_95_(Local)5"/>
      <sheetName val="Phil__Std_5"/>
      <sheetName val="Leasehold_improvement4"/>
      <sheetName val="65_4"/>
      <sheetName val="SCH_B5"/>
      <sheetName val="JUNE_EOH-MASTER_(2)5"/>
      <sheetName val="stock1020v1_35"/>
      <sheetName val="addl_cost5"/>
      <sheetName val="P_&amp;_L_EP5"/>
      <sheetName val="P&amp;L_JB5"/>
      <sheetName val="job_wip5"/>
      <sheetName val="61_HR5"/>
      <sheetName val="3_P&amp;L_4"/>
      <sheetName val="Tax_Comp4"/>
      <sheetName val="CR_AJE4"/>
      <sheetName val="adm&amp;selling_exp4"/>
      <sheetName val="Electrical_4"/>
      <sheetName val="CA_working4"/>
      <sheetName val="ADD_NA4"/>
      <sheetName val="Profit_&amp;_loss4"/>
      <sheetName val="65_FINANCE5"/>
      <sheetName val="Disposal_20064"/>
      <sheetName val="C3_14"/>
      <sheetName val="B2_2044"/>
      <sheetName val="B-_14"/>
      <sheetName val="self_rating_20013"/>
      <sheetName val="U2_23"/>
      <sheetName val="&lt;Q&gt;_Lead3"/>
      <sheetName val="Assumptions_13"/>
      <sheetName val="Assumptions_23"/>
      <sheetName val="Traffic_Tables3"/>
      <sheetName val="Cum_91-933"/>
      <sheetName val="Dec_943"/>
      <sheetName val="Assumption_sheet3"/>
      <sheetName val="Asset_List3"/>
      <sheetName val="Interim_____Top3"/>
      <sheetName val="Entity_Data3"/>
      <sheetName val="cc_196_(SYS)_(2)3"/>
      <sheetName val="Opening_TrialBalance3"/>
      <sheetName val="lead_3"/>
      <sheetName val="YR99_RENTAL_ACCRUAL3"/>
      <sheetName val="Comp_equip4"/>
      <sheetName val="U2_Sales4"/>
      <sheetName val="E3_13"/>
      <sheetName val="E1_13"/>
      <sheetName val="E2_13"/>
      <sheetName val="DATA_WP3"/>
      <sheetName val="KS_CONSO4"/>
      <sheetName val="Macola_GL3"/>
      <sheetName val="Sales_Price5"/>
      <sheetName val="SCH_D4"/>
      <sheetName val="SCH_223"/>
      <sheetName val="Activity_Price5"/>
      <sheetName val="U2_Cost_of_sales3"/>
      <sheetName val="U4_Other_income_3"/>
      <sheetName val="U3_Admin_&amp;_Fin_Exp3"/>
      <sheetName val="U5__Selling&amp;Distbn3"/>
      <sheetName val="20_05"/>
      <sheetName val="100_15"/>
      <sheetName val="03_05"/>
      <sheetName val="DRIVE_SHIP3"/>
      <sheetName val="Hyperion_3"/>
      <sheetName val="Currency_deposit-MYR3"/>
      <sheetName val="Format_(2)3"/>
      <sheetName val="EMAS_Overview5"/>
      <sheetName val="Sales_-_Machinery_&amp;_Equipment5"/>
      <sheetName val="Payable_Fee_-_Liquidity_(supp)5"/>
      <sheetName val="TB_Worksheet4"/>
      <sheetName val="Input_Template3"/>
      <sheetName val="K4__F&amp;F3"/>
      <sheetName val="ASSLIST2_XLS3"/>
      <sheetName val="RM_Prices_-_Overheads3"/>
      <sheetName val="6A_CA3"/>
      <sheetName val="SCH_2-53"/>
      <sheetName val="pdt_cost3"/>
      <sheetName val="DEC_98_(2)3"/>
      <sheetName val="PRICE_@_31_Jan_20005"/>
      <sheetName val="MASTER_(3)5"/>
      <sheetName val="Main_orig5"/>
      <sheetName val="Daily_Valuation4"/>
      <sheetName val="Ten_Year4"/>
      <sheetName val="Valuation_Summ4"/>
      <sheetName val="Travel_Overseas4"/>
      <sheetName val="ABR_P&amp;L3"/>
      <sheetName val="PLmth_3"/>
      <sheetName val="Data_Sheet_4"/>
      <sheetName val="SCH_204"/>
      <sheetName val="Avnet_Japan3"/>
      <sheetName val="last_level3"/>
      <sheetName val="S_33(2)3"/>
      <sheetName val="MLR_pg_10_to_153"/>
      <sheetName val="Delivery_(Mark)3"/>
      <sheetName val="A2-2_RJE3"/>
      <sheetName val="Model_ID3"/>
      <sheetName val="1A_TaxComp_(pi)3"/>
      <sheetName val="9950_20_3"/>
      <sheetName val="9950_003"/>
      <sheetName val="Std_cost3"/>
      <sheetName val="FY2006_PL3"/>
      <sheetName val="E2_General_review3"/>
      <sheetName val="E3_Specific_collectibility_rev3"/>
      <sheetName val="EE_Debtors_circularisation3"/>
      <sheetName val="MM_Creditors_circularisation3"/>
      <sheetName val="Mach_&amp;_equip3"/>
      <sheetName val="PL_ARP3"/>
      <sheetName val="K2_Depreciation_test3"/>
      <sheetName val="Waikiki_Galleria_P'tration_2003"/>
      <sheetName val="Yen_Spending_983"/>
      <sheetName val="July_Ftes3"/>
      <sheetName val="June_ftes3"/>
      <sheetName val="MOJ_OUTB_XLS3"/>
      <sheetName val="E101_-_Lead3"/>
      <sheetName val="F101_-_inventory_3"/>
      <sheetName val="O101_-_Lead3"/>
      <sheetName val="U101_-_Lead3"/>
      <sheetName val="&lt;E3&gt;_-_Doubtful_debts3"/>
      <sheetName val="&lt;F1&gt;_-_Lead3"/>
      <sheetName val="&lt;G1&gt;_-_Lead3"/>
      <sheetName val="E1_-_Lead3"/>
      <sheetName val="Edit_Combos3"/>
      <sheetName val="E601_Debtors_Circular3"/>
      <sheetName val="Bonus_and_WH3"/>
      <sheetName val="J3_43"/>
      <sheetName val="G2_Prepaid_Expenses3"/>
      <sheetName val="purchase_cÍ_off3"/>
      <sheetName val="Consol_Debt3"/>
      <sheetName val="M-MM_4"/>
      <sheetName val="BPCOR_DETAILS4"/>
      <sheetName val="BPMKT_DETAILS4"/>
      <sheetName val="K1-1_Addn4"/>
      <sheetName val="EUROPE_CIRCUITS3"/>
      <sheetName val="USD&amp;UKL_Rates3"/>
      <sheetName val="O1_PY3"/>
      <sheetName val="GIT_as_at_30_Nov033"/>
      <sheetName val="Deferred_Sales_Jul_043"/>
      <sheetName val="Corp_Rates3"/>
      <sheetName val="Appendix_I_-12"/>
      <sheetName val="Appendix_I-22"/>
      <sheetName val="AUDIT_SCHEDULE2"/>
      <sheetName val="Major_Rate2"/>
      <sheetName val="U101_P&amp;L2"/>
      <sheetName val="M-1_Interim2"/>
      <sheetName val="DG_2"/>
      <sheetName val="Oracle_nos2"/>
      <sheetName val="Atth_CC2"/>
      <sheetName val="Appx_B2"/>
      <sheetName val="K10-1_2"/>
      <sheetName val="SCH_4_-_72"/>
      <sheetName val="F2-3-6_OH_absorbtion_rate_2"/>
      <sheetName val="Incoms_sta_Sep-032"/>
      <sheetName val="Expense_Summary2"/>
      <sheetName val="Resource_Plan_(2)2"/>
      <sheetName val="CAP_WORKSHEET2"/>
      <sheetName val="3_-_Balance_Sheet2"/>
      <sheetName val="TRANS_LISTING2"/>
      <sheetName val="P|SHRG_COST2"/>
      <sheetName val="Financial_Summary2"/>
      <sheetName val="C_A_Sum2"/>
      <sheetName val="5A_CA_Comp_2"/>
      <sheetName val="Sort_Of_SAP-GL2"/>
      <sheetName val="F1_22"/>
      <sheetName val="1_FGS2"/>
      <sheetName val="Summary_Sheet2"/>
      <sheetName val="FYLE_20062"/>
      <sheetName val="Project's_Information2"/>
      <sheetName val="Data_&amp;_Formulae2"/>
      <sheetName val="ACT-SCH_4B(GB-Tax)2"/>
      <sheetName val="ADB(S)-SCH_1B(GB-Tax)2"/>
      <sheetName val="AGC-SCH_6B(GB-Tax)2"/>
      <sheetName val="Total_OP2"/>
      <sheetName val="O500_Tax_Comp2"/>
      <sheetName val="PM_Setting2"/>
      <sheetName val="Note_22"/>
      <sheetName val="Trial_Bal2"/>
      <sheetName val="K1_Property,_Plant&amp;Equipment2"/>
      <sheetName val="LBO_Inputs2"/>
      <sheetName val="A2_SAD_Schedule2"/>
      <sheetName val="A2_2_Reclassification_Diff2"/>
      <sheetName val="TrialBalance_By_CC2"/>
      <sheetName val="Group_by_sales_control2"/>
      <sheetName val="By_sales_control2"/>
      <sheetName val="By_transaction_no2"/>
      <sheetName val="F9_Parameters2"/>
      <sheetName val="A2_2012"/>
      <sheetName val="financial_statements2"/>
      <sheetName val="Cover_Sheet2"/>
      <sheetName val="U1_P&amp;L2"/>
      <sheetName val="Eco_Cap2"/>
      <sheetName val="G1_-_Lead2"/>
      <sheetName val="Legal_&amp;_HR2"/>
      <sheetName val="Staff_Costs2"/>
      <sheetName val="Sales_&amp;_Marketing2"/>
      <sheetName val="HP_Int_rea2"/>
      <sheetName val="1030002_A2"/>
      <sheetName val="1030004_A2"/>
      <sheetName val="1030006_A2"/>
      <sheetName val="Deferred_Sales_Dec042"/>
      <sheetName val="Inventory_Master_List2"/>
      <sheetName val="TAX_SCHEDULE2"/>
      <sheetName val="Stock_List2"/>
      <sheetName val="Jan_012"/>
      <sheetName val="O1_1__CA_Sheet2"/>
      <sheetName val="TAX_COM2"/>
      <sheetName val="Bal_Sheet2"/>
      <sheetName val="To_Generate2"/>
      <sheetName val="swaps_(usd)2"/>
      <sheetName val="SCH_H2"/>
      <sheetName val="Dragonfly_Lookup2"/>
      <sheetName val="Master_Value_Sheet2"/>
      <sheetName val="Benefit_Tracking1"/>
      <sheetName val="Benefit_Form1"/>
      <sheetName val="Substantive_work_on_CWIP1"/>
      <sheetName val="Significant_Processes1"/>
      <sheetName val="U1_61"/>
      <sheetName val="FF402-WIP_movement2"/>
      <sheetName val="FF403-WIP_movement2"/>
      <sheetName val="Danamon_LK1"/>
      <sheetName val="Cover_Page3"/>
      <sheetName val="2_1"/>
      <sheetName val="MODEL_PRICE"/>
      <sheetName val="C_A_Sum_"/>
      <sheetName val="MAC_06"/>
      <sheetName val="Jan_-_Oct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A_R_01"/>
      <sheetName val="MTD_PL"/>
      <sheetName val="Exchange_rate"/>
      <sheetName val="MODEL_PRICE1"/>
      <sheetName val="C_A_Sum_1"/>
      <sheetName val="MAC_061"/>
      <sheetName val="Jan_-_Oct1"/>
      <sheetName val="X Rates"/>
      <sheetName val="WIP"/>
      <sheetName val="K2l1"/>
      <sheetName val="Categories"/>
      <sheetName val="MAN"/>
      <sheetName val="Ratios"/>
      <sheetName val="dtct cong"/>
      <sheetName val="singapore"/>
      <sheetName val="Sch1"/>
      <sheetName val="Sch5F"/>
      <sheetName val="LETTER"/>
      <sheetName val="Calculos"/>
      <sheetName val="det p&amp;l"/>
      <sheetName val="AR APR'02"/>
      <sheetName val="PILOT품"/>
      <sheetName val="M96현황-동아"/>
      <sheetName val="주소(한문)"/>
      <sheetName val="G200_Deposit"/>
      <sheetName val="YS02-02"/>
      <sheetName val="ALW INC EXP"/>
      <sheetName val="C.A.Disp.Sum"/>
      <sheetName val="Input Co Main Info"/>
      <sheetName val="HK-F1"/>
      <sheetName val="Input NBI-Sec 60F"/>
      <sheetName val="P5752R1-00000"/>
      <sheetName val="taux"/>
      <sheetName val="F2-3-6_OH_absorbtion_rate_3"/>
      <sheetName val="科目"/>
      <sheetName val="A3-1_WBS"/>
      <sheetName val="U2___Sales"/>
      <sheetName val="Projected"/>
      <sheetName val="EE"/>
      <sheetName val=" E PPE (Sighting)"/>
      <sheetName val="sample size"/>
      <sheetName val="BS-A3-1"/>
      <sheetName val="E PPE-Sighting-Opening at cost"/>
      <sheetName val="E PPE - bf"/>
      <sheetName val="C84 Materiality"/>
      <sheetName val="EE1"/>
      <sheetName val="IP at costs - breakdown"/>
      <sheetName val="MASTER FA 2015 BEFORE AUDIT"/>
      <sheetName val="FA 2016"/>
      <sheetName val="IP breakdown"/>
      <sheetName val="E PPE"/>
      <sheetName val="CP"/>
      <sheetName val="E PPE-OB-Sighting"/>
      <sheetName val="Vendors costs"/>
      <sheetName val="K3_-_Depr_reasonableness"/>
      <sheetName val="Inventory_trend"/>
      <sheetName val="Die_Ships"/>
      <sheetName val="A_4_3"/>
      <sheetName val="MFG"/>
      <sheetName val="LatchRamp"/>
      <sheetName val="Investments"/>
      <sheetName val="EURWBN £"/>
      <sheetName val="Supporting Calc"/>
      <sheetName val="corbeldatail"/>
      <sheetName val="SAD Schedule"/>
      <sheetName val="CRITERIA2"/>
      <sheetName val="M101 Creditors lead"/>
      <sheetName val="YA-2007"/>
      <sheetName val="SCH4B"/>
      <sheetName val="SCH5C"/>
      <sheetName val="SCH6(5-8)"/>
      <sheetName val="SCH 4D(i)"/>
      <sheetName val="SCH 7C"/>
      <sheetName val="Major_Rate3"/>
      <sheetName val="U101_P&amp;L3"/>
      <sheetName val="Resource_Plan_(2)3"/>
      <sheetName val="CAP_WORKSHEET3"/>
      <sheetName val="Movex"/>
      <sheetName val="Xchange 1214"/>
      <sheetName val="LD-U"/>
      <sheetName val="A5-3++"/>
      <sheetName val="ctb"/>
      <sheetName val="CTB-DEC17"/>
      <sheetName val="CTB-OCT'16"/>
      <sheetName val="LD-E"/>
      <sheetName val="LD-N"/>
      <sheetName val="Translation of report 2016"/>
      <sheetName val="SR Identified"/>
      <sheetName val="LD-J"/>
      <sheetName val="LD-K"/>
      <sheetName val="ROMM"/>
      <sheetName val="A3-4(B)"/>
      <sheetName val="DDSB"/>
      <sheetName val="EOB"/>
      <sheetName val="EOC"/>
      <sheetName val="EOD"/>
      <sheetName val="EOE"/>
      <sheetName val="EOH"/>
      <sheetName val="EOL"/>
      <sheetName val="EOR"/>
      <sheetName val="EOV"/>
      <sheetName val="EPSB"/>
      <sheetName val="LIMO"/>
      <sheetName val="LPH"/>
      <sheetName val="MLSB"/>
      <sheetName val="MPSB"/>
      <sheetName val="RKSB"/>
      <sheetName val="N2 Detailed Listing _Pre_final_"/>
      <sheetName val="ARP"/>
      <sheetName val="材料原低　一覧表"/>
      <sheetName val="3-4"/>
      <sheetName val="Var_BW"/>
      <sheetName val="JJ-2"/>
      <sheetName val="JJ-1"/>
      <sheetName val="K7- KIV"/>
      <sheetName val="Interim NWA converted in Dec02"/>
      <sheetName val="Fremont Asian with Grey"/>
      <sheetName val="个人往来12月帐龄"/>
      <sheetName val="调整后帐龄及明细表"/>
      <sheetName val="PL_Local"/>
      <sheetName val="3_2"/>
      <sheetName val="A1000"/>
      <sheetName val="Retrive"/>
      <sheetName val="Assump"/>
      <sheetName val="CA_O7"/>
      <sheetName val="Appendix A"/>
      <sheetName val="meeting"/>
      <sheetName val="SALESPOL (upd)"/>
      <sheetName val="Operations"/>
      <sheetName val="Financing"/>
      <sheetName val="Equity Analysis"/>
      <sheetName val="Traffic_revenue"/>
      <sheetName val="ENT."/>
      <sheetName val="Open"/>
      <sheetName val="Function"/>
      <sheetName val="Noisuy-LLL"/>
      <sheetName val="U-1_7"/>
      <sheetName val="sales_cut_off7"/>
      <sheetName val="purchase_cut_off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Cost_centre_expenditure7"/>
      <sheetName val="N2_Detailed_Listing_(Pre-final7"/>
      <sheetName val="24100_Accr_Liab7"/>
      <sheetName val="Interim_--&gt;_Top7"/>
      <sheetName val="CA_Comp7"/>
      <sheetName val="Company_Info7"/>
      <sheetName val="July_Posting7"/>
      <sheetName val="U2_-_Sales7"/>
      <sheetName val="M_MM7"/>
      <sheetName val="Feb_047"/>
      <sheetName val="5_Analysis6"/>
      <sheetName val="Deferred_tax_151007"/>
      <sheetName val="P12_47"/>
      <sheetName val="6_Analysis6"/>
      <sheetName val="1_LeadSchedule6"/>
      <sheetName val="F-1_F-26"/>
      <sheetName val="O4(update_on_CA)6"/>
      <sheetName val="130120_AR-MISC6"/>
      <sheetName val="R30_5006"/>
      <sheetName val="T10_06"/>
      <sheetName val="Customize_Your_Loan_Manager6"/>
      <sheetName val="Loan_Amortization_Table6"/>
      <sheetName val="F2-write_off6"/>
      <sheetName val="CA_Sheet6"/>
      <sheetName val="LC___TR_Listing6"/>
      <sheetName val="BIS_LIST-NTH_186"/>
      <sheetName val="4_Analysis6"/>
      <sheetName val="St_Aerospace6"/>
      <sheetName val="Sch_Expenses6"/>
      <sheetName val="Income_Statement6"/>
      <sheetName val="Balance_Sheet6"/>
      <sheetName val="O2_TC6"/>
      <sheetName val="O4_CA6"/>
      <sheetName val="Pack_St_Val_95_(Local)6"/>
      <sheetName val="PSA_Ltd__Mthly_PL6"/>
      <sheetName val="RKPP_(2)6"/>
      <sheetName val="REVISED_RKPP6"/>
      <sheetName val="Depn_Summary6"/>
      <sheetName val="Phil__Std_6"/>
      <sheetName val="65_5"/>
      <sheetName val="SCH_B6"/>
      <sheetName val="JUNE_EOH-MASTER_(2)6"/>
      <sheetName val="stock1020v1_36"/>
      <sheetName val="addl_cost6"/>
      <sheetName val="61_HR6"/>
      <sheetName val="3_P&amp;L_5"/>
      <sheetName val="Tax_Comp5"/>
      <sheetName val="P_&amp;_L_EP6"/>
      <sheetName val="P&amp;L_JB6"/>
      <sheetName val="CR_AJE5"/>
      <sheetName val="adm&amp;selling_exp5"/>
      <sheetName val="Electrical_5"/>
      <sheetName val="CA_working5"/>
      <sheetName val="ADD_NA5"/>
      <sheetName val="Profit_&amp;_loss5"/>
      <sheetName val="65_FINANCE6"/>
      <sheetName val="job_wip6"/>
      <sheetName val="Leasehold_improvement5"/>
      <sheetName val="Disposal_20065"/>
      <sheetName val="B-_15"/>
      <sheetName val="B2_2045"/>
      <sheetName val="C3_15"/>
      <sheetName val="U2_24"/>
      <sheetName val="self_rating_20014"/>
      <sheetName val="Assumptions_14"/>
      <sheetName val="Assumptions_24"/>
      <sheetName val="Traffic_Tables4"/>
      <sheetName val="Cum_91-934"/>
      <sheetName val="Dec_944"/>
      <sheetName val="Assumption_sheet4"/>
      <sheetName val="&lt;Q&gt;_Lead4"/>
      <sheetName val="Interim_____Top4"/>
      <sheetName val="Asset_List4"/>
      <sheetName val="cc_196_(SYS)_(2)4"/>
      <sheetName val="Opening_TrialBalance4"/>
      <sheetName val="lead_4"/>
      <sheetName val="YR99_RENTAL_ACCRUAL4"/>
      <sheetName val="Comp_equip5"/>
      <sheetName val="U2_Sales5"/>
      <sheetName val="E3_14"/>
      <sheetName val="E1_14"/>
      <sheetName val="E2_14"/>
      <sheetName val="DATA_WP4"/>
      <sheetName val="KS_CONSO5"/>
      <sheetName val="Macola_GL4"/>
      <sheetName val="Sales_Price6"/>
      <sheetName val="SCH_D5"/>
      <sheetName val="SCH_224"/>
      <sheetName val="Activity_Price6"/>
      <sheetName val="U2_Cost_of_sales4"/>
      <sheetName val="U4_Other_income_4"/>
      <sheetName val="U3_Admin_&amp;_Fin_Exp4"/>
      <sheetName val="U5__Selling&amp;Distbn4"/>
      <sheetName val="20_06"/>
      <sheetName val="100_16"/>
      <sheetName val="03_06"/>
      <sheetName val="DRIVE_SHIP4"/>
      <sheetName val="Hyperion_4"/>
      <sheetName val="Currency_deposit-MYR4"/>
      <sheetName val="Format_(2)4"/>
      <sheetName val="EMAS_Overview6"/>
      <sheetName val="Sales_-_Machinery_&amp;_Equipment6"/>
      <sheetName val="Payable_Fee_-_Liquidity_(supp)6"/>
      <sheetName val="TB_Worksheet5"/>
      <sheetName val="Input_Template4"/>
      <sheetName val="K4__F&amp;F4"/>
      <sheetName val="ASSLIST2_XLS4"/>
      <sheetName val="RM_Prices_-_Overheads4"/>
      <sheetName val="6A_CA4"/>
      <sheetName val="SCH_2-54"/>
      <sheetName val="pdt_cost4"/>
      <sheetName val="DEC_98_(2)4"/>
      <sheetName val="PRICE_@_31_Jan_20006"/>
      <sheetName val="MASTER_(3)6"/>
      <sheetName val="Main_orig6"/>
      <sheetName val="Daily_Valuation5"/>
      <sheetName val="Ten_Year5"/>
      <sheetName val="Valuation_Summ5"/>
      <sheetName val="Travel_Overseas5"/>
      <sheetName val="ABR_P&amp;L4"/>
      <sheetName val="PLmth_4"/>
      <sheetName val="Data_Sheet_5"/>
      <sheetName val="SCH_205"/>
      <sheetName val="Danamon_LK2"/>
      <sheetName val="last_level4"/>
      <sheetName val="S_33(2)4"/>
      <sheetName val="MLR_pg_10_to_154"/>
      <sheetName val="Delivery_(Mark)4"/>
      <sheetName val="Entity_Data4"/>
      <sheetName val="Avnet_Japan4"/>
      <sheetName val="A2-2_RJE4"/>
      <sheetName val="Model_ID4"/>
      <sheetName val="1A_TaxComp_(pi)4"/>
      <sheetName val="9950_20_4"/>
      <sheetName val="9950_004"/>
      <sheetName val="Std_cost4"/>
      <sheetName val="FY2006_PL4"/>
      <sheetName val="E2_General_review4"/>
      <sheetName val="E3_Specific_collectibility_rev4"/>
      <sheetName val="EE_Debtors_circularisation4"/>
      <sheetName val="MM_Creditors_circularisation4"/>
      <sheetName val="Mach_&amp;_equip4"/>
      <sheetName val="DCF_Inputs3"/>
      <sheetName val="PL_ARP4"/>
      <sheetName val="K2_Depreciation_test4"/>
      <sheetName val="Waikiki_Galleria_P'tration_2004"/>
      <sheetName val="Yen_Spending_984"/>
      <sheetName val="July_Ftes4"/>
      <sheetName val="June_ftes4"/>
      <sheetName val="MOJ_OUTB_XLS4"/>
      <sheetName val="E101_-_Lead4"/>
      <sheetName val="F101_-_inventory_4"/>
      <sheetName val="O101_-_Lead4"/>
      <sheetName val="U101_-_Lead4"/>
      <sheetName val="&lt;E3&gt;_-_Doubtful_debts4"/>
      <sheetName val="&lt;F1&gt;_-_Lead4"/>
      <sheetName val="&lt;G1&gt;_-_Lead4"/>
      <sheetName val="E1_-_Lead4"/>
      <sheetName val="Edit_Combos4"/>
      <sheetName val="E601_Debtors_Circular4"/>
      <sheetName val="Bonus_and_WH4"/>
      <sheetName val="J3_44"/>
      <sheetName val="G2_Prepaid_Expenses4"/>
      <sheetName val="purchase_cÍ_off4"/>
      <sheetName val="Consol_Debt4"/>
      <sheetName val="M-MM_5"/>
      <sheetName val="BPCOR_DETAILS5"/>
      <sheetName val="BPMKT_DETAILS5"/>
      <sheetName val="K1-1_Addn5"/>
      <sheetName val="EUROPE_CIRCUITS4"/>
      <sheetName val="USD&amp;UKL_Rates4"/>
      <sheetName val="O1_PY4"/>
      <sheetName val="GIT_as_at_30_Nov034"/>
      <sheetName val="Deferred_Sales_Jul_044"/>
      <sheetName val="Corp_Rates4"/>
      <sheetName val="tax_comp_3"/>
      <sheetName val="Appendix_I_-13"/>
      <sheetName val="Appendix_I-23"/>
      <sheetName val="AUDIT_SCHEDULE3"/>
      <sheetName val="M-1_Interim3"/>
      <sheetName val="DG_3"/>
      <sheetName val="Oracle_nos3"/>
      <sheetName val="Atth_CC3"/>
      <sheetName val="Appx_B3"/>
      <sheetName val="K10-1_3"/>
      <sheetName val="SCH_4_-_73"/>
      <sheetName val="Incoms_sta_Sep-033"/>
      <sheetName val="Expense_Summary3"/>
      <sheetName val="3_-_Balance_Sheet3"/>
      <sheetName val="TRANS_LISTING3"/>
      <sheetName val="P|SHRG_COST3"/>
      <sheetName val="Financial_Summary3"/>
      <sheetName val="C_A_Sum3"/>
      <sheetName val="5A_CA_Comp_3"/>
      <sheetName val="Sort_Of_SAP-GL3"/>
      <sheetName val="F1_23"/>
      <sheetName val="1_FGS3"/>
      <sheetName val="LBO_Inputs3"/>
      <sheetName val="A2_SAD_Schedule3"/>
      <sheetName val="A2_2_Reclassification_Diff3"/>
      <sheetName val="TrialBalance_By_CC3"/>
      <sheetName val="Group_by_sales_control3"/>
      <sheetName val="By_sales_control3"/>
      <sheetName val="By_transaction_no3"/>
      <sheetName val="F9_Parameters3"/>
      <sheetName val="A2_2013"/>
      <sheetName val="financial_statements3"/>
      <sheetName val="Cover_Sheet3"/>
      <sheetName val="U1_P&amp;L3"/>
      <sheetName val="Eco_Cap3"/>
      <sheetName val="G1_-_Lead3"/>
      <sheetName val="Legal_&amp;_HR3"/>
      <sheetName val="Staff_Costs3"/>
      <sheetName val="Sales_&amp;_Marketing3"/>
      <sheetName val="HP_Int_rea3"/>
      <sheetName val="1030002_A3"/>
      <sheetName val="1030004_A3"/>
      <sheetName val="1030006_A3"/>
      <sheetName val="Deferred_Sales_Dec043"/>
      <sheetName val="Inventory_Master_List3"/>
      <sheetName val="TAX_SCHEDULE3"/>
      <sheetName val="Stock_List3"/>
      <sheetName val="Jan_013"/>
      <sheetName val="O1_1__CA_Sheet3"/>
      <sheetName val="TAX_COM3"/>
      <sheetName val="Bal_Sheet3"/>
      <sheetName val="To_Generate3"/>
      <sheetName val="swaps_(usd)3"/>
      <sheetName val="SCH_H3"/>
      <sheetName val="Dragonfly_Lookup3"/>
      <sheetName val="Master_Value_Sheet3"/>
      <sheetName val="Summary_Sheet3"/>
      <sheetName val="FYLE_20063"/>
      <sheetName val="Project's_Information3"/>
      <sheetName val="ACT-SCH_4B(GB-Tax)3"/>
      <sheetName val="ADB(S)-SCH_1B(GB-Tax)3"/>
      <sheetName val="AGC-SCH_6B(GB-Tax)3"/>
      <sheetName val="Total_OP3"/>
      <sheetName val="O500_Tax_Comp3"/>
      <sheetName val="PM_Setting3"/>
      <sheetName val="Note_23"/>
      <sheetName val="Trial_Bal3"/>
      <sheetName val="K1_Property,_Plant&amp;Equipment3"/>
      <sheetName val="Data_&amp;_Formulae3"/>
      <sheetName val="FF402-WIP_movement3"/>
      <sheetName val="FF403-WIP_movement3"/>
      <sheetName val="U1_62"/>
      <sheetName val="Significant_Processes2"/>
      <sheetName val="Substantive_work_on_CWIP2"/>
      <sheetName val="Green_details"/>
      <sheetName val="F1_-_Lead"/>
      <sheetName val="Loan_facility_dated_31_March"/>
      <sheetName val="Compute_NB_(HSH)"/>
      <sheetName val="Loan_terms"/>
      <sheetName val="Earnings_(Maturity)"/>
      <sheetName val="Earnings_(Asset)"/>
      <sheetName val="DEPN_2001"/>
      <sheetName val="POWER_ASSUMPTIONS"/>
      <sheetName val="Summary_Output_&amp;_assumptions"/>
      <sheetName val="Volume_-_new"/>
      <sheetName val="DAILY_BANK"/>
      <sheetName val="feb_march_dump"/>
      <sheetName val="NPBT_Detail~Brands"/>
      <sheetName val="M101_"/>
      <sheetName val="A2_100_AJE"/>
      <sheetName val="Business_Unit"/>
      <sheetName val="Drop_List_References"/>
      <sheetName val="I101_-_AR"/>
      <sheetName val="I102_-_AP"/>
      <sheetName val="BS_control"/>
      <sheetName val="Ctinh_10kV"/>
      <sheetName val="Word_lists"/>
      <sheetName val="SSF_tables"/>
      <sheetName val="PL_PT"/>
      <sheetName val="Support,_Met,_FA_-_CAT"/>
      <sheetName val="P_&amp;_L"/>
      <sheetName val="1206_2010"/>
      <sheetName val="Rental_Commitment"/>
      <sheetName val="Impairment_of_FA"/>
      <sheetName val="Inv__in_subsidiaries"/>
      <sheetName val="Inv__in_associates"/>
      <sheetName val="LOOKUP_TABLE"/>
      <sheetName val="Détails_plans_d'actions"/>
      <sheetName val="DIV_PL"/>
      <sheetName val="FY2004_GL_Cost"/>
      <sheetName val="Investment_Detail"/>
      <sheetName val="Global_Assumptions"/>
      <sheetName val="Per_Sub"/>
      <sheetName val="Ex_Rate1"/>
      <sheetName val="N600 Other payable"/>
      <sheetName val="U11"/>
      <sheetName val="MODI03"/>
      <sheetName val="Dev Costs (Ongoing vs New)"/>
      <sheetName val="Salary Illustration"/>
      <sheetName val="P&amp;L (3)"/>
      <sheetName val="P&amp;L1"/>
      <sheetName val="Comp2"/>
      <sheetName val="P&amp;L3"/>
      <sheetName val="P&amp;L2"/>
      <sheetName val="CF1"/>
      <sheetName val="CF2"/>
      <sheetName val="CF3"/>
      <sheetName val="CFWork"/>
      <sheetName val="New Project - Billing"/>
      <sheetName val="Inflow check - New projects"/>
      <sheetName val="S&amp;M MFRS"/>
      <sheetName val="NL-Scenarios"/>
      <sheetName val="HDA Withdrawal"/>
      <sheetName val="Project InflowOutflow - HDA"/>
      <sheetName val="HDA billing sch"/>
      <sheetName val="Launches"/>
      <sheetName val="NL-Launches"/>
      <sheetName val="NL-Dummies"/>
      <sheetName val="Sales Comm - Internal"/>
      <sheetName val="A&amp;P - Summary"/>
      <sheetName val="DOE.GAE"/>
      <sheetName val="Expenses Breakdown (FINAL 2025)"/>
      <sheetName val="Expenses Breakdown (FINAL)"/>
      <sheetName val="DOE.GAE Breakdown (2)"/>
      <sheetName val="DOE.GAE Breakdown"/>
      <sheetName val="Expenses Breakdown"/>
      <sheetName val="Fin. Costs &amp; Other Inc"/>
      <sheetName val="GP Comparison"/>
      <sheetName val="Dpr Assets"/>
      <sheetName val="Car Park Info"/>
      <sheetName val="DOE.GAE (2)"/>
      <sheetName val="5-NCA"/>
      <sheetName val="D_Tax"/>
      <sheetName val="DPL3Qytd"/>
      <sheetName val="Savvis POPs"/>
      <sheetName val="GBP"/>
      <sheetName val="cf"/>
      <sheetName val="fa-c"/>
      <sheetName val="shCap"/>
      <sheetName val="TOVER"/>
      <sheetName val="AssySupps"/>
      <sheetName val="(O3) CA Sheet"/>
      <sheetName val="INTERCO"/>
      <sheetName val="PM_ProjectCostAnalyseByCompany"/>
      <sheetName val="Budget and Actual Units Input"/>
      <sheetName val="Monthly-P&amp;L"/>
      <sheetName val="Precomm Work"/>
      <sheetName val="Background sheet"/>
      <sheetName val="P.I-Consolidated"/>
      <sheetName val="B-4"/>
      <sheetName val="K4_ F_F"/>
      <sheetName val="Job Listings by Jobs "/>
      <sheetName val="DRPL"/>
      <sheetName val="GasCover"/>
      <sheetName val="GasProcess"/>
      <sheetName val="GasInputs"/>
      <sheetName val="Grid Cover"/>
      <sheetName val="Grid Process"/>
      <sheetName val="Grid Inputs"/>
      <sheetName val=" PA"/>
      <sheetName val="PSupply"/>
      <sheetName val="SPE"/>
      <sheetName val="SPS"/>
      <sheetName val="SPT"/>
      <sheetName val="Criteria"/>
      <sheetName val="2Piling"/>
      <sheetName val="TB98,oct99&amp;sap99-WPL"/>
      <sheetName val="ProductCode"/>
      <sheetName val="U2___Sales1"/>
      <sheetName val="Summary_of_interco"/>
      <sheetName val="Sch 1.1"/>
      <sheetName val="Sch 1.2"/>
      <sheetName val="beam"/>
      <sheetName val="A301 WBS"/>
      <sheetName val="TB 2019"/>
      <sheetName val="BP-CPX1"/>
      <sheetName val="F2-3-6_OH_absorbtion_rate_4"/>
      <sheetName val="E3_15"/>
      <sheetName val="E1_15"/>
      <sheetName val="E2_15"/>
      <sheetName val="U2_25"/>
      <sheetName val="DRIVE_SHIP5"/>
      <sheetName val="Model_ID5"/>
      <sheetName val="1A_TaxComp_(pi)5"/>
      <sheetName val="AR_APR'02"/>
      <sheetName val="F1771-IV"/>
      <sheetName val="F1771-V"/>
      <sheetName val="cADJcode"/>
      <sheetName val="CIP_USD"/>
      <sheetName val="901-WC2145P"/>
      <sheetName val="Exchange table"/>
      <sheetName val="F-C-2"/>
      <sheetName val="Currencies"/>
      <sheetName val="Family"/>
      <sheetName val="Reference"/>
      <sheetName val="DTD"/>
      <sheetName val="CRA_Detail"/>
      <sheetName val="Journal"/>
      <sheetName val="P&amp;L-A2001DCCN"/>
      <sheetName val="P_L_A2001DCCN"/>
      <sheetName val="Accuracy Check"/>
      <sheetName val="N101"/>
      <sheetName val="D "/>
      <sheetName val="工时统计"/>
      <sheetName val="yt"/>
      <sheetName val="Front Page"/>
      <sheetName val="KGNa"/>
      <sheetName val="PUR DETAIL"/>
      <sheetName val="SALES Detail"/>
      <sheetName val="RWP 33"/>
      <sheetName val="C400-Cash Cut off"/>
      <sheetName val="Hyperion_5"/>
      <sheetName val="Currency_deposit-MYR5"/>
      <sheetName val="Format_(2)5"/>
      <sheetName val="Input_Template5"/>
      <sheetName val="Major_Rate5"/>
      <sheetName val="U101_P&amp;L5"/>
      <sheetName val="Resource_Plan_(2)5"/>
      <sheetName val="CAP_WORKSHEET5"/>
      <sheetName val="Entity_Data5"/>
      <sheetName val="SCH_4D(i)"/>
      <sheetName val="SCH_7C"/>
      <sheetName val="Major_Rate4"/>
      <sheetName val="U101_P&amp;L4"/>
      <sheetName val="Resource_Plan_(2)4"/>
      <sheetName val="CAP_WORKSHEET4"/>
      <sheetName val="Kod Negara "/>
      <sheetName val="Muka 1"/>
      <sheetName val="1a4-progress"/>
      <sheetName val="shwhouse"/>
      <sheetName val="Bang 2B"/>
      <sheetName val="Treasury rates"/>
      <sheetName val="Info Page"/>
      <sheetName val="PE"/>
      <sheetName val="Position Titles"/>
      <sheetName val="in0"/>
      <sheetName val="MB pg2"/>
      <sheetName val="DataQuery"/>
      <sheetName val="CLMSBJV"/>
      <sheetName val="Backup"/>
      <sheetName val="B.02"/>
      <sheetName val="CA2000"/>
      <sheetName val="Assets"/>
      <sheetName val="Codes"/>
      <sheetName val="Creditors"/>
      <sheetName val="DailyRate"/>
      <sheetName val="travel expenses (dont edit this"/>
      <sheetName val="JUL 2006"/>
      <sheetName val="Top_2006"/>
      <sheetName val="PL 30.04"/>
      <sheetName val="B2-3"/>
      <sheetName val="&lt;A3&gt;"/>
      <sheetName val="&lt;Ua&gt;-ss"/>
      <sheetName val="&lt;U&gt;"/>
      <sheetName val="&lt;Ua&gt;"/>
      <sheetName val="&lt;U3&gt;"/>
      <sheetName val="&lt;U3-1&gt;"/>
      <sheetName val="&lt;U3-2&gt;"/>
      <sheetName val="K1|3-1"/>
      <sheetName val="K2|17-1"/>
      <sheetName val="K2|17-2"/>
      <sheetName val="K3"/>
      <sheetName val="K3-1"/>
      <sheetName val="K3|16-1"/>
      <sheetName val="K5"/>
      <sheetName val="K6"/>
      <sheetName val="valuation"/>
      <sheetName val="NBV"/>
      <sheetName val="K4 (depre from 2003)"/>
      <sheetName val="K4 (depre from 2004)"/>
      <sheetName val="Investment in subs"/>
      <sheetName val="Financial Exp 2007"/>
      <sheetName val="COGS %"/>
      <sheetName val="Equity Table-1st Redemption"/>
      <sheetName val="2nd Redemption Working"/>
      <sheetName val="RPS Proposed 2nd Redemption"/>
      <sheetName val="RAW MAT WKSHT"/>
      <sheetName val="Khalix COA"/>
      <sheetName val="2.A2.L Fixed Assets"/>
      <sheetName val="Fss"/>
      <sheetName val="Far"/>
      <sheetName val="Far.1"/>
      <sheetName val="Far.2"/>
      <sheetName val="Far.3"/>
      <sheetName val="F1.3"/>
      <sheetName val="F2"/>
      <sheetName val="F3"/>
      <sheetName val="F3.1"/>
      <sheetName val="F4.2"/>
      <sheetName val="F4.3"/>
      <sheetName val="F4.3.1"/>
      <sheetName val="F4.4"/>
      <sheetName val="F4.4.1"/>
      <sheetName val="F4.4.2"/>
      <sheetName val="F4.4.3"/>
      <sheetName val="F4.4.4"/>
      <sheetName val="F4.4.4.1"/>
      <sheetName val="F4.4.4.2"/>
      <sheetName val="F4.4.5"/>
      <sheetName val="F4.4.5.1"/>
      <sheetName val="F4.4.6"/>
      <sheetName val="F4.4.6.1"/>
      <sheetName val="F4.4.6.2"/>
      <sheetName val="F4.4.6.3"/>
      <sheetName val="bs07 "/>
      <sheetName val="Yip-export freight"/>
      <sheetName val="BS, P&amp;L"/>
      <sheetName val="A2.02"/>
      <sheetName val="Far_1"/>
      <sheetName val="Far_2"/>
      <sheetName val="Far_3"/>
      <sheetName val="F1_3"/>
      <sheetName val="F3_1"/>
      <sheetName val="F4_2"/>
      <sheetName val="F4_3"/>
      <sheetName val="F4_3_1"/>
      <sheetName val="F4_4"/>
      <sheetName val="F4_4_1"/>
      <sheetName val="F4_4_2"/>
      <sheetName val="F4_4_3"/>
      <sheetName val="F4_4_4"/>
      <sheetName val="F4_4_4_1"/>
      <sheetName val="F4_4_4_2"/>
      <sheetName val="F4_4_5"/>
      <sheetName val="F4_4_5_1"/>
      <sheetName val="F4_4_6"/>
      <sheetName val="F4_4_6_1"/>
      <sheetName val="F4_4_6_2"/>
      <sheetName val="F4_4_6_3"/>
      <sheetName val="bs07_"/>
      <sheetName val="Yip-export_freight"/>
      <sheetName val="BS,_P&amp;L"/>
      <sheetName val="A2_02"/>
      <sheetName val="BSI"/>
      <sheetName val="Periods"/>
      <sheetName val="24mth nominal dtl"/>
      <sheetName val="6442"/>
      <sheetName val="6441"/>
      <sheetName val="VHS details"/>
      <sheetName val="61"/>
      <sheetName val="50C"/>
      <sheetName val="TAP (2)"/>
      <sheetName val="100B-2"/>
      <sheetName val="1-3"/>
      <sheetName val="RANGE"/>
      <sheetName val="P&amp;l table"/>
      <sheetName val="Rent Roll"/>
      <sheetName val="MAT-S$"/>
      <sheetName val="Comparison"/>
      <sheetName val="2.0 Budget"/>
      <sheetName val="4.1 Contracts"/>
      <sheetName val="Calcs"/>
      <sheetName val="4.0 Contract Sum"/>
      <sheetName val="4.5 Payees &amp; Instructions"/>
      <sheetName val="1.1 Project Data"/>
      <sheetName val="mcot_upc"/>
      <sheetName val="VariableII__period11"/>
      <sheetName val="Download_Grp_Branch10"/>
      <sheetName val="Download_Lcl_Branch10"/>
      <sheetName val="Std_0610"/>
      <sheetName val="Supporting_Tool10"/>
      <sheetName val="Customize_Your_Invoice10"/>
      <sheetName val="Jung_step_down_(60)11"/>
      <sheetName val="Trial_Balance12"/>
      <sheetName val="TrialBalance_Q3-200212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10"/>
      <sheetName val="Setup_200910"/>
      <sheetName val="f&amp;b_(2)11"/>
      <sheetName val="SCB_1_-_Current11"/>
      <sheetName val="SCB_2_-_Current11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oan_Data12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K-5_YE10"/>
      <sheetName val="Asset_31-12-4710"/>
      <sheetName val="Purchase_Order10"/>
      <sheetName val="Customize_Your_Purchase_Order10"/>
      <sheetName val="ADJ___RATE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0"/>
      <sheetName val="Bill_No__2_-_Carpark10"/>
      <sheetName val="FDR-Jan-99_10"/>
      <sheetName val="sum_to_LRH10"/>
      <sheetName val="Appendix_E10"/>
      <sheetName val="Submission_Form10"/>
      <sheetName val="interest_income10"/>
      <sheetName val="Tax_Formulas10"/>
      <sheetName val="Setup_Sheet10"/>
      <sheetName val="K101_FA_Lead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0"/>
      <sheetName val="SAP_COMPANY_CODES10"/>
      <sheetName val="ana_u510"/>
      <sheetName val="Genetica_Molecular_'0710"/>
      <sheetName val="A_TODDI_&amp;_B_TODDI10"/>
      <sheetName val="SUM_RV-November10"/>
      <sheetName val="MCS_P&amp;L_By_Sub__USD10"/>
      <sheetName val="lab_paced10"/>
      <sheetName val="Cost_Center10"/>
      <sheetName val="21_Ocl10"/>
      <sheetName val="acc_depre-report-old10"/>
      <sheetName val="Debt_Info10"/>
      <sheetName val="Investment_Database10"/>
      <sheetName val="CF_RECONCILE_-_110"/>
      <sheetName val="N-4_Patent_right10"/>
      <sheetName val="TB_Data_base10"/>
      <sheetName val="TO_-_SP10"/>
      <sheetName val="CAPEX_and_HO10"/>
      <sheetName val="CASH_GRAPHS10"/>
      <sheetName val="EBIT_GRAPHS10"/>
      <sheetName val="Dollar_DOI10"/>
      <sheetName val="Record_CR10"/>
      <sheetName val="Stock_Aging10"/>
      <sheetName val="deals_above_20k10"/>
      <sheetName val="04_06_07_NO_VENCIDO10"/>
      <sheetName val="Vol_del10"/>
      <sheetName val="CPC_form10"/>
      <sheetName val="Dec_200110"/>
      <sheetName val="CF_(Company_only)10"/>
      <sheetName val="___________9_D_____O_Z_e_p_{_10"/>
      <sheetName val="__9_D_O_Z_e_p_{___10"/>
      <sheetName val="공사비_내역_(가)10"/>
      <sheetName val="Twelve_Month_Cash_Flow10"/>
      <sheetName val="Co_26_Unfinished_P&amp;E10"/>
      <sheetName val="_x005f_x0000___x005f_x0000__x005f_x0000__x005f_x0000_10"/>
      <sheetName val="_?9?D?O?Z?e?p?{??_x005f_x000a_10"/>
      <sheetName val="สัญญา_A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Pln_Pdt5"/>
      <sheetName val="standard_cost_5"/>
      <sheetName val="211901_คชจ_ค้างจ่าย5"/>
      <sheetName val="BAX_Export_25mar07_-_31mar075"/>
      <sheetName val="GL_Code5"/>
      <sheetName val="A-4Sum_Lead_5"/>
      <sheetName val="รายการกับบริษัทในเครือ_5"/>
      <sheetName val="selling_mec+msc5"/>
      <sheetName val="Invoice_Summary-Ops5"/>
      <sheetName val="__x005f_x0000_9_x005f_x0000_D_x005f_x0000_O_x0005"/>
      <sheetName val="Ex_Hyp5"/>
      <sheetName val="Corp__sheet_-_Stress5"/>
      <sheetName val="Business_Model5"/>
      <sheetName val="Rates_Increase_&amp;_Loading5"/>
      <sheetName val="BTC_Shifted_(2)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_9DOZep{6"/>
      <sheetName val="_9DOZep{_x000a_6"/>
      <sheetName val="gia_vt,nc,may5"/>
      <sheetName val="Loan_Calculator2"/>
      <sheetName val="Linkage_Quote2"/>
      <sheetName val="NewIndex_2"/>
      <sheetName val="GL_CB2"/>
      <sheetName val="GL_M2"/>
      <sheetName val="Reserve_calculation2"/>
      <sheetName val="Driver_Info2"/>
      <sheetName val="S_7082"/>
      <sheetName val="Quarterly_P&amp;L2"/>
      <sheetName val="LC-PURCHASE_TFB2"/>
      <sheetName val="aP_(3)1"/>
      <sheetName val="aP_(2)1"/>
      <sheetName val="_PPN_Out_Mei1"/>
      <sheetName val="_PPN_Out_Apr-N1"/>
      <sheetName val="_PPN_Out_Apr_(2)1"/>
      <sheetName val="_PPN_Out_Apr_(3)1"/>
      <sheetName val="_PPN_Out_Apr_(4)1"/>
      <sheetName val="_PPN_Out_Mar-N1"/>
      <sheetName val="_PPN_Out_Feb-n1"/>
      <sheetName val="_PPN_Out_Jan1"/>
      <sheetName val="PPN_out-Des1"/>
      <sheetName val="PPN_out-Nov1"/>
      <sheetName val="PPN_out-Aug1"/>
      <sheetName val="PPN_out-Jul_1"/>
      <sheetName val="PPN_out-Jun1"/>
      <sheetName val="PPN_out-Mei1"/>
      <sheetName val="List_Tenant_6%1"/>
      <sheetName val="Foremost_7_contract1"/>
      <sheetName val="Input_Area1"/>
      <sheetName val="JV_Apr-Jun_072"/>
      <sheetName val="P&amp;L_by_Mth1"/>
      <sheetName val="Detail_Loan_Move__&amp;_Listing1"/>
      <sheetName val="RumusTB_1_bln1"/>
      <sheetName val="IO_list_as_at_23_11_091"/>
      <sheetName val="Up_to_20021"/>
      <sheetName val="Kind_of_Service1"/>
      <sheetName val="Service_Coming1"/>
      <sheetName val="IS_working1"/>
      <sheetName val="TB_MON_VS_Deloittle_Grouping1"/>
      <sheetName val="Amortization_Table1"/>
      <sheetName val="DTF_STAM1"/>
      <sheetName val="dtf_hld1"/>
      <sheetName val="dt_hld1"/>
      <sheetName val="TPE_STAM1"/>
      <sheetName val="P&amp;L_Overview_4_21"/>
      <sheetName val="Overview_20091"/>
      <sheetName val="License_BOI1"/>
      <sheetName val="Asset_Class1"/>
      <sheetName val="Unit_rate_Architecture1"/>
      <sheetName val="Semi_1"/>
      <sheetName val="Bom_Thermoforming_200911041"/>
      <sheetName val="Non-Statistical_Sampling_Maste1"/>
      <sheetName val="Two_Step_Revenue_Testing_Maste1"/>
      <sheetName val="Global_Data1"/>
      <sheetName val="summary_ALL1"/>
      <sheetName val="ful_italy1"/>
      <sheetName val="ful_italy_21"/>
      <sheetName val="uk_italgips1"/>
      <sheetName val="Frt_&amp;_Ster"/>
      <sheetName val="M1_BxT"/>
      <sheetName val="M2_BxT"/>
      <sheetName val="Mfg__Total"/>
      <sheetName val="Test_Summary"/>
      <sheetName val="foreign_liability"/>
      <sheetName val="K-3A"/>
      <sheetName val="Other expenses"/>
      <sheetName val="Credit Card"/>
      <sheetName val="封面"/>
      <sheetName val="核銷表"/>
      <sheetName val="ARP-U501"/>
      <sheetName val="Permit"/>
      <sheetName val="Menu_Link"/>
      <sheetName val="Budget ปี 2560"/>
      <sheetName val="fs-ytd"/>
      <sheetName val="RBalBudget"/>
      <sheetName val="OpCourseHD"/>
      <sheetName val="Lcompany"/>
      <sheetName val="S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>
        <row r="4">
          <cell r="B4" t="str">
            <v>กรุงเทพฯ</v>
          </cell>
        </row>
      </sheetData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G2">
            <v>36525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">
          <cell r="B4">
            <v>8500000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B4">
            <v>8500000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2">
          <cell r="G2">
            <v>36525</v>
          </cell>
        </row>
      </sheetData>
      <sheetData sheetId="142">
        <row r="2">
          <cell r="G2">
            <v>36525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4">
          <cell r="B4">
            <v>8500000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>
        <row r="2">
          <cell r="G2">
            <v>36525</v>
          </cell>
        </row>
      </sheetData>
      <sheetData sheetId="541">
        <row r="15">
          <cell r="F15">
            <v>0</v>
          </cell>
        </row>
      </sheetData>
      <sheetData sheetId="542">
        <row r="2">
          <cell r="G2">
            <v>36525</v>
          </cell>
        </row>
      </sheetData>
      <sheetData sheetId="543">
        <row r="2">
          <cell r="G2">
            <v>36525</v>
          </cell>
        </row>
      </sheetData>
      <sheetData sheetId="544">
        <row r="2">
          <cell r="G2">
            <v>36525</v>
          </cell>
        </row>
      </sheetData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>
        <row r="2">
          <cell r="G2">
            <v>36525</v>
          </cell>
        </row>
      </sheetData>
      <sheetData sheetId="548">
        <row r="2">
          <cell r="G2">
            <v>36525</v>
          </cell>
        </row>
      </sheetData>
      <sheetData sheetId="549">
        <row r="2">
          <cell r="G2">
            <v>36525</v>
          </cell>
        </row>
      </sheetData>
      <sheetData sheetId="550">
        <row r="2">
          <cell r="G2">
            <v>36525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8500000</v>
          </cell>
        </row>
      </sheetData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>
        <row r="4">
          <cell r="B4">
            <v>8500000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>
        <row r="4">
          <cell r="B4">
            <v>8500000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2">
          <cell r="G2">
            <v>36525</v>
          </cell>
        </row>
      </sheetData>
      <sheetData sheetId="651">
        <row r="4">
          <cell r="B4">
            <v>8500000</v>
          </cell>
        </row>
      </sheetData>
      <sheetData sheetId="652">
        <row r="2">
          <cell r="G2">
            <v>36525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/>
      <sheetData sheetId="657"/>
      <sheetData sheetId="658">
        <row r="4">
          <cell r="B4">
            <v>8500000</v>
          </cell>
        </row>
      </sheetData>
      <sheetData sheetId="659"/>
      <sheetData sheetId="660">
        <row r="4">
          <cell r="B4">
            <v>8500000</v>
          </cell>
        </row>
      </sheetData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>
        <row r="4">
          <cell r="B4">
            <v>8500000</v>
          </cell>
        </row>
      </sheetData>
      <sheetData sheetId="672">
        <row r="4">
          <cell r="B4" t="str">
            <v>กรุงเทพฯ</v>
          </cell>
        </row>
      </sheetData>
      <sheetData sheetId="673"/>
      <sheetData sheetId="674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4">
          <cell r="B4">
            <v>8500000</v>
          </cell>
        </row>
      </sheetData>
      <sheetData sheetId="678"/>
      <sheetData sheetId="679"/>
      <sheetData sheetId="680"/>
      <sheetData sheetId="681">
        <row r="4">
          <cell r="B4">
            <v>8500000</v>
          </cell>
        </row>
      </sheetData>
      <sheetData sheetId="682"/>
      <sheetData sheetId="683"/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2">
          <cell r="G2">
            <v>36525</v>
          </cell>
        </row>
      </sheetData>
      <sheetData sheetId="699">
        <row r="4">
          <cell r="B4">
            <v>8500000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4">
          <cell r="B4">
            <v>8500000</v>
          </cell>
        </row>
      </sheetData>
      <sheetData sheetId="710"/>
      <sheetData sheetId="711"/>
      <sheetData sheetId="712"/>
      <sheetData sheetId="713">
        <row r="4">
          <cell r="B4">
            <v>8500000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4">
          <cell r="B4">
            <v>8500000</v>
          </cell>
        </row>
      </sheetData>
      <sheetData sheetId="722">
        <row r="4">
          <cell r="B4">
            <v>8500000</v>
          </cell>
        </row>
      </sheetData>
      <sheetData sheetId="723"/>
      <sheetData sheetId="724">
        <row r="4">
          <cell r="B4">
            <v>8500000</v>
          </cell>
        </row>
      </sheetData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2">
          <cell r="G2">
            <v>36525</v>
          </cell>
        </row>
      </sheetData>
      <sheetData sheetId="832">
        <row r="4">
          <cell r="B4">
            <v>8500000</v>
          </cell>
        </row>
      </sheetData>
      <sheetData sheetId="833"/>
      <sheetData sheetId="834"/>
      <sheetData sheetId="835">
        <row r="4">
          <cell r="B4" t="str">
            <v>กรุงเทพฯ</v>
          </cell>
        </row>
      </sheetData>
      <sheetData sheetId="836"/>
      <sheetData sheetId="837"/>
      <sheetData sheetId="838"/>
      <sheetData sheetId="839">
        <row r="4">
          <cell r="B4">
            <v>8500000</v>
          </cell>
        </row>
      </sheetData>
      <sheetData sheetId="840"/>
      <sheetData sheetId="841"/>
      <sheetData sheetId="842"/>
      <sheetData sheetId="843"/>
      <sheetData sheetId="844"/>
      <sheetData sheetId="845">
        <row r="4">
          <cell r="B4" t="str">
            <v>กรุงเทพฯ</v>
          </cell>
        </row>
      </sheetData>
      <sheetData sheetId="846">
        <row r="4">
          <cell r="B4" t="str">
            <v>กรุงเทพฯ</v>
          </cell>
        </row>
      </sheetData>
      <sheetData sheetId="847"/>
      <sheetData sheetId="848"/>
      <sheetData sheetId="849"/>
      <sheetData sheetId="850">
        <row r="4">
          <cell r="B4">
            <v>8500000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>
        <row r="4">
          <cell r="B4">
            <v>8500000</v>
          </cell>
        </row>
      </sheetData>
      <sheetData sheetId="883">
        <row r="4">
          <cell r="B4" t="str">
            <v>กรุงเทพฯ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4">
          <cell r="B4">
            <v>8500000</v>
          </cell>
        </row>
      </sheetData>
      <sheetData sheetId="911">
        <row r="4">
          <cell r="B4" t="str">
            <v>กรุงเทพฯ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>
        <row r="4">
          <cell r="B4">
            <v>8500000</v>
          </cell>
        </row>
      </sheetData>
      <sheetData sheetId="921">
        <row r="4">
          <cell r="B4" t="str">
            <v>กรุงเทพฯ</v>
          </cell>
        </row>
      </sheetData>
      <sheetData sheetId="922"/>
      <sheetData sheetId="923">
        <row r="4">
          <cell r="B4">
            <v>8500000</v>
          </cell>
        </row>
      </sheetData>
      <sheetData sheetId="924">
        <row r="4">
          <cell r="B4">
            <v>8500000</v>
          </cell>
        </row>
      </sheetData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>
            <v>8500000</v>
          </cell>
        </row>
      </sheetData>
      <sheetData sheetId="931">
        <row r="4">
          <cell r="B4" t="str">
            <v>กรุงเทพฯ</v>
          </cell>
        </row>
      </sheetData>
      <sheetData sheetId="932"/>
      <sheetData sheetId="933"/>
      <sheetData sheetId="934">
        <row r="2">
          <cell r="G2">
            <v>36525</v>
          </cell>
        </row>
      </sheetData>
      <sheetData sheetId="935">
        <row r="4">
          <cell r="B4" t="str">
            <v>กรุงเทพฯ</v>
          </cell>
        </row>
      </sheetData>
      <sheetData sheetId="936">
        <row r="4">
          <cell r="B4">
            <v>8500000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>
        <row r="4">
          <cell r="B4">
            <v>8500000</v>
          </cell>
        </row>
      </sheetData>
      <sheetData sheetId="945"/>
      <sheetData sheetId="946"/>
      <sheetData sheetId="947">
        <row r="4">
          <cell r="B4">
            <v>8500000</v>
          </cell>
        </row>
      </sheetData>
      <sheetData sheetId="948">
        <row r="4">
          <cell r="B4">
            <v>8500000</v>
          </cell>
        </row>
      </sheetData>
      <sheetData sheetId="949">
        <row r="4">
          <cell r="B4" t="str">
            <v>กรุงเทพฯ</v>
          </cell>
        </row>
      </sheetData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>
        <row r="4">
          <cell r="B4">
            <v>8500000</v>
          </cell>
        </row>
      </sheetData>
      <sheetData sheetId="955">
        <row r="4">
          <cell r="B4" t="str">
            <v>กรุงเทพฯ</v>
          </cell>
        </row>
      </sheetData>
      <sheetData sheetId="956"/>
      <sheetData sheetId="957"/>
      <sheetData sheetId="958">
        <row r="2">
          <cell r="G2">
            <v>36525</v>
          </cell>
        </row>
      </sheetData>
      <sheetData sheetId="959">
        <row r="4">
          <cell r="B4" t="str">
            <v>กรุงเทพฯ</v>
          </cell>
        </row>
      </sheetData>
      <sheetData sheetId="960"/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/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>
        <row r="4">
          <cell r="B4">
            <v>8500000</v>
          </cell>
        </row>
      </sheetData>
      <sheetData sheetId="967">
        <row r="4">
          <cell r="B4" t="str">
            <v>กรุงเทพฯ</v>
          </cell>
        </row>
      </sheetData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>
        <row r="4">
          <cell r="B4">
            <v>8500000</v>
          </cell>
        </row>
      </sheetData>
      <sheetData sheetId="973">
        <row r="4">
          <cell r="B4" t="str">
            <v>กรุงเทพฯ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>
        <row r="4">
          <cell r="B4">
            <v>8500000</v>
          </cell>
        </row>
      </sheetData>
      <sheetData sheetId="983">
        <row r="4">
          <cell r="B4" t="str">
            <v>กรุงเทพฯ</v>
          </cell>
        </row>
      </sheetData>
      <sheetData sheetId="984"/>
      <sheetData sheetId="985"/>
      <sheetData sheetId="986">
        <row r="4">
          <cell r="B4">
            <v>8500000</v>
          </cell>
        </row>
      </sheetData>
      <sheetData sheetId="987"/>
      <sheetData sheetId="988">
        <row r="4">
          <cell r="B4">
            <v>8500000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4">
          <cell r="B4">
            <v>8500000</v>
          </cell>
        </row>
      </sheetData>
      <sheetData sheetId="997">
        <row r="4">
          <cell r="B4" t="str">
            <v>กรุงเทพฯ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4">
          <cell r="B4">
            <v>8500000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4">
          <cell r="B4" t="str">
            <v>กรุงเทพฯ</v>
          </cell>
        </row>
      </sheetData>
      <sheetData sheetId="1135"/>
      <sheetData sheetId="1136"/>
      <sheetData sheetId="1137" refreshError="1"/>
      <sheetData sheetId="1138" refreshError="1"/>
      <sheetData sheetId="1139">
        <row r="2">
          <cell r="G2">
            <v>36525</v>
          </cell>
        </row>
      </sheetData>
      <sheetData sheetId="1140">
        <row r="4">
          <cell r="B4" t="str">
            <v>กรุงเทพฯ</v>
          </cell>
        </row>
      </sheetData>
      <sheetData sheetId="1141">
        <row r="4">
          <cell r="B4">
            <v>8500000</v>
          </cell>
        </row>
      </sheetData>
      <sheetData sheetId="1142">
        <row r="4">
          <cell r="B4" t="str">
            <v>กรุงเทพฯ</v>
          </cell>
        </row>
      </sheetData>
      <sheetData sheetId="1143"/>
      <sheetData sheetId="1144"/>
      <sheetData sheetId="1145">
        <row r="4">
          <cell r="B4">
            <v>8500000</v>
          </cell>
        </row>
      </sheetData>
      <sheetData sheetId="1146">
        <row r="4">
          <cell r="B4" t="str">
            <v>กรุงเทพฯ</v>
          </cell>
        </row>
      </sheetData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>
        <row r="4">
          <cell r="B4">
            <v>8500000</v>
          </cell>
        </row>
      </sheetData>
      <sheetData sheetId="1152">
        <row r="4">
          <cell r="B4">
            <v>8500000</v>
          </cell>
        </row>
      </sheetData>
      <sheetData sheetId="1153">
        <row r="4">
          <cell r="B4">
            <v>8500000</v>
          </cell>
        </row>
      </sheetData>
      <sheetData sheetId="1154">
        <row r="4">
          <cell r="B4">
            <v>8500000</v>
          </cell>
        </row>
      </sheetData>
      <sheetData sheetId="1155"/>
      <sheetData sheetId="1156"/>
      <sheetData sheetId="1157">
        <row r="4">
          <cell r="B4">
            <v>8500000</v>
          </cell>
        </row>
      </sheetData>
      <sheetData sheetId="1158">
        <row r="4">
          <cell r="B4">
            <v>8500000</v>
          </cell>
        </row>
      </sheetData>
      <sheetData sheetId="1159">
        <row r="4">
          <cell r="B4" t="str">
            <v>กรุงเทพฯ</v>
          </cell>
        </row>
      </sheetData>
      <sheetData sheetId="1160"/>
      <sheetData sheetId="1161"/>
      <sheetData sheetId="1162"/>
      <sheetData sheetId="1163"/>
      <sheetData sheetId="1164">
        <row r="4">
          <cell r="B4">
            <v>8500000</v>
          </cell>
        </row>
      </sheetData>
      <sheetData sheetId="1165">
        <row r="4">
          <cell r="B4" t="str">
            <v>กรุงเทพฯ</v>
          </cell>
        </row>
      </sheetData>
      <sheetData sheetId="1166"/>
      <sheetData sheetId="1167"/>
      <sheetData sheetId="1168"/>
      <sheetData sheetId="1169"/>
      <sheetData sheetId="1170">
        <row r="4">
          <cell r="B4">
            <v>8500000</v>
          </cell>
        </row>
      </sheetData>
      <sheetData sheetId="1171">
        <row r="4">
          <cell r="B4">
            <v>8500000</v>
          </cell>
        </row>
      </sheetData>
      <sheetData sheetId="1172"/>
      <sheetData sheetId="1173"/>
      <sheetData sheetId="1174"/>
      <sheetData sheetId="1175"/>
      <sheetData sheetId="1176"/>
      <sheetData sheetId="1177">
        <row r="4">
          <cell r="B4">
            <v>8500000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>
        <row r="4">
          <cell r="B4">
            <v>8500000</v>
          </cell>
        </row>
      </sheetData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>
        <row r="4">
          <cell r="B4">
            <v>8500000</v>
          </cell>
        </row>
      </sheetData>
      <sheetData sheetId="1347">
        <row r="4">
          <cell r="B4" t="str">
            <v>กรุงเทพฯ</v>
          </cell>
        </row>
      </sheetData>
      <sheetData sheetId="1348"/>
      <sheetData sheetId="1349"/>
      <sheetData sheetId="1350"/>
      <sheetData sheetId="1351"/>
      <sheetData sheetId="1352">
        <row r="4">
          <cell r="B4">
            <v>8500000</v>
          </cell>
        </row>
      </sheetData>
      <sheetData sheetId="1353">
        <row r="4">
          <cell r="B4" t="str">
            <v>กรุงเทพฯ</v>
          </cell>
        </row>
      </sheetData>
      <sheetData sheetId="1354">
        <row r="4">
          <cell r="B4">
            <v>8500000</v>
          </cell>
        </row>
      </sheetData>
      <sheetData sheetId="1355"/>
      <sheetData sheetId="1356">
        <row r="4">
          <cell r="B4">
            <v>8500000</v>
          </cell>
        </row>
      </sheetData>
      <sheetData sheetId="1357"/>
      <sheetData sheetId="1358">
        <row r="4">
          <cell r="B4">
            <v>8500000</v>
          </cell>
        </row>
      </sheetData>
      <sheetData sheetId="1359">
        <row r="4">
          <cell r="B4">
            <v>8500000</v>
          </cell>
        </row>
      </sheetData>
      <sheetData sheetId="1360">
        <row r="4">
          <cell r="B4">
            <v>8500000</v>
          </cell>
        </row>
      </sheetData>
      <sheetData sheetId="1361"/>
      <sheetData sheetId="1362">
        <row r="4">
          <cell r="B4">
            <v>8500000</v>
          </cell>
        </row>
      </sheetData>
      <sheetData sheetId="1363"/>
      <sheetData sheetId="1364"/>
      <sheetData sheetId="1365"/>
      <sheetData sheetId="1366">
        <row r="4">
          <cell r="B4">
            <v>8500000</v>
          </cell>
        </row>
      </sheetData>
      <sheetData sheetId="1367"/>
      <sheetData sheetId="1368">
        <row r="4">
          <cell r="B4">
            <v>8500000</v>
          </cell>
        </row>
      </sheetData>
      <sheetData sheetId="1369"/>
      <sheetData sheetId="1370"/>
      <sheetData sheetId="1371"/>
      <sheetData sheetId="1372"/>
      <sheetData sheetId="1373"/>
      <sheetData sheetId="1374">
        <row r="4">
          <cell r="B4">
            <v>8500000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8500000</v>
          </cell>
        </row>
      </sheetData>
      <sheetData sheetId="1524"/>
      <sheetData sheetId="1525"/>
      <sheetData sheetId="1526"/>
      <sheetData sheetId="1527"/>
      <sheetData sheetId="1528"/>
      <sheetData sheetId="1529">
        <row r="4">
          <cell r="B4">
            <v>8500000</v>
          </cell>
        </row>
      </sheetData>
      <sheetData sheetId="1530"/>
      <sheetData sheetId="1531"/>
      <sheetData sheetId="1532">
        <row r="4">
          <cell r="B4">
            <v>8500000</v>
          </cell>
        </row>
      </sheetData>
      <sheetData sheetId="1533"/>
      <sheetData sheetId="1534">
        <row r="4">
          <cell r="B4">
            <v>8500000</v>
          </cell>
        </row>
      </sheetData>
      <sheetData sheetId="1535">
        <row r="4">
          <cell r="B4">
            <v>8500000</v>
          </cell>
        </row>
      </sheetData>
      <sheetData sheetId="1536"/>
      <sheetData sheetId="1537">
        <row r="4">
          <cell r="B4">
            <v>8500000</v>
          </cell>
        </row>
      </sheetData>
      <sheetData sheetId="1538"/>
      <sheetData sheetId="1539"/>
      <sheetData sheetId="1540">
        <row r="4">
          <cell r="B4">
            <v>8500000</v>
          </cell>
        </row>
      </sheetData>
      <sheetData sheetId="1541">
        <row r="4">
          <cell r="B4">
            <v>8500000</v>
          </cell>
        </row>
      </sheetData>
      <sheetData sheetId="1542">
        <row r="4">
          <cell r="B4">
            <v>8500000</v>
          </cell>
        </row>
      </sheetData>
      <sheetData sheetId="1543">
        <row r="4">
          <cell r="B4">
            <v>8500000</v>
          </cell>
        </row>
      </sheetData>
      <sheetData sheetId="1544"/>
      <sheetData sheetId="1545"/>
      <sheetData sheetId="1546">
        <row r="4">
          <cell r="B4">
            <v>8500000</v>
          </cell>
        </row>
      </sheetData>
      <sheetData sheetId="1547">
        <row r="4">
          <cell r="B4">
            <v>8500000</v>
          </cell>
        </row>
      </sheetData>
      <sheetData sheetId="1548"/>
      <sheetData sheetId="1549"/>
      <sheetData sheetId="1550"/>
      <sheetData sheetId="1551"/>
      <sheetData sheetId="1552"/>
      <sheetData sheetId="1553">
        <row r="4">
          <cell r="B4">
            <v>8500000</v>
          </cell>
        </row>
      </sheetData>
      <sheetData sheetId="1554"/>
      <sheetData sheetId="1555"/>
      <sheetData sheetId="1556">
        <row r="4">
          <cell r="B4">
            <v>8500000</v>
          </cell>
        </row>
      </sheetData>
      <sheetData sheetId="1557"/>
      <sheetData sheetId="1558"/>
      <sheetData sheetId="1559">
        <row r="2">
          <cell r="G2">
            <v>36525</v>
          </cell>
        </row>
      </sheetData>
      <sheetData sheetId="1560">
        <row r="4">
          <cell r="B4">
            <v>8500000</v>
          </cell>
        </row>
      </sheetData>
      <sheetData sheetId="1561">
        <row r="4">
          <cell r="B4">
            <v>8500000</v>
          </cell>
        </row>
      </sheetData>
      <sheetData sheetId="1562">
        <row r="4">
          <cell r="B4">
            <v>8500000</v>
          </cell>
        </row>
      </sheetData>
      <sheetData sheetId="1563"/>
      <sheetData sheetId="1564"/>
      <sheetData sheetId="1565"/>
      <sheetData sheetId="1566"/>
      <sheetData sheetId="1567"/>
      <sheetData sheetId="1568">
        <row r="4">
          <cell r="B4">
            <v>8500000</v>
          </cell>
        </row>
      </sheetData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4">
          <cell r="B4">
            <v>8500000</v>
          </cell>
        </row>
      </sheetData>
      <sheetData sheetId="1578"/>
      <sheetData sheetId="1579"/>
      <sheetData sheetId="1580"/>
      <sheetData sheetId="1581"/>
      <sheetData sheetId="1582"/>
      <sheetData sheetId="1583">
        <row r="4">
          <cell r="B4">
            <v>8500000</v>
          </cell>
        </row>
      </sheetData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2">
          <cell r="G2">
            <v>36525</v>
          </cell>
        </row>
      </sheetData>
      <sheetData sheetId="1731"/>
      <sheetData sheetId="1732">
        <row r="4">
          <cell r="B4">
            <v>8500000</v>
          </cell>
        </row>
      </sheetData>
      <sheetData sheetId="1733">
        <row r="4">
          <cell r="B4" t="str">
            <v>กรุงเทพฯ</v>
          </cell>
        </row>
      </sheetData>
      <sheetData sheetId="1734">
        <row r="4">
          <cell r="B4" t="str">
            <v>กรุงเทพฯ</v>
          </cell>
        </row>
      </sheetData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/>
      <sheetData sheetId="1743"/>
      <sheetData sheetId="1744"/>
      <sheetData sheetId="1745">
        <row r="4">
          <cell r="B4">
            <v>8500000</v>
          </cell>
        </row>
      </sheetData>
      <sheetData sheetId="1746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>
        <row r="15">
          <cell r="F15">
            <v>0</v>
          </cell>
        </row>
      </sheetData>
      <sheetData sheetId="1756">
        <row r="15">
          <cell r="F15">
            <v>0</v>
          </cell>
        </row>
      </sheetData>
      <sheetData sheetId="1757"/>
      <sheetData sheetId="1758"/>
      <sheetData sheetId="1759">
        <row r="15">
          <cell r="F15">
            <v>0</v>
          </cell>
        </row>
      </sheetData>
      <sheetData sheetId="1760"/>
      <sheetData sheetId="1761"/>
      <sheetData sheetId="1762"/>
      <sheetData sheetId="1763">
        <row r="15">
          <cell r="F15">
            <v>0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2">
          <cell r="G2">
            <v>36525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>
        <row r="4">
          <cell r="B4">
            <v>8500000</v>
          </cell>
        </row>
      </sheetData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4">
          <cell r="B4">
            <v>8500000</v>
          </cell>
        </row>
      </sheetData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/>
      <sheetData sheetId="1806">
        <row r="4">
          <cell r="B4">
            <v>8500000</v>
          </cell>
        </row>
      </sheetData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>
            <v>8500000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>
        <row r="4">
          <cell r="B4">
            <v>8500000</v>
          </cell>
        </row>
      </sheetData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>
        <row r="4">
          <cell r="B4">
            <v>8500000</v>
          </cell>
        </row>
      </sheetData>
      <sheetData sheetId="1832">
        <row r="4">
          <cell r="B4">
            <v>8500000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4">
          <cell r="B4">
            <v>8500000</v>
          </cell>
        </row>
      </sheetData>
      <sheetData sheetId="1847">
        <row r="4">
          <cell r="B4">
            <v>8500000</v>
          </cell>
        </row>
      </sheetData>
      <sheetData sheetId="1848"/>
      <sheetData sheetId="1849"/>
      <sheetData sheetId="1850">
        <row r="4">
          <cell r="B4">
            <v>8500000</v>
          </cell>
        </row>
      </sheetData>
      <sheetData sheetId="1851"/>
      <sheetData sheetId="1852">
        <row r="4">
          <cell r="B4">
            <v>8500000</v>
          </cell>
        </row>
      </sheetData>
      <sheetData sheetId="1853"/>
      <sheetData sheetId="1854">
        <row r="4">
          <cell r="B4">
            <v>8500000</v>
          </cell>
        </row>
      </sheetData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>
        <row r="4">
          <cell r="B4" t="str">
            <v>กรุงเทพฯ</v>
          </cell>
        </row>
      </sheetData>
      <sheetData sheetId="1859">
        <row r="4">
          <cell r="B4">
            <v>8500000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>
        <row r="4">
          <cell r="B4">
            <v>8500000</v>
          </cell>
        </row>
      </sheetData>
      <sheetData sheetId="1863"/>
      <sheetData sheetId="1864"/>
      <sheetData sheetId="1865">
        <row r="4">
          <cell r="B4">
            <v>8500000</v>
          </cell>
        </row>
      </sheetData>
      <sheetData sheetId="1866"/>
      <sheetData sheetId="1867"/>
      <sheetData sheetId="1868"/>
      <sheetData sheetId="1869"/>
      <sheetData sheetId="1870">
        <row r="4">
          <cell r="B4">
            <v>8500000</v>
          </cell>
        </row>
      </sheetData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>
        <row r="4">
          <cell r="B4">
            <v>8500000</v>
          </cell>
        </row>
      </sheetData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>
        <row r="4">
          <cell r="B4">
            <v>8500000</v>
          </cell>
        </row>
      </sheetData>
      <sheetData sheetId="1880">
        <row r="4">
          <cell r="B4">
            <v>8500000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4">
          <cell r="B4">
            <v>8500000</v>
          </cell>
        </row>
      </sheetData>
      <sheetData sheetId="1889">
        <row r="4">
          <cell r="B4">
            <v>8500000</v>
          </cell>
        </row>
      </sheetData>
      <sheetData sheetId="1890">
        <row r="4">
          <cell r="B4">
            <v>8500000</v>
          </cell>
        </row>
      </sheetData>
      <sheetData sheetId="1891"/>
      <sheetData sheetId="1892"/>
      <sheetData sheetId="1893">
        <row r="4">
          <cell r="B4">
            <v>8500000</v>
          </cell>
        </row>
      </sheetData>
      <sheetData sheetId="1894">
        <row r="4">
          <cell r="B4">
            <v>8500000</v>
          </cell>
        </row>
      </sheetData>
      <sheetData sheetId="1895">
        <row r="4">
          <cell r="B4">
            <v>8500000</v>
          </cell>
        </row>
      </sheetData>
      <sheetData sheetId="1896"/>
      <sheetData sheetId="1897"/>
      <sheetData sheetId="1898"/>
      <sheetData sheetId="1899">
        <row r="4">
          <cell r="B4">
            <v>8500000</v>
          </cell>
        </row>
      </sheetData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>
        <row r="4">
          <cell r="B4">
            <v>8500000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4">
          <cell r="B4">
            <v>8500000</v>
          </cell>
        </row>
      </sheetData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>
        <row r="4">
          <cell r="B4">
            <v>8500000</v>
          </cell>
        </row>
      </sheetData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>
        <row r="4">
          <cell r="B4">
            <v>8500000</v>
          </cell>
        </row>
      </sheetData>
      <sheetData sheetId="1924">
        <row r="4">
          <cell r="B4">
            <v>8500000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4">
          <cell r="B4">
            <v>8500000</v>
          </cell>
        </row>
      </sheetData>
      <sheetData sheetId="1933">
        <row r="4">
          <cell r="B4">
            <v>8500000</v>
          </cell>
        </row>
      </sheetData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>
        <row r="4">
          <cell r="B4">
            <v>8500000</v>
          </cell>
        </row>
      </sheetData>
      <sheetData sheetId="1939">
        <row r="4">
          <cell r="B4">
            <v>8500000</v>
          </cell>
        </row>
      </sheetData>
      <sheetData sheetId="1940"/>
      <sheetData sheetId="1941"/>
      <sheetData sheetId="1942"/>
      <sheetData sheetId="1943">
        <row r="4">
          <cell r="B4">
            <v>8500000</v>
          </cell>
        </row>
      </sheetData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>
        <row r="4">
          <cell r="B4">
            <v>8500000</v>
          </cell>
        </row>
      </sheetData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4">
          <cell r="B4">
            <v>8500000</v>
          </cell>
        </row>
      </sheetData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>
        <row r="4">
          <cell r="B4">
            <v>8500000</v>
          </cell>
        </row>
      </sheetData>
      <sheetData sheetId="1968">
        <row r="4">
          <cell r="B4">
            <v>8500000</v>
          </cell>
        </row>
      </sheetData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4">
          <cell r="B4">
            <v>8500000</v>
          </cell>
        </row>
      </sheetData>
      <sheetData sheetId="1977">
        <row r="4">
          <cell r="B4">
            <v>8500000</v>
          </cell>
        </row>
      </sheetData>
      <sheetData sheetId="1978">
        <row r="4">
          <cell r="B4">
            <v>8500000</v>
          </cell>
        </row>
      </sheetData>
      <sheetData sheetId="1979"/>
      <sheetData sheetId="1980"/>
      <sheetData sheetId="1981"/>
      <sheetData sheetId="1982">
        <row r="4">
          <cell r="B4">
            <v>8500000</v>
          </cell>
        </row>
      </sheetData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>
        <row r="4">
          <cell r="B4">
            <v>8500000</v>
          </cell>
        </row>
      </sheetData>
      <sheetData sheetId="1992"/>
      <sheetData sheetId="1993">
        <row r="15">
          <cell r="F15">
            <v>0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4">
          <cell r="B4">
            <v>8500000</v>
          </cell>
        </row>
      </sheetData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15">
          <cell r="F15">
            <v>0</v>
          </cell>
        </row>
      </sheetData>
      <sheetData sheetId="2021">
        <row r="15">
          <cell r="F15">
            <v>0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>
        <row r="4">
          <cell r="B4">
            <v>8500000</v>
          </cell>
        </row>
      </sheetData>
      <sheetData sheetId="2029">
        <row r="4">
          <cell r="B4">
            <v>8500000</v>
          </cell>
        </row>
      </sheetData>
      <sheetData sheetId="2030"/>
      <sheetData sheetId="2031"/>
      <sheetData sheetId="2032"/>
      <sheetData sheetId="2033"/>
      <sheetData sheetId="2034"/>
      <sheetData sheetId="2035">
        <row r="4">
          <cell r="B4">
            <v>8500000</v>
          </cell>
        </row>
      </sheetData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 refreshError="1"/>
      <sheetData sheetId="2253">
        <row r="4">
          <cell r="B4">
            <v>8500000</v>
          </cell>
        </row>
      </sheetData>
      <sheetData sheetId="2254"/>
      <sheetData sheetId="2255"/>
      <sheetData sheetId="2256"/>
      <sheetData sheetId="2257">
        <row r="4">
          <cell r="B4">
            <v>8500000</v>
          </cell>
        </row>
      </sheetData>
      <sheetData sheetId="2258">
        <row r="4">
          <cell r="B4">
            <v>8500000</v>
          </cell>
        </row>
      </sheetData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4">
          <cell r="B4">
            <v>8500000</v>
          </cell>
        </row>
      </sheetData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>
        <row r="2">
          <cell r="G2">
            <v>36525</v>
          </cell>
        </row>
      </sheetData>
      <sheetData sheetId="3098">
        <row r="4">
          <cell r="B4" t="str">
            <v>กรุงเทพฯ</v>
          </cell>
        </row>
      </sheetData>
      <sheetData sheetId="3099"/>
      <sheetData sheetId="3100">
        <row r="4">
          <cell r="B4" t="str">
            <v>กรุงเทพฯ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B4">
            <v>8500000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>
        <row r="2">
          <cell r="G2">
            <v>36525</v>
          </cell>
        </row>
      </sheetData>
      <sheetData sheetId="3431">
        <row r="4">
          <cell r="B4" t="str">
            <v>กรุงเทพฯ</v>
          </cell>
        </row>
      </sheetData>
      <sheetData sheetId="3432"/>
      <sheetData sheetId="3433">
        <row r="4">
          <cell r="B4" t="str">
            <v>กรุงเทพฯ</v>
          </cell>
        </row>
      </sheetData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>
        <row r="4">
          <cell r="B4">
            <v>8500000</v>
          </cell>
        </row>
      </sheetData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>
        <row r="15">
          <cell r="F15"/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>
        <row r="2">
          <cell r="G2">
            <v>36525</v>
          </cell>
        </row>
      </sheetData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/>
      <sheetData sheetId="3562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>
        <row r="4">
          <cell r="B4" t="str">
            <v>TETRA PAK TAIWAN LTD.</v>
          </cell>
        </row>
      </sheetData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>
        <row r="17">
          <cell r="E17">
            <v>3000000</v>
          </cell>
        </row>
      </sheetData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/>
      <sheetData sheetId="3970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>
        <row r="56">
          <cell r="A56" t="str">
            <v>BALANCE SHEET</v>
          </cell>
        </row>
      </sheetData>
      <sheetData sheetId="4298">
        <row r="56">
          <cell r="A56" t="str">
            <v>BALANCE SHEET</v>
          </cell>
        </row>
      </sheetData>
      <sheetData sheetId="4299"/>
      <sheetData sheetId="4300">
        <row r="11">
          <cell r="F11" t="str">
            <v>30.09.2000</v>
          </cell>
        </row>
      </sheetData>
      <sheetData sheetId="4301">
        <row r="11">
          <cell r="F11" t="str">
            <v>30.09.2000</v>
          </cell>
        </row>
      </sheetData>
      <sheetData sheetId="4302">
        <row r="56">
          <cell r="A56" t="str">
            <v>BALANCE SHEET</v>
          </cell>
        </row>
      </sheetData>
      <sheetData sheetId="4303"/>
      <sheetData sheetId="4304">
        <row r="11">
          <cell r="F11" t="str">
            <v>30.09.2000</v>
          </cell>
        </row>
      </sheetData>
      <sheetData sheetId="4305">
        <row r="11">
          <cell r="F11" t="str">
            <v>30.09.2000</v>
          </cell>
        </row>
      </sheetData>
      <sheetData sheetId="4306">
        <row r="56">
          <cell r="A56" t="str">
            <v>BALANCE SHEET</v>
          </cell>
        </row>
      </sheetData>
      <sheetData sheetId="4307"/>
      <sheetData sheetId="4308">
        <row r="11">
          <cell r="F11" t="str">
            <v>30.09.2000</v>
          </cell>
        </row>
      </sheetData>
      <sheetData sheetId="4309">
        <row r="11">
          <cell r="F11" t="str">
            <v>30.09.2000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>
        <row r="11">
          <cell r="F11" t="str">
            <v>30.09.2000</v>
          </cell>
        </row>
      </sheetData>
      <sheetData sheetId="4331">
        <row r="56">
          <cell r="A56" t="str">
            <v>BALANCE SHEET</v>
          </cell>
        </row>
      </sheetData>
      <sheetData sheetId="4332"/>
      <sheetData sheetId="4333">
        <row r="11">
          <cell r="F11" t="str">
            <v>30.09.2000</v>
          </cell>
        </row>
      </sheetData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/>
      <sheetData sheetId="4394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/>
      <sheetData sheetId="4417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/>
      <sheetData sheetId="4458"/>
      <sheetData sheetId="4459" refreshError="1"/>
      <sheetData sheetId="4460" refreshError="1"/>
      <sheetData sheetId="446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/>
      <sheetData sheetId="4478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>
        <row r="56">
          <cell r="A56" t="str">
            <v>BALANCE SHEET</v>
          </cell>
        </row>
      </sheetData>
      <sheetData sheetId="4561"/>
      <sheetData sheetId="4562"/>
      <sheetData sheetId="4563"/>
      <sheetData sheetId="4564"/>
      <sheetData sheetId="4565"/>
      <sheetData sheetId="4566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/>
      <sheetData sheetId="4745"/>
      <sheetData sheetId="4746"/>
      <sheetData sheetId="4747"/>
      <sheetData sheetId="4748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/>
      <sheetData sheetId="5659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/>
      <sheetData sheetId="5688" refreshError="1"/>
      <sheetData sheetId="5689" refreshError="1"/>
      <sheetData sheetId="5690"/>
      <sheetData sheetId="5691"/>
      <sheetData sheetId="5692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/>
      <sheetData sheetId="6178"/>
      <sheetData sheetId="6179"/>
      <sheetData sheetId="6180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/>
      <sheetData sheetId="6208" refreshError="1"/>
      <sheetData sheetId="6209" refreshError="1"/>
      <sheetData sheetId="6210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/>
      <sheetData sheetId="6229"/>
      <sheetData sheetId="6230"/>
      <sheetData sheetId="623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/>
      <sheetData sheetId="6248"/>
      <sheetData sheetId="6249"/>
      <sheetData sheetId="6250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 refreshError="1"/>
      <sheetData sheetId="6611" refreshError="1"/>
      <sheetData sheetId="6612" refreshError="1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 refreshError="1"/>
      <sheetData sheetId="6648" refreshError="1"/>
      <sheetData sheetId="6649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/>
      <sheetData sheetId="6685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>
        <row r="11">
          <cell r="F11">
            <v>0</v>
          </cell>
        </row>
      </sheetData>
      <sheetData sheetId="6790"/>
      <sheetData sheetId="6791"/>
      <sheetData sheetId="6792" refreshError="1"/>
      <sheetData sheetId="6793" refreshError="1"/>
      <sheetData sheetId="6794" refreshError="1"/>
      <sheetData sheetId="6795" refreshError="1"/>
      <sheetData sheetId="6796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>
        <row r="15">
          <cell r="F15">
            <v>0</v>
          </cell>
        </row>
      </sheetData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/>
      <sheetData sheetId="7146"/>
      <sheetData sheetId="7147"/>
      <sheetData sheetId="714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QM Preparation"/>
      <sheetName val="PPQM Execution"/>
      <sheetName val="Value List"/>
      <sheetName val="Sheet3"/>
      <sheetName val="Status"/>
    </sheetNames>
    <sheetDataSet>
      <sheetData sheetId="0"/>
      <sheetData sheetId="1"/>
      <sheetData sheetId="2">
        <row r="3">
          <cell r="B3" t="str">
            <v>Not started</v>
          </cell>
        </row>
        <row r="4">
          <cell r="B4" t="str">
            <v>Started</v>
          </cell>
        </row>
        <row r="5">
          <cell r="B5" t="str">
            <v>Script Completed</v>
          </cell>
        </row>
        <row r="6">
          <cell r="B6" t="str">
            <v>Tested Fail</v>
          </cell>
        </row>
        <row r="7">
          <cell r="B7" t="str">
            <v>Tested Pass</v>
          </cell>
        </row>
        <row r="8">
          <cell r="B8" t="str">
            <v>Sign-off</v>
          </cell>
        </row>
      </sheetData>
      <sheetData sheetId="3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"/>
      <sheetName val="1"/>
      <sheetName val=""/>
      <sheetName val="10_1 Media"/>
      <sheetName val="10_cut"/>
      <sheetName val="130530"/>
      <sheetName val="sampling plan"/>
      <sheetName val="ReadData"/>
      <sheetName val="supplier"/>
      <sheetName val="RawData"/>
      <sheetName val="TOP_Carat_2001 ;)"/>
      <sheetName val="HO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CST1198"/>
      <sheetName val="DEP12"/>
      <sheetName val="Subsequent_2003"/>
      <sheetName val="F041"/>
      <sheetName val="FG"/>
      <sheetName val="Content"/>
      <sheetName val="menu"/>
      <sheetName val="CASA-PLAN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ลูกหนี้(เก่า)"/>
      <sheetName val="code cc"/>
      <sheetName val="Sheet2"/>
      <sheetName val="effi"/>
      <sheetName val="FGC"/>
      <sheetName val="0894 PC from Andy Lam"/>
      <sheetName val="ＣＡＭＹ　ＭⅢ"/>
      <sheetName val="M_Maincomp"/>
      <sheetName val="軽戦略YOSHIMA"/>
      <sheetName val="SOPSG"/>
      <sheetName val="Calculation PS"/>
      <sheetName val="BUDGET"/>
      <sheetName val="COSUB"/>
      <sheetName val="WC"/>
      <sheetName val="Table"/>
      <sheetName val="DATA"/>
      <sheetName val="Zone1"/>
      <sheetName val="Zone2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เงินกู้ MGC"/>
      <sheetName val="ADVANCE-STAFF"/>
      <sheetName val="MA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CIPA"/>
      <sheetName val="วิเคราะห์"/>
      <sheetName val="Schedule A - REIT III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NEW-Code"/>
      <sheetName val="df_รหัส"/>
      <sheetName val="Booking"/>
      <sheetName val="EBIT"/>
      <sheetName val="10-1 M"/>
      <sheetName val="Co info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etup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Collections Plan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推移データ"/>
      <sheetName val="工数集計"/>
      <sheetName val="Bill No. 2 - Carpark"/>
      <sheetName val="Parts List"/>
      <sheetName val="PRMT"/>
      <sheetName val="CNT"/>
      <sheetName val="10-1 Media:10-cut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HK TP"/>
      <sheetName val="PSI TP"/>
      <sheetName val="May-Apr 2009"/>
      <sheetName val="SALES"/>
      <sheetName val="REPORT"/>
      <sheetName val="Cash Flow - CY Workings"/>
      <sheetName val="Stock Aging"/>
      <sheetName val="QMCT"/>
      <sheetName val="LCoduNodu@_x001e__x001e_"/>
      <sheetName val="LCoduNodu@_x001e__x001e___"/>
      <sheetName val="Cost 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 refreshError="1"/>
      <sheetData sheetId="239">
        <row r="1">
          <cell r="A1" t="str">
            <v>CARAT MEDIA SERVICES (THAILAND) CO., LTD.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>
        <row r="1">
          <cell r="A1" t="str">
            <v>CARAT MEDIA SERVICES (THAILAND) CO., LTD.</v>
          </cell>
        </row>
      </sheetData>
      <sheetData sheetId="272"/>
      <sheetData sheetId="273">
        <row r="1">
          <cell r="A1" t="str">
            <v>CARAT MEDIA SERVICES (THAILAND) CO., LTD.</v>
          </cell>
        </row>
      </sheetData>
      <sheetData sheetId="274" refreshError="1"/>
      <sheetData sheetId="275">
        <row r="1">
          <cell r="A1" t="str">
            <v>CARAT MEDIA SERVICES (THAILAND) CO., LTD.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Sheet4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  <sheetName val="K-5"/>
      <sheetName val="FX"/>
      <sheetName val="desc"/>
      <sheetName val="type"/>
      <sheetName val="Temps"/>
      <sheetName val="Table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Journal voucher"/>
      <sheetName val="Summary voucher ที่เกี่ยวข้องกั"/>
    </sheetNames>
    <definedNames>
      <definedName name="Annual_interest_rate" refersTo="#REF!"/>
      <definedName name="First_payment_due" refersTo="#REF!"/>
      <definedName name="Payments_per_year" refersTo="#REF!"/>
      <definedName name="Pmt_to_use" refersTo="#REF!"/>
      <definedName name="Term_in_years" refersTo="#REF!"/>
    </definedNames>
    <sheetDataSet>
      <sheetData sheetId="0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 Assumptions"/>
      <sheetName val="Purchase_Price"/>
      <sheetName val="Stats"/>
      <sheetName val="Market Caps"/>
      <sheetName val="WACC"/>
      <sheetName val="WARA"/>
      <sheetName val="Budget Assumptions"/>
      <sheetName val="PBC_BP Data"/>
      <sheetName val="Business Plan"/>
      <sheetName val="CAPEX &amp; Depreciation"/>
      <sheetName val="Tax_Amortisation"/>
      <sheetName val="Brand"/>
      <sheetName val="Licenses"/>
      <sheetName val="Workforce"/>
      <sheetName val="CAC"/>
      <sheetName val="Customers"/>
      <sheetName val="Company Valuation"/>
      <sheetName val="Assets"/>
      <sheetName val="FS"/>
      <sheetName val="Checks"/>
      <sheetName val="Charts for Report"/>
      <sheetName val="IBASE"/>
      <sheetName val="KAIZEN EXAMPLES"/>
      <sheetName val="ราคาต่อหน่วย2-9"/>
      <sheetName val="OTE - AMC_v21"/>
      <sheetName val="P_Par"/>
      <sheetName val="C"/>
      <sheetName val="table1"/>
      <sheetName val="General_Assumptions"/>
      <sheetName val="Market_Caps"/>
      <sheetName val="Budget_Assumptions"/>
      <sheetName val="PBC_BP_Data"/>
      <sheetName val="Business_Plan"/>
      <sheetName val="CAPEX_&amp;_Depreciation"/>
      <sheetName val="Company_Valuation"/>
      <sheetName val="Charts_for_Report"/>
      <sheetName val="BUD-D.XLS"/>
      <sheetName val="Parameter"/>
      <sheetName val="เงินกู้ธนชาติ"/>
      <sheetName val="การหาผลรวม"/>
      <sheetName val="Detail_FA"/>
      <sheetName val="F1771-V"/>
      <sheetName val="List"/>
    </sheetNames>
    <sheetDataSet>
      <sheetData sheetId="0"/>
      <sheetData sheetId="1">
        <row r="42">
          <cell r="G42">
            <v>0.23</v>
          </cell>
        </row>
      </sheetData>
      <sheetData sheetId="2"/>
      <sheetData sheetId="3"/>
      <sheetData sheetId="4"/>
      <sheetData sheetId="5">
        <row r="59">
          <cell r="G59">
            <v>0.1537580117992039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2">
          <cell r="G42">
            <v>0.23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SCB 1 - Current"/>
      <sheetName val="SCB 2 - Current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19"/>
      <sheetName val="1257"/>
      <sheetName val="D200-30.2"/>
      <sheetName val="Annual Comparison"/>
      <sheetName val="K-5"/>
      <sheetName val="Sale 0401"/>
      <sheetName val="GIVTR00P"/>
      <sheetName val="ปรับ ม.ค. 55"/>
      <sheetName val="dec'04"/>
      <sheetName val="PM-TE"/>
      <sheetName val="1-6月客戶數"/>
      <sheetName val="預算目標"/>
      <sheetName val="เครื่องตกแต่ง"/>
      <sheetName val="pds"/>
      <sheetName val="เงินกู้_MGC"/>
      <sheetName val="cash_flow"/>
      <sheetName val="P_&amp;_l_"/>
      <sheetName val="L to 20"/>
      <sheetName val="Inversiones"/>
      <sheetName val="Sale_0401"/>
      <sheetName val="SCB_1_-_Current"/>
      <sheetName val="SCB_2_-_Current"/>
      <sheetName val="ADJ_-_RATE"/>
      <sheetName val="report_detial"/>
      <sheetName val="Equity_Rec_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BS ATTACH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Index_Org.-Basic"/>
      <sheetName val="อุปกรณ์สนง_ฯ"/>
      <sheetName val="P&amp;L-A2001DCCN"/>
      <sheetName val="LTX"/>
      <sheetName val="43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Line A"/>
      <sheetName val="Line B"/>
      <sheetName val="Chips"/>
      <sheetName val="Group"/>
      <sheetName val="BS_FU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s pro.%"/>
      <sheetName val="m&amp;ygross profit"/>
      <sheetName val="m&amp;ylocal&amp;exp.cost"/>
      <sheetName val="m&amp;ycostact&amp;ly&amp;bgt"/>
      <sheetName val="m&amp;ylocal&amp;exp.sale"/>
      <sheetName val="m&amp;yrevenueact&amp;ly&amp;bgt"/>
      <sheetName val="yregion"/>
      <sheetName val="mregion"/>
      <sheetName val="date"/>
      <sheetName val="YTD-Gp"/>
      <sheetName val="YTD-cost"/>
      <sheetName val="YTD-value"/>
      <sheetName val="YTD-volume"/>
      <sheetName val="MTD-Gp"/>
      <sheetName val="MTD-cost"/>
      <sheetName val="MTD-value"/>
      <sheetName val="MTD-volume"/>
      <sheetName val="1"/>
      <sheetName val="TOTAL"/>
      <sheetName val="Fresh VM"/>
      <sheetName val="note1"/>
      <sheetName val="note2"/>
      <sheetName val="note3"/>
      <sheetName val="note4"/>
      <sheetName val="note5"/>
      <sheetName val="not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ยานพาหนะ"/>
      <sheetName val="S-5"/>
      <sheetName val="เงินกู้ธนชาติ"/>
      <sheetName val="Trial Balance"/>
      <sheetName val="회사정보"/>
      <sheetName val="conso46"/>
      <sheetName val="인원계획-미화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1878F-CE87-4E89-9233-2D1862EB32A7}">
  <sheetPr codeName="Sheet1"/>
  <dimension ref="A1:N140"/>
  <sheetViews>
    <sheetView showGridLines="0" view="pageBreakPreview" topLeftCell="A13" zoomScale="70" zoomScaleNormal="85" zoomScaleSheetLayoutView="70" workbookViewId="0">
      <selection activeCell="A28" sqref="A28"/>
    </sheetView>
  </sheetViews>
  <sheetFormatPr defaultColWidth="9.109375" defaultRowHeight="21.8" customHeight="1"/>
  <cols>
    <col min="1" max="1" width="56" style="50" customWidth="1"/>
    <col min="2" max="2" width="7.5546875" style="50" customWidth="1"/>
    <col min="3" max="3" width="1.88671875" style="50" customWidth="1"/>
    <col min="4" max="4" width="14.5546875" style="50" customWidth="1"/>
    <col min="5" max="5" width="1.88671875" style="50" customWidth="1"/>
    <col min="6" max="6" width="14.5546875" style="50" customWidth="1"/>
    <col min="7" max="7" width="1.88671875" style="50" customWidth="1"/>
    <col min="8" max="8" width="14.5546875" style="50" customWidth="1"/>
    <col min="9" max="9" width="1.88671875" style="50" customWidth="1"/>
    <col min="10" max="10" width="14.5546875" style="50" customWidth="1"/>
    <col min="11" max="11" width="1.44140625" style="50" customWidth="1"/>
    <col min="12" max="16384" width="9.109375" style="50"/>
  </cols>
  <sheetData>
    <row r="1" spans="1:11" ht="21.8" customHeight="1">
      <c r="A1" s="6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1.8" customHeight="1">
      <c r="A2" s="68" t="s">
        <v>163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1.8" customHeight="1">
      <c r="A3" s="68" t="s">
        <v>207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21.8" customHeight="1">
      <c r="A4" s="49"/>
      <c r="B4" s="49"/>
      <c r="C4" s="49"/>
      <c r="D4" s="49"/>
      <c r="E4" s="49"/>
      <c r="F4" s="49"/>
      <c r="G4" s="49"/>
      <c r="H4" s="51"/>
      <c r="I4" s="49"/>
      <c r="J4" s="51" t="s">
        <v>1</v>
      </c>
      <c r="K4" s="51"/>
    </row>
    <row r="5" spans="1:11" ht="21.8" customHeight="1">
      <c r="A5" s="49"/>
      <c r="C5" s="49"/>
      <c r="D5" s="109" t="s">
        <v>3</v>
      </c>
      <c r="E5" s="109"/>
      <c r="F5" s="109"/>
      <c r="G5" s="52"/>
      <c r="H5" s="109" t="s">
        <v>4</v>
      </c>
      <c r="I5" s="109"/>
      <c r="J5" s="109"/>
      <c r="K5" s="52"/>
    </row>
    <row r="6" spans="1:11" s="52" customFormat="1" ht="21.8" customHeight="1">
      <c r="A6" s="69"/>
      <c r="B6" s="76" t="s">
        <v>5</v>
      </c>
      <c r="C6" s="69"/>
      <c r="D6" s="61" t="s">
        <v>208</v>
      </c>
      <c r="F6" s="61" t="s">
        <v>211</v>
      </c>
      <c r="H6" s="61" t="s">
        <v>208</v>
      </c>
      <c r="J6" s="61" t="s">
        <v>211</v>
      </c>
    </row>
    <row r="7" spans="1:11" ht="21.8" customHeight="1">
      <c r="D7" s="62" t="s">
        <v>6</v>
      </c>
      <c r="F7" s="62" t="s">
        <v>7</v>
      </c>
      <c r="H7" s="62" t="s">
        <v>6</v>
      </c>
      <c r="J7" s="62" t="s">
        <v>7</v>
      </c>
      <c r="K7" s="62"/>
    </row>
    <row r="8" spans="1:11" ht="21.8" customHeight="1">
      <c r="D8" s="62" t="s">
        <v>8</v>
      </c>
      <c r="F8" s="62"/>
      <c r="H8" s="62" t="s">
        <v>8</v>
      </c>
      <c r="J8" s="62"/>
      <c r="K8" s="62"/>
    </row>
    <row r="9" spans="1:11" ht="21.8" customHeight="1">
      <c r="A9" s="52" t="s">
        <v>9</v>
      </c>
    </row>
    <row r="10" spans="1:11" ht="21.8" customHeight="1">
      <c r="A10" s="52" t="s">
        <v>10</v>
      </c>
    </row>
    <row r="11" spans="1:11" ht="21.8" customHeight="1">
      <c r="A11" s="50" t="s">
        <v>11</v>
      </c>
      <c r="B11" s="74"/>
      <c r="D11" s="54">
        <v>1012525</v>
      </c>
      <c r="F11" s="54">
        <v>955470</v>
      </c>
      <c r="H11" s="54">
        <v>336415</v>
      </c>
      <c r="J11" s="54">
        <v>376219</v>
      </c>
      <c r="K11" s="54"/>
    </row>
    <row r="12" spans="1:11" ht="21.8" customHeight="1">
      <c r="A12" s="50" t="s">
        <v>182</v>
      </c>
      <c r="B12" s="74" t="s">
        <v>198</v>
      </c>
      <c r="D12" s="54">
        <v>1020613</v>
      </c>
      <c r="F12" s="54">
        <v>861510</v>
      </c>
      <c r="H12" s="54">
        <v>683383</v>
      </c>
      <c r="J12" s="54">
        <v>590906</v>
      </c>
      <c r="K12" s="54"/>
    </row>
    <row r="13" spans="1:11" ht="21.8" customHeight="1">
      <c r="A13" s="50" t="s">
        <v>191</v>
      </c>
      <c r="B13" s="74"/>
      <c r="D13" s="54"/>
      <c r="F13" s="54"/>
      <c r="H13" s="54"/>
      <c r="J13" s="54"/>
      <c r="K13" s="54"/>
    </row>
    <row r="14" spans="1:11" ht="21.8" customHeight="1">
      <c r="A14" s="50" t="s">
        <v>12</v>
      </c>
      <c r="B14" s="74">
        <v>2</v>
      </c>
      <c r="D14" s="64">
        <v>0</v>
      </c>
      <c r="E14" s="67"/>
      <c r="F14" s="64">
        <v>0</v>
      </c>
      <c r="G14" s="67"/>
      <c r="H14" s="64">
        <v>64357</v>
      </c>
      <c r="J14" s="54">
        <v>0</v>
      </c>
      <c r="K14" s="54"/>
    </row>
    <row r="15" spans="1:11" ht="21.8" customHeight="1">
      <c r="A15" s="50" t="s">
        <v>161</v>
      </c>
      <c r="B15" s="74"/>
      <c r="D15" s="64"/>
      <c r="E15" s="67"/>
      <c r="F15" s="64"/>
      <c r="G15" s="67"/>
      <c r="H15" s="64"/>
      <c r="J15" s="54"/>
      <c r="K15" s="54"/>
    </row>
    <row r="16" spans="1:11" ht="21.8" customHeight="1">
      <c r="A16" s="50" t="s">
        <v>162</v>
      </c>
      <c r="B16" s="74">
        <v>2</v>
      </c>
      <c r="D16" s="64">
        <v>0</v>
      </c>
      <c r="E16" s="67"/>
      <c r="F16" s="64">
        <v>0</v>
      </c>
      <c r="G16" s="67"/>
      <c r="H16" s="64">
        <v>60879</v>
      </c>
      <c r="J16" s="54">
        <v>61200</v>
      </c>
      <c r="K16" s="54"/>
    </row>
    <row r="17" spans="1:13" ht="21.8" customHeight="1">
      <c r="A17" s="50" t="s">
        <v>13</v>
      </c>
      <c r="B17" s="74"/>
      <c r="D17" s="64">
        <v>1788632</v>
      </c>
      <c r="E17" s="67"/>
      <c r="F17" s="64">
        <v>1514527</v>
      </c>
      <c r="G17" s="67"/>
      <c r="H17" s="64">
        <v>603284</v>
      </c>
      <c r="J17" s="54">
        <v>487121</v>
      </c>
      <c r="K17" s="54"/>
    </row>
    <row r="18" spans="1:13" ht="21.8" customHeight="1">
      <c r="A18" s="50" t="s">
        <v>14</v>
      </c>
      <c r="B18" s="74"/>
      <c r="D18" s="64">
        <v>70051</v>
      </c>
      <c r="E18" s="67"/>
      <c r="F18" s="64">
        <v>65998</v>
      </c>
      <c r="G18" s="67"/>
      <c r="H18" s="64">
        <v>69890</v>
      </c>
      <c r="J18" s="54">
        <v>65872</v>
      </c>
      <c r="K18" s="54"/>
    </row>
    <row r="19" spans="1:13" ht="21.8" customHeight="1">
      <c r="A19" s="50" t="s">
        <v>15</v>
      </c>
      <c r="B19" s="74"/>
      <c r="D19" s="66">
        <v>175835</v>
      </c>
      <c r="E19" s="67"/>
      <c r="F19" s="64">
        <v>138370</v>
      </c>
      <c r="G19" s="67"/>
      <c r="H19" s="64">
        <v>38717</v>
      </c>
      <c r="J19" s="57">
        <v>30661</v>
      </c>
      <c r="K19" s="54"/>
    </row>
    <row r="20" spans="1:13" ht="21.8" customHeight="1">
      <c r="A20" s="52" t="s">
        <v>16</v>
      </c>
      <c r="B20" s="74"/>
      <c r="D20" s="58">
        <f>SUM(D11:D19)</f>
        <v>4067656</v>
      </c>
      <c r="F20" s="58">
        <f>SUM(F11:F19)</f>
        <v>3535875</v>
      </c>
      <c r="H20" s="58">
        <f>SUM(H11:H19)</f>
        <v>1856925</v>
      </c>
      <c r="J20" s="58">
        <f>SUM(J11:J19)</f>
        <v>1611979</v>
      </c>
      <c r="K20" s="54">
        <f>SUM(K11:K19)</f>
        <v>0</v>
      </c>
    </row>
    <row r="21" spans="1:13" ht="21.8" customHeight="1">
      <c r="A21" s="52" t="s">
        <v>17</v>
      </c>
      <c r="B21" s="74"/>
      <c r="D21" s="54"/>
      <c r="F21" s="54"/>
      <c r="H21" s="54"/>
      <c r="J21" s="54"/>
      <c r="K21" s="54"/>
    </row>
    <row r="22" spans="1:13" ht="21.8" customHeight="1">
      <c r="A22" s="50" t="s">
        <v>18</v>
      </c>
      <c r="B22" s="74"/>
      <c r="D22" s="64">
        <v>15820</v>
      </c>
      <c r="E22" s="67"/>
      <c r="F22" s="64">
        <v>15778</v>
      </c>
      <c r="G22" s="67"/>
      <c r="H22" s="64">
        <v>0</v>
      </c>
      <c r="J22" s="54">
        <v>0</v>
      </c>
      <c r="K22" s="54"/>
    </row>
    <row r="23" spans="1:13" ht="21.8" customHeight="1">
      <c r="A23" s="50" t="s">
        <v>19</v>
      </c>
      <c r="B23" s="74"/>
      <c r="D23" s="64">
        <v>203078</v>
      </c>
      <c r="E23" s="67"/>
      <c r="F23" s="64">
        <v>202092</v>
      </c>
      <c r="G23" s="67"/>
      <c r="H23" s="64">
        <v>143225</v>
      </c>
      <c r="J23" s="54">
        <v>142238</v>
      </c>
      <c r="K23" s="54"/>
    </row>
    <row r="24" spans="1:13" ht="21.8" customHeight="1">
      <c r="A24" s="50" t="s">
        <v>20</v>
      </c>
      <c r="B24" s="74">
        <v>4</v>
      </c>
      <c r="D24" s="64">
        <v>0</v>
      </c>
      <c r="E24" s="67"/>
      <c r="F24" s="64">
        <v>0</v>
      </c>
      <c r="G24" s="67"/>
      <c r="H24" s="64">
        <v>1590745</v>
      </c>
      <c r="J24" s="54">
        <v>1590745</v>
      </c>
      <c r="K24" s="54"/>
    </row>
    <row r="25" spans="1:13" ht="21.8" customHeight="1">
      <c r="A25" s="50" t="s">
        <v>200</v>
      </c>
      <c r="B25" s="74"/>
      <c r="D25" s="64"/>
      <c r="E25" s="67"/>
      <c r="F25" s="64"/>
      <c r="G25" s="67"/>
      <c r="H25" s="64"/>
      <c r="J25" s="54"/>
      <c r="K25" s="54"/>
      <c r="L25" s="55"/>
      <c r="M25" s="55"/>
    </row>
    <row r="26" spans="1:13" ht="21.8" customHeight="1">
      <c r="A26" s="50" t="s">
        <v>199</v>
      </c>
      <c r="B26" s="74">
        <v>2</v>
      </c>
      <c r="D26" s="64">
        <v>0</v>
      </c>
      <c r="E26" s="67"/>
      <c r="F26" s="64">
        <v>0</v>
      </c>
      <c r="G26" s="67"/>
      <c r="H26" s="64">
        <v>632968</v>
      </c>
      <c r="J26" s="54">
        <v>630966</v>
      </c>
      <c r="K26" s="54"/>
      <c r="L26" s="55"/>
      <c r="M26" s="55"/>
    </row>
    <row r="27" spans="1:13" ht="21.8" customHeight="1">
      <c r="A27" s="50" t="s">
        <v>21</v>
      </c>
      <c r="B27" s="74"/>
      <c r="D27" s="64">
        <v>70251</v>
      </c>
      <c r="E27" s="67"/>
      <c r="F27" s="64">
        <v>70254</v>
      </c>
      <c r="G27" s="67"/>
      <c r="H27" s="64">
        <v>2708</v>
      </c>
      <c r="J27" s="54">
        <v>2958</v>
      </c>
      <c r="K27" s="54"/>
    </row>
    <row r="28" spans="1:13" ht="21.8" customHeight="1">
      <c r="A28" s="50" t="s">
        <v>22</v>
      </c>
      <c r="B28" s="74">
        <v>5</v>
      </c>
      <c r="D28" s="64">
        <v>3735675</v>
      </c>
      <c r="E28" s="67"/>
      <c r="F28" s="64">
        <v>3651343</v>
      </c>
      <c r="G28" s="67"/>
      <c r="H28" s="64">
        <v>2008192</v>
      </c>
      <c r="J28" s="54">
        <v>1911321</v>
      </c>
      <c r="K28" s="54"/>
    </row>
    <row r="29" spans="1:13" ht="21.8" customHeight="1">
      <c r="A29" s="50" t="s">
        <v>23</v>
      </c>
      <c r="B29" s="74"/>
      <c r="D29" s="64">
        <v>170324</v>
      </c>
      <c r="E29" s="67"/>
      <c r="F29" s="64">
        <v>102673</v>
      </c>
      <c r="G29" s="67"/>
      <c r="H29" s="64">
        <v>86467</v>
      </c>
      <c r="J29" s="54">
        <v>89601</v>
      </c>
      <c r="K29" s="54"/>
      <c r="L29" s="55"/>
    </row>
    <row r="30" spans="1:13" ht="21.8" customHeight="1">
      <c r="A30" s="50" t="s">
        <v>24</v>
      </c>
      <c r="B30" s="74"/>
      <c r="D30" s="64">
        <v>368067</v>
      </c>
      <c r="E30" s="67"/>
      <c r="F30" s="64">
        <v>371505</v>
      </c>
      <c r="G30" s="67"/>
      <c r="H30" s="64">
        <v>349253</v>
      </c>
      <c r="J30" s="54">
        <v>350500</v>
      </c>
      <c r="K30" s="54"/>
    </row>
    <row r="31" spans="1:13" ht="21.8" customHeight="1">
      <c r="A31" s="50" t="s">
        <v>25</v>
      </c>
      <c r="B31" s="74"/>
      <c r="D31" s="64">
        <v>100678</v>
      </c>
      <c r="E31" s="67"/>
      <c r="F31" s="64">
        <v>100678</v>
      </c>
      <c r="G31" s="67"/>
      <c r="H31" s="64">
        <v>100678</v>
      </c>
      <c r="J31" s="54">
        <v>100678</v>
      </c>
      <c r="K31" s="54"/>
    </row>
    <row r="32" spans="1:13" ht="21.8" customHeight="1">
      <c r="A32" s="50" t="s">
        <v>26</v>
      </c>
      <c r="B32" s="74"/>
      <c r="D32" s="54">
        <v>28566</v>
      </c>
      <c r="F32" s="54">
        <v>30474</v>
      </c>
      <c r="H32" s="54">
        <v>0</v>
      </c>
      <c r="J32" s="54">
        <v>0</v>
      </c>
      <c r="K32" s="54"/>
    </row>
    <row r="33" spans="1:11" ht="21.8" customHeight="1">
      <c r="A33" s="50" t="s">
        <v>27</v>
      </c>
      <c r="B33" s="74"/>
      <c r="D33" s="57">
        <v>42434</v>
      </c>
      <c r="F33" s="64">
        <v>30024</v>
      </c>
      <c r="G33" s="67"/>
      <c r="H33" s="64">
        <v>10598</v>
      </c>
      <c r="I33" s="67"/>
      <c r="J33" s="64">
        <v>9225</v>
      </c>
      <c r="K33" s="54"/>
    </row>
    <row r="34" spans="1:11" ht="21.8" customHeight="1">
      <c r="A34" s="52" t="s">
        <v>28</v>
      </c>
      <c r="B34" s="74"/>
      <c r="D34" s="58">
        <f>SUM(D22:D33)</f>
        <v>4734893</v>
      </c>
      <c r="F34" s="58">
        <f>SUM(F22:F33)</f>
        <v>4574821</v>
      </c>
      <c r="H34" s="58">
        <f>SUM(H22:H33)</f>
        <v>4924834</v>
      </c>
      <c r="J34" s="58">
        <f>SUM(J22:J33)</f>
        <v>4828232</v>
      </c>
      <c r="K34" s="54">
        <f>SUM(K24:K33)</f>
        <v>0</v>
      </c>
    </row>
    <row r="35" spans="1:11" ht="21.8" customHeight="1" thickBot="1">
      <c r="A35" s="52" t="s">
        <v>29</v>
      </c>
      <c r="B35" s="74"/>
      <c r="D35" s="60">
        <f>D20+D34</f>
        <v>8802549</v>
      </c>
      <c r="F35" s="60">
        <f>F20+F34</f>
        <v>8110696</v>
      </c>
      <c r="H35" s="60">
        <f>H20+H34</f>
        <v>6781759</v>
      </c>
      <c r="J35" s="60">
        <f>J20+J34</f>
        <v>6440211</v>
      </c>
      <c r="K35" s="54">
        <f>K20+K34</f>
        <v>0</v>
      </c>
    </row>
    <row r="36" spans="1:11" ht="21.8" customHeight="1" thickTop="1"/>
    <row r="37" spans="1:11" ht="21.8" customHeight="1">
      <c r="A37" s="50" t="s">
        <v>179</v>
      </c>
    </row>
    <row r="44" spans="1:11" ht="21.8" customHeight="1">
      <c r="A44" s="72"/>
      <c r="B44" s="72"/>
      <c r="F44" s="110"/>
      <c r="G44" s="110"/>
      <c r="H44" s="110"/>
      <c r="I44" s="110"/>
      <c r="J44" s="110"/>
      <c r="K44" s="110"/>
    </row>
    <row r="45" spans="1:11" ht="21.8" customHeight="1">
      <c r="A45" s="111" t="s">
        <v>30</v>
      </c>
      <c r="B45" s="111"/>
      <c r="F45" s="111" t="s">
        <v>31</v>
      </c>
      <c r="G45" s="111"/>
      <c r="H45" s="111"/>
      <c r="I45" s="111"/>
      <c r="J45" s="111"/>
    </row>
    <row r="46" spans="1:11" ht="21.8" customHeight="1">
      <c r="A46" s="108" t="s">
        <v>32</v>
      </c>
      <c r="B46" s="108"/>
      <c r="F46" s="108" t="s">
        <v>32</v>
      </c>
      <c r="G46" s="108"/>
      <c r="H46" s="108"/>
      <c r="I46" s="108"/>
      <c r="J46" s="108"/>
    </row>
    <row r="47" spans="1:11" ht="21.8" customHeight="1">
      <c r="A47" s="68" t="s">
        <v>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21.8" customHeight="1">
      <c r="A48" s="68" t="s">
        <v>164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4" ht="21.8" customHeight="1">
      <c r="A49" s="68" t="s">
        <v>207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</row>
    <row r="50" spans="1:14" ht="21.8" customHeight="1">
      <c r="A50" s="49"/>
      <c r="B50" s="49"/>
      <c r="C50" s="49"/>
      <c r="D50" s="49"/>
      <c r="E50" s="49"/>
      <c r="F50" s="49"/>
      <c r="G50" s="49"/>
      <c r="H50" s="51"/>
      <c r="I50" s="49"/>
      <c r="J50" s="51" t="s">
        <v>1</v>
      </c>
      <c r="K50" s="51"/>
    </row>
    <row r="51" spans="1:14" ht="21.8" customHeight="1">
      <c r="A51" s="49"/>
      <c r="C51" s="49"/>
      <c r="D51" s="109" t="s">
        <v>3</v>
      </c>
      <c r="E51" s="109"/>
      <c r="F51" s="109"/>
      <c r="G51" s="52"/>
      <c r="H51" s="109" t="s">
        <v>4</v>
      </c>
      <c r="I51" s="109"/>
      <c r="J51" s="109"/>
      <c r="K51" s="52"/>
    </row>
    <row r="52" spans="1:14" s="52" customFormat="1" ht="21.8" customHeight="1">
      <c r="A52" s="69"/>
      <c r="B52" s="76" t="s">
        <v>5</v>
      </c>
      <c r="C52" s="69"/>
      <c r="D52" s="61" t="s">
        <v>208</v>
      </c>
      <c r="F52" s="61" t="s">
        <v>211</v>
      </c>
      <c r="H52" s="61" t="s">
        <v>208</v>
      </c>
      <c r="J52" s="61" t="s">
        <v>211</v>
      </c>
    </row>
    <row r="53" spans="1:14" ht="21.8" customHeight="1">
      <c r="D53" s="62" t="s">
        <v>6</v>
      </c>
      <c r="F53" s="62" t="s">
        <v>7</v>
      </c>
      <c r="H53" s="62" t="s">
        <v>6</v>
      </c>
      <c r="J53" s="62" t="s">
        <v>7</v>
      </c>
      <c r="K53" s="62"/>
    </row>
    <row r="54" spans="1:14" ht="21.8" customHeight="1">
      <c r="D54" s="62" t="s">
        <v>8</v>
      </c>
      <c r="F54" s="62"/>
      <c r="H54" s="62" t="s">
        <v>8</v>
      </c>
      <c r="J54" s="62"/>
      <c r="K54" s="62"/>
    </row>
    <row r="55" spans="1:14" ht="21.8" customHeight="1">
      <c r="A55" s="52" t="s">
        <v>33</v>
      </c>
    </row>
    <row r="56" spans="1:14" ht="21.8" customHeight="1">
      <c r="A56" s="52" t="s">
        <v>34</v>
      </c>
    </row>
    <row r="57" spans="1:14" ht="21.8" customHeight="1">
      <c r="A57" s="50" t="s">
        <v>35</v>
      </c>
      <c r="B57" s="74">
        <v>6</v>
      </c>
      <c r="D57" s="64">
        <v>1071988</v>
      </c>
      <c r="E57" s="67"/>
      <c r="F57" s="64">
        <v>470000</v>
      </c>
      <c r="G57" s="67"/>
      <c r="H57" s="64">
        <v>638000</v>
      </c>
      <c r="J57" s="55">
        <v>205000</v>
      </c>
    </row>
    <row r="58" spans="1:14" ht="21.8" customHeight="1">
      <c r="A58" s="50" t="s">
        <v>183</v>
      </c>
      <c r="B58" s="74">
        <v>2</v>
      </c>
      <c r="D58" s="64">
        <v>938383</v>
      </c>
      <c r="E58" s="67"/>
      <c r="F58" s="64">
        <v>796411</v>
      </c>
      <c r="G58" s="67"/>
      <c r="H58" s="64">
        <v>616608</v>
      </c>
      <c r="J58" s="54">
        <v>589873</v>
      </c>
      <c r="K58" s="54"/>
      <c r="N58" s="55"/>
    </row>
    <row r="59" spans="1:14" ht="21.8" customHeight="1">
      <c r="A59" s="50" t="s">
        <v>36</v>
      </c>
      <c r="B59" s="74"/>
      <c r="D59" s="67"/>
      <c r="E59" s="67"/>
      <c r="F59" s="64"/>
      <c r="G59" s="67"/>
      <c r="H59" s="64"/>
      <c r="K59" s="54"/>
      <c r="M59" s="55"/>
    </row>
    <row r="60" spans="1:14" ht="21.8" customHeight="1">
      <c r="A60" s="50" t="s">
        <v>37</v>
      </c>
      <c r="B60" s="74">
        <v>2</v>
      </c>
      <c r="D60" s="64">
        <v>32095</v>
      </c>
      <c r="E60" s="64"/>
      <c r="F60" s="64">
        <v>33622</v>
      </c>
      <c r="G60" s="67"/>
      <c r="H60" s="64">
        <v>17128</v>
      </c>
      <c r="J60" s="54">
        <v>17117</v>
      </c>
      <c r="K60" s="54"/>
      <c r="L60" s="55"/>
      <c r="M60" s="55"/>
      <c r="N60" s="55"/>
    </row>
    <row r="61" spans="1:14" ht="21.8" customHeight="1">
      <c r="A61" s="50" t="s">
        <v>38</v>
      </c>
      <c r="B61" s="74"/>
      <c r="D61" s="64"/>
      <c r="E61" s="64"/>
      <c r="F61" s="64"/>
      <c r="G61" s="67"/>
      <c r="H61" s="64"/>
      <c r="J61" s="54"/>
      <c r="K61" s="54"/>
    </row>
    <row r="62" spans="1:14" ht="21.8" customHeight="1">
      <c r="A62" s="50" t="s">
        <v>39</v>
      </c>
      <c r="B62" s="74">
        <v>6</v>
      </c>
      <c r="D62" s="64">
        <v>142413</v>
      </c>
      <c r="E62" s="64"/>
      <c r="F62" s="64">
        <v>196373</v>
      </c>
      <c r="G62" s="67"/>
      <c r="H62" s="64">
        <v>142413</v>
      </c>
      <c r="J62" s="54">
        <v>196373</v>
      </c>
      <c r="K62" s="54"/>
    </row>
    <row r="63" spans="1:14" ht="21.8" customHeight="1">
      <c r="A63" s="50" t="s">
        <v>184</v>
      </c>
      <c r="B63" s="74"/>
      <c r="D63" s="64">
        <v>61226</v>
      </c>
      <c r="E63" s="67"/>
      <c r="F63" s="64">
        <v>39541</v>
      </c>
      <c r="G63" s="67"/>
      <c r="H63" s="64">
        <v>31374</v>
      </c>
      <c r="J63" s="54">
        <v>12130</v>
      </c>
      <c r="K63" s="54"/>
    </row>
    <row r="64" spans="1:14" ht="21.8" customHeight="1">
      <c r="A64" s="50" t="s">
        <v>40</v>
      </c>
      <c r="B64" s="74"/>
      <c r="D64" s="54">
        <v>11874</v>
      </c>
      <c r="F64" s="54">
        <v>5698</v>
      </c>
      <c r="H64" s="54">
        <v>8698</v>
      </c>
      <c r="J64" s="54">
        <v>5018</v>
      </c>
      <c r="K64" s="54"/>
    </row>
    <row r="65" spans="1:12" ht="21.8" customHeight="1">
      <c r="A65" s="50" t="s">
        <v>41</v>
      </c>
      <c r="B65" s="74"/>
      <c r="D65" s="57">
        <v>87775</v>
      </c>
      <c r="F65" s="54">
        <v>74659</v>
      </c>
      <c r="H65" s="54">
        <v>28770</v>
      </c>
      <c r="J65" s="57">
        <v>40119</v>
      </c>
      <c r="K65" s="54"/>
      <c r="L65" s="55"/>
    </row>
    <row r="66" spans="1:12" ht="21.8" customHeight="1">
      <c r="A66" s="52" t="s">
        <v>42</v>
      </c>
      <c r="B66" s="74"/>
      <c r="D66" s="58">
        <f>SUM(D57:D65)</f>
        <v>2345754</v>
      </c>
      <c r="F66" s="58">
        <f>SUM(F57:F65)</f>
        <v>1616304</v>
      </c>
      <c r="H66" s="58">
        <f>SUM(H57:H65)</f>
        <v>1482991</v>
      </c>
      <c r="J66" s="58">
        <f>SUM(J57:J65)</f>
        <v>1065630</v>
      </c>
      <c r="K66" s="54">
        <f>SUM(K58:K65)</f>
        <v>0</v>
      </c>
    </row>
    <row r="67" spans="1:12" ht="21.8" customHeight="1">
      <c r="A67" s="52" t="s">
        <v>43</v>
      </c>
      <c r="B67" s="74"/>
      <c r="D67" s="54"/>
      <c r="F67" s="54"/>
      <c r="H67" s="54"/>
      <c r="J67" s="54"/>
      <c r="K67" s="54"/>
    </row>
    <row r="68" spans="1:12" ht="21.8" customHeight="1">
      <c r="A68" s="50" t="s">
        <v>201</v>
      </c>
      <c r="B68" s="74">
        <v>2</v>
      </c>
      <c r="D68" s="54">
        <v>0</v>
      </c>
      <c r="F68" s="54">
        <v>0</v>
      </c>
      <c r="G68" s="54"/>
      <c r="H68" s="54">
        <v>22117</v>
      </c>
      <c r="I68" s="54"/>
      <c r="J68" s="54">
        <v>22140</v>
      </c>
      <c r="K68" s="54"/>
    </row>
    <row r="69" spans="1:12" ht="21.8" customHeight="1">
      <c r="A69" s="50" t="s">
        <v>236</v>
      </c>
      <c r="B69" s="74">
        <v>2</v>
      </c>
      <c r="D69" s="54">
        <v>49215</v>
      </c>
      <c r="F69" s="54">
        <v>54645</v>
      </c>
      <c r="G69" s="54"/>
      <c r="H69" s="54">
        <v>75686</v>
      </c>
      <c r="I69" s="54"/>
      <c r="J69" s="54">
        <v>78507</v>
      </c>
      <c r="K69" s="54"/>
    </row>
    <row r="70" spans="1:12" ht="21.8" customHeight="1">
      <c r="A70" s="50" t="s">
        <v>44</v>
      </c>
      <c r="B70" s="74"/>
      <c r="D70" s="54"/>
      <c r="F70" s="54"/>
      <c r="G70" s="54"/>
      <c r="H70" s="54"/>
      <c r="I70" s="54"/>
      <c r="J70" s="54"/>
      <c r="K70" s="54"/>
    </row>
    <row r="71" spans="1:12" ht="21.8" customHeight="1">
      <c r="A71" s="50" t="s">
        <v>45</v>
      </c>
      <c r="B71" s="74">
        <v>6</v>
      </c>
      <c r="D71" s="64">
        <v>321013</v>
      </c>
      <c r="E71" s="67"/>
      <c r="F71" s="64">
        <v>532133</v>
      </c>
      <c r="G71" s="64"/>
      <c r="H71" s="64">
        <v>321013</v>
      </c>
      <c r="I71" s="54"/>
      <c r="J71" s="54">
        <v>532133</v>
      </c>
      <c r="K71" s="54"/>
    </row>
    <row r="72" spans="1:12" ht="21.8" customHeight="1">
      <c r="A72" s="50" t="s">
        <v>188</v>
      </c>
      <c r="B72" s="74"/>
      <c r="D72" s="54">
        <v>281588</v>
      </c>
      <c r="F72" s="54">
        <v>276725</v>
      </c>
      <c r="G72" s="54"/>
      <c r="H72" s="54">
        <v>217925</v>
      </c>
      <c r="I72" s="54"/>
      <c r="J72" s="54">
        <v>214212</v>
      </c>
      <c r="K72" s="54"/>
    </row>
    <row r="73" spans="1:12" ht="21.8" customHeight="1">
      <c r="A73" s="50" t="s">
        <v>46</v>
      </c>
      <c r="B73" s="74"/>
      <c r="D73" s="54">
        <v>48848</v>
      </c>
      <c r="F73" s="54">
        <v>54857</v>
      </c>
      <c r="G73" s="54"/>
      <c r="H73" s="54">
        <v>23699</v>
      </c>
      <c r="I73" s="54"/>
      <c r="J73" s="54">
        <v>25823</v>
      </c>
      <c r="K73" s="54"/>
    </row>
    <row r="74" spans="1:12" ht="21.8" customHeight="1">
      <c r="A74" s="50" t="s">
        <v>47</v>
      </c>
      <c r="B74" s="74"/>
      <c r="D74" s="57">
        <v>11292</v>
      </c>
      <c r="F74" s="57">
        <v>10908</v>
      </c>
      <c r="G74" s="54"/>
      <c r="H74" s="57">
        <v>17823</v>
      </c>
      <c r="I74" s="54"/>
      <c r="J74" s="57">
        <v>17823</v>
      </c>
      <c r="K74" s="54"/>
    </row>
    <row r="75" spans="1:12" ht="21.8" customHeight="1">
      <c r="A75" s="52" t="s">
        <v>48</v>
      </c>
      <c r="B75" s="74"/>
      <c r="D75" s="57">
        <f>SUM(D68:D74)</f>
        <v>711956</v>
      </c>
      <c r="F75" s="57">
        <f>SUM(F68:F74)</f>
        <v>929268</v>
      </c>
      <c r="H75" s="57">
        <f>SUM(H68:H74)</f>
        <v>678263</v>
      </c>
      <c r="J75" s="57">
        <f>SUM(J68:J74)</f>
        <v>890638</v>
      </c>
      <c r="K75" s="54">
        <f>SUM(K69:K74)</f>
        <v>0</v>
      </c>
    </row>
    <row r="76" spans="1:12" ht="21.8" customHeight="1">
      <c r="A76" s="52" t="s">
        <v>49</v>
      </c>
      <c r="B76" s="74"/>
      <c r="C76" s="74"/>
      <c r="D76" s="57">
        <f>SUM(D66,D75)</f>
        <v>3057710</v>
      </c>
      <c r="E76" s="74"/>
      <c r="F76" s="57">
        <f>SUM(F66,F75)</f>
        <v>2545572</v>
      </c>
      <c r="G76" s="74"/>
      <c r="H76" s="57">
        <f>SUM(H66,H75)</f>
        <v>2161254</v>
      </c>
      <c r="I76" s="74"/>
      <c r="J76" s="57">
        <f>SUM(J66,J75)</f>
        <v>1956268</v>
      </c>
      <c r="K76" s="54">
        <f>SUM(K66,K75)</f>
        <v>0</v>
      </c>
    </row>
    <row r="77" spans="1:12" ht="21.8" customHeight="1">
      <c r="A77" s="52"/>
      <c r="B77" s="74"/>
      <c r="C77" s="74"/>
      <c r="D77" s="54"/>
      <c r="E77" s="74"/>
      <c r="F77" s="54"/>
      <c r="G77" s="54"/>
      <c r="H77" s="54"/>
      <c r="I77" s="54"/>
      <c r="J77" s="54"/>
      <c r="K77" s="54"/>
    </row>
    <row r="78" spans="1:12" ht="21.8" customHeight="1">
      <c r="A78" s="50" t="s">
        <v>179</v>
      </c>
    </row>
    <row r="91" spans="1:11" ht="21.8" customHeight="1">
      <c r="A91" s="72"/>
      <c r="B91" s="72"/>
      <c r="F91" s="110"/>
      <c r="G91" s="110"/>
      <c r="H91" s="110"/>
      <c r="I91" s="110"/>
      <c r="J91" s="110"/>
      <c r="K91" s="110"/>
    </row>
    <row r="92" spans="1:11" ht="21.8" customHeight="1">
      <c r="A92" s="111" t="s">
        <v>30</v>
      </c>
      <c r="B92" s="111"/>
      <c r="F92" s="111" t="s">
        <v>31</v>
      </c>
      <c r="G92" s="111"/>
      <c r="H92" s="111"/>
      <c r="I92" s="111"/>
      <c r="J92" s="111"/>
    </row>
    <row r="93" spans="1:11" ht="21.8" customHeight="1">
      <c r="A93" s="108" t="s">
        <v>32</v>
      </c>
      <c r="B93" s="108"/>
      <c r="F93" s="108" t="s">
        <v>32</v>
      </c>
      <c r="G93" s="108"/>
      <c r="H93" s="108"/>
      <c r="I93" s="108"/>
      <c r="J93" s="108"/>
    </row>
    <row r="94" spans="1:11" ht="21.8" customHeight="1">
      <c r="A94" s="68" t="s">
        <v>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</row>
    <row r="95" spans="1:11" ht="21.8" customHeight="1">
      <c r="A95" s="68" t="s">
        <v>164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</row>
    <row r="96" spans="1:11" ht="21.8" customHeight="1">
      <c r="A96" s="68" t="s">
        <v>207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</row>
    <row r="97" spans="1:11" ht="21.8" customHeight="1">
      <c r="A97" s="49"/>
      <c r="B97" s="49"/>
      <c r="C97" s="49"/>
      <c r="D97" s="49"/>
      <c r="E97" s="49"/>
      <c r="F97" s="49"/>
      <c r="G97" s="49"/>
      <c r="H97" s="51"/>
      <c r="I97" s="49"/>
      <c r="J97" s="51" t="s">
        <v>1</v>
      </c>
      <c r="K97" s="51"/>
    </row>
    <row r="98" spans="1:11" ht="21.8" customHeight="1">
      <c r="A98" s="49"/>
      <c r="C98" s="49"/>
      <c r="D98" s="109" t="s">
        <v>3</v>
      </c>
      <c r="E98" s="109"/>
      <c r="F98" s="109"/>
      <c r="G98" s="52"/>
      <c r="H98" s="109" t="s">
        <v>4</v>
      </c>
      <c r="I98" s="109"/>
      <c r="J98" s="109"/>
      <c r="K98" s="52"/>
    </row>
    <row r="99" spans="1:11" s="52" customFormat="1" ht="21.8" customHeight="1">
      <c r="A99" s="69"/>
      <c r="B99" s="53"/>
      <c r="C99" s="69"/>
      <c r="D99" s="61" t="s">
        <v>208</v>
      </c>
      <c r="F99" s="61" t="s">
        <v>211</v>
      </c>
      <c r="H99" s="61" t="s">
        <v>208</v>
      </c>
      <c r="J99" s="61" t="s">
        <v>211</v>
      </c>
    </row>
    <row r="100" spans="1:11" ht="21.8" customHeight="1">
      <c r="D100" s="62" t="s">
        <v>6</v>
      </c>
      <c r="F100" s="62" t="s">
        <v>7</v>
      </c>
      <c r="H100" s="62" t="s">
        <v>6</v>
      </c>
      <c r="J100" s="62" t="s">
        <v>7</v>
      </c>
      <c r="K100" s="62"/>
    </row>
    <row r="101" spans="1:11" ht="21.8" customHeight="1">
      <c r="D101" s="62" t="s">
        <v>8</v>
      </c>
      <c r="F101" s="62"/>
      <c r="H101" s="62" t="s">
        <v>8</v>
      </c>
      <c r="J101" s="62"/>
      <c r="K101" s="62"/>
    </row>
    <row r="102" spans="1:11" ht="21.8" customHeight="1">
      <c r="A102" s="52" t="s">
        <v>50</v>
      </c>
      <c r="B102" s="74"/>
      <c r="D102" s="54"/>
      <c r="F102" s="54"/>
      <c r="G102" s="54"/>
      <c r="H102" s="54"/>
      <c r="I102" s="54"/>
      <c r="J102" s="54"/>
      <c r="K102" s="54"/>
    </row>
    <row r="103" spans="1:11" ht="21.8" customHeight="1">
      <c r="A103" s="50" t="s">
        <v>51</v>
      </c>
      <c r="B103" s="74"/>
      <c r="D103" s="54"/>
      <c r="F103" s="54"/>
      <c r="G103" s="54"/>
      <c r="I103" s="54"/>
    </row>
    <row r="104" spans="1:11" ht="21.8" customHeight="1">
      <c r="A104" s="50" t="s">
        <v>52</v>
      </c>
      <c r="B104" s="74"/>
      <c r="D104" s="54"/>
      <c r="F104" s="54"/>
      <c r="G104" s="54"/>
      <c r="H104" s="54"/>
      <c r="I104" s="54"/>
      <c r="J104" s="54"/>
      <c r="K104" s="54"/>
    </row>
    <row r="105" spans="1:11" ht="21.8" customHeight="1" thickBot="1">
      <c r="A105" s="50" t="s">
        <v>53</v>
      </c>
      <c r="B105" s="74"/>
      <c r="D105" s="63">
        <v>880421</v>
      </c>
      <c r="F105" s="63">
        <v>880421</v>
      </c>
      <c r="H105" s="63">
        <v>880421</v>
      </c>
      <c r="J105" s="63">
        <v>880421</v>
      </c>
      <c r="K105" s="54"/>
    </row>
    <row r="106" spans="1:11" ht="21.8" customHeight="1" thickTop="1">
      <c r="A106" s="50" t="s">
        <v>54</v>
      </c>
      <c r="B106" s="74"/>
      <c r="D106" s="54"/>
      <c r="F106" s="54"/>
      <c r="H106" s="54"/>
      <c r="J106" s="54"/>
      <c r="K106" s="54"/>
    </row>
    <row r="107" spans="1:11" ht="21.8" customHeight="1">
      <c r="A107" s="50" t="s">
        <v>53</v>
      </c>
      <c r="B107" s="74"/>
      <c r="D107" s="54">
        <v>880421</v>
      </c>
      <c r="F107" s="54">
        <v>880421</v>
      </c>
      <c r="H107" s="64">
        <v>880421</v>
      </c>
      <c r="J107" s="54">
        <v>880421</v>
      </c>
      <c r="K107" s="54"/>
    </row>
    <row r="108" spans="1:11" ht="21.8" customHeight="1">
      <c r="A108" s="50" t="s">
        <v>55</v>
      </c>
      <c r="B108" s="74"/>
      <c r="D108" s="64">
        <v>300741</v>
      </c>
      <c r="E108" s="67"/>
      <c r="F108" s="64">
        <v>300741</v>
      </c>
      <c r="G108" s="67"/>
      <c r="H108" s="64">
        <v>300741</v>
      </c>
      <c r="I108" s="67"/>
      <c r="J108" s="64">
        <v>300741</v>
      </c>
      <c r="K108" s="54"/>
    </row>
    <row r="109" spans="1:11" ht="21.8" customHeight="1">
      <c r="A109" s="50" t="s">
        <v>56</v>
      </c>
      <c r="B109" s="74"/>
      <c r="D109" s="64">
        <v>764866</v>
      </c>
      <c r="E109" s="67"/>
      <c r="F109" s="64">
        <v>764866</v>
      </c>
      <c r="G109" s="67"/>
      <c r="H109" s="64">
        <v>764866</v>
      </c>
      <c r="I109" s="67"/>
      <c r="J109" s="64">
        <v>764866</v>
      </c>
      <c r="K109" s="54"/>
    </row>
    <row r="110" spans="1:11" ht="21.8" customHeight="1">
      <c r="A110" s="50" t="s">
        <v>237</v>
      </c>
      <c r="B110" s="74"/>
      <c r="D110" s="64">
        <v>107382</v>
      </c>
      <c r="E110" s="67"/>
      <c r="F110" s="64">
        <v>107382</v>
      </c>
      <c r="G110" s="67"/>
      <c r="H110" s="64">
        <v>0</v>
      </c>
      <c r="I110" s="67"/>
      <c r="J110" s="64">
        <v>0</v>
      </c>
      <c r="K110" s="54"/>
    </row>
    <row r="111" spans="1:11" ht="21.8" customHeight="1">
      <c r="A111" s="50" t="s">
        <v>57</v>
      </c>
      <c r="D111" s="64"/>
      <c r="E111" s="67"/>
      <c r="F111" s="64"/>
      <c r="G111" s="67"/>
      <c r="H111" s="64"/>
      <c r="I111" s="67"/>
      <c r="J111" s="64"/>
      <c r="K111" s="54"/>
    </row>
    <row r="112" spans="1:11" ht="21.8" customHeight="1">
      <c r="A112" s="50" t="s">
        <v>58</v>
      </c>
      <c r="B112" s="74"/>
      <c r="D112" s="64">
        <v>89705</v>
      </c>
      <c r="E112" s="67"/>
      <c r="F112" s="64">
        <v>89705</v>
      </c>
      <c r="G112" s="67"/>
      <c r="H112" s="64">
        <v>89705</v>
      </c>
      <c r="I112" s="67"/>
      <c r="J112" s="64">
        <v>89705</v>
      </c>
      <c r="K112" s="54"/>
    </row>
    <row r="113" spans="1:11" ht="21.8" customHeight="1">
      <c r="A113" s="50" t="s">
        <v>59</v>
      </c>
      <c r="D113" s="64">
        <v>3338865</v>
      </c>
      <c r="E113" s="67"/>
      <c r="F113" s="64">
        <v>3217669</v>
      </c>
      <c r="G113" s="67"/>
      <c r="H113" s="64">
        <v>2642828</v>
      </c>
      <c r="I113" s="67"/>
      <c r="J113" s="64">
        <v>2506266</v>
      </c>
      <c r="K113" s="55"/>
    </row>
    <row r="114" spans="1:11" ht="21.8" customHeight="1">
      <c r="A114" s="50" t="s">
        <v>60</v>
      </c>
      <c r="D114" s="66">
        <v>-505350</v>
      </c>
      <c r="E114" s="67"/>
      <c r="F114" s="66">
        <v>-541600</v>
      </c>
      <c r="G114" s="67"/>
      <c r="H114" s="66">
        <v>-58056</v>
      </c>
      <c r="I114" s="67"/>
      <c r="J114" s="66">
        <v>-58056</v>
      </c>
      <c r="K114" s="54"/>
    </row>
    <row r="115" spans="1:11" ht="21" customHeight="1">
      <c r="A115" s="50" t="s">
        <v>61</v>
      </c>
      <c r="D115" s="64">
        <f>SUM(D107:D114)</f>
        <v>4976630</v>
      </c>
      <c r="E115" s="67"/>
      <c r="F115" s="64">
        <f>SUM(F107:F114)</f>
        <v>4819184</v>
      </c>
      <c r="G115" s="67"/>
      <c r="H115" s="64">
        <f>SUM(H107:H114)</f>
        <v>4620505</v>
      </c>
      <c r="I115" s="67"/>
      <c r="J115" s="64">
        <f>SUM(J107:J114)</f>
        <v>4483943</v>
      </c>
      <c r="K115" s="54"/>
    </row>
    <row r="116" spans="1:11" ht="21" customHeight="1">
      <c r="A116" s="50" t="s">
        <v>62</v>
      </c>
      <c r="D116" s="66">
        <v>768209</v>
      </c>
      <c r="E116" s="67"/>
      <c r="F116" s="64">
        <v>745940</v>
      </c>
      <c r="G116" s="67"/>
      <c r="H116" s="64">
        <v>0</v>
      </c>
      <c r="I116" s="67"/>
      <c r="J116" s="64">
        <v>0</v>
      </c>
      <c r="K116" s="54"/>
    </row>
    <row r="117" spans="1:11" ht="21" customHeight="1">
      <c r="A117" s="52" t="s">
        <v>63</v>
      </c>
      <c r="D117" s="65">
        <f>+D115+D116</f>
        <v>5744839</v>
      </c>
      <c r="F117" s="65">
        <f>+F115+F116</f>
        <v>5565124</v>
      </c>
      <c r="H117" s="65">
        <f>+H115+H116</f>
        <v>4620505</v>
      </c>
      <c r="J117" s="65">
        <f>+J115+J116</f>
        <v>4483943</v>
      </c>
      <c r="K117" s="54">
        <f>SUM(K107:K114)</f>
        <v>0</v>
      </c>
    </row>
    <row r="118" spans="1:11" ht="21.8" customHeight="1" thickBot="1">
      <c r="A118" s="52" t="s">
        <v>64</v>
      </c>
      <c r="B118" s="74"/>
      <c r="D118" s="60">
        <f>SUM(D117,D76)</f>
        <v>8802549</v>
      </c>
      <c r="F118" s="60">
        <f>SUM(F117,F76)</f>
        <v>8110696</v>
      </c>
      <c r="H118" s="60">
        <f>SUM(H117,H76)</f>
        <v>6781759</v>
      </c>
      <c r="J118" s="60">
        <f>SUM(J117,J76)</f>
        <v>6440211</v>
      </c>
      <c r="K118" s="54">
        <f>SUM(K117,K76)</f>
        <v>0</v>
      </c>
    </row>
    <row r="119" spans="1:11" ht="21.8" customHeight="1" thickTop="1">
      <c r="B119" s="74"/>
      <c r="D119" s="55">
        <f>D118-D35</f>
        <v>0</v>
      </c>
      <c r="F119" s="55">
        <f>F118-F35</f>
        <v>0</v>
      </c>
      <c r="G119" s="55"/>
      <c r="H119" s="55">
        <f>H118-H35</f>
        <v>0</v>
      </c>
      <c r="I119" s="54"/>
      <c r="J119" s="55">
        <f>J118-J35</f>
        <v>0</v>
      </c>
      <c r="K119" s="55">
        <f>K118-K35</f>
        <v>0</v>
      </c>
    </row>
    <row r="120" spans="1:11" ht="21.8" customHeight="1">
      <c r="A120" s="50" t="s">
        <v>179</v>
      </c>
    </row>
    <row r="138" spans="1:11" ht="21.8" customHeight="1">
      <c r="A138" s="72"/>
      <c r="B138" s="72"/>
      <c r="F138" s="110"/>
      <c r="G138" s="110"/>
      <c r="H138" s="110"/>
      <c r="I138" s="110"/>
      <c r="J138" s="110"/>
      <c r="K138" s="110"/>
    </row>
    <row r="139" spans="1:11" ht="21.8" customHeight="1">
      <c r="A139" s="111" t="s">
        <v>30</v>
      </c>
      <c r="B139" s="111"/>
      <c r="F139" s="111" t="s">
        <v>31</v>
      </c>
      <c r="G139" s="111"/>
      <c r="H139" s="111"/>
      <c r="I139" s="111"/>
      <c r="J139" s="111"/>
    </row>
    <row r="140" spans="1:11" ht="21.8" customHeight="1">
      <c r="A140" s="108" t="s">
        <v>32</v>
      </c>
      <c r="B140" s="108"/>
      <c r="F140" s="108" t="s">
        <v>32</v>
      </c>
      <c r="G140" s="108"/>
      <c r="H140" s="108"/>
      <c r="I140" s="108"/>
      <c r="J140" s="108"/>
    </row>
  </sheetData>
  <mergeCells count="21">
    <mergeCell ref="A46:B46"/>
    <mergeCell ref="F46:J46"/>
    <mergeCell ref="D5:F5"/>
    <mergeCell ref="F44:K44"/>
    <mergeCell ref="A45:B45"/>
    <mergeCell ref="F45:J45"/>
    <mergeCell ref="H5:J5"/>
    <mergeCell ref="A140:B140"/>
    <mergeCell ref="F140:J140"/>
    <mergeCell ref="D51:F51"/>
    <mergeCell ref="F91:K91"/>
    <mergeCell ref="A92:B92"/>
    <mergeCell ref="F92:J92"/>
    <mergeCell ref="A93:B93"/>
    <mergeCell ref="F93:J93"/>
    <mergeCell ref="D98:F98"/>
    <mergeCell ref="F138:K138"/>
    <mergeCell ref="A139:B139"/>
    <mergeCell ref="F139:J139"/>
    <mergeCell ref="H51:J51"/>
    <mergeCell ref="H98:J98"/>
  </mergeCells>
  <pageMargins left="0.78740157480314965" right="0.19685039370078741" top="0.78740157480314965" bottom="0.39370078740157483" header="0.19685039370078741" footer="0.19685039370078741"/>
  <pageSetup paperSize="9" scale="72" firstPageNumber="2" orientation="portrait" useFirstPageNumber="1" r:id="rId1"/>
  <headerFooter scaleWithDoc="0">
    <oddFooter>&amp;R&amp;"Angsana New,Regular"&amp;16&amp;P</oddFooter>
  </headerFooter>
  <rowBreaks count="2" manualBreakCount="2">
    <brk id="46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8DEE7-AF52-4EC4-BB00-8AC700C3CDBD}">
  <sheetPr codeName="Sheet2"/>
  <dimension ref="A1:K100"/>
  <sheetViews>
    <sheetView showGridLines="0" view="pageBreakPreview" topLeftCell="A85" zoomScale="85" zoomScaleNormal="100" zoomScaleSheetLayoutView="85" workbookViewId="0">
      <selection activeCell="G12" sqref="G12"/>
    </sheetView>
  </sheetViews>
  <sheetFormatPr defaultColWidth="9.109375" defaultRowHeight="21.8" customHeight="1"/>
  <cols>
    <col min="1" max="1" width="46.5546875" style="50" customWidth="1"/>
    <col min="2" max="2" width="13.88671875" style="50" customWidth="1"/>
    <col min="3" max="3" width="6.88671875" style="50" customWidth="1"/>
    <col min="4" max="4" width="1.5546875" style="50" customWidth="1"/>
    <col min="5" max="5" width="13.44140625" style="50" customWidth="1"/>
    <col min="6" max="6" width="2.88671875" style="50" bestFit="1" customWidth="1"/>
    <col min="7" max="7" width="13.44140625" style="50" customWidth="1"/>
    <col min="8" max="8" width="1.5546875" style="50" customWidth="1"/>
    <col min="9" max="9" width="13.44140625" style="50" customWidth="1"/>
    <col min="10" max="10" width="1.5546875" style="50" customWidth="1"/>
    <col min="11" max="11" width="13.44140625" style="50" customWidth="1"/>
    <col min="12" max="16384" width="9.109375" style="50"/>
  </cols>
  <sheetData>
    <row r="1" spans="1:11" ht="21.8" customHeight="1">
      <c r="A1" s="68"/>
      <c r="B1" s="68"/>
      <c r="C1" s="49"/>
      <c r="D1" s="49"/>
      <c r="E1" s="49"/>
      <c r="F1" s="49"/>
      <c r="G1" s="49"/>
      <c r="H1" s="49"/>
      <c r="J1" s="49"/>
      <c r="K1" s="51" t="s">
        <v>65</v>
      </c>
    </row>
    <row r="2" spans="1:11" ht="21.8" customHeight="1">
      <c r="A2" s="68" t="s">
        <v>0</v>
      </c>
      <c r="B2" s="68"/>
      <c r="C2" s="49"/>
      <c r="D2" s="49"/>
      <c r="E2" s="49"/>
      <c r="F2" s="49"/>
      <c r="G2" s="49"/>
      <c r="H2" s="49"/>
      <c r="I2" s="49"/>
      <c r="J2" s="49"/>
      <c r="K2" s="49"/>
    </row>
    <row r="3" spans="1:11" ht="21.8" customHeight="1">
      <c r="A3" s="68" t="s">
        <v>66</v>
      </c>
      <c r="B3" s="68"/>
      <c r="C3" s="49"/>
      <c r="D3" s="49"/>
      <c r="E3" s="49"/>
      <c r="F3" s="49"/>
      <c r="G3" s="49"/>
      <c r="H3" s="49"/>
      <c r="I3" s="49"/>
      <c r="J3" s="49"/>
      <c r="K3" s="49"/>
    </row>
    <row r="4" spans="1:11" ht="21.8" customHeight="1">
      <c r="A4" s="68" t="s">
        <v>210</v>
      </c>
      <c r="B4" s="68"/>
      <c r="C4" s="49"/>
      <c r="D4" s="49"/>
      <c r="E4" s="49"/>
      <c r="F4" s="49"/>
      <c r="G4" s="49"/>
      <c r="H4" s="49"/>
      <c r="I4" s="49"/>
      <c r="J4" s="49"/>
      <c r="K4" s="49"/>
    </row>
    <row r="5" spans="1:11" s="52" customFormat="1" ht="21.8" customHeight="1">
      <c r="A5" s="69"/>
      <c r="B5" s="69"/>
      <c r="C5" s="69"/>
      <c r="D5" s="69"/>
      <c r="E5" s="112"/>
      <c r="F5" s="112"/>
      <c r="G5" s="112"/>
      <c r="H5" s="69"/>
      <c r="J5" s="51"/>
      <c r="K5" s="51" t="s">
        <v>1</v>
      </c>
    </row>
    <row r="6" spans="1:11" s="52" customFormat="1" ht="21.8" customHeight="1">
      <c r="A6" s="69"/>
      <c r="B6" s="69"/>
      <c r="D6" s="69"/>
      <c r="E6" s="109" t="s">
        <v>3</v>
      </c>
      <c r="F6" s="109"/>
      <c r="G6" s="109"/>
      <c r="H6" s="69"/>
      <c r="I6" s="109" t="s">
        <v>4</v>
      </c>
      <c r="J6" s="109"/>
      <c r="K6" s="109"/>
    </row>
    <row r="7" spans="1:11" ht="21.8" customHeight="1">
      <c r="C7" s="76" t="s">
        <v>5</v>
      </c>
      <c r="E7" s="61">
        <v>2569</v>
      </c>
      <c r="G7" s="61">
        <v>2568</v>
      </c>
      <c r="I7" s="61">
        <v>2569</v>
      </c>
      <c r="K7" s="61">
        <v>2568</v>
      </c>
    </row>
    <row r="8" spans="1:11" ht="21.8" customHeight="1">
      <c r="A8" s="52" t="s">
        <v>67</v>
      </c>
      <c r="B8" s="52"/>
      <c r="C8" s="70"/>
      <c r="E8" s="70"/>
      <c r="G8" s="53"/>
      <c r="I8" s="70"/>
      <c r="K8" s="53"/>
    </row>
    <row r="9" spans="1:11" ht="21.8" customHeight="1">
      <c r="A9" s="52" t="s">
        <v>68</v>
      </c>
      <c r="B9" s="52"/>
    </row>
    <row r="10" spans="1:11" ht="21.8" customHeight="1">
      <c r="A10" s="50" t="s">
        <v>69</v>
      </c>
      <c r="C10" s="74"/>
      <c r="E10" s="54">
        <v>2415238</v>
      </c>
      <c r="F10" s="54"/>
      <c r="G10" s="54">
        <v>2278763</v>
      </c>
      <c r="H10" s="54"/>
      <c r="I10" s="54">
        <v>1092149</v>
      </c>
      <c r="J10" s="54"/>
      <c r="K10" s="54">
        <v>1396161</v>
      </c>
    </row>
    <row r="11" spans="1:11" ht="21.8" customHeight="1">
      <c r="A11" s="50" t="s">
        <v>175</v>
      </c>
      <c r="C11" s="74"/>
      <c r="E11" s="54">
        <v>3641</v>
      </c>
      <c r="F11" s="54"/>
      <c r="G11" s="54">
        <v>20000</v>
      </c>
      <c r="H11" s="54"/>
      <c r="I11" s="54">
        <v>20311</v>
      </c>
      <c r="J11" s="54"/>
      <c r="K11" s="54">
        <v>18924</v>
      </c>
    </row>
    <row r="12" spans="1:11" ht="21.8" customHeight="1">
      <c r="A12" s="50" t="s">
        <v>70</v>
      </c>
      <c r="C12" s="74" t="s">
        <v>172</v>
      </c>
      <c r="E12" s="54">
        <v>0</v>
      </c>
      <c r="F12" s="54"/>
      <c r="G12" s="54">
        <v>0</v>
      </c>
      <c r="H12" s="54"/>
      <c r="I12" s="64">
        <v>55984</v>
      </c>
      <c r="J12" s="54"/>
      <c r="K12" s="54">
        <v>0</v>
      </c>
    </row>
    <row r="13" spans="1:11" ht="21.8" customHeight="1">
      <c r="A13" s="50" t="s">
        <v>238</v>
      </c>
      <c r="C13" s="74"/>
      <c r="E13" s="54">
        <v>0</v>
      </c>
      <c r="F13" s="54"/>
      <c r="G13" s="54">
        <v>0</v>
      </c>
      <c r="H13" s="54"/>
      <c r="I13" s="54">
        <v>0</v>
      </c>
      <c r="J13" s="54"/>
      <c r="K13" s="54">
        <v>124845</v>
      </c>
    </row>
    <row r="14" spans="1:11" ht="21.8" customHeight="1">
      <c r="A14" s="50" t="s">
        <v>239</v>
      </c>
      <c r="C14" s="74"/>
      <c r="E14" s="54">
        <v>0</v>
      </c>
      <c r="F14" s="54"/>
      <c r="G14" s="54">
        <v>0</v>
      </c>
      <c r="H14" s="54"/>
      <c r="I14" s="54">
        <v>0</v>
      </c>
      <c r="J14" s="54"/>
      <c r="K14" s="54">
        <v>85472</v>
      </c>
    </row>
    <row r="15" spans="1:11" ht="21.8" customHeight="1">
      <c r="A15" s="50" t="s">
        <v>71</v>
      </c>
      <c r="C15" s="74"/>
      <c r="E15" s="57">
        <v>40798</v>
      </c>
      <c r="F15" s="54"/>
      <c r="G15" s="57">
        <v>29139</v>
      </c>
      <c r="H15" s="54"/>
      <c r="I15" s="57">
        <v>24395</v>
      </c>
      <c r="J15" s="54"/>
      <c r="K15" s="57">
        <v>22120</v>
      </c>
    </row>
    <row r="16" spans="1:11" ht="21.8" customHeight="1">
      <c r="A16" s="52" t="s">
        <v>72</v>
      </c>
      <c r="B16" s="52"/>
      <c r="C16" s="74"/>
      <c r="E16" s="58">
        <f>SUM(E10:E15)</f>
        <v>2459677</v>
      </c>
      <c r="F16" s="54"/>
      <c r="G16" s="58">
        <f>SUM(G10:G15)</f>
        <v>2327902</v>
      </c>
      <c r="H16" s="54"/>
      <c r="I16" s="58">
        <f>SUM(I10:I15)</f>
        <v>1192839</v>
      </c>
      <c r="J16" s="54"/>
      <c r="K16" s="58">
        <f>SUM(K10:K15)</f>
        <v>1647522</v>
      </c>
    </row>
    <row r="17" spans="1:11" ht="21.8" customHeight="1">
      <c r="A17" s="52" t="s">
        <v>73</v>
      </c>
      <c r="B17" s="52"/>
      <c r="C17" s="74"/>
      <c r="E17" s="54"/>
      <c r="F17" s="54"/>
      <c r="G17" s="54"/>
      <c r="H17" s="54"/>
      <c r="I17" s="54"/>
      <c r="J17" s="54"/>
      <c r="K17" s="54"/>
    </row>
    <row r="18" spans="1:11" ht="21.8" customHeight="1">
      <c r="A18" s="50" t="s">
        <v>74</v>
      </c>
      <c r="C18" s="74"/>
      <c r="E18" s="54">
        <v>1902439</v>
      </c>
      <c r="F18" s="54"/>
      <c r="G18" s="54">
        <v>1717935</v>
      </c>
      <c r="H18" s="54"/>
      <c r="I18" s="54">
        <v>815589</v>
      </c>
      <c r="J18" s="54"/>
      <c r="K18" s="54">
        <v>1051995</v>
      </c>
    </row>
    <row r="19" spans="1:11" ht="21.8" customHeight="1">
      <c r="A19" s="50" t="s">
        <v>75</v>
      </c>
      <c r="C19" s="74"/>
      <c r="E19" s="54">
        <v>3247</v>
      </c>
      <c r="F19" s="54"/>
      <c r="G19" s="54">
        <v>18937</v>
      </c>
      <c r="H19" s="54"/>
      <c r="I19" s="54">
        <v>19381</v>
      </c>
      <c r="J19" s="54"/>
      <c r="K19" s="54">
        <v>18025</v>
      </c>
    </row>
    <row r="20" spans="1:11" ht="21.8" customHeight="1">
      <c r="A20" s="50" t="s">
        <v>76</v>
      </c>
      <c r="C20" s="74"/>
      <c r="E20" s="54">
        <v>233382</v>
      </c>
      <c r="F20" s="54"/>
      <c r="G20" s="54">
        <v>242269</v>
      </c>
      <c r="H20" s="54"/>
      <c r="I20" s="54">
        <v>122905</v>
      </c>
      <c r="J20" s="54"/>
      <c r="K20" s="54">
        <v>147910</v>
      </c>
    </row>
    <row r="21" spans="1:11" ht="21.8" customHeight="1">
      <c r="A21" s="50" t="s">
        <v>77</v>
      </c>
      <c r="C21" s="74"/>
      <c r="E21" s="57">
        <v>137095</v>
      </c>
      <c r="F21" s="54"/>
      <c r="G21" s="57">
        <v>193496</v>
      </c>
      <c r="H21" s="54"/>
      <c r="I21" s="57">
        <v>82717</v>
      </c>
      <c r="J21" s="54"/>
      <c r="K21" s="57">
        <v>143901</v>
      </c>
    </row>
    <row r="22" spans="1:11" ht="21.8" customHeight="1">
      <c r="A22" s="52" t="s">
        <v>78</v>
      </c>
      <c r="B22" s="52"/>
      <c r="C22" s="74"/>
      <c r="E22" s="58">
        <f>SUM(E18:E21)</f>
        <v>2276163</v>
      </c>
      <c r="F22" s="54"/>
      <c r="G22" s="58">
        <f>SUM(G18:G21)</f>
        <v>2172637</v>
      </c>
      <c r="H22" s="54"/>
      <c r="I22" s="58">
        <f>SUM(I18:I21)</f>
        <v>1040592</v>
      </c>
      <c r="J22" s="54"/>
      <c r="K22" s="58">
        <f>SUM(K18:K21)</f>
        <v>1361831</v>
      </c>
    </row>
    <row r="23" spans="1:11" ht="21.8" customHeight="1">
      <c r="A23" s="77" t="s">
        <v>214</v>
      </c>
      <c r="B23" s="52"/>
      <c r="C23" s="74"/>
      <c r="E23" s="54">
        <f>SUM(E16-E22)</f>
        <v>183514</v>
      </c>
      <c r="F23" s="54"/>
      <c r="G23" s="54">
        <f>SUM(G16-G22)</f>
        <v>155265</v>
      </c>
      <c r="H23" s="54"/>
      <c r="I23" s="54">
        <f>SUM(I16-I22)</f>
        <v>152247</v>
      </c>
      <c r="J23" s="54"/>
      <c r="K23" s="54">
        <f>SUM(K16-K22)</f>
        <v>285691</v>
      </c>
    </row>
    <row r="24" spans="1:11" ht="21.8" customHeight="1">
      <c r="A24" s="67" t="s">
        <v>215</v>
      </c>
      <c r="C24" s="74"/>
      <c r="E24" s="54">
        <v>-3526</v>
      </c>
      <c r="F24" s="54"/>
      <c r="G24" s="54">
        <v>-5016</v>
      </c>
      <c r="H24" s="54"/>
      <c r="I24" s="54">
        <v>-1063</v>
      </c>
      <c r="J24" s="54"/>
      <c r="K24" s="54">
        <v>-405</v>
      </c>
    </row>
    <row r="25" spans="1:11" ht="21.8" customHeight="1">
      <c r="A25" s="50" t="s">
        <v>79</v>
      </c>
      <c r="C25" s="74"/>
      <c r="E25" s="54">
        <v>1343</v>
      </c>
      <c r="F25" s="54"/>
      <c r="G25" s="54">
        <v>1376</v>
      </c>
      <c r="H25" s="54"/>
      <c r="I25" s="54">
        <v>11404</v>
      </c>
      <c r="J25" s="54"/>
      <c r="K25" s="54">
        <v>12442</v>
      </c>
    </row>
    <row r="26" spans="1:11" ht="21.8" customHeight="1">
      <c r="A26" s="50" t="s">
        <v>80</v>
      </c>
      <c r="C26" s="74"/>
      <c r="E26" s="57">
        <v>-8592</v>
      </c>
      <c r="F26" s="54"/>
      <c r="G26" s="57">
        <v>-20811</v>
      </c>
      <c r="H26" s="54"/>
      <c r="I26" s="57">
        <v>-7571</v>
      </c>
      <c r="J26" s="54"/>
      <c r="K26" s="57">
        <v>-17177</v>
      </c>
    </row>
    <row r="27" spans="1:11" ht="21.8" customHeight="1">
      <c r="A27" s="77" t="s">
        <v>216</v>
      </c>
      <c r="B27" s="52"/>
      <c r="C27" s="74"/>
      <c r="E27" s="54">
        <f>SUM(E23:E26)</f>
        <v>172739</v>
      </c>
      <c r="F27" s="54"/>
      <c r="G27" s="54">
        <f>SUM(G23:G26)</f>
        <v>130814</v>
      </c>
      <c r="H27" s="54"/>
      <c r="I27" s="54">
        <f>SUM(I23:I26)</f>
        <v>155017</v>
      </c>
      <c r="J27" s="54"/>
      <c r="K27" s="54">
        <f>SUM(K23:K26)</f>
        <v>280551</v>
      </c>
    </row>
    <row r="28" spans="1:11" ht="21.8" customHeight="1">
      <c r="A28" s="67" t="s">
        <v>217</v>
      </c>
      <c r="C28" s="74"/>
      <c r="E28" s="57">
        <v>-32164</v>
      </c>
      <c r="F28" s="54"/>
      <c r="G28" s="57">
        <v>-46029</v>
      </c>
      <c r="H28" s="54"/>
      <c r="I28" s="57">
        <v>-18455</v>
      </c>
      <c r="J28" s="54"/>
      <c r="K28" s="57">
        <v>-51956</v>
      </c>
    </row>
    <row r="29" spans="1:11" ht="21.8" customHeight="1">
      <c r="A29" s="77" t="s">
        <v>202</v>
      </c>
      <c r="B29" s="52"/>
      <c r="E29" s="58">
        <f>SUM(E27:E28)</f>
        <v>140575</v>
      </c>
      <c r="F29" s="54"/>
      <c r="G29" s="58">
        <f>SUM(G27:G28)</f>
        <v>84785</v>
      </c>
      <c r="H29" s="54"/>
      <c r="I29" s="58">
        <f>SUM(I27:I28)</f>
        <v>136562</v>
      </c>
      <c r="J29" s="54"/>
      <c r="K29" s="58">
        <f>SUM(K27:K28)</f>
        <v>228595</v>
      </c>
    </row>
    <row r="30" spans="1:11" ht="21.8" customHeight="1">
      <c r="A30" s="52" t="s">
        <v>81</v>
      </c>
      <c r="B30" s="52"/>
      <c r="E30" s="75"/>
      <c r="F30" s="75"/>
      <c r="G30" s="75"/>
      <c r="H30" s="75"/>
      <c r="I30" s="75"/>
      <c r="J30" s="75"/>
      <c r="K30" s="75"/>
    </row>
    <row r="31" spans="1:11" ht="21.8" customHeight="1">
      <c r="A31" s="78" t="s">
        <v>82</v>
      </c>
      <c r="B31" s="78"/>
      <c r="E31" s="75"/>
      <c r="F31" s="75"/>
      <c r="G31" s="75"/>
      <c r="H31" s="75"/>
      <c r="I31" s="75"/>
      <c r="J31" s="75"/>
      <c r="K31" s="75"/>
    </row>
    <row r="32" spans="1:11" ht="21.8" customHeight="1">
      <c r="A32" s="50" t="s">
        <v>83</v>
      </c>
      <c r="E32" s="75"/>
      <c r="F32" s="75"/>
      <c r="G32" s="75"/>
      <c r="H32" s="75"/>
      <c r="I32" s="75"/>
      <c r="J32" s="75"/>
      <c r="K32" s="75"/>
    </row>
    <row r="33" spans="1:11" ht="21.8" customHeight="1">
      <c r="A33" s="50" t="s">
        <v>84</v>
      </c>
      <c r="E33" s="57">
        <v>42834</v>
      </c>
      <c r="F33" s="75"/>
      <c r="G33" s="57">
        <v>-19912</v>
      </c>
      <c r="H33" s="75"/>
      <c r="I33" s="57">
        <v>0</v>
      </c>
      <c r="J33" s="75"/>
      <c r="K33" s="57">
        <v>0</v>
      </c>
    </row>
    <row r="34" spans="1:11" ht="21.8" customHeight="1">
      <c r="A34" s="50" t="s">
        <v>85</v>
      </c>
      <c r="E34" s="75"/>
      <c r="F34" s="75"/>
      <c r="G34" s="75"/>
      <c r="H34" s="75"/>
      <c r="I34" s="75"/>
      <c r="J34" s="75"/>
      <c r="K34" s="75"/>
    </row>
    <row r="35" spans="1:11" ht="21.8" customHeight="1">
      <c r="A35" s="50" t="s">
        <v>86</v>
      </c>
      <c r="E35" s="57">
        <f>SUM(E33)</f>
        <v>42834</v>
      </c>
      <c r="F35" s="54"/>
      <c r="G35" s="57">
        <f>SUM(G33)</f>
        <v>-19912</v>
      </c>
      <c r="H35" s="54"/>
      <c r="I35" s="57">
        <f>SUM(I33)</f>
        <v>0</v>
      </c>
      <c r="J35" s="54"/>
      <c r="K35" s="57">
        <f>SUM(K33)</f>
        <v>0</v>
      </c>
    </row>
    <row r="36" spans="1:11" ht="21.8" customHeight="1">
      <c r="A36" s="78" t="s">
        <v>87</v>
      </c>
      <c r="B36" s="78"/>
      <c r="E36" s="75"/>
      <c r="F36" s="75"/>
      <c r="G36" s="75"/>
      <c r="H36" s="75"/>
      <c r="I36" s="75"/>
      <c r="J36" s="75"/>
      <c r="K36" s="75"/>
    </row>
    <row r="37" spans="1:11" ht="21.8" customHeight="1">
      <c r="A37" s="67" t="s">
        <v>218</v>
      </c>
      <c r="C37" s="74"/>
      <c r="E37" s="54"/>
      <c r="F37" s="75"/>
      <c r="G37" s="54"/>
      <c r="H37" s="75"/>
      <c r="I37" s="54"/>
      <c r="J37" s="75"/>
      <c r="K37" s="54"/>
    </row>
    <row r="38" spans="1:11" ht="21.8" customHeight="1">
      <c r="A38" s="50" t="s">
        <v>88</v>
      </c>
      <c r="C38" s="74"/>
      <c r="E38" s="66">
        <v>0</v>
      </c>
      <c r="F38" s="75"/>
      <c r="G38" s="57">
        <v>-4176</v>
      </c>
      <c r="H38" s="75"/>
      <c r="I38" s="79">
        <v>0</v>
      </c>
      <c r="J38" s="75"/>
      <c r="K38" s="57">
        <v>-4176</v>
      </c>
    </row>
    <row r="39" spans="1:11" ht="21.8" customHeight="1">
      <c r="A39" s="50" t="s">
        <v>89</v>
      </c>
      <c r="E39" s="75"/>
      <c r="F39" s="75"/>
      <c r="G39" s="75"/>
      <c r="H39" s="75"/>
      <c r="I39" s="75"/>
      <c r="J39" s="75"/>
      <c r="K39" s="75"/>
    </row>
    <row r="40" spans="1:11" ht="21.8" customHeight="1">
      <c r="A40" s="50" t="s">
        <v>86</v>
      </c>
      <c r="E40" s="57">
        <f>SUM(E38)</f>
        <v>0</v>
      </c>
      <c r="F40" s="54"/>
      <c r="G40" s="57">
        <f>SUM(G38)</f>
        <v>-4176</v>
      </c>
      <c r="H40" s="54"/>
      <c r="I40" s="57">
        <f>SUM(I38)</f>
        <v>0</v>
      </c>
      <c r="J40" s="54"/>
      <c r="K40" s="57">
        <f>SUM(K38)</f>
        <v>-4176</v>
      </c>
    </row>
    <row r="41" spans="1:11" ht="21.8" customHeight="1">
      <c r="A41" s="52" t="s">
        <v>90</v>
      </c>
      <c r="B41" s="52"/>
      <c r="E41" s="54">
        <f>SUM(E35+E40)</f>
        <v>42834</v>
      </c>
      <c r="F41" s="75"/>
      <c r="G41" s="54">
        <f>SUM(G35+G40)</f>
        <v>-24088</v>
      </c>
      <c r="H41" s="54"/>
      <c r="I41" s="54">
        <f>SUM(I35+I40)</f>
        <v>0</v>
      </c>
      <c r="J41" s="75"/>
      <c r="K41" s="54">
        <f>SUM(K35+K40)</f>
        <v>-4176</v>
      </c>
    </row>
    <row r="42" spans="1:11" ht="21.8" customHeight="1" thickBot="1">
      <c r="A42" s="52" t="s">
        <v>91</v>
      </c>
      <c r="B42" s="52"/>
      <c r="E42" s="80">
        <f>SUM(E29,E41)</f>
        <v>183409</v>
      </c>
      <c r="F42" s="75"/>
      <c r="G42" s="80">
        <f>SUM(G29,G41)</f>
        <v>60697</v>
      </c>
      <c r="H42" s="75"/>
      <c r="I42" s="80">
        <f>SUM(I29,I41)</f>
        <v>136562</v>
      </c>
      <c r="J42" s="75"/>
      <c r="K42" s="80">
        <f>SUM(K29,K41)</f>
        <v>224419</v>
      </c>
    </row>
    <row r="43" spans="1:11" ht="21.8" customHeight="1" thickTop="1"/>
    <row r="44" spans="1:11" ht="21.8" customHeight="1">
      <c r="A44" s="50" t="s">
        <v>179</v>
      </c>
    </row>
    <row r="48" spans="1:11" ht="21.8" customHeight="1">
      <c r="A48" s="72"/>
      <c r="B48" s="73"/>
      <c r="D48" s="59"/>
      <c r="E48" s="59"/>
      <c r="F48" s="59"/>
      <c r="G48" s="110"/>
      <c r="H48" s="110"/>
      <c r="I48" s="110"/>
      <c r="J48" s="110"/>
      <c r="K48" s="110"/>
    </row>
    <row r="49" spans="1:11" ht="21.8" customHeight="1">
      <c r="A49" s="53" t="s">
        <v>30</v>
      </c>
      <c r="B49" s="53"/>
      <c r="G49" s="111" t="s">
        <v>31</v>
      </c>
      <c r="H49" s="111"/>
      <c r="I49" s="111"/>
      <c r="J49" s="111"/>
      <c r="K49" s="111"/>
    </row>
    <row r="50" spans="1:11" ht="21.8" customHeight="1">
      <c r="A50" s="53" t="s">
        <v>32</v>
      </c>
      <c r="B50" s="53"/>
      <c r="G50" s="108" t="s">
        <v>32</v>
      </c>
      <c r="H50" s="108"/>
      <c r="I50" s="108"/>
      <c r="J50" s="108"/>
      <c r="K50" s="108"/>
    </row>
    <row r="51" spans="1:11" ht="21.8" customHeight="1">
      <c r="A51" s="68"/>
      <c r="B51" s="68"/>
      <c r="C51" s="49"/>
      <c r="D51" s="49"/>
      <c r="E51" s="49"/>
      <c r="F51" s="49"/>
      <c r="G51" s="49"/>
      <c r="H51" s="49"/>
      <c r="J51" s="49"/>
      <c r="K51" s="51" t="s">
        <v>65</v>
      </c>
    </row>
    <row r="52" spans="1:11" ht="21.8" customHeight="1">
      <c r="A52" s="68" t="s">
        <v>0</v>
      </c>
      <c r="B52" s="68"/>
      <c r="C52" s="49"/>
      <c r="D52" s="49"/>
      <c r="E52" s="49"/>
      <c r="F52" s="49"/>
      <c r="G52" s="49"/>
      <c r="H52" s="49"/>
      <c r="I52" s="49"/>
      <c r="J52" s="49"/>
      <c r="K52" s="49"/>
    </row>
    <row r="53" spans="1:11" ht="21.8" customHeight="1">
      <c r="A53" s="68" t="s">
        <v>92</v>
      </c>
      <c r="B53" s="68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21.8" customHeight="1">
      <c r="A54" s="68" t="s">
        <v>210</v>
      </c>
      <c r="B54" s="68"/>
      <c r="C54" s="49"/>
      <c r="D54" s="49"/>
      <c r="E54" s="49"/>
      <c r="F54" s="49"/>
      <c r="G54" s="49"/>
      <c r="H54" s="49"/>
      <c r="I54" s="49"/>
      <c r="J54" s="49"/>
      <c r="K54" s="49"/>
    </row>
    <row r="55" spans="1:11" s="52" customFormat="1" ht="21.8" customHeight="1">
      <c r="A55" s="69"/>
      <c r="B55" s="69"/>
      <c r="C55" s="69"/>
      <c r="D55" s="69"/>
      <c r="E55" s="112"/>
      <c r="F55" s="112"/>
      <c r="G55" s="112"/>
      <c r="H55" s="69"/>
      <c r="J55" s="51"/>
      <c r="K55" s="51" t="s">
        <v>1</v>
      </c>
    </row>
    <row r="56" spans="1:11" s="52" customFormat="1" ht="21.8" customHeight="1">
      <c r="A56" s="69"/>
      <c r="B56" s="69"/>
      <c r="D56" s="69"/>
      <c r="E56" s="109" t="s">
        <v>3</v>
      </c>
      <c r="F56" s="109"/>
      <c r="G56" s="109"/>
      <c r="H56" s="69"/>
      <c r="I56" s="109" t="s">
        <v>4</v>
      </c>
      <c r="J56" s="109"/>
      <c r="K56" s="109"/>
    </row>
    <row r="57" spans="1:11" ht="21.8" customHeight="1">
      <c r="A57" s="49"/>
      <c r="B57" s="49"/>
      <c r="C57" s="53"/>
      <c r="D57" s="49"/>
      <c r="E57" s="61">
        <v>2569</v>
      </c>
      <c r="G57" s="61">
        <v>2568</v>
      </c>
      <c r="I57" s="61">
        <v>2569</v>
      </c>
      <c r="K57" s="61">
        <v>2568</v>
      </c>
    </row>
    <row r="58" spans="1:11" ht="21.8" customHeight="1">
      <c r="A58" s="81" t="s">
        <v>219</v>
      </c>
      <c r="B58" s="82"/>
    </row>
    <row r="59" spans="1:11" ht="21.8" customHeight="1" thickBot="1">
      <c r="A59" s="50" t="s">
        <v>93</v>
      </c>
      <c r="E59" s="54">
        <f>E61-E60</f>
        <v>121196</v>
      </c>
      <c r="F59" s="83"/>
      <c r="G59" s="54">
        <f>G61-G60</f>
        <v>70730</v>
      </c>
      <c r="H59" s="51"/>
      <c r="I59" s="63">
        <f>SUM(I29)</f>
        <v>136562</v>
      </c>
      <c r="J59" s="56"/>
      <c r="K59" s="63">
        <f>SUM(K29)</f>
        <v>228595</v>
      </c>
    </row>
    <row r="60" spans="1:11" ht="21.8" customHeight="1" thickTop="1">
      <c r="A60" s="50" t="s">
        <v>94</v>
      </c>
      <c r="E60" s="57">
        <v>19379</v>
      </c>
      <c r="F60" s="83"/>
      <c r="G60" s="57">
        <v>14055</v>
      </c>
      <c r="H60" s="51"/>
      <c r="I60" s="54"/>
      <c r="J60" s="56"/>
      <c r="K60" s="54"/>
    </row>
    <row r="61" spans="1:11" ht="21.8" customHeight="1" thickBot="1">
      <c r="A61" s="84"/>
      <c r="B61" s="84"/>
      <c r="E61" s="60">
        <f>E29</f>
        <v>140575</v>
      </c>
      <c r="F61" s="83"/>
      <c r="G61" s="60">
        <f>G29</f>
        <v>84785</v>
      </c>
      <c r="H61" s="51"/>
      <c r="I61" s="83"/>
      <c r="J61" s="83"/>
      <c r="K61" s="83"/>
    </row>
    <row r="62" spans="1:11" ht="21.8" customHeight="1" thickTop="1">
      <c r="A62" s="84"/>
      <c r="B62" s="84"/>
      <c r="E62" s="54">
        <f>E59+E60-E61</f>
        <v>0</v>
      </c>
      <c r="F62" s="83"/>
      <c r="G62" s="54">
        <f>G59+G60-G61</f>
        <v>0</v>
      </c>
      <c r="H62" s="51"/>
      <c r="I62" s="54"/>
      <c r="J62" s="54"/>
      <c r="K62" s="54"/>
    </row>
    <row r="63" spans="1:11" ht="21.8" customHeight="1">
      <c r="A63" s="82" t="s">
        <v>95</v>
      </c>
      <c r="B63" s="82"/>
      <c r="E63" s="54"/>
      <c r="F63" s="83"/>
      <c r="G63" s="54"/>
      <c r="H63" s="51"/>
      <c r="I63" s="54"/>
      <c r="J63" s="54"/>
      <c r="K63" s="54"/>
    </row>
    <row r="64" spans="1:11" ht="21.8" customHeight="1" thickBot="1">
      <c r="A64" s="50" t="s">
        <v>93</v>
      </c>
      <c r="E64" s="54">
        <f>E42-E65</f>
        <v>157446</v>
      </c>
      <c r="F64" s="83"/>
      <c r="G64" s="54">
        <f>G42-G65</f>
        <v>47783</v>
      </c>
      <c r="H64" s="51"/>
      <c r="I64" s="63">
        <f>SUM(I42)</f>
        <v>136562</v>
      </c>
      <c r="J64" s="56"/>
      <c r="K64" s="63">
        <f>SUM(K42)</f>
        <v>224419</v>
      </c>
    </row>
    <row r="65" spans="1:11" ht="21.8" customHeight="1" thickTop="1">
      <c r="A65" s="50" t="s">
        <v>94</v>
      </c>
      <c r="E65" s="57">
        <v>25963</v>
      </c>
      <c r="F65" s="83"/>
      <c r="G65" s="57">
        <v>12914</v>
      </c>
      <c r="H65" s="51"/>
      <c r="I65" s="54"/>
      <c r="J65" s="54"/>
      <c r="K65" s="54"/>
    </row>
    <row r="66" spans="1:11" ht="21.8" customHeight="1" thickBot="1">
      <c r="A66" s="84"/>
      <c r="B66" s="84"/>
      <c r="E66" s="60">
        <f>SUM(E64:E65)</f>
        <v>183409</v>
      </c>
      <c r="F66" s="83"/>
      <c r="G66" s="60">
        <f>SUM(G64:G65)</f>
        <v>60697</v>
      </c>
      <c r="H66" s="51"/>
      <c r="I66" s="54"/>
      <c r="J66" s="83"/>
      <c r="K66" s="54"/>
    </row>
    <row r="67" spans="1:11" ht="21.8" customHeight="1" thickTop="1">
      <c r="A67" s="52"/>
      <c r="B67" s="52"/>
      <c r="E67" s="85">
        <f>E66-E42</f>
        <v>0</v>
      </c>
      <c r="F67" s="74"/>
      <c r="G67" s="85">
        <f>G66-G42</f>
        <v>0</v>
      </c>
      <c r="H67" s="86"/>
      <c r="J67" s="85"/>
      <c r="K67" s="51" t="s">
        <v>2</v>
      </c>
    </row>
    <row r="68" spans="1:11" ht="21.8" customHeight="1">
      <c r="A68" s="87" t="s">
        <v>220</v>
      </c>
      <c r="B68" s="68"/>
      <c r="C68" s="74"/>
      <c r="E68" s="85"/>
      <c r="F68" s="74"/>
      <c r="G68" s="85"/>
      <c r="H68" s="86"/>
      <c r="I68" s="85"/>
      <c r="J68" s="85"/>
    </row>
    <row r="69" spans="1:11" ht="21.8" customHeight="1" thickBot="1">
      <c r="A69" s="88" t="s">
        <v>221</v>
      </c>
      <c r="B69" s="89"/>
      <c r="C69" s="74"/>
      <c r="E69" s="90">
        <f>+E59/(880420930/1000)</f>
        <v>0.13765688191897027</v>
      </c>
      <c r="F69" s="74"/>
      <c r="G69" s="90">
        <f>+G59/(880420930/1000)</f>
        <v>8.0336572643723944E-2</v>
      </c>
      <c r="H69" s="91"/>
      <c r="I69" s="90">
        <f>+I59/(880420930/1000)</f>
        <v>0.15510989726243785</v>
      </c>
      <c r="J69" s="91"/>
      <c r="K69" s="90">
        <f>+K59/(880420930/1000)</f>
        <v>0.25964285060783365</v>
      </c>
    </row>
    <row r="70" spans="1:11" ht="21.8" customHeight="1" thickTop="1">
      <c r="A70" s="89"/>
      <c r="B70" s="89"/>
      <c r="E70" s="91"/>
      <c r="F70" s="74"/>
      <c r="G70" s="91"/>
      <c r="H70" s="91"/>
      <c r="I70" s="91"/>
      <c r="J70" s="91"/>
      <c r="K70" s="91"/>
    </row>
    <row r="71" spans="1:11" ht="21.8" customHeight="1">
      <c r="A71" s="50" t="s">
        <v>179</v>
      </c>
      <c r="E71" s="91"/>
      <c r="F71" s="74"/>
      <c r="G71" s="91"/>
      <c r="H71" s="91"/>
      <c r="I71" s="91"/>
      <c r="J71" s="91"/>
      <c r="K71" s="91"/>
    </row>
    <row r="72" spans="1:11" ht="21.8" customHeight="1">
      <c r="E72" s="91"/>
      <c r="F72" s="74"/>
      <c r="G72" s="91"/>
      <c r="H72" s="91"/>
      <c r="I72" s="91"/>
      <c r="J72" s="91"/>
      <c r="K72" s="91"/>
    </row>
    <row r="73" spans="1:11" ht="21.8" customHeight="1">
      <c r="E73" s="91"/>
      <c r="F73" s="74"/>
      <c r="G73" s="91"/>
      <c r="H73" s="91"/>
      <c r="I73" s="91"/>
      <c r="J73" s="91"/>
      <c r="K73" s="91"/>
    </row>
    <row r="74" spans="1:11" ht="21.8" customHeight="1">
      <c r="E74" s="91"/>
      <c r="F74" s="74"/>
      <c r="G74" s="91"/>
      <c r="H74" s="91"/>
      <c r="I74" s="91"/>
      <c r="J74" s="91"/>
      <c r="K74" s="91"/>
    </row>
    <row r="75" spans="1:11" ht="21.8" customHeight="1">
      <c r="E75" s="91"/>
      <c r="F75" s="74"/>
      <c r="G75" s="91"/>
      <c r="H75" s="91"/>
      <c r="I75" s="91"/>
      <c r="J75" s="91"/>
      <c r="K75" s="91"/>
    </row>
    <row r="76" spans="1:11" ht="21.8" customHeight="1">
      <c r="E76" s="91"/>
      <c r="F76" s="74"/>
      <c r="G76" s="91"/>
      <c r="H76" s="91"/>
      <c r="I76" s="91"/>
      <c r="J76" s="91"/>
      <c r="K76" s="91"/>
    </row>
    <row r="77" spans="1:11" ht="21.8" customHeight="1">
      <c r="E77" s="91"/>
      <c r="F77" s="74"/>
      <c r="G77" s="91"/>
      <c r="H77" s="91"/>
      <c r="I77" s="91"/>
      <c r="J77" s="91"/>
      <c r="K77" s="91"/>
    </row>
    <row r="78" spans="1:11" ht="21.8" customHeight="1">
      <c r="E78" s="91"/>
      <c r="F78" s="74"/>
      <c r="G78" s="91"/>
      <c r="H78" s="91"/>
      <c r="I78" s="91"/>
      <c r="J78" s="91"/>
      <c r="K78" s="91"/>
    </row>
    <row r="79" spans="1:11" ht="21.8" customHeight="1">
      <c r="E79" s="91"/>
      <c r="F79" s="74"/>
      <c r="G79" s="91"/>
      <c r="H79" s="91"/>
      <c r="I79" s="91"/>
      <c r="J79" s="91"/>
      <c r="K79" s="91"/>
    </row>
    <row r="80" spans="1:11" ht="21.8" customHeight="1">
      <c r="E80" s="91"/>
      <c r="F80" s="74"/>
      <c r="G80" s="91"/>
      <c r="H80" s="91"/>
      <c r="I80" s="91"/>
      <c r="J80" s="91"/>
      <c r="K80" s="91"/>
    </row>
    <row r="81" spans="5:11" ht="21.8" customHeight="1">
      <c r="E81" s="91"/>
      <c r="F81" s="74"/>
      <c r="G81" s="91"/>
      <c r="H81" s="91"/>
      <c r="I81" s="91"/>
      <c r="J81" s="91"/>
      <c r="K81" s="91"/>
    </row>
    <row r="82" spans="5:11" ht="21.8" customHeight="1">
      <c r="E82" s="91"/>
      <c r="F82" s="74"/>
      <c r="G82" s="91"/>
      <c r="H82" s="91"/>
      <c r="I82" s="91"/>
      <c r="J82" s="91"/>
      <c r="K82" s="91"/>
    </row>
    <row r="83" spans="5:11" ht="21.8" customHeight="1">
      <c r="E83" s="91"/>
      <c r="F83" s="74"/>
      <c r="G83" s="91"/>
      <c r="H83" s="91"/>
      <c r="I83" s="91"/>
      <c r="J83" s="91"/>
      <c r="K83" s="91"/>
    </row>
    <row r="84" spans="5:11" ht="21.8" customHeight="1">
      <c r="E84" s="91"/>
      <c r="F84" s="74"/>
      <c r="G84" s="91"/>
      <c r="H84" s="91"/>
      <c r="I84" s="91"/>
      <c r="J84" s="91"/>
      <c r="K84" s="91"/>
    </row>
    <row r="85" spans="5:11" ht="21.8" customHeight="1">
      <c r="E85" s="91"/>
      <c r="F85" s="74"/>
      <c r="G85" s="91"/>
      <c r="H85" s="91"/>
      <c r="I85" s="91"/>
      <c r="J85" s="91"/>
      <c r="K85" s="91"/>
    </row>
    <row r="86" spans="5:11" ht="21.8" customHeight="1">
      <c r="E86" s="91"/>
      <c r="F86" s="74"/>
      <c r="G86" s="91"/>
      <c r="H86" s="91"/>
      <c r="I86" s="91"/>
      <c r="J86" s="91"/>
      <c r="K86" s="91"/>
    </row>
    <row r="87" spans="5:11" ht="21.8" customHeight="1">
      <c r="E87" s="91"/>
      <c r="F87" s="74"/>
      <c r="G87" s="91"/>
      <c r="H87" s="91"/>
      <c r="I87" s="91"/>
      <c r="J87" s="91"/>
      <c r="K87" s="91"/>
    </row>
    <row r="88" spans="5:11" ht="21.8" customHeight="1">
      <c r="E88" s="91"/>
      <c r="F88" s="74"/>
      <c r="G88" s="91"/>
      <c r="H88" s="91"/>
      <c r="I88" s="91"/>
      <c r="J88" s="91"/>
      <c r="K88" s="91"/>
    </row>
    <row r="89" spans="5:11" ht="21.8" customHeight="1">
      <c r="E89" s="91"/>
      <c r="F89" s="74"/>
      <c r="G89" s="91"/>
      <c r="H89" s="91"/>
      <c r="I89" s="91"/>
      <c r="J89" s="91"/>
      <c r="K89" s="91"/>
    </row>
    <row r="90" spans="5:11" ht="21.8" customHeight="1">
      <c r="E90" s="91"/>
      <c r="F90" s="74"/>
      <c r="G90" s="91"/>
      <c r="H90" s="91"/>
      <c r="I90" s="91"/>
      <c r="J90" s="91"/>
      <c r="K90" s="91"/>
    </row>
    <row r="91" spans="5:11" ht="21.8" customHeight="1">
      <c r="E91" s="91"/>
      <c r="F91" s="74"/>
      <c r="G91" s="91"/>
      <c r="H91" s="91"/>
      <c r="I91" s="91"/>
      <c r="J91" s="91"/>
      <c r="K91" s="91"/>
    </row>
    <row r="92" spans="5:11" ht="21.8" customHeight="1">
      <c r="E92" s="91"/>
      <c r="F92" s="74"/>
      <c r="G92" s="91"/>
      <c r="H92" s="91"/>
      <c r="I92" s="91"/>
      <c r="J92" s="91"/>
      <c r="K92" s="91"/>
    </row>
    <row r="93" spans="5:11" ht="21.8" customHeight="1">
      <c r="E93" s="91"/>
      <c r="F93" s="74"/>
      <c r="G93" s="91"/>
      <c r="H93" s="91"/>
      <c r="I93" s="91"/>
      <c r="J93" s="91"/>
      <c r="K93" s="91"/>
    </row>
    <row r="94" spans="5:11" ht="21.8" customHeight="1">
      <c r="E94" s="91"/>
      <c r="F94" s="74"/>
      <c r="G94" s="91"/>
      <c r="H94" s="91"/>
      <c r="I94" s="91"/>
      <c r="J94" s="91"/>
      <c r="K94" s="91"/>
    </row>
    <row r="95" spans="5:11" ht="21.8" customHeight="1">
      <c r="E95" s="91"/>
      <c r="F95" s="74"/>
      <c r="G95" s="91"/>
      <c r="H95" s="91"/>
      <c r="I95" s="91"/>
      <c r="J95" s="91"/>
      <c r="K95" s="91"/>
    </row>
    <row r="96" spans="5:11" ht="21.8" customHeight="1">
      <c r="E96" s="91"/>
      <c r="F96" s="74"/>
      <c r="G96" s="91"/>
      <c r="H96" s="91"/>
      <c r="I96" s="91"/>
      <c r="J96" s="91"/>
      <c r="K96" s="91"/>
    </row>
    <row r="98" spans="1:11" ht="21.8" customHeight="1">
      <c r="A98" s="72"/>
      <c r="B98" s="73"/>
      <c r="D98" s="59"/>
      <c r="E98" s="59"/>
      <c r="F98" s="59"/>
      <c r="G98" s="110"/>
      <c r="H98" s="110"/>
      <c r="I98" s="110"/>
      <c r="J98" s="110"/>
      <c r="K98" s="110"/>
    </row>
    <row r="99" spans="1:11" ht="21.8" customHeight="1">
      <c r="A99" s="53" t="s">
        <v>30</v>
      </c>
      <c r="B99" s="53"/>
      <c r="G99" s="111" t="s">
        <v>31</v>
      </c>
      <c r="H99" s="111"/>
      <c r="I99" s="111"/>
      <c r="J99" s="111"/>
      <c r="K99" s="111"/>
    </row>
    <row r="100" spans="1:11" ht="21.8" customHeight="1">
      <c r="A100" s="53" t="s">
        <v>32</v>
      </c>
      <c r="B100" s="53"/>
      <c r="G100" s="108" t="s">
        <v>32</v>
      </c>
      <c r="H100" s="108"/>
      <c r="I100" s="108"/>
      <c r="J100" s="108"/>
      <c r="K100" s="108"/>
    </row>
  </sheetData>
  <mergeCells count="12">
    <mergeCell ref="G100:K100"/>
    <mergeCell ref="G99:K99"/>
    <mergeCell ref="E5:G5"/>
    <mergeCell ref="E6:G6"/>
    <mergeCell ref="I6:K6"/>
    <mergeCell ref="G48:K48"/>
    <mergeCell ref="G49:K49"/>
    <mergeCell ref="G50:K50"/>
    <mergeCell ref="E55:G55"/>
    <mergeCell ref="E56:G56"/>
    <mergeCell ref="I56:K56"/>
    <mergeCell ref="G98:K98"/>
  </mergeCells>
  <pageMargins left="0.78740157480314965" right="0.39370078740157483" top="0.78740157480314965" bottom="0.39370078740157483" header="0.19685039370078741" footer="0.19685039370078741"/>
  <pageSetup paperSize="9" scale="71" firstPageNumber="5" orientation="portrait" useFirstPageNumber="1" r:id="rId1"/>
  <headerFooter scaleWithDoc="0">
    <oddFooter>&amp;R&amp;"Angsana New,Regular"&amp;16&amp;P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9194-B66A-4514-81C7-402A7F40FDB3}">
  <sheetPr codeName="Sheet3"/>
  <dimension ref="A1:AJ36"/>
  <sheetViews>
    <sheetView showGridLines="0" view="pageBreakPreview" zoomScale="55" zoomScaleNormal="70" zoomScaleSheetLayoutView="55" workbookViewId="0">
      <selection activeCell="M16" sqref="M15:M16"/>
    </sheetView>
  </sheetViews>
  <sheetFormatPr defaultRowHeight="24.6" customHeight="1"/>
  <cols>
    <col min="1" max="1" width="12.109375" style="1" customWidth="1"/>
    <col min="2" max="2" width="9.109375" style="1" customWidth="1"/>
    <col min="3" max="3" width="18.88671875" style="1" customWidth="1"/>
    <col min="4" max="4" width="1" style="1" customWidth="1"/>
    <col min="5" max="5" width="16.5546875" style="1" customWidth="1"/>
    <col min="6" max="6" width="1.44140625" style="1" customWidth="1"/>
    <col min="7" max="7" width="16.5546875" style="1" customWidth="1"/>
    <col min="8" max="8" width="1.109375" style="1" customWidth="1"/>
    <col min="9" max="9" width="17.44140625" style="1" customWidth="1"/>
    <col min="10" max="10" width="1.44140625" style="1" customWidth="1"/>
    <col min="11" max="11" width="19.109375" style="1" customWidth="1"/>
    <col min="12" max="12" width="1.109375" style="1" customWidth="1"/>
    <col min="13" max="13" width="18" style="1" customWidth="1"/>
    <col min="14" max="14" width="1.44140625" style="1" customWidth="1"/>
    <col min="15" max="15" width="16.44140625" style="1" customWidth="1"/>
    <col min="16" max="16" width="1.5546875" style="1" customWidth="1"/>
    <col min="17" max="17" width="26.5546875" style="1" customWidth="1"/>
    <col min="18" max="18" width="1.44140625" style="1" customWidth="1"/>
    <col min="19" max="19" width="23" style="1" customWidth="1"/>
    <col min="20" max="20" width="1.44140625" style="1" customWidth="1"/>
    <col min="21" max="21" width="19.44140625" style="1" customWidth="1"/>
    <col min="22" max="22" width="1.44140625" style="1" customWidth="1"/>
    <col min="23" max="23" width="17" style="1" customWidth="1"/>
    <col min="24" max="24" width="1.44140625" style="1" customWidth="1"/>
    <col min="25" max="25" width="17.44140625" style="1" customWidth="1"/>
    <col min="26" max="26" width="1.44140625" style="1" customWidth="1"/>
    <col min="27" max="27" width="16.109375" style="1" customWidth="1"/>
    <col min="28" max="28" width="0.88671875" style="1" customWidth="1"/>
    <col min="29" max="29" width="18.109375" style="1" bestFit="1" customWidth="1"/>
    <col min="30" max="30" width="10.44140625" style="1" bestFit="1" customWidth="1"/>
    <col min="31" max="34" width="8.88671875" style="1"/>
    <col min="35" max="35" width="17.109375" style="1" customWidth="1"/>
    <col min="36" max="259" width="8.88671875" style="1"/>
    <col min="260" max="260" width="12.88671875" style="1" customWidth="1"/>
    <col min="261" max="261" width="9.88671875" style="1" customWidth="1"/>
    <col min="262" max="262" width="11" style="1" customWidth="1"/>
    <col min="263" max="263" width="8.44140625" style="1" customWidth="1"/>
    <col min="264" max="264" width="1" style="1" customWidth="1"/>
    <col min="265" max="265" width="16.109375" style="1" customWidth="1"/>
    <col min="266" max="266" width="1.44140625" style="1" customWidth="1"/>
    <col min="267" max="267" width="16.109375" style="1" customWidth="1"/>
    <col min="268" max="268" width="1.44140625" style="1" customWidth="1"/>
    <col min="269" max="269" width="16.109375" style="1" customWidth="1"/>
    <col min="270" max="270" width="1.44140625" style="1" customWidth="1"/>
    <col min="271" max="271" width="16.109375" style="1" customWidth="1"/>
    <col min="272" max="272" width="1.44140625" style="1" customWidth="1"/>
    <col min="273" max="273" width="19.88671875" style="1" customWidth="1"/>
    <col min="274" max="274" width="1.44140625" style="1" customWidth="1"/>
    <col min="275" max="275" width="22.44140625" style="1" customWidth="1"/>
    <col min="276" max="276" width="1.44140625" style="1" customWidth="1"/>
    <col min="277" max="277" width="17" style="1" customWidth="1"/>
    <col min="278" max="278" width="1.44140625" style="1" customWidth="1"/>
    <col min="279" max="279" width="16.44140625" style="1" customWidth="1"/>
    <col min="280" max="280" width="1.44140625" style="1" customWidth="1"/>
    <col min="281" max="281" width="16.44140625" style="1" customWidth="1"/>
    <col min="282" max="282" width="1.44140625" style="1" customWidth="1"/>
    <col min="283" max="283" width="16.44140625" style="1" customWidth="1"/>
    <col min="284" max="284" width="0.88671875" style="1" customWidth="1"/>
    <col min="285" max="515" width="8.88671875" style="1"/>
    <col min="516" max="516" width="12.88671875" style="1" customWidth="1"/>
    <col min="517" max="517" width="9.88671875" style="1" customWidth="1"/>
    <col min="518" max="518" width="11" style="1" customWidth="1"/>
    <col min="519" max="519" width="8.44140625" style="1" customWidth="1"/>
    <col min="520" max="520" width="1" style="1" customWidth="1"/>
    <col min="521" max="521" width="16.109375" style="1" customWidth="1"/>
    <col min="522" max="522" width="1.44140625" style="1" customWidth="1"/>
    <col min="523" max="523" width="16.109375" style="1" customWidth="1"/>
    <col min="524" max="524" width="1.44140625" style="1" customWidth="1"/>
    <col min="525" max="525" width="16.109375" style="1" customWidth="1"/>
    <col min="526" max="526" width="1.44140625" style="1" customWidth="1"/>
    <col min="527" max="527" width="16.109375" style="1" customWidth="1"/>
    <col min="528" max="528" width="1.44140625" style="1" customWidth="1"/>
    <col min="529" max="529" width="19.88671875" style="1" customWidth="1"/>
    <col min="530" max="530" width="1.44140625" style="1" customWidth="1"/>
    <col min="531" max="531" width="22.44140625" style="1" customWidth="1"/>
    <col min="532" max="532" width="1.44140625" style="1" customWidth="1"/>
    <col min="533" max="533" width="17" style="1" customWidth="1"/>
    <col min="534" max="534" width="1.44140625" style="1" customWidth="1"/>
    <col min="535" max="535" width="16.44140625" style="1" customWidth="1"/>
    <col min="536" max="536" width="1.44140625" style="1" customWidth="1"/>
    <col min="537" max="537" width="16.44140625" style="1" customWidth="1"/>
    <col min="538" max="538" width="1.44140625" style="1" customWidth="1"/>
    <col min="539" max="539" width="16.44140625" style="1" customWidth="1"/>
    <col min="540" max="540" width="0.88671875" style="1" customWidth="1"/>
    <col min="541" max="771" width="8.88671875" style="1"/>
    <col min="772" max="772" width="12.88671875" style="1" customWidth="1"/>
    <col min="773" max="773" width="9.88671875" style="1" customWidth="1"/>
    <col min="774" max="774" width="11" style="1" customWidth="1"/>
    <col min="775" max="775" width="8.44140625" style="1" customWidth="1"/>
    <col min="776" max="776" width="1" style="1" customWidth="1"/>
    <col min="777" max="777" width="16.109375" style="1" customWidth="1"/>
    <col min="778" max="778" width="1.44140625" style="1" customWidth="1"/>
    <col min="779" max="779" width="16.109375" style="1" customWidth="1"/>
    <col min="780" max="780" width="1.44140625" style="1" customWidth="1"/>
    <col min="781" max="781" width="16.109375" style="1" customWidth="1"/>
    <col min="782" max="782" width="1.44140625" style="1" customWidth="1"/>
    <col min="783" max="783" width="16.109375" style="1" customWidth="1"/>
    <col min="784" max="784" width="1.44140625" style="1" customWidth="1"/>
    <col min="785" max="785" width="19.88671875" style="1" customWidth="1"/>
    <col min="786" max="786" width="1.44140625" style="1" customWidth="1"/>
    <col min="787" max="787" width="22.44140625" style="1" customWidth="1"/>
    <col min="788" max="788" width="1.44140625" style="1" customWidth="1"/>
    <col min="789" max="789" width="17" style="1" customWidth="1"/>
    <col min="790" max="790" width="1.44140625" style="1" customWidth="1"/>
    <col min="791" max="791" width="16.44140625" style="1" customWidth="1"/>
    <col min="792" max="792" width="1.44140625" style="1" customWidth="1"/>
    <col min="793" max="793" width="16.44140625" style="1" customWidth="1"/>
    <col min="794" max="794" width="1.44140625" style="1" customWidth="1"/>
    <col min="795" max="795" width="16.44140625" style="1" customWidth="1"/>
    <col min="796" max="796" width="0.88671875" style="1" customWidth="1"/>
    <col min="797" max="1027" width="8.88671875" style="1"/>
    <col min="1028" max="1028" width="12.88671875" style="1" customWidth="1"/>
    <col min="1029" max="1029" width="9.88671875" style="1" customWidth="1"/>
    <col min="1030" max="1030" width="11" style="1" customWidth="1"/>
    <col min="1031" max="1031" width="8.44140625" style="1" customWidth="1"/>
    <col min="1032" max="1032" width="1" style="1" customWidth="1"/>
    <col min="1033" max="1033" width="16.109375" style="1" customWidth="1"/>
    <col min="1034" max="1034" width="1.44140625" style="1" customWidth="1"/>
    <col min="1035" max="1035" width="16.109375" style="1" customWidth="1"/>
    <col min="1036" max="1036" width="1.44140625" style="1" customWidth="1"/>
    <col min="1037" max="1037" width="16.109375" style="1" customWidth="1"/>
    <col min="1038" max="1038" width="1.44140625" style="1" customWidth="1"/>
    <col min="1039" max="1039" width="16.109375" style="1" customWidth="1"/>
    <col min="1040" max="1040" width="1.44140625" style="1" customWidth="1"/>
    <col min="1041" max="1041" width="19.88671875" style="1" customWidth="1"/>
    <col min="1042" max="1042" width="1.44140625" style="1" customWidth="1"/>
    <col min="1043" max="1043" width="22.44140625" style="1" customWidth="1"/>
    <col min="1044" max="1044" width="1.44140625" style="1" customWidth="1"/>
    <col min="1045" max="1045" width="17" style="1" customWidth="1"/>
    <col min="1046" max="1046" width="1.44140625" style="1" customWidth="1"/>
    <col min="1047" max="1047" width="16.44140625" style="1" customWidth="1"/>
    <col min="1048" max="1048" width="1.44140625" style="1" customWidth="1"/>
    <col min="1049" max="1049" width="16.44140625" style="1" customWidth="1"/>
    <col min="1050" max="1050" width="1.44140625" style="1" customWidth="1"/>
    <col min="1051" max="1051" width="16.44140625" style="1" customWidth="1"/>
    <col min="1052" max="1052" width="0.88671875" style="1" customWidth="1"/>
    <col min="1053" max="1283" width="8.88671875" style="1"/>
    <col min="1284" max="1284" width="12.88671875" style="1" customWidth="1"/>
    <col min="1285" max="1285" width="9.88671875" style="1" customWidth="1"/>
    <col min="1286" max="1286" width="11" style="1" customWidth="1"/>
    <col min="1287" max="1287" width="8.44140625" style="1" customWidth="1"/>
    <col min="1288" max="1288" width="1" style="1" customWidth="1"/>
    <col min="1289" max="1289" width="16.109375" style="1" customWidth="1"/>
    <col min="1290" max="1290" width="1.44140625" style="1" customWidth="1"/>
    <col min="1291" max="1291" width="16.109375" style="1" customWidth="1"/>
    <col min="1292" max="1292" width="1.44140625" style="1" customWidth="1"/>
    <col min="1293" max="1293" width="16.109375" style="1" customWidth="1"/>
    <col min="1294" max="1294" width="1.44140625" style="1" customWidth="1"/>
    <col min="1295" max="1295" width="16.109375" style="1" customWidth="1"/>
    <col min="1296" max="1296" width="1.44140625" style="1" customWidth="1"/>
    <col min="1297" max="1297" width="19.88671875" style="1" customWidth="1"/>
    <col min="1298" max="1298" width="1.44140625" style="1" customWidth="1"/>
    <col min="1299" max="1299" width="22.44140625" style="1" customWidth="1"/>
    <col min="1300" max="1300" width="1.44140625" style="1" customWidth="1"/>
    <col min="1301" max="1301" width="17" style="1" customWidth="1"/>
    <col min="1302" max="1302" width="1.44140625" style="1" customWidth="1"/>
    <col min="1303" max="1303" width="16.44140625" style="1" customWidth="1"/>
    <col min="1304" max="1304" width="1.44140625" style="1" customWidth="1"/>
    <col min="1305" max="1305" width="16.44140625" style="1" customWidth="1"/>
    <col min="1306" max="1306" width="1.44140625" style="1" customWidth="1"/>
    <col min="1307" max="1307" width="16.44140625" style="1" customWidth="1"/>
    <col min="1308" max="1308" width="0.88671875" style="1" customWidth="1"/>
    <col min="1309" max="1539" width="8.88671875" style="1"/>
    <col min="1540" max="1540" width="12.88671875" style="1" customWidth="1"/>
    <col min="1541" max="1541" width="9.88671875" style="1" customWidth="1"/>
    <col min="1542" max="1542" width="11" style="1" customWidth="1"/>
    <col min="1543" max="1543" width="8.44140625" style="1" customWidth="1"/>
    <col min="1544" max="1544" width="1" style="1" customWidth="1"/>
    <col min="1545" max="1545" width="16.109375" style="1" customWidth="1"/>
    <col min="1546" max="1546" width="1.44140625" style="1" customWidth="1"/>
    <col min="1547" max="1547" width="16.109375" style="1" customWidth="1"/>
    <col min="1548" max="1548" width="1.44140625" style="1" customWidth="1"/>
    <col min="1549" max="1549" width="16.109375" style="1" customWidth="1"/>
    <col min="1550" max="1550" width="1.44140625" style="1" customWidth="1"/>
    <col min="1551" max="1551" width="16.109375" style="1" customWidth="1"/>
    <col min="1552" max="1552" width="1.44140625" style="1" customWidth="1"/>
    <col min="1553" max="1553" width="19.88671875" style="1" customWidth="1"/>
    <col min="1554" max="1554" width="1.44140625" style="1" customWidth="1"/>
    <col min="1555" max="1555" width="22.44140625" style="1" customWidth="1"/>
    <col min="1556" max="1556" width="1.44140625" style="1" customWidth="1"/>
    <col min="1557" max="1557" width="17" style="1" customWidth="1"/>
    <col min="1558" max="1558" width="1.44140625" style="1" customWidth="1"/>
    <col min="1559" max="1559" width="16.44140625" style="1" customWidth="1"/>
    <col min="1560" max="1560" width="1.44140625" style="1" customWidth="1"/>
    <col min="1561" max="1561" width="16.44140625" style="1" customWidth="1"/>
    <col min="1562" max="1562" width="1.44140625" style="1" customWidth="1"/>
    <col min="1563" max="1563" width="16.44140625" style="1" customWidth="1"/>
    <col min="1564" max="1564" width="0.88671875" style="1" customWidth="1"/>
    <col min="1565" max="1795" width="8.88671875" style="1"/>
    <col min="1796" max="1796" width="12.88671875" style="1" customWidth="1"/>
    <col min="1797" max="1797" width="9.88671875" style="1" customWidth="1"/>
    <col min="1798" max="1798" width="11" style="1" customWidth="1"/>
    <col min="1799" max="1799" width="8.44140625" style="1" customWidth="1"/>
    <col min="1800" max="1800" width="1" style="1" customWidth="1"/>
    <col min="1801" max="1801" width="16.109375" style="1" customWidth="1"/>
    <col min="1802" max="1802" width="1.44140625" style="1" customWidth="1"/>
    <col min="1803" max="1803" width="16.109375" style="1" customWidth="1"/>
    <col min="1804" max="1804" width="1.44140625" style="1" customWidth="1"/>
    <col min="1805" max="1805" width="16.109375" style="1" customWidth="1"/>
    <col min="1806" max="1806" width="1.44140625" style="1" customWidth="1"/>
    <col min="1807" max="1807" width="16.109375" style="1" customWidth="1"/>
    <col min="1808" max="1808" width="1.44140625" style="1" customWidth="1"/>
    <col min="1809" max="1809" width="19.88671875" style="1" customWidth="1"/>
    <col min="1810" max="1810" width="1.44140625" style="1" customWidth="1"/>
    <col min="1811" max="1811" width="22.44140625" style="1" customWidth="1"/>
    <col min="1812" max="1812" width="1.44140625" style="1" customWidth="1"/>
    <col min="1813" max="1813" width="17" style="1" customWidth="1"/>
    <col min="1814" max="1814" width="1.44140625" style="1" customWidth="1"/>
    <col min="1815" max="1815" width="16.44140625" style="1" customWidth="1"/>
    <col min="1816" max="1816" width="1.44140625" style="1" customWidth="1"/>
    <col min="1817" max="1817" width="16.44140625" style="1" customWidth="1"/>
    <col min="1818" max="1818" width="1.44140625" style="1" customWidth="1"/>
    <col min="1819" max="1819" width="16.44140625" style="1" customWidth="1"/>
    <col min="1820" max="1820" width="0.88671875" style="1" customWidth="1"/>
    <col min="1821" max="2051" width="8.88671875" style="1"/>
    <col min="2052" max="2052" width="12.88671875" style="1" customWidth="1"/>
    <col min="2053" max="2053" width="9.88671875" style="1" customWidth="1"/>
    <col min="2054" max="2054" width="11" style="1" customWidth="1"/>
    <col min="2055" max="2055" width="8.44140625" style="1" customWidth="1"/>
    <col min="2056" max="2056" width="1" style="1" customWidth="1"/>
    <col min="2057" max="2057" width="16.109375" style="1" customWidth="1"/>
    <col min="2058" max="2058" width="1.44140625" style="1" customWidth="1"/>
    <col min="2059" max="2059" width="16.109375" style="1" customWidth="1"/>
    <col min="2060" max="2060" width="1.44140625" style="1" customWidth="1"/>
    <col min="2061" max="2061" width="16.109375" style="1" customWidth="1"/>
    <col min="2062" max="2062" width="1.44140625" style="1" customWidth="1"/>
    <col min="2063" max="2063" width="16.109375" style="1" customWidth="1"/>
    <col min="2064" max="2064" width="1.44140625" style="1" customWidth="1"/>
    <col min="2065" max="2065" width="19.88671875" style="1" customWidth="1"/>
    <col min="2066" max="2066" width="1.44140625" style="1" customWidth="1"/>
    <col min="2067" max="2067" width="22.44140625" style="1" customWidth="1"/>
    <col min="2068" max="2068" width="1.44140625" style="1" customWidth="1"/>
    <col min="2069" max="2069" width="17" style="1" customWidth="1"/>
    <col min="2070" max="2070" width="1.44140625" style="1" customWidth="1"/>
    <col min="2071" max="2071" width="16.44140625" style="1" customWidth="1"/>
    <col min="2072" max="2072" width="1.44140625" style="1" customWidth="1"/>
    <col min="2073" max="2073" width="16.44140625" style="1" customWidth="1"/>
    <col min="2074" max="2074" width="1.44140625" style="1" customWidth="1"/>
    <col min="2075" max="2075" width="16.44140625" style="1" customWidth="1"/>
    <col min="2076" max="2076" width="0.88671875" style="1" customWidth="1"/>
    <col min="2077" max="2307" width="8.88671875" style="1"/>
    <col min="2308" max="2308" width="12.88671875" style="1" customWidth="1"/>
    <col min="2309" max="2309" width="9.88671875" style="1" customWidth="1"/>
    <col min="2310" max="2310" width="11" style="1" customWidth="1"/>
    <col min="2311" max="2311" width="8.44140625" style="1" customWidth="1"/>
    <col min="2312" max="2312" width="1" style="1" customWidth="1"/>
    <col min="2313" max="2313" width="16.109375" style="1" customWidth="1"/>
    <col min="2314" max="2314" width="1.44140625" style="1" customWidth="1"/>
    <col min="2315" max="2315" width="16.109375" style="1" customWidth="1"/>
    <col min="2316" max="2316" width="1.44140625" style="1" customWidth="1"/>
    <col min="2317" max="2317" width="16.109375" style="1" customWidth="1"/>
    <col min="2318" max="2318" width="1.44140625" style="1" customWidth="1"/>
    <col min="2319" max="2319" width="16.109375" style="1" customWidth="1"/>
    <col min="2320" max="2320" width="1.44140625" style="1" customWidth="1"/>
    <col min="2321" max="2321" width="19.88671875" style="1" customWidth="1"/>
    <col min="2322" max="2322" width="1.44140625" style="1" customWidth="1"/>
    <col min="2323" max="2323" width="22.44140625" style="1" customWidth="1"/>
    <col min="2324" max="2324" width="1.44140625" style="1" customWidth="1"/>
    <col min="2325" max="2325" width="17" style="1" customWidth="1"/>
    <col min="2326" max="2326" width="1.44140625" style="1" customWidth="1"/>
    <col min="2327" max="2327" width="16.44140625" style="1" customWidth="1"/>
    <col min="2328" max="2328" width="1.44140625" style="1" customWidth="1"/>
    <col min="2329" max="2329" width="16.44140625" style="1" customWidth="1"/>
    <col min="2330" max="2330" width="1.44140625" style="1" customWidth="1"/>
    <col min="2331" max="2331" width="16.44140625" style="1" customWidth="1"/>
    <col min="2332" max="2332" width="0.88671875" style="1" customWidth="1"/>
    <col min="2333" max="2563" width="8.88671875" style="1"/>
    <col min="2564" max="2564" width="12.88671875" style="1" customWidth="1"/>
    <col min="2565" max="2565" width="9.88671875" style="1" customWidth="1"/>
    <col min="2566" max="2566" width="11" style="1" customWidth="1"/>
    <col min="2567" max="2567" width="8.44140625" style="1" customWidth="1"/>
    <col min="2568" max="2568" width="1" style="1" customWidth="1"/>
    <col min="2569" max="2569" width="16.109375" style="1" customWidth="1"/>
    <col min="2570" max="2570" width="1.44140625" style="1" customWidth="1"/>
    <col min="2571" max="2571" width="16.109375" style="1" customWidth="1"/>
    <col min="2572" max="2572" width="1.44140625" style="1" customWidth="1"/>
    <col min="2573" max="2573" width="16.109375" style="1" customWidth="1"/>
    <col min="2574" max="2574" width="1.44140625" style="1" customWidth="1"/>
    <col min="2575" max="2575" width="16.109375" style="1" customWidth="1"/>
    <col min="2576" max="2576" width="1.44140625" style="1" customWidth="1"/>
    <col min="2577" max="2577" width="19.88671875" style="1" customWidth="1"/>
    <col min="2578" max="2578" width="1.44140625" style="1" customWidth="1"/>
    <col min="2579" max="2579" width="22.44140625" style="1" customWidth="1"/>
    <col min="2580" max="2580" width="1.44140625" style="1" customWidth="1"/>
    <col min="2581" max="2581" width="17" style="1" customWidth="1"/>
    <col min="2582" max="2582" width="1.44140625" style="1" customWidth="1"/>
    <col min="2583" max="2583" width="16.44140625" style="1" customWidth="1"/>
    <col min="2584" max="2584" width="1.44140625" style="1" customWidth="1"/>
    <col min="2585" max="2585" width="16.44140625" style="1" customWidth="1"/>
    <col min="2586" max="2586" width="1.44140625" style="1" customWidth="1"/>
    <col min="2587" max="2587" width="16.44140625" style="1" customWidth="1"/>
    <col min="2588" max="2588" width="0.88671875" style="1" customWidth="1"/>
    <col min="2589" max="2819" width="8.88671875" style="1"/>
    <col min="2820" max="2820" width="12.88671875" style="1" customWidth="1"/>
    <col min="2821" max="2821" width="9.88671875" style="1" customWidth="1"/>
    <col min="2822" max="2822" width="11" style="1" customWidth="1"/>
    <col min="2823" max="2823" width="8.44140625" style="1" customWidth="1"/>
    <col min="2824" max="2824" width="1" style="1" customWidth="1"/>
    <col min="2825" max="2825" width="16.109375" style="1" customWidth="1"/>
    <col min="2826" max="2826" width="1.44140625" style="1" customWidth="1"/>
    <col min="2827" max="2827" width="16.109375" style="1" customWidth="1"/>
    <col min="2828" max="2828" width="1.44140625" style="1" customWidth="1"/>
    <col min="2829" max="2829" width="16.109375" style="1" customWidth="1"/>
    <col min="2830" max="2830" width="1.44140625" style="1" customWidth="1"/>
    <col min="2831" max="2831" width="16.109375" style="1" customWidth="1"/>
    <col min="2832" max="2832" width="1.44140625" style="1" customWidth="1"/>
    <col min="2833" max="2833" width="19.88671875" style="1" customWidth="1"/>
    <col min="2834" max="2834" width="1.44140625" style="1" customWidth="1"/>
    <col min="2835" max="2835" width="22.44140625" style="1" customWidth="1"/>
    <col min="2836" max="2836" width="1.44140625" style="1" customWidth="1"/>
    <col min="2837" max="2837" width="17" style="1" customWidth="1"/>
    <col min="2838" max="2838" width="1.44140625" style="1" customWidth="1"/>
    <col min="2839" max="2839" width="16.44140625" style="1" customWidth="1"/>
    <col min="2840" max="2840" width="1.44140625" style="1" customWidth="1"/>
    <col min="2841" max="2841" width="16.44140625" style="1" customWidth="1"/>
    <col min="2842" max="2842" width="1.44140625" style="1" customWidth="1"/>
    <col min="2843" max="2843" width="16.44140625" style="1" customWidth="1"/>
    <col min="2844" max="2844" width="0.88671875" style="1" customWidth="1"/>
    <col min="2845" max="3075" width="8.88671875" style="1"/>
    <col min="3076" max="3076" width="12.88671875" style="1" customWidth="1"/>
    <col min="3077" max="3077" width="9.88671875" style="1" customWidth="1"/>
    <col min="3078" max="3078" width="11" style="1" customWidth="1"/>
    <col min="3079" max="3079" width="8.44140625" style="1" customWidth="1"/>
    <col min="3080" max="3080" width="1" style="1" customWidth="1"/>
    <col min="3081" max="3081" width="16.109375" style="1" customWidth="1"/>
    <col min="3082" max="3082" width="1.44140625" style="1" customWidth="1"/>
    <col min="3083" max="3083" width="16.109375" style="1" customWidth="1"/>
    <col min="3084" max="3084" width="1.44140625" style="1" customWidth="1"/>
    <col min="3085" max="3085" width="16.109375" style="1" customWidth="1"/>
    <col min="3086" max="3086" width="1.44140625" style="1" customWidth="1"/>
    <col min="3087" max="3087" width="16.109375" style="1" customWidth="1"/>
    <col min="3088" max="3088" width="1.44140625" style="1" customWidth="1"/>
    <col min="3089" max="3089" width="19.88671875" style="1" customWidth="1"/>
    <col min="3090" max="3090" width="1.44140625" style="1" customWidth="1"/>
    <col min="3091" max="3091" width="22.44140625" style="1" customWidth="1"/>
    <col min="3092" max="3092" width="1.44140625" style="1" customWidth="1"/>
    <col min="3093" max="3093" width="17" style="1" customWidth="1"/>
    <col min="3094" max="3094" width="1.44140625" style="1" customWidth="1"/>
    <col min="3095" max="3095" width="16.44140625" style="1" customWidth="1"/>
    <col min="3096" max="3096" width="1.44140625" style="1" customWidth="1"/>
    <col min="3097" max="3097" width="16.44140625" style="1" customWidth="1"/>
    <col min="3098" max="3098" width="1.44140625" style="1" customWidth="1"/>
    <col min="3099" max="3099" width="16.44140625" style="1" customWidth="1"/>
    <col min="3100" max="3100" width="0.88671875" style="1" customWidth="1"/>
    <col min="3101" max="3331" width="8.88671875" style="1"/>
    <col min="3332" max="3332" width="12.88671875" style="1" customWidth="1"/>
    <col min="3333" max="3333" width="9.88671875" style="1" customWidth="1"/>
    <col min="3334" max="3334" width="11" style="1" customWidth="1"/>
    <col min="3335" max="3335" width="8.44140625" style="1" customWidth="1"/>
    <col min="3336" max="3336" width="1" style="1" customWidth="1"/>
    <col min="3337" max="3337" width="16.109375" style="1" customWidth="1"/>
    <col min="3338" max="3338" width="1.44140625" style="1" customWidth="1"/>
    <col min="3339" max="3339" width="16.109375" style="1" customWidth="1"/>
    <col min="3340" max="3340" width="1.44140625" style="1" customWidth="1"/>
    <col min="3341" max="3341" width="16.109375" style="1" customWidth="1"/>
    <col min="3342" max="3342" width="1.44140625" style="1" customWidth="1"/>
    <col min="3343" max="3343" width="16.109375" style="1" customWidth="1"/>
    <col min="3344" max="3344" width="1.44140625" style="1" customWidth="1"/>
    <col min="3345" max="3345" width="19.88671875" style="1" customWidth="1"/>
    <col min="3346" max="3346" width="1.44140625" style="1" customWidth="1"/>
    <col min="3347" max="3347" width="22.44140625" style="1" customWidth="1"/>
    <col min="3348" max="3348" width="1.44140625" style="1" customWidth="1"/>
    <col min="3349" max="3349" width="17" style="1" customWidth="1"/>
    <col min="3350" max="3350" width="1.44140625" style="1" customWidth="1"/>
    <col min="3351" max="3351" width="16.44140625" style="1" customWidth="1"/>
    <col min="3352" max="3352" width="1.44140625" style="1" customWidth="1"/>
    <col min="3353" max="3353" width="16.44140625" style="1" customWidth="1"/>
    <col min="3354" max="3354" width="1.44140625" style="1" customWidth="1"/>
    <col min="3355" max="3355" width="16.44140625" style="1" customWidth="1"/>
    <col min="3356" max="3356" width="0.88671875" style="1" customWidth="1"/>
    <col min="3357" max="3587" width="8.88671875" style="1"/>
    <col min="3588" max="3588" width="12.88671875" style="1" customWidth="1"/>
    <col min="3589" max="3589" width="9.88671875" style="1" customWidth="1"/>
    <col min="3590" max="3590" width="11" style="1" customWidth="1"/>
    <col min="3591" max="3591" width="8.44140625" style="1" customWidth="1"/>
    <col min="3592" max="3592" width="1" style="1" customWidth="1"/>
    <col min="3593" max="3593" width="16.109375" style="1" customWidth="1"/>
    <col min="3594" max="3594" width="1.44140625" style="1" customWidth="1"/>
    <col min="3595" max="3595" width="16.109375" style="1" customWidth="1"/>
    <col min="3596" max="3596" width="1.44140625" style="1" customWidth="1"/>
    <col min="3597" max="3597" width="16.109375" style="1" customWidth="1"/>
    <col min="3598" max="3598" width="1.44140625" style="1" customWidth="1"/>
    <col min="3599" max="3599" width="16.109375" style="1" customWidth="1"/>
    <col min="3600" max="3600" width="1.44140625" style="1" customWidth="1"/>
    <col min="3601" max="3601" width="19.88671875" style="1" customWidth="1"/>
    <col min="3602" max="3602" width="1.44140625" style="1" customWidth="1"/>
    <col min="3603" max="3603" width="22.44140625" style="1" customWidth="1"/>
    <col min="3604" max="3604" width="1.44140625" style="1" customWidth="1"/>
    <col min="3605" max="3605" width="17" style="1" customWidth="1"/>
    <col min="3606" max="3606" width="1.44140625" style="1" customWidth="1"/>
    <col min="3607" max="3607" width="16.44140625" style="1" customWidth="1"/>
    <col min="3608" max="3608" width="1.44140625" style="1" customWidth="1"/>
    <col min="3609" max="3609" width="16.44140625" style="1" customWidth="1"/>
    <col min="3610" max="3610" width="1.44140625" style="1" customWidth="1"/>
    <col min="3611" max="3611" width="16.44140625" style="1" customWidth="1"/>
    <col min="3612" max="3612" width="0.88671875" style="1" customWidth="1"/>
    <col min="3613" max="3843" width="8.88671875" style="1"/>
    <col min="3844" max="3844" width="12.88671875" style="1" customWidth="1"/>
    <col min="3845" max="3845" width="9.88671875" style="1" customWidth="1"/>
    <col min="3846" max="3846" width="11" style="1" customWidth="1"/>
    <col min="3847" max="3847" width="8.44140625" style="1" customWidth="1"/>
    <col min="3848" max="3848" width="1" style="1" customWidth="1"/>
    <col min="3849" max="3849" width="16.109375" style="1" customWidth="1"/>
    <col min="3850" max="3850" width="1.44140625" style="1" customWidth="1"/>
    <col min="3851" max="3851" width="16.109375" style="1" customWidth="1"/>
    <col min="3852" max="3852" width="1.44140625" style="1" customWidth="1"/>
    <col min="3853" max="3853" width="16.109375" style="1" customWidth="1"/>
    <col min="3854" max="3854" width="1.44140625" style="1" customWidth="1"/>
    <col min="3855" max="3855" width="16.109375" style="1" customWidth="1"/>
    <col min="3856" max="3856" width="1.44140625" style="1" customWidth="1"/>
    <col min="3857" max="3857" width="19.88671875" style="1" customWidth="1"/>
    <col min="3858" max="3858" width="1.44140625" style="1" customWidth="1"/>
    <col min="3859" max="3859" width="22.44140625" style="1" customWidth="1"/>
    <col min="3860" max="3860" width="1.44140625" style="1" customWidth="1"/>
    <col min="3861" max="3861" width="17" style="1" customWidth="1"/>
    <col min="3862" max="3862" width="1.44140625" style="1" customWidth="1"/>
    <col min="3863" max="3863" width="16.44140625" style="1" customWidth="1"/>
    <col min="3864" max="3864" width="1.44140625" style="1" customWidth="1"/>
    <col min="3865" max="3865" width="16.44140625" style="1" customWidth="1"/>
    <col min="3866" max="3866" width="1.44140625" style="1" customWidth="1"/>
    <col min="3867" max="3867" width="16.44140625" style="1" customWidth="1"/>
    <col min="3868" max="3868" width="0.88671875" style="1" customWidth="1"/>
    <col min="3869" max="4099" width="8.88671875" style="1"/>
    <col min="4100" max="4100" width="12.88671875" style="1" customWidth="1"/>
    <col min="4101" max="4101" width="9.88671875" style="1" customWidth="1"/>
    <col min="4102" max="4102" width="11" style="1" customWidth="1"/>
    <col min="4103" max="4103" width="8.44140625" style="1" customWidth="1"/>
    <col min="4104" max="4104" width="1" style="1" customWidth="1"/>
    <col min="4105" max="4105" width="16.109375" style="1" customWidth="1"/>
    <col min="4106" max="4106" width="1.44140625" style="1" customWidth="1"/>
    <col min="4107" max="4107" width="16.109375" style="1" customWidth="1"/>
    <col min="4108" max="4108" width="1.44140625" style="1" customWidth="1"/>
    <col min="4109" max="4109" width="16.109375" style="1" customWidth="1"/>
    <col min="4110" max="4110" width="1.44140625" style="1" customWidth="1"/>
    <col min="4111" max="4111" width="16.109375" style="1" customWidth="1"/>
    <col min="4112" max="4112" width="1.44140625" style="1" customWidth="1"/>
    <col min="4113" max="4113" width="19.88671875" style="1" customWidth="1"/>
    <col min="4114" max="4114" width="1.44140625" style="1" customWidth="1"/>
    <col min="4115" max="4115" width="22.44140625" style="1" customWidth="1"/>
    <col min="4116" max="4116" width="1.44140625" style="1" customWidth="1"/>
    <col min="4117" max="4117" width="17" style="1" customWidth="1"/>
    <col min="4118" max="4118" width="1.44140625" style="1" customWidth="1"/>
    <col min="4119" max="4119" width="16.44140625" style="1" customWidth="1"/>
    <col min="4120" max="4120" width="1.44140625" style="1" customWidth="1"/>
    <col min="4121" max="4121" width="16.44140625" style="1" customWidth="1"/>
    <col min="4122" max="4122" width="1.44140625" style="1" customWidth="1"/>
    <col min="4123" max="4123" width="16.44140625" style="1" customWidth="1"/>
    <col min="4124" max="4124" width="0.88671875" style="1" customWidth="1"/>
    <col min="4125" max="4355" width="8.88671875" style="1"/>
    <col min="4356" max="4356" width="12.88671875" style="1" customWidth="1"/>
    <col min="4357" max="4357" width="9.88671875" style="1" customWidth="1"/>
    <col min="4358" max="4358" width="11" style="1" customWidth="1"/>
    <col min="4359" max="4359" width="8.44140625" style="1" customWidth="1"/>
    <col min="4360" max="4360" width="1" style="1" customWidth="1"/>
    <col min="4361" max="4361" width="16.109375" style="1" customWidth="1"/>
    <col min="4362" max="4362" width="1.44140625" style="1" customWidth="1"/>
    <col min="4363" max="4363" width="16.109375" style="1" customWidth="1"/>
    <col min="4364" max="4364" width="1.44140625" style="1" customWidth="1"/>
    <col min="4365" max="4365" width="16.109375" style="1" customWidth="1"/>
    <col min="4366" max="4366" width="1.44140625" style="1" customWidth="1"/>
    <col min="4367" max="4367" width="16.109375" style="1" customWidth="1"/>
    <col min="4368" max="4368" width="1.44140625" style="1" customWidth="1"/>
    <col min="4369" max="4369" width="19.88671875" style="1" customWidth="1"/>
    <col min="4370" max="4370" width="1.44140625" style="1" customWidth="1"/>
    <col min="4371" max="4371" width="22.44140625" style="1" customWidth="1"/>
    <col min="4372" max="4372" width="1.44140625" style="1" customWidth="1"/>
    <col min="4373" max="4373" width="17" style="1" customWidth="1"/>
    <col min="4374" max="4374" width="1.44140625" style="1" customWidth="1"/>
    <col min="4375" max="4375" width="16.44140625" style="1" customWidth="1"/>
    <col min="4376" max="4376" width="1.44140625" style="1" customWidth="1"/>
    <col min="4377" max="4377" width="16.44140625" style="1" customWidth="1"/>
    <col min="4378" max="4378" width="1.44140625" style="1" customWidth="1"/>
    <col min="4379" max="4379" width="16.44140625" style="1" customWidth="1"/>
    <col min="4380" max="4380" width="0.88671875" style="1" customWidth="1"/>
    <col min="4381" max="4611" width="8.88671875" style="1"/>
    <col min="4612" max="4612" width="12.88671875" style="1" customWidth="1"/>
    <col min="4613" max="4613" width="9.88671875" style="1" customWidth="1"/>
    <col min="4614" max="4614" width="11" style="1" customWidth="1"/>
    <col min="4615" max="4615" width="8.44140625" style="1" customWidth="1"/>
    <col min="4616" max="4616" width="1" style="1" customWidth="1"/>
    <col min="4617" max="4617" width="16.109375" style="1" customWidth="1"/>
    <col min="4618" max="4618" width="1.44140625" style="1" customWidth="1"/>
    <col min="4619" max="4619" width="16.109375" style="1" customWidth="1"/>
    <col min="4620" max="4620" width="1.44140625" style="1" customWidth="1"/>
    <col min="4621" max="4621" width="16.109375" style="1" customWidth="1"/>
    <col min="4622" max="4622" width="1.44140625" style="1" customWidth="1"/>
    <col min="4623" max="4623" width="16.109375" style="1" customWidth="1"/>
    <col min="4624" max="4624" width="1.44140625" style="1" customWidth="1"/>
    <col min="4625" max="4625" width="19.88671875" style="1" customWidth="1"/>
    <col min="4626" max="4626" width="1.44140625" style="1" customWidth="1"/>
    <col min="4627" max="4627" width="22.44140625" style="1" customWidth="1"/>
    <col min="4628" max="4628" width="1.44140625" style="1" customWidth="1"/>
    <col min="4629" max="4629" width="17" style="1" customWidth="1"/>
    <col min="4630" max="4630" width="1.44140625" style="1" customWidth="1"/>
    <col min="4631" max="4631" width="16.44140625" style="1" customWidth="1"/>
    <col min="4632" max="4632" width="1.44140625" style="1" customWidth="1"/>
    <col min="4633" max="4633" width="16.44140625" style="1" customWidth="1"/>
    <col min="4634" max="4634" width="1.44140625" style="1" customWidth="1"/>
    <col min="4635" max="4635" width="16.44140625" style="1" customWidth="1"/>
    <col min="4636" max="4636" width="0.88671875" style="1" customWidth="1"/>
    <col min="4637" max="4867" width="8.88671875" style="1"/>
    <col min="4868" max="4868" width="12.88671875" style="1" customWidth="1"/>
    <col min="4869" max="4869" width="9.88671875" style="1" customWidth="1"/>
    <col min="4870" max="4870" width="11" style="1" customWidth="1"/>
    <col min="4871" max="4871" width="8.44140625" style="1" customWidth="1"/>
    <col min="4872" max="4872" width="1" style="1" customWidth="1"/>
    <col min="4873" max="4873" width="16.109375" style="1" customWidth="1"/>
    <col min="4874" max="4874" width="1.44140625" style="1" customWidth="1"/>
    <col min="4875" max="4875" width="16.109375" style="1" customWidth="1"/>
    <col min="4876" max="4876" width="1.44140625" style="1" customWidth="1"/>
    <col min="4877" max="4877" width="16.109375" style="1" customWidth="1"/>
    <col min="4878" max="4878" width="1.44140625" style="1" customWidth="1"/>
    <col min="4879" max="4879" width="16.109375" style="1" customWidth="1"/>
    <col min="4880" max="4880" width="1.44140625" style="1" customWidth="1"/>
    <col min="4881" max="4881" width="19.88671875" style="1" customWidth="1"/>
    <col min="4882" max="4882" width="1.44140625" style="1" customWidth="1"/>
    <col min="4883" max="4883" width="22.44140625" style="1" customWidth="1"/>
    <col min="4884" max="4884" width="1.44140625" style="1" customWidth="1"/>
    <col min="4885" max="4885" width="17" style="1" customWidth="1"/>
    <col min="4886" max="4886" width="1.44140625" style="1" customWidth="1"/>
    <col min="4887" max="4887" width="16.44140625" style="1" customWidth="1"/>
    <col min="4888" max="4888" width="1.44140625" style="1" customWidth="1"/>
    <col min="4889" max="4889" width="16.44140625" style="1" customWidth="1"/>
    <col min="4890" max="4890" width="1.44140625" style="1" customWidth="1"/>
    <col min="4891" max="4891" width="16.44140625" style="1" customWidth="1"/>
    <col min="4892" max="4892" width="0.88671875" style="1" customWidth="1"/>
    <col min="4893" max="5123" width="8.88671875" style="1"/>
    <col min="5124" max="5124" width="12.88671875" style="1" customWidth="1"/>
    <col min="5125" max="5125" width="9.88671875" style="1" customWidth="1"/>
    <col min="5126" max="5126" width="11" style="1" customWidth="1"/>
    <col min="5127" max="5127" width="8.44140625" style="1" customWidth="1"/>
    <col min="5128" max="5128" width="1" style="1" customWidth="1"/>
    <col min="5129" max="5129" width="16.109375" style="1" customWidth="1"/>
    <col min="5130" max="5130" width="1.44140625" style="1" customWidth="1"/>
    <col min="5131" max="5131" width="16.109375" style="1" customWidth="1"/>
    <col min="5132" max="5132" width="1.44140625" style="1" customWidth="1"/>
    <col min="5133" max="5133" width="16.109375" style="1" customWidth="1"/>
    <col min="5134" max="5134" width="1.44140625" style="1" customWidth="1"/>
    <col min="5135" max="5135" width="16.109375" style="1" customWidth="1"/>
    <col min="5136" max="5136" width="1.44140625" style="1" customWidth="1"/>
    <col min="5137" max="5137" width="19.88671875" style="1" customWidth="1"/>
    <col min="5138" max="5138" width="1.44140625" style="1" customWidth="1"/>
    <col min="5139" max="5139" width="22.44140625" style="1" customWidth="1"/>
    <col min="5140" max="5140" width="1.44140625" style="1" customWidth="1"/>
    <col min="5141" max="5141" width="17" style="1" customWidth="1"/>
    <col min="5142" max="5142" width="1.44140625" style="1" customWidth="1"/>
    <col min="5143" max="5143" width="16.44140625" style="1" customWidth="1"/>
    <col min="5144" max="5144" width="1.44140625" style="1" customWidth="1"/>
    <col min="5145" max="5145" width="16.44140625" style="1" customWidth="1"/>
    <col min="5146" max="5146" width="1.44140625" style="1" customWidth="1"/>
    <col min="5147" max="5147" width="16.44140625" style="1" customWidth="1"/>
    <col min="5148" max="5148" width="0.88671875" style="1" customWidth="1"/>
    <col min="5149" max="5379" width="8.88671875" style="1"/>
    <col min="5380" max="5380" width="12.88671875" style="1" customWidth="1"/>
    <col min="5381" max="5381" width="9.88671875" style="1" customWidth="1"/>
    <col min="5382" max="5382" width="11" style="1" customWidth="1"/>
    <col min="5383" max="5383" width="8.44140625" style="1" customWidth="1"/>
    <col min="5384" max="5384" width="1" style="1" customWidth="1"/>
    <col min="5385" max="5385" width="16.109375" style="1" customWidth="1"/>
    <col min="5386" max="5386" width="1.44140625" style="1" customWidth="1"/>
    <col min="5387" max="5387" width="16.109375" style="1" customWidth="1"/>
    <col min="5388" max="5388" width="1.44140625" style="1" customWidth="1"/>
    <col min="5389" max="5389" width="16.109375" style="1" customWidth="1"/>
    <col min="5390" max="5390" width="1.44140625" style="1" customWidth="1"/>
    <col min="5391" max="5391" width="16.109375" style="1" customWidth="1"/>
    <col min="5392" max="5392" width="1.44140625" style="1" customWidth="1"/>
    <col min="5393" max="5393" width="19.88671875" style="1" customWidth="1"/>
    <col min="5394" max="5394" width="1.44140625" style="1" customWidth="1"/>
    <col min="5395" max="5395" width="22.44140625" style="1" customWidth="1"/>
    <col min="5396" max="5396" width="1.44140625" style="1" customWidth="1"/>
    <col min="5397" max="5397" width="17" style="1" customWidth="1"/>
    <col min="5398" max="5398" width="1.44140625" style="1" customWidth="1"/>
    <col min="5399" max="5399" width="16.44140625" style="1" customWidth="1"/>
    <col min="5400" max="5400" width="1.44140625" style="1" customWidth="1"/>
    <col min="5401" max="5401" width="16.44140625" style="1" customWidth="1"/>
    <col min="5402" max="5402" width="1.44140625" style="1" customWidth="1"/>
    <col min="5403" max="5403" width="16.44140625" style="1" customWidth="1"/>
    <col min="5404" max="5404" width="0.88671875" style="1" customWidth="1"/>
    <col min="5405" max="5635" width="8.88671875" style="1"/>
    <col min="5636" max="5636" width="12.88671875" style="1" customWidth="1"/>
    <col min="5637" max="5637" width="9.88671875" style="1" customWidth="1"/>
    <col min="5638" max="5638" width="11" style="1" customWidth="1"/>
    <col min="5639" max="5639" width="8.44140625" style="1" customWidth="1"/>
    <col min="5640" max="5640" width="1" style="1" customWidth="1"/>
    <col min="5641" max="5641" width="16.109375" style="1" customWidth="1"/>
    <col min="5642" max="5642" width="1.44140625" style="1" customWidth="1"/>
    <col min="5643" max="5643" width="16.109375" style="1" customWidth="1"/>
    <col min="5644" max="5644" width="1.44140625" style="1" customWidth="1"/>
    <col min="5645" max="5645" width="16.109375" style="1" customWidth="1"/>
    <col min="5646" max="5646" width="1.44140625" style="1" customWidth="1"/>
    <col min="5647" max="5647" width="16.109375" style="1" customWidth="1"/>
    <col min="5648" max="5648" width="1.44140625" style="1" customWidth="1"/>
    <col min="5649" max="5649" width="19.88671875" style="1" customWidth="1"/>
    <col min="5650" max="5650" width="1.44140625" style="1" customWidth="1"/>
    <col min="5651" max="5651" width="22.44140625" style="1" customWidth="1"/>
    <col min="5652" max="5652" width="1.44140625" style="1" customWidth="1"/>
    <col min="5653" max="5653" width="17" style="1" customWidth="1"/>
    <col min="5654" max="5654" width="1.44140625" style="1" customWidth="1"/>
    <col min="5655" max="5655" width="16.44140625" style="1" customWidth="1"/>
    <col min="5656" max="5656" width="1.44140625" style="1" customWidth="1"/>
    <col min="5657" max="5657" width="16.44140625" style="1" customWidth="1"/>
    <col min="5658" max="5658" width="1.44140625" style="1" customWidth="1"/>
    <col min="5659" max="5659" width="16.44140625" style="1" customWidth="1"/>
    <col min="5660" max="5660" width="0.88671875" style="1" customWidth="1"/>
    <col min="5661" max="5891" width="8.88671875" style="1"/>
    <col min="5892" max="5892" width="12.88671875" style="1" customWidth="1"/>
    <col min="5893" max="5893" width="9.88671875" style="1" customWidth="1"/>
    <col min="5894" max="5894" width="11" style="1" customWidth="1"/>
    <col min="5895" max="5895" width="8.44140625" style="1" customWidth="1"/>
    <col min="5896" max="5896" width="1" style="1" customWidth="1"/>
    <col min="5897" max="5897" width="16.109375" style="1" customWidth="1"/>
    <col min="5898" max="5898" width="1.44140625" style="1" customWidth="1"/>
    <col min="5899" max="5899" width="16.109375" style="1" customWidth="1"/>
    <col min="5900" max="5900" width="1.44140625" style="1" customWidth="1"/>
    <col min="5901" max="5901" width="16.109375" style="1" customWidth="1"/>
    <col min="5902" max="5902" width="1.44140625" style="1" customWidth="1"/>
    <col min="5903" max="5903" width="16.109375" style="1" customWidth="1"/>
    <col min="5904" max="5904" width="1.44140625" style="1" customWidth="1"/>
    <col min="5905" max="5905" width="19.88671875" style="1" customWidth="1"/>
    <col min="5906" max="5906" width="1.44140625" style="1" customWidth="1"/>
    <col min="5907" max="5907" width="22.44140625" style="1" customWidth="1"/>
    <col min="5908" max="5908" width="1.44140625" style="1" customWidth="1"/>
    <col min="5909" max="5909" width="17" style="1" customWidth="1"/>
    <col min="5910" max="5910" width="1.44140625" style="1" customWidth="1"/>
    <col min="5911" max="5911" width="16.44140625" style="1" customWidth="1"/>
    <col min="5912" max="5912" width="1.44140625" style="1" customWidth="1"/>
    <col min="5913" max="5913" width="16.44140625" style="1" customWidth="1"/>
    <col min="5914" max="5914" width="1.44140625" style="1" customWidth="1"/>
    <col min="5915" max="5915" width="16.44140625" style="1" customWidth="1"/>
    <col min="5916" max="5916" width="0.88671875" style="1" customWidth="1"/>
    <col min="5917" max="6147" width="8.88671875" style="1"/>
    <col min="6148" max="6148" width="12.88671875" style="1" customWidth="1"/>
    <col min="6149" max="6149" width="9.88671875" style="1" customWidth="1"/>
    <col min="6150" max="6150" width="11" style="1" customWidth="1"/>
    <col min="6151" max="6151" width="8.44140625" style="1" customWidth="1"/>
    <col min="6152" max="6152" width="1" style="1" customWidth="1"/>
    <col min="6153" max="6153" width="16.109375" style="1" customWidth="1"/>
    <col min="6154" max="6154" width="1.44140625" style="1" customWidth="1"/>
    <col min="6155" max="6155" width="16.109375" style="1" customWidth="1"/>
    <col min="6156" max="6156" width="1.44140625" style="1" customWidth="1"/>
    <col min="6157" max="6157" width="16.109375" style="1" customWidth="1"/>
    <col min="6158" max="6158" width="1.44140625" style="1" customWidth="1"/>
    <col min="6159" max="6159" width="16.109375" style="1" customWidth="1"/>
    <col min="6160" max="6160" width="1.44140625" style="1" customWidth="1"/>
    <col min="6161" max="6161" width="19.88671875" style="1" customWidth="1"/>
    <col min="6162" max="6162" width="1.44140625" style="1" customWidth="1"/>
    <col min="6163" max="6163" width="22.44140625" style="1" customWidth="1"/>
    <col min="6164" max="6164" width="1.44140625" style="1" customWidth="1"/>
    <col min="6165" max="6165" width="17" style="1" customWidth="1"/>
    <col min="6166" max="6166" width="1.44140625" style="1" customWidth="1"/>
    <col min="6167" max="6167" width="16.44140625" style="1" customWidth="1"/>
    <col min="6168" max="6168" width="1.44140625" style="1" customWidth="1"/>
    <col min="6169" max="6169" width="16.44140625" style="1" customWidth="1"/>
    <col min="6170" max="6170" width="1.44140625" style="1" customWidth="1"/>
    <col min="6171" max="6171" width="16.44140625" style="1" customWidth="1"/>
    <col min="6172" max="6172" width="0.88671875" style="1" customWidth="1"/>
    <col min="6173" max="6403" width="8.88671875" style="1"/>
    <col min="6404" max="6404" width="12.88671875" style="1" customWidth="1"/>
    <col min="6405" max="6405" width="9.88671875" style="1" customWidth="1"/>
    <col min="6406" max="6406" width="11" style="1" customWidth="1"/>
    <col min="6407" max="6407" width="8.44140625" style="1" customWidth="1"/>
    <col min="6408" max="6408" width="1" style="1" customWidth="1"/>
    <col min="6409" max="6409" width="16.109375" style="1" customWidth="1"/>
    <col min="6410" max="6410" width="1.44140625" style="1" customWidth="1"/>
    <col min="6411" max="6411" width="16.109375" style="1" customWidth="1"/>
    <col min="6412" max="6412" width="1.44140625" style="1" customWidth="1"/>
    <col min="6413" max="6413" width="16.109375" style="1" customWidth="1"/>
    <col min="6414" max="6414" width="1.44140625" style="1" customWidth="1"/>
    <col min="6415" max="6415" width="16.109375" style="1" customWidth="1"/>
    <col min="6416" max="6416" width="1.44140625" style="1" customWidth="1"/>
    <col min="6417" max="6417" width="19.88671875" style="1" customWidth="1"/>
    <col min="6418" max="6418" width="1.44140625" style="1" customWidth="1"/>
    <col min="6419" max="6419" width="22.44140625" style="1" customWidth="1"/>
    <col min="6420" max="6420" width="1.44140625" style="1" customWidth="1"/>
    <col min="6421" max="6421" width="17" style="1" customWidth="1"/>
    <col min="6422" max="6422" width="1.44140625" style="1" customWidth="1"/>
    <col min="6423" max="6423" width="16.44140625" style="1" customWidth="1"/>
    <col min="6424" max="6424" width="1.44140625" style="1" customWidth="1"/>
    <col min="6425" max="6425" width="16.44140625" style="1" customWidth="1"/>
    <col min="6426" max="6426" width="1.44140625" style="1" customWidth="1"/>
    <col min="6427" max="6427" width="16.44140625" style="1" customWidth="1"/>
    <col min="6428" max="6428" width="0.88671875" style="1" customWidth="1"/>
    <col min="6429" max="6659" width="8.88671875" style="1"/>
    <col min="6660" max="6660" width="12.88671875" style="1" customWidth="1"/>
    <col min="6661" max="6661" width="9.88671875" style="1" customWidth="1"/>
    <col min="6662" max="6662" width="11" style="1" customWidth="1"/>
    <col min="6663" max="6663" width="8.44140625" style="1" customWidth="1"/>
    <col min="6664" max="6664" width="1" style="1" customWidth="1"/>
    <col min="6665" max="6665" width="16.109375" style="1" customWidth="1"/>
    <col min="6666" max="6666" width="1.44140625" style="1" customWidth="1"/>
    <col min="6667" max="6667" width="16.109375" style="1" customWidth="1"/>
    <col min="6668" max="6668" width="1.44140625" style="1" customWidth="1"/>
    <col min="6669" max="6669" width="16.109375" style="1" customWidth="1"/>
    <col min="6670" max="6670" width="1.44140625" style="1" customWidth="1"/>
    <col min="6671" max="6671" width="16.109375" style="1" customWidth="1"/>
    <col min="6672" max="6672" width="1.44140625" style="1" customWidth="1"/>
    <col min="6673" max="6673" width="19.88671875" style="1" customWidth="1"/>
    <col min="6674" max="6674" width="1.44140625" style="1" customWidth="1"/>
    <col min="6675" max="6675" width="22.44140625" style="1" customWidth="1"/>
    <col min="6676" max="6676" width="1.44140625" style="1" customWidth="1"/>
    <col min="6677" max="6677" width="17" style="1" customWidth="1"/>
    <col min="6678" max="6678" width="1.44140625" style="1" customWidth="1"/>
    <col min="6679" max="6679" width="16.44140625" style="1" customWidth="1"/>
    <col min="6680" max="6680" width="1.44140625" style="1" customWidth="1"/>
    <col min="6681" max="6681" width="16.44140625" style="1" customWidth="1"/>
    <col min="6682" max="6682" width="1.44140625" style="1" customWidth="1"/>
    <col min="6683" max="6683" width="16.44140625" style="1" customWidth="1"/>
    <col min="6684" max="6684" width="0.88671875" style="1" customWidth="1"/>
    <col min="6685" max="6915" width="8.88671875" style="1"/>
    <col min="6916" max="6916" width="12.88671875" style="1" customWidth="1"/>
    <col min="6917" max="6917" width="9.88671875" style="1" customWidth="1"/>
    <col min="6918" max="6918" width="11" style="1" customWidth="1"/>
    <col min="6919" max="6919" width="8.44140625" style="1" customWidth="1"/>
    <col min="6920" max="6920" width="1" style="1" customWidth="1"/>
    <col min="6921" max="6921" width="16.109375" style="1" customWidth="1"/>
    <col min="6922" max="6922" width="1.44140625" style="1" customWidth="1"/>
    <col min="6923" max="6923" width="16.109375" style="1" customWidth="1"/>
    <col min="6924" max="6924" width="1.44140625" style="1" customWidth="1"/>
    <col min="6925" max="6925" width="16.109375" style="1" customWidth="1"/>
    <col min="6926" max="6926" width="1.44140625" style="1" customWidth="1"/>
    <col min="6927" max="6927" width="16.109375" style="1" customWidth="1"/>
    <col min="6928" max="6928" width="1.44140625" style="1" customWidth="1"/>
    <col min="6929" max="6929" width="19.88671875" style="1" customWidth="1"/>
    <col min="6930" max="6930" width="1.44140625" style="1" customWidth="1"/>
    <col min="6931" max="6931" width="22.44140625" style="1" customWidth="1"/>
    <col min="6932" max="6932" width="1.44140625" style="1" customWidth="1"/>
    <col min="6933" max="6933" width="17" style="1" customWidth="1"/>
    <col min="6934" max="6934" width="1.44140625" style="1" customWidth="1"/>
    <col min="6935" max="6935" width="16.44140625" style="1" customWidth="1"/>
    <col min="6936" max="6936" width="1.44140625" style="1" customWidth="1"/>
    <col min="6937" max="6937" width="16.44140625" style="1" customWidth="1"/>
    <col min="6938" max="6938" width="1.44140625" style="1" customWidth="1"/>
    <col min="6939" max="6939" width="16.44140625" style="1" customWidth="1"/>
    <col min="6940" max="6940" width="0.88671875" style="1" customWidth="1"/>
    <col min="6941" max="7171" width="8.88671875" style="1"/>
    <col min="7172" max="7172" width="12.88671875" style="1" customWidth="1"/>
    <col min="7173" max="7173" width="9.88671875" style="1" customWidth="1"/>
    <col min="7174" max="7174" width="11" style="1" customWidth="1"/>
    <col min="7175" max="7175" width="8.44140625" style="1" customWidth="1"/>
    <col min="7176" max="7176" width="1" style="1" customWidth="1"/>
    <col min="7177" max="7177" width="16.109375" style="1" customWidth="1"/>
    <col min="7178" max="7178" width="1.44140625" style="1" customWidth="1"/>
    <col min="7179" max="7179" width="16.109375" style="1" customWidth="1"/>
    <col min="7180" max="7180" width="1.44140625" style="1" customWidth="1"/>
    <col min="7181" max="7181" width="16.109375" style="1" customWidth="1"/>
    <col min="7182" max="7182" width="1.44140625" style="1" customWidth="1"/>
    <col min="7183" max="7183" width="16.109375" style="1" customWidth="1"/>
    <col min="7184" max="7184" width="1.44140625" style="1" customWidth="1"/>
    <col min="7185" max="7185" width="19.88671875" style="1" customWidth="1"/>
    <col min="7186" max="7186" width="1.44140625" style="1" customWidth="1"/>
    <col min="7187" max="7187" width="22.44140625" style="1" customWidth="1"/>
    <col min="7188" max="7188" width="1.44140625" style="1" customWidth="1"/>
    <col min="7189" max="7189" width="17" style="1" customWidth="1"/>
    <col min="7190" max="7190" width="1.44140625" style="1" customWidth="1"/>
    <col min="7191" max="7191" width="16.44140625" style="1" customWidth="1"/>
    <col min="7192" max="7192" width="1.44140625" style="1" customWidth="1"/>
    <col min="7193" max="7193" width="16.44140625" style="1" customWidth="1"/>
    <col min="7194" max="7194" width="1.44140625" style="1" customWidth="1"/>
    <col min="7195" max="7195" width="16.44140625" style="1" customWidth="1"/>
    <col min="7196" max="7196" width="0.88671875" style="1" customWidth="1"/>
    <col min="7197" max="7427" width="8.88671875" style="1"/>
    <col min="7428" max="7428" width="12.88671875" style="1" customWidth="1"/>
    <col min="7429" max="7429" width="9.88671875" style="1" customWidth="1"/>
    <col min="7430" max="7430" width="11" style="1" customWidth="1"/>
    <col min="7431" max="7431" width="8.44140625" style="1" customWidth="1"/>
    <col min="7432" max="7432" width="1" style="1" customWidth="1"/>
    <col min="7433" max="7433" width="16.109375" style="1" customWidth="1"/>
    <col min="7434" max="7434" width="1.44140625" style="1" customWidth="1"/>
    <col min="7435" max="7435" width="16.109375" style="1" customWidth="1"/>
    <col min="7436" max="7436" width="1.44140625" style="1" customWidth="1"/>
    <col min="7437" max="7437" width="16.109375" style="1" customWidth="1"/>
    <col min="7438" max="7438" width="1.44140625" style="1" customWidth="1"/>
    <col min="7439" max="7439" width="16.109375" style="1" customWidth="1"/>
    <col min="7440" max="7440" width="1.44140625" style="1" customWidth="1"/>
    <col min="7441" max="7441" width="19.88671875" style="1" customWidth="1"/>
    <col min="7442" max="7442" width="1.44140625" style="1" customWidth="1"/>
    <col min="7443" max="7443" width="22.44140625" style="1" customWidth="1"/>
    <col min="7444" max="7444" width="1.44140625" style="1" customWidth="1"/>
    <col min="7445" max="7445" width="17" style="1" customWidth="1"/>
    <col min="7446" max="7446" width="1.44140625" style="1" customWidth="1"/>
    <col min="7447" max="7447" width="16.44140625" style="1" customWidth="1"/>
    <col min="7448" max="7448" width="1.44140625" style="1" customWidth="1"/>
    <col min="7449" max="7449" width="16.44140625" style="1" customWidth="1"/>
    <col min="7450" max="7450" width="1.44140625" style="1" customWidth="1"/>
    <col min="7451" max="7451" width="16.44140625" style="1" customWidth="1"/>
    <col min="7452" max="7452" width="0.88671875" style="1" customWidth="1"/>
    <col min="7453" max="7683" width="8.88671875" style="1"/>
    <col min="7684" max="7684" width="12.88671875" style="1" customWidth="1"/>
    <col min="7685" max="7685" width="9.88671875" style="1" customWidth="1"/>
    <col min="7686" max="7686" width="11" style="1" customWidth="1"/>
    <col min="7687" max="7687" width="8.44140625" style="1" customWidth="1"/>
    <col min="7688" max="7688" width="1" style="1" customWidth="1"/>
    <col min="7689" max="7689" width="16.109375" style="1" customWidth="1"/>
    <col min="7690" max="7690" width="1.44140625" style="1" customWidth="1"/>
    <col min="7691" max="7691" width="16.109375" style="1" customWidth="1"/>
    <col min="7692" max="7692" width="1.44140625" style="1" customWidth="1"/>
    <col min="7693" max="7693" width="16.109375" style="1" customWidth="1"/>
    <col min="7694" max="7694" width="1.44140625" style="1" customWidth="1"/>
    <col min="7695" max="7695" width="16.109375" style="1" customWidth="1"/>
    <col min="7696" max="7696" width="1.44140625" style="1" customWidth="1"/>
    <col min="7697" max="7697" width="19.88671875" style="1" customWidth="1"/>
    <col min="7698" max="7698" width="1.44140625" style="1" customWidth="1"/>
    <col min="7699" max="7699" width="22.44140625" style="1" customWidth="1"/>
    <col min="7700" max="7700" width="1.44140625" style="1" customWidth="1"/>
    <col min="7701" max="7701" width="17" style="1" customWidth="1"/>
    <col min="7702" max="7702" width="1.44140625" style="1" customWidth="1"/>
    <col min="7703" max="7703" width="16.44140625" style="1" customWidth="1"/>
    <col min="7704" max="7704" width="1.44140625" style="1" customWidth="1"/>
    <col min="7705" max="7705" width="16.44140625" style="1" customWidth="1"/>
    <col min="7706" max="7706" width="1.44140625" style="1" customWidth="1"/>
    <col min="7707" max="7707" width="16.44140625" style="1" customWidth="1"/>
    <col min="7708" max="7708" width="0.88671875" style="1" customWidth="1"/>
    <col min="7709" max="7939" width="8.88671875" style="1"/>
    <col min="7940" max="7940" width="12.88671875" style="1" customWidth="1"/>
    <col min="7941" max="7941" width="9.88671875" style="1" customWidth="1"/>
    <col min="7942" max="7942" width="11" style="1" customWidth="1"/>
    <col min="7943" max="7943" width="8.44140625" style="1" customWidth="1"/>
    <col min="7944" max="7944" width="1" style="1" customWidth="1"/>
    <col min="7945" max="7945" width="16.109375" style="1" customWidth="1"/>
    <col min="7946" max="7946" width="1.44140625" style="1" customWidth="1"/>
    <col min="7947" max="7947" width="16.109375" style="1" customWidth="1"/>
    <col min="7948" max="7948" width="1.44140625" style="1" customWidth="1"/>
    <col min="7949" max="7949" width="16.109375" style="1" customWidth="1"/>
    <col min="7950" max="7950" width="1.44140625" style="1" customWidth="1"/>
    <col min="7951" max="7951" width="16.109375" style="1" customWidth="1"/>
    <col min="7952" max="7952" width="1.44140625" style="1" customWidth="1"/>
    <col min="7953" max="7953" width="19.88671875" style="1" customWidth="1"/>
    <col min="7954" max="7954" width="1.44140625" style="1" customWidth="1"/>
    <col min="7955" max="7955" width="22.44140625" style="1" customWidth="1"/>
    <col min="7956" max="7956" width="1.44140625" style="1" customWidth="1"/>
    <col min="7957" max="7957" width="17" style="1" customWidth="1"/>
    <col min="7958" max="7958" width="1.44140625" style="1" customWidth="1"/>
    <col min="7959" max="7959" width="16.44140625" style="1" customWidth="1"/>
    <col min="7960" max="7960" width="1.44140625" style="1" customWidth="1"/>
    <col min="7961" max="7961" width="16.44140625" style="1" customWidth="1"/>
    <col min="7962" max="7962" width="1.44140625" style="1" customWidth="1"/>
    <col min="7963" max="7963" width="16.44140625" style="1" customWidth="1"/>
    <col min="7964" max="7964" width="0.88671875" style="1" customWidth="1"/>
    <col min="7965" max="8195" width="8.88671875" style="1"/>
    <col min="8196" max="8196" width="12.88671875" style="1" customWidth="1"/>
    <col min="8197" max="8197" width="9.88671875" style="1" customWidth="1"/>
    <col min="8198" max="8198" width="11" style="1" customWidth="1"/>
    <col min="8199" max="8199" width="8.44140625" style="1" customWidth="1"/>
    <col min="8200" max="8200" width="1" style="1" customWidth="1"/>
    <col min="8201" max="8201" width="16.109375" style="1" customWidth="1"/>
    <col min="8202" max="8202" width="1.44140625" style="1" customWidth="1"/>
    <col min="8203" max="8203" width="16.109375" style="1" customWidth="1"/>
    <col min="8204" max="8204" width="1.44140625" style="1" customWidth="1"/>
    <col min="8205" max="8205" width="16.109375" style="1" customWidth="1"/>
    <col min="8206" max="8206" width="1.44140625" style="1" customWidth="1"/>
    <col min="8207" max="8207" width="16.109375" style="1" customWidth="1"/>
    <col min="8208" max="8208" width="1.44140625" style="1" customWidth="1"/>
    <col min="8209" max="8209" width="19.88671875" style="1" customWidth="1"/>
    <col min="8210" max="8210" width="1.44140625" style="1" customWidth="1"/>
    <col min="8211" max="8211" width="22.44140625" style="1" customWidth="1"/>
    <col min="8212" max="8212" width="1.44140625" style="1" customWidth="1"/>
    <col min="8213" max="8213" width="17" style="1" customWidth="1"/>
    <col min="8214" max="8214" width="1.44140625" style="1" customWidth="1"/>
    <col min="8215" max="8215" width="16.44140625" style="1" customWidth="1"/>
    <col min="8216" max="8216" width="1.44140625" style="1" customWidth="1"/>
    <col min="8217" max="8217" width="16.44140625" style="1" customWidth="1"/>
    <col min="8218" max="8218" width="1.44140625" style="1" customWidth="1"/>
    <col min="8219" max="8219" width="16.44140625" style="1" customWidth="1"/>
    <col min="8220" max="8220" width="0.88671875" style="1" customWidth="1"/>
    <col min="8221" max="8451" width="8.88671875" style="1"/>
    <col min="8452" max="8452" width="12.88671875" style="1" customWidth="1"/>
    <col min="8453" max="8453" width="9.88671875" style="1" customWidth="1"/>
    <col min="8454" max="8454" width="11" style="1" customWidth="1"/>
    <col min="8455" max="8455" width="8.44140625" style="1" customWidth="1"/>
    <col min="8456" max="8456" width="1" style="1" customWidth="1"/>
    <col min="8457" max="8457" width="16.109375" style="1" customWidth="1"/>
    <col min="8458" max="8458" width="1.44140625" style="1" customWidth="1"/>
    <col min="8459" max="8459" width="16.109375" style="1" customWidth="1"/>
    <col min="8460" max="8460" width="1.44140625" style="1" customWidth="1"/>
    <col min="8461" max="8461" width="16.109375" style="1" customWidth="1"/>
    <col min="8462" max="8462" width="1.44140625" style="1" customWidth="1"/>
    <col min="8463" max="8463" width="16.109375" style="1" customWidth="1"/>
    <col min="8464" max="8464" width="1.44140625" style="1" customWidth="1"/>
    <col min="8465" max="8465" width="19.88671875" style="1" customWidth="1"/>
    <col min="8466" max="8466" width="1.44140625" style="1" customWidth="1"/>
    <col min="8467" max="8467" width="22.44140625" style="1" customWidth="1"/>
    <col min="8468" max="8468" width="1.44140625" style="1" customWidth="1"/>
    <col min="8469" max="8469" width="17" style="1" customWidth="1"/>
    <col min="8470" max="8470" width="1.44140625" style="1" customWidth="1"/>
    <col min="8471" max="8471" width="16.44140625" style="1" customWidth="1"/>
    <col min="8472" max="8472" width="1.44140625" style="1" customWidth="1"/>
    <col min="8473" max="8473" width="16.44140625" style="1" customWidth="1"/>
    <col min="8474" max="8474" width="1.44140625" style="1" customWidth="1"/>
    <col min="8475" max="8475" width="16.44140625" style="1" customWidth="1"/>
    <col min="8476" max="8476" width="0.88671875" style="1" customWidth="1"/>
    <col min="8477" max="8707" width="8.88671875" style="1"/>
    <col min="8708" max="8708" width="12.88671875" style="1" customWidth="1"/>
    <col min="8709" max="8709" width="9.88671875" style="1" customWidth="1"/>
    <col min="8710" max="8710" width="11" style="1" customWidth="1"/>
    <col min="8711" max="8711" width="8.44140625" style="1" customWidth="1"/>
    <col min="8712" max="8712" width="1" style="1" customWidth="1"/>
    <col min="8713" max="8713" width="16.109375" style="1" customWidth="1"/>
    <col min="8714" max="8714" width="1.44140625" style="1" customWidth="1"/>
    <col min="8715" max="8715" width="16.109375" style="1" customWidth="1"/>
    <col min="8716" max="8716" width="1.44140625" style="1" customWidth="1"/>
    <col min="8717" max="8717" width="16.109375" style="1" customWidth="1"/>
    <col min="8718" max="8718" width="1.44140625" style="1" customWidth="1"/>
    <col min="8719" max="8719" width="16.109375" style="1" customWidth="1"/>
    <col min="8720" max="8720" width="1.44140625" style="1" customWidth="1"/>
    <col min="8721" max="8721" width="19.88671875" style="1" customWidth="1"/>
    <col min="8722" max="8722" width="1.44140625" style="1" customWidth="1"/>
    <col min="8723" max="8723" width="22.44140625" style="1" customWidth="1"/>
    <col min="8724" max="8724" width="1.44140625" style="1" customWidth="1"/>
    <col min="8725" max="8725" width="17" style="1" customWidth="1"/>
    <col min="8726" max="8726" width="1.44140625" style="1" customWidth="1"/>
    <col min="8727" max="8727" width="16.44140625" style="1" customWidth="1"/>
    <col min="8728" max="8728" width="1.44140625" style="1" customWidth="1"/>
    <col min="8729" max="8729" width="16.44140625" style="1" customWidth="1"/>
    <col min="8730" max="8730" width="1.44140625" style="1" customWidth="1"/>
    <col min="8731" max="8731" width="16.44140625" style="1" customWidth="1"/>
    <col min="8732" max="8732" width="0.88671875" style="1" customWidth="1"/>
    <col min="8733" max="8963" width="8.88671875" style="1"/>
    <col min="8964" max="8964" width="12.88671875" style="1" customWidth="1"/>
    <col min="8965" max="8965" width="9.88671875" style="1" customWidth="1"/>
    <col min="8966" max="8966" width="11" style="1" customWidth="1"/>
    <col min="8967" max="8967" width="8.44140625" style="1" customWidth="1"/>
    <col min="8968" max="8968" width="1" style="1" customWidth="1"/>
    <col min="8969" max="8969" width="16.109375" style="1" customWidth="1"/>
    <col min="8970" max="8970" width="1.44140625" style="1" customWidth="1"/>
    <col min="8971" max="8971" width="16.109375" style="1" customWidth="1"/>
    <col min="8972" max="8972" width="1.44140625" style="1" customWidth="1"/>
    <col min="8973" max="8973" width="16.109375" style="1" customWidth="1"/>
    <col min="8974" max="8974" width="1.44140625" style="1" customWidth="1"/>
    <col min="8975" max="8975" width="16.109375" style="1" customWidth="1"/>
    <col min="8976" max="8976" width="1.44140625" style="1" customWidth="1"/>
    <col min="8977" max="8977" width="19.88671875" style="1" customWidth="1"/>
    <col min="8978" max="8978" width="1.44140625" style="1" customWidth="1"/>
    <col min="8979" max="8979" width="22.44140625" style="1" customWidth="1"/>
    <col min="8980" max="8980" width="1.44140625" style="1" customWidth="1"/>
    <col min="8981" max="8981" width="17" style="1" customWidth="1"/>
    <col min="8982" max="8982" width="1.44140625" style="1" customWidth="1"/>
    <col min="8983" max="8983" width="16.44140625" style="1" customWidth="1"/>
    <col min="8984" max="8984" width="1.44140625" style="1" customWidth="1"/>
    <col min="8985" max="8985" width="16.44140625" style="1" customWidth="1"/>
    <col min="8986" max="8986" width="1.44140625" style="1" customWidth="1"/>
    <col min="8987" max="8987" width="16.44140625" style="1" customWidth="1"/>
    <col min="8988" max="8988" width="0.88671875" style="1" customWidth="1"/>
    <col min="8989" max="9219" width="8.88671875" style="1"/>
    <col min="9220" max="9220" width="12.88671875" style="1" customWidth="1"/>
    <col min="9221" max="9221" width="9.88671875" style="1" customWidth="1"/>
    <col min="9222" max="9222" width="11" style="1" customWidth="1"/>
    <col min="9223" max="9223" width="8.44140625" style="1" customWidth="1"/>
    <col min="9224" max="9224" width="1" style="1" customWidth="1"/>
    <col min="9225" max="9225" width="16.109375" style="1" customWidth="1"/>
    <col min="9226" max="9226" width="1.44140625" style="1" customWidth="1"/>
    <col min="9227" max="9227" width="16.109375" style="1" customWidth="1"/>
    <col min="9228" max="9228" width="1.44140625" style="1" customWidth="1"/>
    <col min="9229" max="9229" width="16.109375" style="1" customWidth="1"/>
    <col min="9230" max="9230" width="1.44140625" style="1" customWidth="1"/>
    <col min="9231" max="9231" width="16.109375" style="1" customWidth="1"/>
    <col min="9232" max="9232" width="1.44140625" style="1" customWidth="1"/>
    <col min="9233" max="9233" width="19.88671875" style="1" customWidth="1"/>
    <col min="9234" max="9234" width="1.44140625" style="1" customWidth="1"/>
    <col min="9235" max="9235" width="22.44140625" style="1" customWidth="1"/>
    <col min="9236" max="9236" width="1.44140625" style="1" customWidth="1"/>
    <col min="9237" max="9237" width="17" style="1" customWidth="1"/>
    <col min="9238" max="9238" width="1.44140625" style="1" customWidth="1"/>
    <col min="9239" max="9239" width="16.44140625" style="1" customWidth="1"/>
    <col min="9240" max="9240" width="1.44140625" style="1" customWidth="1"/>
    <col min="9241" max="9241" width="16.44140625" style="1" customWidth="1"/>
    <col min="9242" max="9242" width="1.44140625" style="1" customWidth="1"/>
    <col min="9243" max="9243" width="16.44140625" style="1" customWidth="1"/>
    <col min="9244" max="9244" width="0.88671875" style="1" customWidth="1"/>
    <col min="9245" max="9475" width="8.88671875" style="1"/>
    <col min="9476" max="9476" width="12.88671875" style="1" customWidth="1"/>
    <col min="9477" max="9477" width="9.88671875" style="1" customWidth="1"/>
    <col min="9478" max="9478" width="11" style="1" customWidth="1"/>
    <col min="9479" max="9479" width="8.44140625" style="1" customWidth="1"/>
    <col min="9480" max="9480" width="1" style="1" customWidth="1"/>
    <col min="9481" max="9481" width="16.109375" style="1" customWidth="1"/>
    <col min="9482" max="9482" width="1.44140625" style="1" customWidth="1"/>
    <col min="9483" max="9483" width="16.109375" style="1" customWidth="1"/>
    <col min="9484" max="9484" width="1.44140625" style="1" customWidth="1"/>
    <col min="9485" max="9485" width="16.109375" style="1" customWidth="1"/>
    <col min="9486" max="9486" width="1.44140625" style="1" customWidth="1"/>
    <col min="9487" max="9487" width="16.109375" style="1" customWidth="1"/>
    <col min="9488" max="9488" width="1.44140625" style="1" customWidth="1"/>
    <col min="9489" max="9489" width="19.88671875" style="1" customWidth="1"/>
    <col min="9490" max="9490" width="1.44140625" style="1" customWidth="1"/>
    <col min="9491" max="9491" width="22.44140625" style="1" customWidth="1"/>
    <col min="9492" max="9492" width="1.44140625" style="1" customWidth="1"/>
    <col min="9493" max="9493" width="17" style="1" customWidth="1"/>
    <col min="9494" max="9494" width="1.44140625" style="1" customWidth="1"/>
    <col min="9495" max="9495" width="16.44140625" style="1" customWidth="1"/>
    <col min="9496" max="9496" width="1.44140625" style="1" customWidth="1"/>
    <col min="9497" max="9497" width="16.44140625" style="1" customWidth="1"/>
    <col min="9498" max="9498" width="1.44140625" style="1" customWidth="1"/>
    <col min="9499" max="9499" width="16.44140625" style="1" customWidth="1"/>
    <col min="9500" max="9500" width="0.88671875" style="1" customWidth="1"/>
    <col min="9501" max="9731" width="8.88671875" style="1"/>
    <col min="9732" max="9732" width="12.88671875" style="1" customWidth="1"/>
    <col min="9733" max="9733" width="9.88671875" style="1" customWidth="1"/>
    <col min="9734" max="9734" width="11" style="1" customWidth="1"/>
    <col min="9735" max="9735" width="8.44140625" style="1" customWidth="1"/>
    <col min="9736" max="9736" width="1" style="1" customWidth="1"/>
    <col min="9737" max="9737" width="16.109375" style="1" customWidth="1"/>
    <col min="9738" max="9738" width="1.44140625" style="1" customWidth="1"/>
    <col min="9739" max="9739" width="16.109375" style="1" customWidth="1"/>
    <col min="9740" max="9740" width="1.44140625" style="1" customWidth="1"/>
    <col min="9741" max="9741" width="16.109375" style="1" customWidth="1"/>
    <col min="9742" max="9742" width="1.44140625" style="1" customWidth="1"/>
    <col min="9743" max="9743" width="16.109375" style="1" customWidth="1"/>
    <col min="9744" max="9744" width="1.44140625" style="1" customWidth="1"/>
    <col min="9745" max="9745" width="19.88671875" style="1" customWidth="1"/>
    <col min="9746" max="9746" width="1.44140625" style="1" customWidth="1"/>
    <col min="9747" max="9747" width="22.44140625" style="1" customWidth="1"/>
    <col min="9748" max="9748" width="1.44140625" style="1" customWidth="1"/>
    <col min="9749" max="9749" width="17" style="1" customWidth="1"/>
    <col min="9750" max="9750" width="1.44140625" style="1" customWidth="1"/>
    <col min="9751" max="9751" width="16.44140625" style="1" customWidth="1"/>
    <col min="9752" max="9752" width="1.44140625" style="1" customWidth="1"/>
    <col min="9753" max="9753" width="16.44140625" style="1" customWidth="1"/>
    <col min="9754" max="9754" width="1.44140625" style="1" customWidth="1"/>
    <col min="9755" max="9755" width="16.44140625" style="1" customWidth="1"/>
    <col min="9756" max="9756" width="0.88671875" style="1" customWidth="1"/>
    <col min="9757" max="9987" width="8.88671875" style="1"/>
    <col min="9988" max="9988" width="12.88671875" style="1" customWidth="1"/>
    <col min="9989" max="9989" width="9.88671875" style="1" customWidth="1"/>
    <col min="9990" max="9990" width="11" style="1" customWidth="1"/>
    <col min="9991" max="9991" width="8.44140625" style="1" customWidth="1"/>
    <col min="9992" max="9992" width="1" style="1" customWidth="1"/>
    <col min="9993" max="9993" width="16.109375" style="1" customWidth="1"/>
    <col min="9994" max="9994" width="1.44140625" style="1" customWidth="1"/>
    <col min="9995" max="9995" width="16.109375" style="1" customWidth="1"/>
    <col min="9996" max="9996" width="1.44140625" style="1" customWidth="1"/>
    <col min="9997" max="9997" width="16.109375" style="1" customWidth="1"/>
    <col min="9998" max="9998" width="1.44140625" style="1" customWidth="1"/>
    <col min="9999" max="9999" width="16.109375" style="1" customWidth="1"/>
    <col min="10000" max="10000" width="1.44140625" style="1" customWidth="1"/>
    <col min="10001" max="10001" width="19.88671875" style="1" customWidth="1"/>
    <col min="10002" max="10002" width="1.44140625" style="1" customWidth="1"/>
    <col min="10003" max="10003" width="22.44140625" style="1" customWidth="1"/>
    <col min="10004" max="10004" width="1.44140625" style="1" customWidth="1"/>
    <col min="10005" max="10005" width="17" style="1" customWidth="1"/>
    <col min="10006" max="10006" width="1.44140625" style="1" customWidth="1"/>
    <col min="10007" max="10007" width="16.44140625" style="1" customWidth="1"/>
    <col min="10008" max="10008" width="1.44140625" style="1" customWidth="1"/>
    <col min="10009" max="10009" width="16.44140625" style="1" customWidth="1"/>
    <col min="10010" max="10010" width="1.44140625" style="1" customWidth="1"/>
    <col min="10011" max="10011" width="16.44140625" style="1" customWidth="1"/>
    <col min="10012" max="10012" width="0.88671875" style="1" customWidth="1"/>
    <col min="10013" max="10243" width="8.88671875" style="1"/>
    <col min="10244" max="10244" width="12.88671875" style="1" customWidth="1"/>
    <col min="10245" max="10245" width="9.88671875" style="1" customWidth="1"/>
    <col min="10246" max="10246" width="11" style="1" customWidth="1"/>
    <col min="10247" max="10247" width="8.44140625" style="1" customWidth="1"/>
    <col min="10248" max="10248" width="1" style="1" customWidth="1"/>
    <col min="10249" max="10249" width="16.109375" style="1" customWidth="1"/>
    <col min="10250" max="10250" width="1.44140625" style="1" customWidth="1"/>
    <col min="10251" max="10251" width="16.109375" style="1" customWidth="1"/>
    <col min="10252" max="10252" width="1.44140625" style="1" customWidth="1"/>
    <col min="10253" max="10253" width="16.109375" style="1" customWidth="1"/>
    <col min="10254" max="10254" width="1.44140625" style="1" customWidth="1"/>
    <col min="10255" max="10255" width="16.109375" style="1" customWidth="1"/>
    <col min="10256" max="10256" width="1.44140625" style="1" customWidth="1"/>
    <col min="10257" max="10257" width="19.88671875" style="1" customWidth="1"/>
    <col min="10258" max="10258" width="1.44140625" style="1" customWidth="1"/>
    <col min="10259" max="10259" width="22.44140625" style="1" customWidth="1"/>
    <col min="10260" max="10260" width="1.44140625" style="1" customWidth="1"/>
    <col min="10261" max="10261" width="17" style="1" customWidth="1"/>
    <col min="10262" max="10262" width="1.44140625" style="1" customWidth="1"/>
    <col min="10263" max="10263" width="16.44140625" style="1" customWidth="1"/>
    <col min="10264" max="10264" width="1.44140625" style="1" customWidth="1"/>
    <col min="10265" max="10265" width="16.44140625" style="1" customWidth="1"/>
    <col min="10266" max="10266" width="1.44140625" style="1" customWidth="1"/>
    <col min="10267" max="10267" width="16.44140625" style="1" customWidth="1"/>
    <col min="10268" max="10268" width="0.88671875" style="1" customWidth="1"/>
    <col min="10269" max="10499" width="8.88671875" style="1"/>
    <col min="10500" max="10500" width="12.88671875" style="1" customWidth="1"/>
    <col min="10501" max="10501" width="9.88671875" style="1" customWidth="1"/>
    <col min="10502" max="10502" width="11" style="1" customWidth="1"/>
    <col min="10503" max="10503" width="8.44140625" style="1" customWidth="1"/>
    <col min="10504" max="10504" width="1" style="1" customWidth="1"/>
    <col min="10505" max="10505" width="16.109375" style="1" customWidth="1"/>
    <col min="10506" max="10506" width="1.44140625" style="1" customWidth="1"/>
    <col min="10507" max="10507" width="16.109375" style="1" customWidth="1"/>
    <col min="10508" max="10508" width="1.44140625" style="1" customWidth="1"/>
    <col min="10509" max="10509" width="16.109375" style="1" customWidth="1"/>
    <col min="10510" max="10510" width="1.44140625" style="1" customWidth="1"/>
    <col min="10511" max="10511" width="16.109375" style="1" customWidth="1"/>
    <col min="10512" max="10512" width="1.44140625" style="1" customWidth="1"/>
    <col min="10513" max="10513" width="19.88671875" style="1" customWidth="1"/>
    <col min="10514" max="10514" width="1.44140625" style="1" customWidth="1"/>
    <col min="10515" max="10515" width="22.44140625" style="1" customWidth="1"/>
    <col min="10516" max="10516" width="1.44140625" style="1" customWidth="1"/>
    <col min="10517" max="10517" width="17" style="1" customWidth="1"/>
    <col min="10518" max="10518" width="1.44140625" style="1" customWidth="1"/>
    <col min="10519" max="10519" width="16.44140625" style="1" customWidth="1"/>
    <col min="10520" max="10520" width="1.44140625" style="1" customWidth="1"/>
    <col min="10521" max="10521" width="16.44140625" style="1" customWidth="1"/>
    <col min="10522" max="10522" width="1.44140625" style="1" customWidth="1"/>
    <col min="10523" max="10523" width="16.44140625" style="1" customWidth="1"/>
    <col min="10524" max="10524" width="0.88671875" style="1" customWidth="1"/>
    <col min="10525" max="10755" width="8.88671875" style="1"/>
    <col min="10756" max="10756" width="12.88671875" style="1" customWidth="1"/>
    <col min="10757" max="10757" width="9.88671875" style="1" customWidth="1"/>
    <col min="10758" max="10758" width="11" style="1" customWidth="1"/>
    <col min="10759" max="10759" width="8.44140625" style="1" customWidth="1"/>
    <col min="10760" max="10760" width="1" style="1" customWidth="1"/>
    <col min="10761" max="10761" width="16.109375" style="1" customWidth="1"/>
    <col min="10762" max="10762" width="1.44140625" style="1" customWidth="1"/>
    <col min="10763" max="10763" width="16.109375" style="1" customWidth="1"/>
    <col min="10764" max="10764" width="1.44140625" style="1" customWidth="1"/>
    <col min="10765" max="10765" width="16.109375" style="1" customWidth="1"/>
    <col min="10766" max="10766" width="1.44140625" style="1" customWidth="1"/>
    <col min="10767" max="10767" width="16.109375" style="1" customWidth="1"/>
    <col min="10768" max="10768" width="1.44140625" style="1" customWidth="1"/>
    <col min="10769" max="10769" width="19.88671875" style="1" customWidth="1"/>
    <col min="10770" max="10770" width="1.44140625" style="1" customWidth="1"/>
    <col min="10771" max="10771" width="22.44140625" style="1" customWidth="1"/>
    <col min="10772" max="10772" width="1.44140625" style="1" customWidth="1"/>
    <col min="10773" max="10773" width="17" style="1" customWidth="1"/>
    <col min="10774" max="10774" width="1.44140625" style="1" customWidth="1"/>
    <col min="10775" max="10775" width="16.44140625" style="1" customWidth="1"/>
    <col min="10776" max="10776" width="1.44140625" style="1" customWidth="1"/>
    <col min="10777" max="10777" width="16.44140625" style="1" customWidth="1"/>
    <col min="10778" max="10778" width="1.44140625" style="1" customWidth="1"/>
    <col min="10779" max="10779" width="16.44140625" style="1" customWidth="1"/>
    <col min="10780" max="10780" width="0.88671875" style="1" customWidth="1"/>
    <col min="10781" max="11011" width="8.88671875" style="1"/>
    <col min="11012" max="11012" width="12.88671875" style="1" customWidth="1"/>
    <col min="11013" max="11013" width="9.88671875" style="1" customWidth="1"/>
    <col min="11014" max="11014" width="11" style="1" customWidth="1"/>
    <col min="11015" max="11015" width="8.44140625" style="1" customWidth="1"/>
    <col min="11016" max="11016" width="1" style="1" customWidth="1"/>
    <col min="11017" max="11017" width="16.109375" style="1" customWidth="1"/>
    <col min="11018" max="11018" width="1.44140625" style="1" customWidth="1"/>
    <col min="11019" max="11019" width="16.109375" style="1" customWidth="1"/>
    <col min="11020" max="11020" width="1.44140625" style="1" customWidth="1"/>
    <col min="11021" max="11021" width="16.109375" style="1" customWidth="1"/>
    <col min="11022" max="11022" width="1.44140625" style="1" customWidth="1"/>
    <col min="11023" max="11023" width="16.109375" style="1" customWidth="1"/>
    <col min="11024" max="11024" width="1.44140625" style="1" customWidth="1"/>
    <col min="11025" max="11025" width="19.88671875" style="1" customWidth="1"/>
    <col min="11026" max="11026" width="1.44140625" style="1" customWidth="1"/>
    <col min="11027" max="11027" width="22.44140625" style="1" customWidth="1"/>
    <col min="11028" max="11028" width="1.44140625" style="1" customWidth="1"/>
    <col min="11029" max="11029" width="17" style="1" customWidth="1"/>
    <col min="11030" max="11030" width="1.44140625" style="1" customWidth="1"/>
    <col min="11031" max="11031" width="16.44140625" style="1" customWidth="1"/>
    <col min="11032" max="11032" width="1.44140625" style="1" customWidth="1"/>
    <col min="11033" max="11033" width="16.44140625" style="1" customWidth="1"/>
    <col min="11034" max="11034" width="1.44140625" style="1" customWidth="1"/>
    <col min="11035" max="11035" width="16.44140625" style="1" customWidth="1"/>
    <col min="11036" max="11036" width="0.88671875" style="1" customWidth="1"/>
    <col min="11037" max="11267" width="8.88671875" style="1"/>
    <col min="11268" max="11268" width="12.88671875" style="1" customWidth="1"/>
    <col min="11269" max="11269" width="9.88671875" style="1" customWidth="1"/>
    <col min="11270" max="11270" width="11" style="1" customWidth="1"/>
    <col min="11271" max="11271" width="8.44140625" style="1" customWidth="1"/>
    <col min="11272" max="11272" width="1" style="1" customWidth="1"/>
    <col min="11273" max="11273" width="16.109375" style="1" customWidth="1"/>
    <col min="11274" max="11274" width="1.44140625" style="1" customWidth="1"/>
    <col min="11275" max="11275" width="16.109375" style="1" customWidth="1"/>
    <col min="11276" max="11276" width="1.44140625" style="1" customWidth="1"/>
    <col min="11277" max="11277" width="16.109375" style="1" customWidth="1"/>
    <col min="11278" max="11278" width="1.44140625" style="1" customWidth="1"/>
    <col min="11279" max="11279" width="16.109375" style="1" customWidth="1"/>
    <col min="11280" max="11280" width="1.44140625" style="1" customWidth="1"/>
    <col min="11281" max="11281" width="19.88671875" style="1" customWidth="1"/>
    <col min="11282" max="11282" width="1.44140625" style="1" customWidth="1"/>
    <col min="11283" max="11283" width="22.44140625" style="1" customWidth="1"/>
    <col min="11284" max="11284" width="1.44140625" style="1" customWidth="1"/>
    <col min="11285" max="11285" width="17" style="1" customWidth="1"/>
    <col min="11286" max="11286" width="1.44140625" style="1" customWidth="1"/>
    <col min="11287" max="11287" width="16.44140625" style="1" customWidth="1"/>
    <col min="11288" max="11288" width="1.44140625" style="1" customWidth="1"/>
    <col min="11289" max="11289" width="16.44140625" style="1" customWidth="1"/>
    <col min="11290" max="11290" width="1.44140625" style="1" customWidth="1"/>
    <col min="11291" max="11291" width="16.44140625" style="1" customWidth="1"/>
    <col min="11292" max="11292" width="0.88671875" style="1" customWidth="1"/>
    <col min="11293" max="11523" width="8.88671875" style="1"/>
    <col min="11524" max="11524" width="12.88671875" style="1" customWidth="1"/>
    <col min="11525" max="11525" width="9.88671875" style="1" customWidth="1"/>
    <col min="11526" max="11526" width="11" style="1" customWidth="1"/>
    <col min="11527" max="11527" width="8.44140625" style="1" customWidth="1"/>
    <col min="11528" max="11528" width="1" style="1" customWidth="1"/>
    <col min="11529" max="11529" width="16.109375" style="1" customWidth="1"/>
    <col min="11530" max="11530" width="1.44140625" style="1" customWidth="1"/>
    <col min="11531" max="11531" width="16.109375" style="1" customWidth="1"/>
    <col min="11532" max="11532" width="1.44140625" style="1" customWidth="1"/>
    <col min="11533" max="11533" width="16.109375" style="1" customWidth="1"/>
    <col min="11534" max="11534" width="1.44140625" style="1" customWidth="1"/>
    <col min="11535" max="11535" width="16.109375" style="1" customWidth="1"/>
    <col min="11536" max="11536" width="1.44140625" style="1" customWidth="1"/>
    <col min="11537" max="11537" width="19.88671875" style="1" customWidth="1"/>
    <col min="11538" max="11538" width="1.44140625" style="1" customWidth="1"/>
    <col min="11539" max="11539" width="22.44140625" style="1" customWidth="1"/>
    <col min="11540" max="11540" width="1.44140625" style="1" customWidth="1"/>
    <col min="11541" max="11541" width="17" style="1" customWidth="1"/>
    <col min="11542" max="11542" width="1.44140625" style="1" customWidth="1"/>
    <col min="11543" max="11543" width="16.44140625" style="1" customWidth="1"/>
    <col min="11544" max="11544" width="1.44140625" style="1" customWidth="1"/>
    <col min="11545" max="11545" width="16.44140625" style="1" customWidth="1"/>
    <col min="11546" max="11546" width="1.44140625" style="1" customWidth="1"/>
    <col min="11547" max="11547" width="16.44140625" style="1" customWidth="1"/>
    <col min="11548" max="11548" width="0.88671875" style="1" customWidth="1"/>
    <col min="11549" max="11779" width="8.88671875" style="1"/>
    <col min="11780" max="11780" width="12.88671875" style="1" customWidth="1"/>
    <col min="11781" max="11781" width="9.88671875" style="1" customWidth="1"/>
    <col min="11782" max="11782" width="11" style="1" customWidth="1"/>
    <col min="11783" max="11783" width="8.44140625" style="1" customWidth="1"/>
    <col min="11784" max="11784" width="1" style="1" customWidth="1"/>
    <col min="11785" max="11785" width="16.109375" style="1" customWidth="1"/>
    <col min="11786" max="11786" width="1.44140625" style="1" customWidth="1"/>
    <col min="11787" max="11787" width="16.109375" style="1" customWidth="1"/>
    <col min="11788" max="11788" width="1.44140625" style="1" customWidth="1"/>
    <col min="11789" max="11789" width="16.109375" style="1" customWidth="1"/>
    <col min="11790" max="11790" width="1.44140625" style="1" customWidth="1"/>
    <col min="11791" max="11791" width="16.109375" style="1" customWidth="1"/>
    <col min="11792" max="11792" width="1.44140625" style="1" customWidth="1"/>
    <col min="11793" max="11793" width="19.88671875" style="1" customWidth="1"/>
    <col min="11794" max="11794" width="1.44140625" style="1" customWidth="1"/>
    <col min="11795" max="11795" width="22.44140625" style="1" customWidth="1"/>
    <col min="11796" max="11796" width="1.44140625" style="1" customWidth="1"/>
    <col min="11797" max="11797" width="17" style="1" customWidth="1"/>
    <col min="11798" max="11798" width="1.44140625" style="1" customWidth="1"/>
    <col min="11799" max="11799" width="16.44140625" style="1" customWidth="1"/>
    <col min="11800" max="11800" width="1.44140625" style="1" customWidth="1"/>
    <col min="11801" max="11801" width="16.44140625" style="1" customWidth="1"/>
    <col min="11802" max="11802" width="1.44140625" style="1" customWidth="1"/>
    <col min="11803" max="11803" width="16.44140625" style="1" customWidth="1"/>
    <col min="11804" max="11804" width="0.88671875" style="1" customWidth="1"/>
    <col min="11805" max="12035" width="8.88671875" style="1"/>
    <col min="12036" max="12036" width="12.88671875" style="1" customWidth="1"/>
    <col min="12037" max="12037" width="9.88671875" style="1" customWidth="1"/>
    <col min="12038" max="12038" width="11" style="1" customWidth="1"/>
    <col min="12039" max="12039" width="8.44140625" style="1" customWidth="1"/>
    <col min="12040" max="12040" width="1" style="1" customWidth="1"/>
    <col min="12041" max="12041" width="16.109375" style="1" customWidth="1"/>
    <col min="12042" max="12042" width="1.44140625" style="1" customWidth="1"/>
    <col min="12043" max="12043" width="16.109375" style="1" customWidth="1"/>
    <col min="12044" max="12044" width="1.44140625" style="1" customWidth="1"/>
    <col min="12045" max="12045" width="16.109375" style="1" customWidth="1"/>
    <col min="12046" max="12046" width="1.44140625" style="1" customWidth="1"/>
    <col min="12047" max="12047" width="16.109375" style="1" customWidth="1"/>
    <col min="12048" max="12048" width="1.44140625" style="1" customWidth="1"/>
    <col min="12049" max="12049" width="19.88671875" style="1" customWidth="1"/>
    <col min="12050" max="12050" width="1.44140625" style="1" customWidth="1"/>
    <col min="12051" max="12051" width="22.44140625" style="1" customWidth="1"/>
    <col min="12052" max="12052" width="1.44140625" style="1" customWidth="1"/>
    <col min="12053" max="12053" width="17" style="1" customWidth="1"/>
    <col min="12054" max="12054" width="1.44140625" style="1" customWidth="1"/>
    <col min="12055" max="12055" width="16.44140625" style="1" customWidth="1"/>
    <col min="12056" max="12056" width="1.44140625" style="1" customWidth="1"/>
    <col min="12057" max="12057" width="16.44140625" style="1" customWidth="1"/>
    <col min="12058" max="12058" width="1.44140625" style="1" customWidth="1"/>
    <col min="12059" max="12059" width="16.44140625" style="1" customWidth="1"/>
    <col min="12060" max="12060" width="0.88671875" style="1" customWidth="1"/>
    <col min="12061" max="12291" width="8.88671875" style="1"/>
    <col min="12292" max="12292" width="12.88671875" style="1" customWidth="1"/>
    <col min="12293" max="12293" width="9.88671875" style="1" customWidth="1"/>
    <col min="12294" max="12294" width="11" style="1" customWidth="1"/>
    <col min="12295" max="12295" width="8.44140625" style="1" customWidth="1"/>
    <col min="12296" max="12296" width="1" style="1" customWidth="1"/>
    <col min="12297" max="12297" width="16.109375" style="1" customWidth="1"/>
    <col min="12298" max="12298" width="1.44140625" style="1" customWidth="1"/>
    <col min="12299" max="12299" width="16.109375" style="1" customWidth="1"/>
    <col min="12300" max="12300" width="1.44140625" style="1" customWidth="1"/>
    <col min="12301" max="12301" width="16.109375" style="1" customWidth="1"/>
    <col min="12302" max="12302" width="1.44140625" style="1" customWidth="1"/>
    <col min="12303" max="12303" width="16.109375" style="1" customWidth="1"/>
    <col min="12304" max="12304" width="1.44140625" style="1" customWidth="1"/>
    <col min="12305" max="12305" width="19.88671875" style="1" customWidth="1"/>
    <col min="12306" max="12306" width="1.44140625" style="1" customWidth="1"/>
    <col min="12307" max="12307" width="22.44140625" style="1" customWidth="1"/>
    <col min="12308" max="12308" width="1.44140625" style="1" customWidth="1"/>
    <col min="12309" max="12309" width="17" style="1" customWidth="1"/>
    <col min="12310" max="12310" width="1.44140625" style="1" customWidth="1"/>
    <col min="12311" max="12311" width="16.44140625" style="1" customWidth="1"/>
    <col min="12312" max="12312" width="1.44140625" style="1" customWidth="1"/>
    <col min="12313" max="12313" width="16.44140625" style="1" customWidth="1"/>
    <col min="12314" max="12314" width="1.44140625" style="1" customWidth="1"/>
    <col min="12315" max="12315" width="16.44140625" style="1" customWidth="1"/>
    <col min="12316" max="12316" width="0.88671875" style="1" customWidth="1"/>
    <col min="12317" max="12547" width="8.88671875" style="1"/>
    <col min="12548" max="12548" width="12.88671875" style="1" customWidth="1"/>
    <col min="12549" max="12549" width="9.88671875" style="1" customWidth="1"/>
    <col min="12550" max="12550" width="11" style="1" customWidth="1"/>
    <col min="12551" max="12551" width="8.44140625" style="1" customWidth="1"/>
    <col min="12552" max="12552" width="1" style="1" customWidth="1"/>
    <col min="12553" max="12553" width="16.109375" style="1" customWidth="1"/>
    <col min="12554" max="12554" width="1.44140625" style="1" customWidth="1"/>
    <col min="12555" max="12555" width="16.109375" style="1" customWidth="1"/>
    <col min="12556" max="12556" width="1.44140625" style="1" customWidth="1"/>
    <col min="12557" max="12557" width="16.109375" style="1" customWidth="1"/>
    <col min="12558" max="12558" width="1.44140625" style="1" customWidth="1"/>
    <col min="12559" max="12559" width="16.109375" style="1" customWidth="1"/>
    <col min="12560" max="12560" width="1.44140625" style="1" customWidth="1"/>
    <col min="12561" max="12561" width="19.88671875" style="1" customWidth="1"/>
    <col min="12562" max="12562" width="1.44140625" style="1" customWidth="1"/>
    <col min="12563" max="12563" width="22.44140625" style="1" customWidth="1"/>
    <col min="12564" max="12564" width="1.44140625" style="1" customWidth="1"/>
    <col min="12565" max="12565" width="17" style="1" customWidth="1"/>
    <col min="12566" max="12566" width="1.44140625" style="1" customWidth="1"/>
    <col min="12567" max="12567" width="16.44140625" style="1" customWidth="1"/>
    <col min="12568" max="12568" width="1.44140625" style="1" customWidth="1"/>
    <col min="12569" max="12569" width="16.44140625" style="1" customWidth="1"/>
    <col min="12570" max="12570" width="1.44140625" style="1" customWidth="1"/>
    <col min="12571" max="12571" width="16.44140625" style="1" customWidth="1"/>
    <col min="12572" max="12572" width="0.88671875" style="1" customWidth="1"/>
    <col min="12573" max="12803" width="8.88671875" style="1"/>
    <col min="12804" max="12804" width="12.88671875" style="1" customWidth="1"/>
    <col min="12805" max="12805" width="9.88671875" style="1" customWidth="1"/>
    <col min="12806" max="12806" width="11" style="1" customWidth="1"/>
    <col min="12807" max="12807" width="8.44140625" style="1" customWidth="1"/>
    <col min="12808" max="12808" width="1" style="1" customWidth="1"/>
    <col min="12809" max="12809" width="16.109375" style="1" customWidth="1"/>
    <col min="12810" max="12810" width="1.44140625" style="1" customWidth="1"/>
    <col min="12811" max="12811" width="16.109375" style="1" customWidth="1"/>
    <col min="12812" max="12812" width="1.44140625" style="1" customWidth="1"/>
    <col min="12813" max="12813" width="16.109375" style="1" customWidth="1"/>
    <col min="12814" max="12814" width="1.44140625" style="1" customWidth="1"/>
    <col min="12815" max="12815" width="16.109375" style="1" customWidth="1"/>
    <col min="12816" max="12816" width="1.44140625" style="1" customWidth="1"/>
    <col min="12817" max="12817" width="19.88671875" style="1" customWidth="1"/>
    <col min="12818" max="12818" width="1.44140625" style="1" customWidth="1"/>
    <col min="12819" max="12819" width="22.44140625" style="1" customWidth="1"/>
    <col min="12820" max="12820" width="1.44140625" style="1" customWidth="1"/>
    <col min="12821" max="12821" width="17" style="1" customWidth="1"/>
    <col min="12822" max="12822" width="1.44140625" style="1" customWidth="1"/>
    <col min="12823" max="12823" width="16.44140625" style="1" customWidth="1"/>
    <col min="12824" max="12824" width="1.44140625" style="1" customWidth="1"/>
    <col min="12825" max="12825" width="16.44140625" style="1" customWidth="1"/>
    <col min="12826" max="12826" width="1.44140625" style="1" customWidth="1"/>
    <col min="12827" max="12827" width="16.44140625" style="1" customWidth="1"/>
    <col min="12828" max="12828" width="0.88671875" style="1" customWidth="1"/>
    <col min="12829" max="13059" width="8.88671875" style="1"/>
    <col min="13060" max="13060" width="12.88671875" style="1" customWidth="1"/>
    <col min="13061" max="13061" width="9.88671875" style="1" customWidth="1"/>
    <col min="13062" max="13062" width="11" style="1" customWidth="1"/>
    <col min="13063" max="13063" width="8.44140625" style="1" customWidth="1"/>
    <col min="13064" max="13064" width="1" style="1" customWidth="1"/>
    <col min="13065" max="13065" width="16.109375" style="1" customWidth="1"/>
    <col min="13066" max="13066" width="1.44140625" style="1" customWidth="1"/>
    <col min="13067" max="13067" width="16.109375" style="1" customWidth="1"/>
    <col min="13068" max="13068" width="1.44140625" style="1" customWidth="1"/>
    <col min="13069" max="13069" width="16.109375" style="1" customWidth="1"/>
    <col min="13070" max="13070" width="1.44140625" style="1" customWidth="1"/>
    <col min="13071" max="13071" width="16.109375" style="1" customWidth="1"/>
    <col min="13072" max="13072" width="1.44140625" style="1" customWidth="1"/>
    <col min="13073" max="13073" width="19.88671875" style="1" customWidth="1"/>
    <col min="13074" max="13074" width="1.44140625" style="1" customWidth="1"/>
    <col min="13075" max="13075" width="22.44140625" style="1" customWidth="1"/>
    <col min="13076" max="13076" width="1.44140625" style="1" customWidth="1"/>
    <col min="13077" max="13077" width="17" style="1" customWidth="1"/>
    <col min="13078" max="13078" width="1.44140625" style="1" customWidth="1"/>
    <col min="13079" max="13079" width="16.44140625" style="1" customWidth="1"/>
    <col min="13080" max="13080" width="1.44140625" style="1" customWidth="1"/>
    <col min="13081" max="13081" width="16.44140625" style="1" customWidth="1"/>
    <col min="13082" max="13082" width="1.44140625" style="1" customWidth="1"/>
    <col min="13083" max="13083" width="16.44140625" style="1" customWidth="1"/>
    <col min="13084" max="13084" width="0.88671875" style="1" customWidth="1"/>
    <col min="13085" max="13315" width="8.88671875" style="1"/>
    <col min="13316" max="13316" width="12.88671875" style="1" customWidth="1"/>
    <col min="13317" max="13317" width="9.88671875" style="1" customWidth="1"/>
    <col min="13318" max="13318" width="11" style="1" customWidth="1"/>
    <col min="13319" max="13319" width="8.44140625" style="1" customWidth="1"/>
    <col min="13320" max="13320" width="1" style="1" customWidth="1"/>
    <col min="13321" max="13321" width="16.109375" style="1" customWidth="1"/>
    <col min="13322" max="13322" width="1.44140625" style="1" customWidth="1"/>
    <col min="13323" max="13323" width="16.109375" style="1" customWidth="1"/>
    <col min="13324" max="13324" width="1.44140625" style="1" customWidth="1"/>
    <col min="13325" max="13325" width="16.109375" style="1" customWidth="1"/>
    <col min="13326" max="13326" width="1.44140625" style="1" customWidth="1"/>
    <col min="13327" max="13327" width="16.109375" style="1" customWidth="1"/>
    <col min="13328" max="13328" width="1.44140625" style="1" customWidth="1"/>
    <col min="13329" max="13329" width="19.88671875" style="1" customWidth="1"/>
    <col min="13330" max="13330" width="1.44140625" style="1" customWidth="1"/>
    <col min="13331" max="13331" width="22.44140625" style="1" customWidth="1"/>
    <col min="13332" max="13332" width="1.44140625" style="1" customWidth="1"/>
    <col min="13333" max="13333" width="17" style="1" customWidth="1"/>
    <col min="13334" max="13334" width="1.44140625" style="1" customWidth="1"/>
    <col min="13335" max="13335" width="16.44140625" style="1" customWidth="1"/>
    <col min="13336" max="13336" width="1.44140625" style="1" customWidth="1"/>
    <col min="13337" max="13337" width="16.44140625" style="1" customWidth="1"/>
    <col min="13338" max="13338" width="1.44140625" style="1" customWidth="1"/>
    <col min="13339" max="13339" width="16.44140625" style="1" customWidth="1"/>
    <col min="13340" max="13340" width="0.88671875" style="1" customWidth="1"/>
    <col min="13341" max="13571" width="8.88671875" style="1"/>
    <col min="13572" max="13572" width="12.88671875" style="1" customWidth="1"/>
    <col min="13573" max="13573" width="9.88671875" style="1" customWidth="1"/>
    <col min="13574" max="13574" width="11" style="1" customWidth="1"/>
    <col min="13575" max="13575" width="8.44140625" style="1" customWidth="1"/>
    <col min="13576" max="13576" width="1" style="1" customWidth="1"/>
    <col min="13577" max="13577" width="16.109375" style="1" customWidth="1"/>
    <col min="13578" max="13578" width="1.44140625" style="1" customWidth="1"/>
    <col min="13579" max="13579" width="16.109375" style="1" customWidth="1"/>
    <col min="13580" max="13580" width="1.44140625" style="1" customWidth="1"/>
    <col min="13581" max="13581" width="16.109375" style="1" customWidth="1"/>
    <col min="13582" max="13582" width="1.44140625" style="1" customWidth="1"/>
    <col min="13583" max="13583" width="16.109375" style="1" customWidth="1"/>
    <col min="13584" max="13584" width="1.44140625" style="1" customWidth="1"/>
    <col min="13585" max="13585" width="19.88671875" style="1" customWidth="1"/>
    <col min="13586" max="13586" width="1.44140625" style="1" customWidth="1"/>
    <col min="13587" max="13587" width="22.44140625" style="1" customWidth="1"/>
    <col min="13588" max="13588" width="1.44140625" style="1" customWidth="1"/>
    <col min="13589" max="13589" width="17" style="1" customWidth="1"/>
    <col min="13590" max="13590" width="1.44140625" style="1" customWidth="1"/>
    <col min="13591" max="13591" width="16.44140625" style="1" customWidth="1"/>
    <col min="13592" max="13592" width="1.44140625" style="1" customWidth="1"/>
    <col min="13593" max="13593" width="16.44140625" style="1" customWidth="1"/>
    <col min="13594" max="13594" width="1.44140625" style="1" customWidth="1"/>
    <col min="13595" max="13595" width="16.44140625" style="1" customWidth="1"/>
    <col min="13596" max="13596" width="0.88671875" style="1" customWidth="1"/>
    <col min="13597" max="13827" width="8.88671875" style="1"/>
    <col min="13828" max="13828" width="12.88671875" style="1" customWidth="1"/>
    <col min="13829" max="13829" width="9.88671875" style="1" customWidth="1"/>
    <col min="13830" max="13830" width="11" style="1" customWidth="1"/>
    <col min="13831" max="13831" width="8.44140625" style="1" customWidth="1"/>
    <col min="13832" max="13832" width="1" style="1" customWidth="1"/>
    <col min="13833" max="13833" width="16.109375" style="1" customWidth="1"/>
    <col min="13834" max="13834" width="1.44140625" style="1" customWidth="1"/>
    <col min="13835" max="13835" width="16.109375" style="1" customWidth="1"/>
    <col min="13836" max="13836" width="1.44140625" style="1" customWidth="1"/>
    <col min="13837" max="13837" width="16.109375" style="1" customWidth="1"/>
    <col min="13838" max="13838" width="1.44140625" style="1" customWidth="1"/>
    <col min="13839" max="13839" width="16.109375" style="1" customWidth="1"/>
    <col min="13840" max="13840" width="1.44140625" style="1" customWidth="1"/>
    <col min="13841" max="13841" width="19.88671875" style="1" customWidth="1"/>
    <col min="13842" max="13842" width="1.44140625" style="1" customWidth="1"/>
    <col min="13843" max="13843" width="22.44140625" style="1" customWidth="1"/>
    <col min="13844" max="13844" width="1.44140625" style="1" customWidth="1"/>
    <col min="13845" max="13845" width="17" style="1" customWidth="1"/>
    <col min="13846" max="13846" width="1.44140625" style="1" customWidth="1"/>
    <col min="13847" max="13847" width="16.44140625" style="1" customWidth="1"/>
    <col min="13848" max="13848" width="1.44140625" style="1" customWidth="1"/>
    <col min="13849" max="13849" width="16.44140625" style="1" customWidth="1"/>
    <col min="13850" max="13850" width="1.44140625" style="1" customWidth="1"/>
    <col min="13851" max="13851" width="16.44140625" style="1" customWidth="1"/>
    <col min="13852" max="13852" width="0.88671875" style="1" customWidth="1"/>
    <col min="13853" max="14083" width="8.88671875" style="1"/>
    <col min="14084" max="14084" width="12.88671875" style="1" customWidth="1"/>
    <col min="14085" max="14085" width="9.88671875" style="1" customWidth="1"/>
    <col min="14086" max="14086" width="11" style="1" customWidth="1"/>
    <col min="14087" max="14087" width="8.44140625" style="1" customWidth="1"/>
    <col min="14088" max="14088" width="1" style="1" customWidth="1"/>
    <col min="14089" max="14089" width="16.109375" style="1" customWidth="1"/>
    <col min="14090" max="14090" width="1.44140625" style="1" customWidth="1"/>
    <col min="14091" max="14091" width="16.109375" style="1" customWidth="1"/>
    <col min="14092" max="14092" width="1.44140625" style="1" customWidth="1"/>
    <col min="14093" max="14093" width="16.109375" style="1" customWidth="1"/>
    <col min="14094" max="14094" width="1.44140625" style="1" customWidth="1"/>
    <col min="14095" max="14095" width="16.109375" style="1" customWidth="1"/>
    <col min="14096" max="14096" width="1.44140625" style="1" customWidth="1"/>
    <col min="14097" max="14097" width="19.88671875" style="1" customWidth="1"/>
    <col min="14098" max="14098" width="1.44140625" style="1" customWidth="1"/>
    <col min="14099" max="14099" width="22.44140625" style="1" customWidth="1"/>
    <col min="14100" max="14100" width="1.44140625" style="1" customWidth="1"/>
    <col min="14101" max="14101" width="17" style="1" customWidth="1"/>
    <col min="14102" max="14102" width="1.44140625" style="1" customWidth="1"/>
    <col min="14103" max="14103" width="16.44140625" style="1" customWidth="1"/>
    <col min="14104" max="14104" width="1.44140625" style="1" customWidth="1"/>
    <col min="14105" max="14105" width="16.44140625" style="1" customWidth="1"/>
    <col min="14106" max="14106" width="1.44140625" style="1" customWidth="1"/>
    <col min="14107" max="14107" width="16.44140625" style="1" customWidth="1"/>
    <col min="14108" max="14108" width="0.88671875" style="1" customWidth="1"/>
    <col min="14109" max="14339" width="8.88671875" style="1"/>
    <col min="14340" max="14340" width="12.88671875" style="1" customWidth="1"/>
    <col min="14341" max="14341" width="9.88671875" style="1" customWidth="1"/>
    <col min="14342" max="14342" width="11" style="1" customWidth="1"/>
    <col min="14343" max="14343" width="8.44140625" style="1" customWidth="1"/>
    <col min="14344" max="14344" width="1" style="1" customWidth="1"/>
    <col min="14345" max="14345" width="16.109375" style="1" customWidth="1"/>
    <col min="14346" max="14346" width="1.44140625" style="1" customWidth="1"/>
    <col min="14347" max="14347" width="16.109375" style="1" customWidth="1"/>
    <col min="14348" max="14348" width="1.44140625" style="1" customWidth="1"/>
    <col min="14349" max="14349" width="16.109375" style="1" customWidth="1"/>
    <col min="14350" max="14350" width="1.44140625" style="1" customWidth="1"/>
    <col min="14351" max="14351" width="16.109375" style="1" customWidth="1"/>
    <col min="14352" max="14352" width="1.44140625" style="1" customWidth="1"/>
    <col min="14353" max="14353" width="19.88671875" style="1" customWidth="1"/>
    <col min="14354" max="14354" width="1.44140625" style="1" customWidth="1"/>
    <col min="14355" max="14355" width="22.44140625" style="1" customWidth="1"/>
    <col min="14356" max="14356" width="1.44140625" style="1" customWidth="1"/>
    <col min="14357" max="14357" width="17" style="1" customWidth="1"/>
    <col min="14358" max="14358" width="1.44140625" style="1" customWidth="1"/>
    <col min="14359" max="14359" width="16.44140625" style="1" customWidth="1"/>
    <col min="14360" max="14360" width="1.44140625" style="1" customWidth="1"/>
    <col min="14361" max="14361" width="16.44140625" style="1" customWidth="1"/>
    <col min="14362" max="14362" width="1.44140625" style="1" customWidth="1"/>
    <col min="14363" max="14363" width="16.44140625" style="1" customWidth="1"/>
    <col min="14364" max="14364" width="0.88671875" style="1" customWidth="1"/>
    <col min="14365" max="14595" width="8.88671875" style="1"/>
    <col min="14596" max="14596" width="12.88671875" style="1" customWidth="1"/>
    <col min="14597" max="14597" width="9.88671875" style="1" customWidth="1"/>
    <col min="14598" max="14598" width="11" style="1" customWidth="1"/>
    <col min="14599" max="14599" width="8.44140625" style="1" customWidth="1"/>
    <col min="14600" max="14600" width="1" style="1" customWidth="1"/>
    <col min="14601" max="14601" width="16.109375" style="1" customWidth="1"/>
    <col min="14602" max="14602" width="1.44140625" style="1" customWidth="1"/>
    <col min="14603" max="14603" width="16.109375" style="1" customWidth="1"/>
    <col min="14604" max="14604" width="1.44140625" style="1" customWidth="1"/>
    <col min="14605" max="14605" width="16.109375" style="1" customWidth="1"/>
    <col min="14606" max="14606" width="1.44140625" style="1" customWidth="1"/>
    <col min="14607" max="14607" width="16.109375" style="1" customWidth="1"/>
    <col min="14608" max="14608" width="1.44140625" style="1" customWidth="1"/>
    <col min="14609" max="14609" width="19.88671875" style="1" customWidth="1"/>
    <col min="14610" max="14610" width="1.44140625" style="1" customWidth="1"/>
    <col min="14611" max="14611" width="22.44140625" style="1" customWidth="1"/>
    <col min="14612" max="14612" width="1.44140625" style="1" customWidth="1"/>
    <col min="14613" max="14613" width="17" style="1" customWidth="1"/>
    <col min="14614" max="14614" width="1.44140625" style="1" customWidth="1"/>
    <col min="14615" max="14615" width="16.44140625" style="1" customWidth="1"/>
    <col min="14616" max="14616" width="1.44140625" style="1" customWidth="1"/>
    <col min="14617" max="14617" width="16.44140625" style="1" customWidth="1"/>
    <col min="14618" max="14618" width="1.44140625" style="1" customWidth="1"/>
    <col min="14619" max="14619" width="16.44140625" style="1" customWidth="1"/>
    <col min="14620" max="14620" width="0.88671875" style="1" customWidth="1"/>
    <col min="14621" max="14851" width="8.88671875" style="1"/>
    <col min="14852" max="14852" width="12.88671875" style="1" customWidth="1"/>
    <col min="14853" max="14853" width="9.88671875" style="1" customWidth="1"/>
    <col min="14854" max="14854" width="11" style="1" customWidth="1"/>
    <col min="14855" max="14855" width="8.44140625" style="1" customWidth="1"/>
    <col min="14856" max="14856" width="1" style="1" customWidth="1"/>
    <col min="14857" max="14857" width="16.109375" style="1" customWidth="1"/>
    <col min="14858" max="14858" width="1.44140625" style="1" customWidth="1"/>
    <col min="14859" max="14859" width="16.109375" style="1" customWidth="1"/>
    <col min="14860" max="14860" width="1.44140625" style="1" customWidth="1"/>
    <col min="14861" max="14861" width="16.109375" style="1" customWidth="1"/>
    <col min="14862" max="14862" width="1.44140625" style="1" customWidth="1"/>
    <col min="14863" max="14863" width="16.109375" style="1" customWidth="1"/>
    <col min="14864" max="14864" width="1.44140625" style="1" customWidth="1"/>
    <col min="14865" max="14865" width="19.88671875" style="1" customWidth="1"/>
    <col min="14866" max="14866" width="1.44140625" style="1" customWidth="1"/>
    <col min="14867" max="14867" width="22.44140625" style="1" customWidth="1"/>
    <col min="14868" max="14868" width="1.44140625" style="1" customWidth="1"/>
    <col min="14869" max="14869" width="17" style="1" customWidth="1"/>
    <col min="14870" max="14870" width="1.44140625" style="1" customWidth="1"/>
    <col min="14871" max="14871" width="16.44140625" style="1" customWidth="1"/>
    <col min="14872" max="14872" width="1.44140625" style="1" customWidth="1"/>
    <col min="14873" max="14873" width="16.44140625" style="1" customWidth="1"/>
    <col min="14874" max="14874" width="1.44140625" style="1" customWidth="1"/>
    <col min="14875" max="14875" width="16.44140625" style="1" customWidth="1"/>
    <col min="14876" max="14876" width="0.88671875" style="1" customWidth="1"/>
    <col min="14877" max="15107" width="8.88671875" style="1"/>
    <col min="15108" max="15108" width="12.88671875" style="1" customWidth="1"/>
    <col min="15109" max="15109" width="9.88671875" style="1" customWidth="1"/>
    <col min="15110" max="15110" width="11" style="1" customWidth="1"/>
    <col min="15111" max="15111" width="8.44140625" style="1" customWidth="1"/>
    <col min="15112" max="15112" width="1" style="1" customWidth="1"/>
    <col min="15113" max="15113" width="16.109375" style="1" customWidth="1"/>
    <col min="15114" max="15114" width="1.44140625" style="1" customWidth="1"/>
    <col min="15115" max="15115" width="16.109375" style="1" customWidth="1"/>
    <col min="15116" max="15116" width="1.44140625" style="1" customWidth="1"/>
    <col min="15117" max="15117" width="16.109375" style="1" customWidth="1"/>
    <col min="15118" max="15118" width="1.44140625" style="1" customWidth="1"/>
    <col min="15119" max="15119" width="16.109375" style="1" customWidth="1"/>
    <col min="15120" max="15120" width="1.44140625" style="1" customWidth="1"/>
    <col min="15121" max="15121" width="19.88671875" style="1" customWidth="1"/>
    <col min="15122" max="15122" width="1.44140625" style="1" customWidth="1"/>
    <col min="15123" max="15123" width="22.44140625" style="1" customWidth="1"/>
    <col min="15124" max="15124" width="1.44140625" style="1" customWidth="1"/>
    <col min="15125" max="15125" width="17" style="1" customWidth="1"/>
    <col min="15126" max="15126" width="1.44140625" style="1" customWidth="1"/>
    <col min="15127" max="15127" width="16.44140625" style="1" customWidth="1"/>
    <col min="15128" max="15128" width="1.44140625" style="1" customWidth="1"/>
    <col min="15129" max="15129" width="16.44140625" style="1" customWidth="1"/>
    <col min="15130" max="15130" width="1.44140625" style="1" customWidth="1"/>
    <col min="15131" max="15131" width="16.44140625" style="1" customWidth="1"/>
    <col min="15132" max="15132" width="0.88671875" style="1" customWidth="1"/>
    <col min="15133" max="15363" width="8.88671875" style="1"/>
    <col min="15364" max="15364" width="12.88671875" style="1" customWidth="1"/>
    <col min="15365" max="15365" width="9.88671875" style="1" customWidth="1"/>
    <col min="15366" max="15366" width="11" style="1" customWidth="1"/>
    <col min="15367" max="15367" width="8.44140625" style="1" customWidth="1"/>
    <col min="15368" max="15368" width="1" style="1" customWidth="1"/>
    <col min="15369" max="15369" width="16.109375" style="1" customWidth="1"/>
    <col min="15370" max="15370" width="1.44140625" style="1" customWidth="1"/>
    <col min="15371" max="15371" width="16.109375" style="1" customWidth="1"/>
    <col min="15372" max="15372" width="1.44140625" style="1" customWidth="1"/>
    <col min="15373" max="15373" width="16.109375" style="1" customWidth="1"/>
    <col min="15374" max="15374" width="1.44140625" style="1" customWidth="1"/>
    <col min="15375" max="15375" width="16.109375" style="1" customWidth="1"/>
    <col min="15376" max="15376" width="1.44140625" style="1" customWidth="1"/>
    <col min="15377" max="15377" width="19.88671875" style="1" customWidth="1"/>
    <col min="15378" max="15378" width="1.44140625" style="1" customWidth="1"/>
    <col min="15379" max="15379" width="22.44140625" style="1" customWidth="1"/>
    <col min="15380" max="15380" width="1.44140625" style="1" customWidth="1"/>
    <col min="15381" max="15381" width="17" style="1" customWidth="1"/>
    <col min="15382" max="15382" width="1.44140625" style="1" customWidth="1"/>
    <col min="15383" max="15383" width="16.44140625" style="1" customWidth="1"/>
    <col min="15384" max="15384" width="1.44140625" style="1" customWidth="1"/>
    <col min="15385" max="15385" width="16.44140625" style="1" customWidth="1"/>
    <col min="15386" max="15386" width="1.44140625" style="1" customWidth="1"/>
    <col min="15387" max="15387" width="16.44140625" style="1" customWidth="1"/>
    <col min="15388" max="15388" width="0.88671875" style="1" customWidth="1"/>
    <col min="15389" max="15619" width="8.88671875" style="1"/>
    <col min="15620" max="15620" width="12.88671875" style="1" customWidth="1"/>
    <col min="15621" max="15621" width="9.88671875" style="1" customWidth="1"/>
    <col min="15622" max="15622" width="11" style="1" customWidth="1"/>
    <col min="15623" max="15623" width="8.44140625" style="1" customWidth="1"/>
    <col min="15624" max="15624" width="1" style="1" customWidth="1"/>
    <col min="15625" max="15625" width="16.109375" style="1" customWidth="1"/>
    <col min="15626" max="15626" width="1.44140625" style="1" customWidth="1"/>
    <col min="15627" max="15627" width="16.109375" style="1" customWidth="1"/>
    <col min="15628" max="15628" width="1.44140625" style="1" customWidth="1"/>
    <col min="15629" max="15629" width="16.109375" style="1" customWidth="1"/>
    <col min="15630" max="15630" width="1.44140625" style="1" customWidth="1"/>
    <col min="15631" max="15631" width="16.109375" style="1" customWidth="1"/>
    <col min="15632" max="15632" width="1.44140625" style="1" customWidth="1"/>
    <col min="15633" max="15633" width="19.88671875" style="1" customWidth="1"/>
    <col min="15634" max="15634" width="1.44140625" style="1" customWidth="1"/>
    <col min="15635" max="15635" width="22.44140625" style="1" customWidth="1"/>
    <col min="15636" max="15636" width="1.44140625" style="1" customWidth="1"/>
    <col min="15637" max="15637" width="17" style="1" customWidth="1"/>
    <col min="15638" max="15638" width="1.44140625" style="1" customWidth="1"/>
    <col min="15639" max="15639" width="16.44140625" style="1" customWidth="1"/>
    <col min="15640" max="15640" width="1.44140625" style="1" customWidth="1"/>
    <col min="15641" max="15641" width="16.44140625" style="1" customWidth="1"/>
    <col min="15642" max="15642" width="1.44140625" style="1" customWidth="1"/>
    <col min="15643" max="15643" width="16.44140625" style="1" customWidth="1"/>
    <col min="15644" max="15644" width="0.88671875" style="1" customWidth="1"/>
    <col min="15645" max="15875" width="8.88671875" style="1"/>
    <col min="15876" max="15876" width="12.88671875" style="1" customWidth="1"/>
    <col min="15877" max="15877" width="9.88671875" style="1" customWidth="1"/>
    <col min="15878" max="15878" width="11" style="1" customWidth="1"/>
    <col min="15879" max="15879" width="8.44140625" style="1" customWidth="1"/>
    <col min="15880" max="15880" width="1" style="1" customWidth="1"/>
    <col min="15881" max="15881" width="16.109375" style="1" customWidth="1"/>
    <col min="15882" max="15882" width="1.44140625" style="1" customWidth="1"/>
    <col min="15883" max="15883" width="16.109375" style="1" customWidth="1"/>
    <col min="15884" max="15884" width="1.44140625" style="1" customWidth="1"/>
    <col min="15885" max="15885" width="16.109375" style="1" customWidth="1"/>
    <col min="15886" max="15886" width="1.44140625" style="1" customWidth="1"/>
    <col min="15887" max="15887" width="16.109375" style="1" customWidth="1"/>
    <col min="15888" max="15888" width="1.44140625" style="1" customWidth="1"/>
    <col min="15889" max="15889" width="19.88671875" style="1" customWidth="1"/>
    <col min="15890" max="15890" width="1.44140625" style="1" customWidth="1"/>
    <col min="15891" max="15891" width="22.44140625" style="1" customWidth="1"/>
    <col min="15892" max="15892" width="1.44140625" style="1" customWidth="1"/>
    <col min="15893" max="15893" width="17" style="1" customWidth="1"/>
    <col min="15894" max="15894" width="1.44140625" style="1" customWidth="1"/>
    <col min="15895" max="15895" width="16.44140625" style="1" customWidth="1"/>
    <col min="15896" max="15896" width="1.44140625" style="1" customWidth="1"/>
    <col min="15897" max="15897" width="16.44140625" style="1" customWidth="1"/>
    <col min="15898" max="15898" width="1.44140625" style="1" customWidth="1"/>
    <col min="15899" max="15899" width="16.44140625" style="1" customWidth="1"/>
    <col min="15900" max="15900" width="0.88671875" style="1" customWidth="1"/>
    <col min="15901" max="16131" width="8.88671875" style="1"/>
    <col min="16132" max="16132" width="12.88671875" style="1" customWidth="1"/>
    <col min="16133" max="16133" width="9.88671875" style="1" customWidth="1"/>
    <col min="16134" max="16134" width="11" style="1" customWidth="1"/>
    <col min="16135" max="16135" width="8.44140625" style="1" customWidth="1"/>
    <col min="16136" max="16136" width="1" style="1" customWidth="1"/>
    <col min="16137" max="16137" width="16.109375" style="1" customWidth="1"/>
    <col min="16138" max="16138" width="1.44140625" style="1" customWidth="1"/>
    <col min="16139" max="16139" width="16.109375" style="1" customWidth="1"/>
    <col min="16140" max="16140" width="1.44140625" style="1" customWidth="1"/>
    <col min="16141" max="16141" width="16.109375" style="1" customWidth="1"/>
    <col min="16142" max="16142" width="1.44140625" style="1" customWidth="1"/>
    <col min="16143" max="16143" width="16.109375" style="1" customWidth="1"/>
    <col min="16144" max="16144" width="1.44140625" style="1" customWidth="1"/>
    <col min="16145" max="16145" width="19.88671875" style="1" customWidth="1"/>
    <col min="16146" max="16146" width="1.44140625" style="1" customWidth="1"/>
    <col min="16147" max="16147" width="22.44140625" style="1" customWidth="1"/>
    <col min="16148" max="16148" width="1.44140625" style="1" customWidth="1"/>
    <col min="16149" max="16149" width="17" style="1" customWidth="1"/>
    <col min="16150" max="16150" width="1.44140625" style="1" customWidth="1"/>
    <col min="16151" max="16151" width="16.44140625" style="1" customWidth="1"/>
    <col min="16152" max="16152" width="1.44140625" style="1" customWidth="1"/>
    <col min="16153" max="16153" width="16.44140625" style="1" customWidth="1"/>
    <col min="16154" max="16154" width="1.44140625" style="1" customWidth="1"/>
    <col min="16155" max="16155" width="16.44140625" style="1" customWidth="1"/>
    <col min="16156" max="16156" width="0.88671875" style="1" customWidth="1"/>
    <col min="16157" max="16384" width="8.88671875" style="1"/>
  </cols>
  <sheetData>
    <row r="1" spans="1:30" ht="24.6" customHeight="1">
      <c r="AA1" s="2" t="s">
        <v>65</v>
      </c>
    </row>
    <row r="2" spans="1:30" ht="24.6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2"/>
    </row>
    <row r="3" spans="1:30" ht="24.6" customHeight="1">
      <c r="A3" s="5" t="s">
        <v>165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D3" s="5"/>
    </row>
    <row r="4" spans="1:30" ht="24.6" customHeight="1">
      <c r="A4" s="5" t="s">
        <v>210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D4" s="5"/>
    </row>
    <row r="5" spans="1:30" ht="24.6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  <c r="X5" s="6"/>
      <c r="Y5" s="6"/>
      <c r="Z5" s="6"/>
      <c r="AA5" s="2" t="s">
        <v>134</v>
      </c>
      <c r="AD5" s="5"/>
    </row>
    <row r="6" spans="1:30" ht="24.6" customHeight="1">
      <c r="A6" s="7"/>
      <c r="B6" s="7"/>
      <c r="C6" s="7"/>
      <c r="D6" s="8"/>
      <c r="E6" s="115" t="s">
        <v>3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</row>
    <row r="7" spans="1:30" ht="24.6" customHeight="1">
      <c r="A7" s="7"/>
      <c r="B7" s="7"/>
      <c r="C7" s="7"/>
      <c r="D7" s="9"/>
      <c r="E7" s="116" t="s">
        <v>61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0"/>
      <c r="Y7" s="7"/>
      <c r="Z7" s="10"/>
      <c r="AA7" s="10"/>
    </row>
    <row r="8" spans="1:30" ht="24.6" customHeight="1">
      <c r="A8" s="7"/>
      <c r="B8" s="7"/>
      <c r="C8" s="7"/>
      <c r="D8" s="9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1"/>
      <c r="Q8" s="116" t="s">
        <v>135</v>
      </c>
      <c r="R8" s="116"/>
      <c r="S8" s="116"/>
      <c r="T8" s="116"/>
      <c r="U8" s="116"/>
      <c r="V8" s="11"/>
      <c r="W8" s="7"/>
      <c r="X8" s="10"/>
      <c r="Y8" s="7"/>
      <c r="Z8" s="10"/>
      <c r="AA8" s="10"/>
    </row>
    <row r="9" spans="1:30" ht="24.6" customHeight="1">
      <c r="A9" s="7"/>
      <c r="B9" s="7"/>
      <c r="C9" s="7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116" t="s">
        <v>136</v>
      </c>
      <c r="R9" s="116"/>
      <c r="S9" s="116"/>
      <c r="W9" s="7"/>
      <c r="X9" s="10"/>
      <c r="Y9" s="12"/>
      <c r="Z9" s="10"/>
      <c r="AA9" s="10"/>
    </row>
    <row r="10" spans="1:30" s="7" customFormat="1" ht="24.6" customHeight="1">
      <c r="K10" s="7" t="s">
        <v>137</v>
      </c>
      <c r="Q10" s="7" t="s">
        <v>231</v>
      </c>
      <c r="S10" s="7" t="s">
        <v>138</v>
      </c>
      <c r="Y10" s="7" t="s">
        <v>139</v>
      </c>
    </row>
    <row r="11" spans="1:30" s="7" customFormat="1" ht="24.6" customHeight="1">
      <c r="E11" s="7" t="s">
        <v>51</v>
      </c>
      <c r="K11" s="7" t="s">
        <v>140</v>
      </c>
      <c r="M11" s="117" t="s">
        <v>57</v>
      </c>
      <c r="N11" s="117"/>
      <c r="O11" s="117"/>
      <c r="Q11" s="7" t="s">
        <v>141</v>
      </c>
      <c r="S11" s="7" t="s">
        <v>176</v>
      </c>
      <c r="U11" s="7" t="s">
        <v>142</v>
      </c>
      <c r="W11" s="7" t="s">
        <v>142</v>
      </c>
      <c r="Y11" s="7" t="s">
        <v>143</v>
      </c>
      <c r="AA11" s="7" t="s">
        <v>142</v>
      </c>
    </row>
    <row r="12" spans="1:30" s="7" customFormat="1" ht="24.6" customHeight="1">
      <c r="E12" s="7" t="s">
        <v>144</v>
      </c>
      <c r="G12" s="7" t="s">
        <v>168</v>
      </c>
      <c r="I12" s="7" t="s">
        <v>145</v>
      </c>
      <c r="K12" s="7" t="s">
        <v>146</v>
      </c>
      <c r="M12" s="7" t="s">
        <v>147</v>
      </c>
      <c r="Q12" s="7" t="s">
        <v>148</v>
      </c>
      <c r="S12" s="7" t="s">
        <v>177</v>
      </c>
      <c r="U12" s="7" t="s">
        <v>149</v>
      </c>
      <c r="W12" s="7" t="s">
        <v>50</v>
      </c>
      <c r="Y12" s="7" t="s">
        <v>150</v>
      </c>
      <c r="AA12" s="7" t="s">
        <v>151</v>
      </c>
    </row>
    <row r="13" spans="1:30" s="7" customFormat="1" ht="24.6" customHeight="1">
      <c r="E13" s="13" t="s">
        <v>152</v>
      </c>
      <c r="G13" s="13" t="s">
        <v>169</v>
      </c>
      <c r="I13" s="13" t="s">
        <v>153</v>
      </c>
      <c r="K13" s="13" t="s">
        <v>154</v>
      </c>
      <c r="M13" s="13" t="s">
        <v>155</v>
      </c>
      <c r="O13" s="13" t="s">
        <v>156</v>
      </c>
      <c r="Q13" s="13" t="s">
        <v>136</v>
      </c>
      <c r="S13" s="13" t="s">
        <v>170</v>
      </c>
      <c r="U13" s="13" t="s">
        <v>50</v>
      </c>
      <c r="W13" s="13" t="s">
        <v>157</v>
      </c>
      <c r="Y13" s="13" t="s">
        <v>158</v>
      </c>
      <c r="AA13" s="13" t="s">
        <v>159</v>
      </c>
    </row>
    <row r="14" spans="1:30" ht="24.6" customHeight="1">
      <c r="A14" s="14" t="s">
        <v>181</v>
      </c>
      <c r="D14" s="7"/>
      <c r="E14" s="15">
        <v>880421</v>
      </c>
      <c r="F14" s="15"/>
      <c r="G14" s="15">
        <v>300741</v>
      </c>
      <c r="H14" s="15"/>
      <c r="I14" s="15">
        <v>764866</v>
      </c>
      <c r="J14" s="15"/>
      <c r="K14" s="15">
        <v>66886</v>
      </c>
      <c r="L14" s="15"/>
      <c r="M14" s="15">
        <v>89705</v>
      </c>
      <c r="N14" s="15"/>
      <c r="O14" s="15">
        <v>3126026</v>
      </c>
      <c r="P14" s="15"/>
      <c r="Q14" s="15">
        <v>-51658</v>
      </c>
      <c r="R14" s="15"/>
      <c r="S14" s="15">
        <v>-344839</v>
      </c>
      <c r="T14" s="15"/>
      <c r="U14" s="15">
        <f>SUM(P14:S14)</f>
        <v>-396497</v>
      </c>
      <c r="V14" s="15"/>
      <c r="W14" s="15">
        <f>SUM(E14:O14,U14)</f>
        <v>4832148</v>
      </c>
      <c r="X14" s="15"/>
      <c r="Y14" s="15">
        <v>329127</v>
      </c>
      <c r="Z14" s="15"/>
      <c r="AA14" s="15">
        <f t="shared" ref="AA14:AA19" si="0">SUM(W14:Y14)</f>
        <v>5161275</v>
      </c>
    </row>
    <row r="15" spans="1:30" ht="24.6" customHeight="1">
      <c r="A15" s="16" t="s">
        <v>202</v>
      </c>
      <c r="D15" s="7"/>
      <c r="E15" s="15">
        <v>0</v>
      </c>
      <c r="F15" s="15"/>
      <c r="G15" s="15">
        <v>0</v>
      </c>
      <c r="H15" s="15"/>
      <c r="I15" s="15">
        <v>0</v>
      </c>
      <c r="J15" s="15"/>
      <c r="K15" s="15">
        <v>0</v>
      </c>
      <c r="L15" s="15"/>
      <c r="M15" s="15">
        <v>0</v>
      </c>
      <c r="N15" s="15"/>
      <c r="O15" s="15">
        <f>SUM(PL!G59)</f>
        <v>70730</v>
      </c>
      <c r="P15" s="15"/>
      <c r="Q15" s="15">
        <v>0</v>
      </c>
      <c r="R15" s="15"/>
      <c r="S15" s="15">
        <v>0</v>
      </c>
      <c r="T15" s="15"/>
      <c r="U15" s="15">
        <f>SUM(P15:S15)</f>
        <v>0</v>
      </c>
      <c r="V15" s="15"/>
      <c r="W15" s="15">
        <f>SUM(E15:O15)+U15</f>
        <v>70730</v>
      </c>
      <c r="Y15" s="1">
        <f>SUM(PL!G60)</f>
        <v>14055</v>
      </c>
      <c r="AA15" s="15">
        <f t="shared" si="0"/>
        <v>84785</v>
      </c>
    </row>
    <row r="16" spans="1:30" ht="24.6" customHeight="1">
      <c r="A16" s="16" t="s">
        <v>90</v>
      </c>
      <c r="D16" s="7"/>
      <c r="E16" s="17">
        <v>0</v>
      </c>
      <c r="F16" s="15"/>
      <c r="G16" s="17">
        <v>0</v>
      </c>
      <c r="H16" s="15"/>
      <c r="I16" s="17">
        <v>0</v>
      </c>
      <c r="J16" s="15"/>
      <c r="K16" s="17">
        <v>0</v>
      </c>
      <c r="L16" s="15"/>
      <c r="M16" s="17">
        <v>0</v>
      </c>
      <c r="N16" s="15"/>
      <c r="O16" s="17">
        <v>0</v>
      </c>
      <c r="P16" s="15"/>
      <c r="Q16" s="17">
        <v>-4176</v>
      </c>
      <c r="R16" s="15"/>
      <c r="S16" s="17">
        <v>-18771</v>
      </c>
      <c r="T16" s="15"/>
      <c r="U16" s="17">
        <f>SUM(P16:S16)</f>
        <v>-22947</v>
      </c>
      <c r="V16" s="15"/>
      <c r="W16" s="17">
        <f>SUM(E16:O16)+U16</f>
        <v>-22947</v>
      </c>
      <c r="Y16" s="17">
        <v>-1141</v>
      </c>
      <c r="AA16" s="17">
        <f t="shared" si="0"/>
        <v>-24088</v>
      </c>
    </row>
    <row r="17" spans="1:36" ht="24.6" customHeight="1">
      <c r="A17" s="16" t="s">
        <v>91</v>
      </c>
      <c r="D17" s="7"/>
      <c r="E17" s="15">
        <f>SUM(E15:E16)</f>
        <v>0</v>
      </c>
      <c r="F17" s="15"/>
      <c r="G17" s="15">
        <f>SUM(G15:G16)</f>
        <v>0</v>
      </c>
      <c r="H17" s="15"/>
      <c r="I17" s="15">
        <f>SUM(I15:I16)</f>
        <v>0</v>
      </c>
      <c r="J17" s="15"/>
      <c r="K17" s="15">
        <f>SUM(K15:K16)</f>
        <v>0</v>
      </c>
      <c r="L17" s="15"/>
      <c r="M17" s="15">
        <f>SUM(M15:M16)</f>
        <v>0</v>
      </c>
      <c r="N17" s="15"/>
      <c r="O17" s="15">
        <f>SUM(O15:O16)</f>
        <v>70730</v>
      </c>
      <c r="P17" s="15"/>
      <c r="Q17" s="15">
        <f>SUM(Q15:Q16)</f>
        <v>-4176</v>
      </c>
      <c r="R17" s="15"/>
      <c r="S17" s="15">
        <f>SUM(S15:S16)</f>
        <v>-18771</v>
      </c>
      <c r="T17" s="15"/>
      <c r="U17" s="15">
        <f>SUM(U15:U16)</f>
        <v>-22947</v>
      </c>
      <c r="V17" s="15"/>
      <c r="W17" s="15">
        <f>SUM(W15:W16)</f>
        <v>47783</v>
      </c>
      <c r="Y17" s="15">
        <f>SUM(Y15:Y16)</f>
        <v>12914</v>
      </c>
      <c r="AA17" s="15">
        <f t="shared" si="0"/>
        <v>60697</v>
      </c>
    </row>
    <row r="18" spans="1:36" ht="24.6" customHeight="1">
      <c r="A18" s="16" t="s">
        <v>241</v>
      </c>
      <c r="D18" s="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Y18" s="15"/>
      <c r="AA18" s="15"/>
    </row>
    <row r="19" spans="1:36" ht="24.6" customHeight="1">
      <c r="A19" s="16" t="s">
        <v>250</v>
      </c>
      <c r="D19" s="7"/>
      <c r="E19" s="15">
        <v>0</v>
      </c>
      <c r="F19" s="15"/>
      <c r="G19" s="15">
        <v>0</v>
      </c>
      <c r="H19" s="15"/>
      <c r="I19" s="15">
        <v>0</v>
      </c>
      <c r="J19" s="15"/>
      <c r="K19" s="15">
        <v>64898</v>
      </c>
      <c r="L19" s="15"/>
      <c r="M19" s="15">
        <v>0</v>
      </c>
      <c r="N19" s="15"/>
      <c r="O19" s="15">
        <v>0</v>
      </c>
      <c r="P19" s="15"/>
      <c r="Q19" s="15">
        <v>0</v>
      </c>
      <c r="R19" s="15"/>
      <c r="S19" s="15">
        <v>0</v>
      </c>
      <c r="T19" s="15"/>
      <c r="U19" s="15">
        <f t="shared" ref="U19" si="1">SUM(P19:S19)</f>
        <v>0</v>
      </c>
      <c r="V19" s="15"/>
      <c r="W19" s="15">
        <f t="shared" ref="W19" si="2">SUM(E19:O19)+U19</f>
        <v>64898</v>
      </c>
      <c r="Y19" s="15">
        <v>426817</v>
      </c>
      <c r="AA19" s="15">
        <f t="shared" si="0"/>
        <v>491715</v>
      </c>
    </row>
    <row r="20" spans="1:36" s="21" customFormat="1" ht="24.6" customHeight="1">
      <c r="A20" s="20" t="s">
        <v>192</v>
      </c>
      <c r="D20" s="22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Y20" s="23"/>
      <c r="AA20" s="23"/>
      <c r="AH20" s="24"/>
      <c r="AI20" s="25"/>
      <c r="AJ20" s="26"/>
    </row>
    <row r="21" spans="1:36" s="21" customFormat="1" ht="24.6" customHeight="1">
      <c r="A21" s="20" t="s">
        <v>251</v>
      </c>
      <c r="D21" s="22"/>
      <c r="E21" s="23">
        <v>0</v>
      </c>
      <c r="F21" s="23"/>
      <c r="G21" s="23">
        <v>0</v>
      </c>
      <c r="H21" s="23"/>
      <c r="I21" s="23">
        <v>0</v>
      </c>
      <c r="J21" s="23"/>
      <c r="K21" s="23">
        <v>-24402</v>
      </c>
      <c r="L21" s="23"/>
      <c r="M21" s="23">
        <v>0</v>
      </c>
      <c r="N21" s="23"/>
      <c r="O21" s="23">
        <v>0</v>
      </c>
      <c r="P21" s="23"/>
      <c r="Q21" s="23">
        <v>0</v>
      </c>
      <c r="R21" s="23"/>
      <c r="S21" s="23">
        <v>0</v>
      </c>
      <c r="T21" s="23"/>
      <c r="U21" s="23">
        <f>SUM(P21:S21)</f>
        <v>0</v>
      </c>
      <c r="V21" s="23"/>
      <c r="W21" s="23">
        <f>SUM(E21:O21)+U21</f>
        <v>-24402</v>
      </c>
      <c r="Y21" s="23">
        <v>0</v>
      </c>
      <c r="AA21" s="23">
        <f>SUM(W21:Y21)</f>
        <v>-24402</v>
      </c>
    </row>
    <row r="22" spans="1:36" ht="24.6" customHeight="1" thickBot="1">
      <c r="A22" s="14" t="s">
        <v>212</v>
      </c>
      <c r="D22" s="7"/>
      <c r="E22" s="18">
        <f>SUM(E14,E17:E21)</f>
        <v>880421</v>
      </c>
      <c r="F22" s="15"/>
      <c r="G22" s="18">
        <f>SUM(G14,G17:G21)</f>
        <v>300741</v>
      </c>
      <c r="H22" s="15"/>
      <c r="I22" s="18">
        <f>SUM(I14,I17:I21)</f>
        <v>764866</v>
      </c>
      <c r="J22" s="15"/>
      <c r="K22" s="18">
        <f>SUM(K14,K17:K21)</f>
        <v>107382</v>
      </c>
      <c r="L22" s="15"/>
      <c r="M22" s="18">
        <f>SUM(M14,M17:M21)</f>
        <v>89705</v>
      </c>
      <c r="N22" s="15"/>
      <c r="O22" s="18">
        <f>SUM(O14,O17:O21)</f>
        <v>3196756</v>
      </c>
      <c r="P22" s="15"/>
      <c r="Q22" s="18">
        <f>SUM(Q14,Q17:Q21)</f>
        <v>-55834</v>
      </c>
      <c r="R22" s="15"/>
      <c r="S22" s="18">
        <f>SUM(S14,S17:S21)</f>
        <v>-363610</v>
      </c>
      <c r="T22" s="15"/>
      <c r="U22" s="18">
        <f>SUM(U14,U17:U21)</f>
        <v>-419444</v>
      </c>
      <c r="V22" s="15"/>
      <c r="W22" s="18">
        <f>SUM(W14,W17:W21)</f>
        <v>4920427</v>
      </c>
      <c r="X22" s="15"/>
      <c r="Y22" s="18">
        <f>SUM(Y14,Y17:Y21)</f>
        <v>768858</v>
      </c>
      <c r="Z22" s="15"/>
      <c r="AA22" s="18">
        <f>SUM(AA14,AA17:AA21)</f>
        <v>5689285</v>
      </c>
      <c r="AB22" s="15"/>
    </row>
    <row r="23" spans="1:36" ht="24.6" customHeight="1" thickTop="1">
      <c r="A23" s="14"/>
      <c r="D23" s="7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36" ht="24.6" customHeight="1">
      <c r="A24" s="14" t="s">
        <v>213</v>
      </c>
      <c r="D24" s="7"/>
      <c r="E24" s="15">
        <v>880421</v>
      </c>
      <c r="F24" s="15"/>
      <c r="G24" s="1">
        <v>300741</v>
      </c>
      <c r="H24" s="15"/>
      <c r="I24" s="15">
        <v>764866</v>
      </c>
      <c r="J24" s="15"/>
      <c r="K24" s="15">
        <v>107382</v>
      </c>
      <c r="L24" s="15"/>
      <c r="M24" s="15">
        <v>89705</v>
      </c>
      <c r="N24" s="15"/>
      <c r="O24" s="15">
        <v>3217669</v>
      </c>
      <c r="P24" s="15"/>
      <c r="Q24" s="15">
        <v>-67019</v>
      </c>
      <c r="R24" s="15"/>
      <c r="S24" s="15">
        <v>-474581</v>
      </c>
      <c r="T24" s="15"/>
      <c r="U24" s="15">
        <f>SUM(P24:S24)</f>
        <v>-541600</v>
      </c>
      <c r="V24" s="15"/>
      <c r="W24" s="15">
        <f>SUM(E24:O24,U24)</f>
        <v>4819184</v>
      </c>
      <c r="X24" s="15"/>
      <c r="Y24" s="15">
        <v>745940</v>
      </c>
      <c r="Z24" s="15"/>
      <c r="AA24" s="15">
        <f t="shared" ref="AA24:AA27" si="3">SUM(W24:Y24)</f>
        <v>5565124</v>
      </c>
      <c r="AC24" s="19"/>
    </row>
    <row r="25" spans="1:36" ht="24.6" customHeight="1">
      <c r="A25" s="16" t="s">
        <v>202</v>
      </c>
      <c r="D25" s="7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f>SUM(PL!E59)</f>
        <v>121196</v>
      </c>
      <c r="P25" s="15"/>
      <c r="Q25" s="15">
        <v>0</v>
      </c>
      <c r="R25" s="15"/>
      <c r="S25" s="15">
        <v>0</v>
      </c>
      <c r="T25" s="15"/>
      <c r="U25" s="15">
        <f>SUM(P25:S25)</f>
        <v>0</v>
      </c>
      <c r="V25" s="15"/>
      <c r="W25" s="15">
        <f>SUM(E25:O25)+U25</f>
        <v>121196</v>
      </c>
      <c r="Y25" s="15">
        <f>PL!E60</f>
        <v>19379</v>
      </c>
      <c r="AA25" s="15">
        <f t="shared" si="3"/>
        <v>140575</v>
      </c>
    </row>
    <row r="26" spans="1:36" ht="24.6" customHeight="1">
      <c r="A26" s="16" t="s">
        <v>90</v>
      </c>
      <c r="D26" s="7"/>
      <c r="E26" s="17">
        <v>0</v>
      </c>
      <c r="F26" s="15"/>
      <c r="G26" s="17">
        <v>0</v>
      </c>
      <c r="H26" s="15"/>
      <c r="I26" s="17">
        <v>0</v>
      </c>
      <c r="J26" s="15"/>
      <c r="K26" s="17">
        <v>0</v>
      </c>
      <c r="L26" s="15"/>
      <c r="M26" s="17">
        <v>0</v>
      </c>
      <c r="N26" s="15"/>
      <c r="O26" s="17">
        <v>0</v>
      </c>
      <c r="P26" s="15"/>
      <c r="Q26" s="17">
        <f>PL!E38</f>
        <v>0</v>
      </c>
      <c r="R26" s="15"/>
      <c r="S26" s="17">
        <v>36250</v>
      </c>
      <c r="T26" s="15"/>
      <c r="U26" s="17">
        <f>SUM(P26:S26)</f>
        <v>36250</v>
      </c>
      <c r="V26" s="15"/>
      <c r="W26" s="17">
        <f>SUM(E26:O26)+U26</f>
        <v>36250</v>
      </c>
      <c r="Y26" s="17">
        <v>6584</v>
      </c>
      <c r="AA26" s="17">
        <f t="shared" si="3"/>
        <v>42834</v>
      </c>
    </row>
    <row r="27" spans="1:36" s="21" customFormat="1" ht="24.6" customHeight="1">
      <c r="A27" s="20" t="s">
        <v>91</v>
      </c>
      <c r="D27" s="22"/>
      <c r="E27" s="23">
        <f>SUM(E25:E26)</f>
        <v>0</v>
      </c>
      <c r="F27" s="23"/>
      <c r="G27" s="23">
        <f>SUM(G25:G26)</f>
        <v>0</v>
      </c>
      <c r="H27" s="23"/>
      <c r="I27" s="23">
        <f>SUM(I25:I26)</f>
        <v>0</v>
      </c>
      <c r="J27" s="23"/>
      <c r="K27" s="23">
        <f>SUM(K25:K26)</f>
        <v>0</v>
      </c>
      <c r="L27" s="23"/>
      <c r="M27" s="23">
        <f>SUM(M25:M26)</f>
        <v>0</v>
      </c>
      <c r="N27" s="23"/>
      <c r="O27" s="23">
        <f>SUM(O25:O26)</f>
        <v>121196</v>
      </c>
      <c r="P27" s="23"/>
      <c r="Q27" s="23">
        <f>SUM(Q25:Q26)</f>
        <v>0</v>
      </c>
      <c r="R27" s="23"/>
      <c r="S27" s="23">
        <f>SUM(S25:S26)</f>
        <v>36250</v>
      </c>
      <c r="T27" s="23"/>
      <c r="U27" s="23">
        <f>SUM(U25:U26)</f>
        <v>36250</v>
      </c>
      <c r="V27" s="23"/>
      <c r="W27" s="23">
        <f>SUM(W25:W26)</f>
        <v>157446</v>
      </c>
      <c r="Y27" s="23">
        <f>SUM(Y25:Y26)</f>
        <v>25963</v>
      </c>
      <c r="AA27" s="23">
        <f t="shared" si="3"/>
        <v>183409</v>
      </c>
    </row>
    <row r="28" spans="1:36" s="21" customFormat="1" ht="24.6" customHeight="1">
      <c r="A28" s="16" t="s">
        <v>240</v>
      </c>
      <c r="D28" s="22"/>
      <c r="E28" s="23">
        <v>0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0</v>
      </c>
      <c r="N28" s="23"/>
      <c r="O28" s="23">
        <v>0</v>
      </c>
      <c r="P28" s="23"/>
      <c r="Q28" s="23">
        <v>0</v>
      </c>
      <c r="R28" s="23"/>
      <c r="S28" s="23">
        <v>0</v>
      </c>
      <c r="T28" s="23"/>
      <c r="U28" s="23">
        <f>SUM(P28:S28)</f>
        <v>0</v>
      </c>
      <c r="V28" s="23"/>
      <c r="W28" s="23">
        <f t="shared" ref="W28" si="4">SUM(E28:O28)+U28</f>
        <v>0</v>
      </c>
      <c r="Y28" s="23">
        <v>-3694</v>
      </c>
      <c r="AA28" s="23">
        <f t="shared" ref="AA28" si="5">SUM(W28:Y28)</f>
        <v>-3694</v>
      </c>
    </row>
    <row r="29" spans="1:36" ht="24.6" customHeight="1" thickBot="1">
      <c r="A29" s="14" t="s">
        <v>209</v>
      </c>
      <c r="D29" s="7"/>
      <c r="E29" s="18">
        <f>SUM(E24,E27:E28)</f>
        <v>880421</v>
      </c>
      <c r="F29" s="15"/>
      <c r="G29" s="18">
        <f>SUM(G24,G27:G28)</f>
        <v>300741</v>
      </c>
      <c r="H29" s="15"/>
      <c r="I29" s="18">
        <f>SUM(I24,I27:I28)</f>
        <v>764866</v>
      </c>
      <c r="J29" s="15"/>
      <c r="K29" s="18">
        <f>SUM(K24,K27:K28)</f>
        <v>107382</v>
      </c>
      <c r="L29" s="15"/>
      <c r="M29" s="18">
        <f>SUM(M24,M27:M28)</f>
        <v>89705</v>
      </c>
      <c r="N29" s="15"/>
      <c r="O29" s="18">
        <f>SUM(O24,O27:O28)</f>
        <v>3338865</v>
      </c>
      <c r="P29" s="15"/>
      <c r="Q29" s="18">
        <f>SUM(Q24,Q27:Q28)</f>
        <v>-67019</v>
      </c>
      <c r="R29" s="15"/>
      <c r="S29" s="18">
        <f>SUM(S24,S27:S28)</f>
        <v>-438331</v>
      </c>
      <c r="T29" s="15"/>
      <c r="U29" s="18">
        <f>SUM(U24,U27:U28)</f>
        <v>-505350</v>
      </c>
      <c r="V29" s="15"/>
      <c r="W29" s="18">
        <f>SUM(W24,W27:W28)</f>
        <v>4976630</v>
      </c>
      <c r="X29" s="15"/>
      <c r="Y29" s="18">
        <f>SUM(Y24,Y27:Y28)</f>
        <v>768209</v>
      </c>
      <c r="Z29" s="15"/>
      <c r="AA29" s="18">
        <f>SUM(AA24,AA27:AA28)</f>
        <v>5744839</v>
      </c>
      <c r="AB29" s="15"/>
    </row>
    <row r="30" spans="1:36" ht="24.6" customHeight="1" thickTop="1">
      <c r="A30" s="14"/>
      <c r="D30" s="7"/>
      <c r="E30" s="15">
        <f>SUM(E24-BS!F107)</f>
        <v>0</v>
      </c>
      <c r="F30" s="15"/>
      <c r="G30" s="15">
        <f>SUM(G24-BS!F108)</f>
        <v>0</v>
      </c>
      <c r="H30" s="15"/>
      <c r="I30" s="15">
        <f>SUM(I24-BS!F109)</f>
        <v>0</v>
      </c>
      <c r="J30" s="15"/>
      <c r="K30" s="15">
        <f>SUM(K24-BS!F110)</f>
        <v>0</v>
      </c>
      <c r="L30" s="15"/>
      <c r="M30" s="15">
        <f>SUM(M24-BS!F112)</f>
        <v>0</v>
      </c>
      <c r="N30" s="15"/>
      <c r="O30" s="15">
        <f>SUM(O24-BS!F113)</f>
        <v>0</v>
      </c>
      <c r="P30" s="15"/>
      <c r="Q30" s="15"/>
      <c r="R30" s="15"/>
      <c r="S30" s="15"/>
      <c r="T30" s="15"/>
      <c r="U30" s="15">
        <f>SUM(U24-BS!F114)</f>
        <v>0</v>
      </c>
      <c r="V30" s="15"/>
      <c r="W30" s="15">
        <f>SUM(W24-BS!F115)</f>
        <v>0</v>
      </c>
      <c r="X30" s="15"/>
      <c r="Y30" s="15">
        <f>SUM(Y24-BS!F116)</f>
        <v>0</v>
      </c>
      <c r="Z30" s="15"/>
      <c r="AA30" s="15">
        <f>SUM(AA24-BS!F117)</f>
        <v>0</v>
      </c>
      <c r="AB30" s="15"/>
    </row>
    <row r="31" spans="1:36" ht="24.6" customHeight="1">
      <c r="A31" s="14"/>
      <c r="D31" s="7"/>
      <c r="E31" s="15">
        <f>E29-BS!D107</f>
        <v>0</v>
      </c>
      <c r="F31" s="15"/>
      <c r="G31" s="15">
        <f>G29-BS!D108</f>
        <v>0</v>
      </c>
      <c r="H31" s="15"/>
      <c r="I31" s="15">
        <f>I29-BS!D109</f>
        <v>0</v>
      </c>
      <c r="J31" s="15"/>
      <c r="K31" s="15">
        <f>SUM(K29-BS!D110)</f>
        <v>0</v>
      </c>
      <c r="L31" s="15"/>
      <c r="M31" s="15">
        <f>M29-BS!D112</f>
        <v>0</v>
      </c>
      <c r="N31" s="15"/>
      <c r="O31" s="15">
        <f>O29-BS!D113</f>
        <v>0</v>
      </c>
      <c r="P31" s="15"/>
      <c r="Q31" s="15"/>
      <c r="R31" s="15"/>
      <c r="S31" s="15"/>
      <c r="T31" s="15"/>
      <c r="U31" s="15">
        <f>U29-BS!D114</f>
        <v>0</v>
      </c>
      <c r="V31" s="15"/>
      <c r="W31" s="15">
        <f>W29-BS!D115</f>
        <v>0</v>
      </c>
      <c r="X31" s="15"/>
      <c r="Y31" s="15">
        <f>Y29-BS!D116</f>
        <v>0</v>
      </c>
      <c r="Z31" s="15"/>
      <c r="AA31" s="15">
        <f>AA29-BS!D117</f>
        <v>0</v>
      </c>
    </row>
    <row r="32" spans="1:36" ht="24.6" customHeight="1">
      <c r="A32" s="16" t="s">
        <v>179</v>
      </c>
      <c r="D32" s="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>
        <f>BS!D114-BS!F114-conso!U26</f>
        <v>0</v>
      </c>
      <c r="V32" s="27"/>
      <c r="W32" s="27">
        <f>W27-PL!E64</f>
        <v>0</v>
      </c>
      <c r="X32" s="27"/>
      <c r="Y32" s="27">
        <f>Y27-PL!E65</f>
        <v>0</v>
      </c>
      <c r="Z32" s="27"/>
      <c r="AA32" s="27"/>
    </row>
    <row r="33" spans="5:25" ht="24.6" customHeight="1">
      <c r="O33" s="15"/>
      <c r="P33" s="15"/>
      <c r="Q33" s="15"/>
    </row>
    <row r="34" spans="5:25" s="28" customFormat="1" ht="24.6" customHeight="1">
      <c r="E34" s="29"/>
      <c r="F34" s="29"/>
      <c r="G34" s="29"/>
      <c r="H34" s="29"/>
      <c r="I34" s="29"/>
      <c r="J34" s="29"/>
      <c r="K34" s="29"/>
      <c r="L34" s="29"/>
      <c r="M34" s="29"/>
      <c r="S34" s="118"/>
      <c r="T34" s="118"/>
      <c r="U34" s="118"/>
      <c r="V34" s="118"/>
      <c r="W34" s="118"/>
      <c r="X34" s="118"/>
      <c r="Y34" s="118"/>
    </row>
    <row r="35" spans="5:25" s="28" customFormat="1" ht="24.6" customHeight="1">
      <c r="E35" s="113" t="s">
        <v>30</v>
      </c>
      <c r="F35" s="113"/>
      <c r="G35" s="113"/>
      <c r="H35" s="113"/>
      <c r="I35" s="113"/>
      <c r="J35" s="113"/>
      <c r="K35" s="113"/>
      <c r="L35" s="113"/>
      <c r="M35" s="113"/>
      <c r="S35" s="113" t="s">
        <v>31</v>
      </c>
      <c r="T35" s="113"/>
      <c r="U35" s="113"/>
      <c r="V35" s="113"/>
      <c r="W35" s="113"/>
      <c r="X35" s="113"/>
      <c r="Y35" s="113"/>
    </row>
    <row r="36" spans="5:25" s="28" customFormat="1" ht="24.6" customHeight="1">
      <c r="E36" s="114" t="s">
        <v>32</v>
      </c>
      <c r="F36" s="114"/>
      <c r="G36" s="114"/>
      <c r="H36" s="114"/>
      <c r="I36" s="114"/>
      <c r="J36" s="114"/>
      <c r="K36" s="114"/>
      <c r="L36" s="114"/>
      <c r="M36" s="114"/>
      <c r="S36" s="114" t="s">
        <v>32</v>
      </c>
      <c r="T36" s="114"/>
      <c r="U36" s="114"/>
      <c r="V36" s="114"/>
      <c r="W36" s="114"/>
      <c r="X36" s="114"/>
      <c r="Y36" s="114"/>
    </row>
  </sheetData>
  <mergeCells count="10">
    <mergeCell ref="E35:M35"/>
    <mergeCell ref="S35:Y35"/>
    <mergeCell ref="E36:M36"/>
    <mergeCell ref="S36:Y36"/>
    <mergeCell ref="E6:AA6"/>
    <mergeCell ref="E7:W7"/>
    <mergeCell ref="Q8:U8"/>
    <mergeCell ref="Q9:S9"/>
    <mergeCell ref="M11:O11"/>
    <mergeCell ref="S34:Y34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52" firstPageNumber="7" fitToWidth="0" fitToHeight="0" orientation="landscape" useFirstPageNumber="1" r:id="rId1"/>
  <headerFooter scaleWithDoc="0"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6C5D-395A-47DE-998F-C884703371CE}">
  <sheetPr codeName="Sheet4">
    <pageSetUpPr fitToPage="1"/>
  </sheetPr>
  <dimension ref="A1:V36"/>
  <sheetViews>
    <sheetView showGridLines="0" view="pageBreakPreview" topLeftCell="A13" zoomScale="55" zoomScaleNormal="55" zoomScaleSheetLayoutView="55" workbookViewId="0">
      <selection activeCell="AA17" sqref="AA17"/>
    </sheetView>
  </sheetViews>
  <sheetFormatPr defaultRowHeight="23.5" customHeight="1"/>
  <cols>
    <col min="1" max="1" width="12.88671875" style="30" customWidth="1"/>
    <col min="2" max="2" width="20" style="30" customWidth="1"/>
    <col min="3" max="3" width="8.109375" style="30" customWidth="1"/>
    <col min="4" max="4" width="1" style="30" customWidth="1"/>
    <col min="5" max="5" width="25.5546875" style="30" customWidth="1"/>
    <col min="6" max="6" width="1.44140625" style="30" customWidth="1"/>
    <col min="7" max="7" width="25.5546875" style="30" customWidth="1"/>
    <col min="8" max="8" width="1.44140625" style="30" customWidth="1"/>
    <col min="9" max="9" width="25.5546875" style="30" customWidth="1"/>
    <col min="10" max="10" width="1.44140625" style="30" customWidth="1"/>
    <col min="11" max="11" width="25.5546875" style="30" customWidth="1"/>
    <col min="12" max="12" width="1.44140625" style="30" customWidth="1"/>
    <col min="13" max="13" width="25.5546875" style="30" customWidth="1"/>
    <col min="14" max="14" width="1.44140625" style="30" customWidth="1"/>
    <col min="15" max="15" width="25.5546875" style="30" customWidth="1"/>
    <col min="16" max="16" width="1.5546875" style="30" customWidth="1"/>
    <col min="17" max="17" width="25.5546875" style="30" customWidth="1"/>
    <col min="18" max="18" width="1.44140625" style="30" customWidth="1"/>
    <col min="19" max="19" width="25.5546875" style="30" customWidth="1"/>
    <col min="20" max="20" width="0.88671875" style="30" customWidth="1"/>
    <col min="21" max="258" width="8.88671875" style="30"/>
    <col min="259" max="259" width="12.88671875" style="30" customWidth="1"/>
    <col min="260" max="260" width="9.88671875" style="30" customWidth="1"/>
    <col min="261" max="261" width="19" style="30" customWidth="1"/>
    <col min="262" max="262" width="9.5546875" style="30" customWidth="1"/>
    <col min="263" max="263" width="1" style="30" customWidth="1"/>
    <col min="264" max="264" width="16.109375" style="30" customWidth="1"/>
    <col min="265" max="265" width="1.44140625" style="30" customWidth="1"/>
    <col min="266" max="266" width="16.109375" style="30" customWidth="1"/>
    <col min="267" max="267" width="1.44140625" style="30" customWidth="1"/>
    <col min="268" max="268" width="16.109375" style="30" customWidth="1"/>
    <col min="269" max="269" width="1.44140625" style="30" customWidth="1"/>
    <col min="270" max="270" width="16.109375" style="30" customWidth="1"/>
    <col min="271" max="271" width="1.44140625" style="30" customWidth="1"/>
    <col min="272" max="272" width="28.88671875" style="30" customWidth="1"/>
    <col min="273" max="273" width="1" style="30" customWidth="1"/>
    <col min="274" max="274" width="1.44140625" style="30" customWidth="1"/>
    <col min="275" max="275" width="16.44140625" style="30" customWidth="1"/>
    <col min="276" max="276" width="0.88671875" style="30" customWidth="1"/>
    <col min="277" max="514" width="8.88671875" style="30"/>
    <col min="515" max="515" width="12.88671875" style="30" customWidth="1"/>
    <col min="516" max="516" width="9.88671875" style="30" customWidth="1"/>
    <col min="517" max="517" width="19" style="30" customWidth="1"/>
    <col min="518" max="518" width="9.5546875" style="30" customWidth="1"/>
    <col min="519" max="519" width="1" style="30" customWidth="1"/>
    <col min="520" max="520" width="16.109375" style="30" customWidth="1"/>
    <col min="521" max="521" width="1.44140625" style="30" customWidth="1"/>
    <col min="522" max="522" width="16.109375" style="30" customWidth="1"/>
    <col min="523" max="523" width="1.44140625" style="30" customWidth="1"/>
    <col min="524" max="524" width="16.109375" style="30" customWidth="1"/>
    <col min="525" max="525" width="1.44140625" style="30" customWidth="1"/>
    <col min="526" max="526" width="16.109375" style="30" customWidth="1"/>
    <col min="527" max="527" width="1.44140625" style="30" customWidth="1"/>
    <col min="528" max="528" width="28.88671875" style="30" customWidth="1"/>
    <col min="529" max="529" width="1" style="30" customWidth="1"/>
    <col min="530" max="530" width="1.44140625" style="30" customWidth="1"/>
    <col min="531" max="531" width="16.44140625" style="30" customWidth="1"/>
    <col min="532" max="532" width="0.88671875" style="30" customWidth="1"/>
    <col min="533" max="770" width="8.88671875" style="30"/>
    <col min="771" max="771" width="12.88671875" style="30" customWidth="1"/>
    <col min="772" max="772" width="9.88671875" style="30" customWidth="1"/>
    <col min="773" max="773" width="19" style="30" customWidth="1"/>
    <col min="774" max="774" width="9.5546875" style="30" customWidth="1"/>
    <col min="775" max="775" width="1" style="30" customWidth="1"/>
    <col min="776" max="776" width="16.109375" style="30" customWidth="1"/>
    <col min="777" max="777" width="1.44140625" style="30" customWidth="1"/>
    <col min="778" max="778" width="16.109375" style="30" customWidth="1"/>
    <col min="779" max="779" width="1.44140625" style="30" customWidth="1"/>
    <col min="780" max="780" width="16.109375" style="30" customWidth="1"/>
    <col min="781" max="781" width="1.44140625" style="30" customWidth="1"/>
    <col min="782" max="782" width="16.109375" style="30" customWidth="1"/>
    <col min="783" max="783" width="1.44140625" style="30" customWidth="1"/>
    <col min="784" max="784" width="28.88671875" style="30" customWidth="1"/>
    <col min="785" max="785" width="1" style="30" customWidth="1"/>
    <col min="786" max="786" width="1.44140625" style="30" customWidth="1"/>
    <col min="787" max="787" width="16.44140625" style="30" customWidth="1"/>
    <col min="788" max="788" width="0.88671875" style="30" customWidth="1"/>
    <col min="789" max="1026" width="8.88671875" style="30"/>
    <col min="1027" max="1027" width="12.88671875" style="30" customWidth="1"/>
    <col min="1028" max="1028" width="9.88671875" style="30" customWidth="1"/>
    <col min="1029" max="1029" width="19" style="30" customWidth="1"/>
    <col min="1030" max="1030" width="9.5546875" style="30" customWidth="1"/>
    <col min="1031" max="1031" width="1" style="30" customWidth="1"/>
    <col min="1032" max="1032" width="16.109375" style="30" customWidth="1"/>
    <col min="1033" max="1033" width="1.44140625" style="30" customWidth="1"/>
    <col min="1034" max="1034" width="16.109375" style="30" customWidth="1"/>
    <col min="1035" max="1035" width="1.44140625" style="30" customWidth="1"/>
    <col min="1036" max="1036" width="16.109375" style="30" customWidth="1"/>
    <col min="1037" max="1037" width="1.44140625" style="30" customWidth="1"/>
    <col min="1038" max="1038" width="16.109375" style="30" customWidth="1"/>
    <col min="1039" max="1039" width="1.44140625" style="30" customWidth="1"/>
    <col min="1040" max="1040" width="28.88671875" style="30" customWidth="1"/>
    <col min="1041" max="1041" width="1" style="30" customWidth="1"/>
    <col min="1042" max="1042" width="1.44140625" style="30" customWidth="1"/>
    <col min="1043" max="1043" width="16.44140625" style="30" customWidth="1"/>
    <col min="1044" max="1044" width="0.88671875" style="30" customWidth="1"/>
    <col min="1045" max="1282" width="8.88671875" style="30"/>
    <col min="1283" max="1283" width="12.88671875" style="30" customWidth="1"/>
    <col min="1284" max="1284" width="9.88671875" style="30" customWidth="1"/>
    <col min="1285" max="1285" width="19" style="30" customWidth="1"/>
    <col min="1286" max="1286" width="9.5546875" style="30" customWidth="1"/>
    <col min="1287" max="1287" width="1" style="30" customWidth="1"/>
    <col min="1288" max="1288" width="16.109375" style="30" customWidth="1"/>
    <col min="1289" max="1289" width="1.44140625" style="30" customWidth="1"/>
    <col min="1290" max="1290" width="16.109375" style="30" customWidth="1"/>
    <col min="1291" max="1291" width="1.44140625" style="30" customWidth="1"/>
    <col min="1292" max="1292" width="16.109375" style="30" customWidth="1"/>
    <col min="1293" max="1293" width="1.44140625" style="30" customWidth="1"/>
    <col min="1294" max="1294" width="16.109375" style="30" customWidth="1"/>
    <col min="1295" max="1295" width="1.44140625" style="30" customWidth="1"/>
    <col min="1296" max="1296" width="28.88671875" style="30" customWidth="1"/>
    <col min="1297" max="1297" width="1" style="30" customWidth="1"/>
    <col min="1298" max="1298" width="1.44140625" style="30" customWidth="1"/>
    <col min="1299" max="1299" width="16.44140625" style="30" customWidth="1"/>
    <col min="1300" max="1300" width="0.88671875" style="30" customWidth="1"/>
    <col min="1301" max="1538" width="8.88671875" style="30"/>
    <col min="1539" max="1539" width="12.88671875" style="30" customWidth="1"/>
    <col min="1540" max="1540" width="9.88671875" style="30" customWidth="1"/>
    <col min="1541" max="1541" width="19" style="30" customWidth="1"/>
    <col min="1542" max="1542" width="9.5546875" style="30" customWidth="1"/>
    <col min="1543" max="1543" width="1" style="30" customWidth="1"/>
    <col min="1544" max="1544" width="16.109375" style="30" customWidth="1"/>
    <col min="1545" max="1545" width="1.44140625" style="30" customWidth="1"/>
    <col min="1546" max="1546" width="16.109375" style="30" customWidth="1"/>
    <col min="1547" max="1547" width="1.44140625" style="30" customWidth="1"/>
    <col min="1548" max="1548" width="16.109375" style="30" customWidth="1"/>
    <col min="1549" max="1549" width="1.44140625" style="30" customWidth="1"/>
    <col min="1550" max="1550" width="16.109375" style="30" customWidth="1"/>
    <col min="1551" max="1551" width="1.44140625" style="30" customWidth="1"/>
    <col min="1552" max="1552" width="28.88671875" style="30" customWidth="1"/>
    <col min="1553" max="1553" width="1" style="30" customWidth="1"/>
    <col min="1554" max="1554" width="1.44140625" style="30" customWidth="1"/>
    <col min="1555" max="1555" width="16.44140625" style="30" customWidth="1"/>
    <col min="1556" max="1556" width="0.88671875" style="30" customWidth="1"/>
    <col min="1557" max="1794" width="8.88671875" style="30"/>
    <col min="1795" max="1795" width="12.88671875" style="30" customWidth="1"/>
    <col min="1796" max="1796" width="9.88671875" style="30" customWidth="1"/>
    <col min="1797" max="1797" width="19" style="30" customWidth="1"/>
    <col min="1798" max="1798" width="9.5546875" style="30" customWidth="1"/>
    <col min="1799" max="1799" width="1" style="30" customWidth="1"/>
    <col min="1800" max="1800" width="16.109375" style="30" customWidth="1"/>
    <col min="1801" max="1801" width="1.44140625" style="30" customWidth="1"/>
    <col min="1802" max="1802" width="16.109375" style="30" customWidth="1"/>
    <col min="1803" max="1803" width="1.44140625" style="30" customWidth="1"/>
    <col min="1804" max="1804" width="16.109375" style="30" customWidth="1"/>
    <col min="1805" max="1805" width="1.44140625" style="30" customWidth="1"/>
    <col min="1806" max="1806" width="16.109375" style="30" customWidth="1"/>
    <col min="1807" max="1807" width="1.44140625" style="30" customWidth="1"/>
    <col min="1808" max="1808" width="28.88671875" style="30" customWidth="1"/>
    <col min="1809" max="1809" width="1" style="30" customWidth="1"/>
    <col min="1810" max="1810" width="1.44140625" style="30" customWidth="1"/>
    <col min="1811" max="1811" width="16.44140625" style="30" customWidth="1"/>
    <col min="1812" max="1812" width="0.88671875" style="30" customWidth="1"/>
    <col min="1813" max="2050" width="8.88671875" style="30"/>
    <col min="2051" max="2051" width="12.88671875" style="30" customWidth="1"/>
    <col min="2052" max="2052" width="9.88671875" style="30" customWidth="1"/>
    <col min="2053" max="2053" width="19" style="30" customWidth="1"/>
    <col min="2054" max="2054" width="9.5546875" style="30" customWidth="1"/>
    <col min="2055" max="2055" width="1" style="30" customWidth="1"/>
    <col min="2056" max="2056" width="16.109375" style="30" customWidth="1"/>
    <col min="2057" max="2057" width="1.44140625" style="30" customWidth="1"/>
    <col min="2058" max="2058" width="16.109375" style="30" customWidth="1"/>
    <col min="2059" max="2059" width="1.44140625" style="30" customWidth="1"/>
    <col min="2060" max="2060" width="16.109375" style="30" customWidth="1"/>
    <col min="2061" max="2061" width="1.44140625" style="30" customWidth="1"/>
    <col min="2062" max="2062" width="16.109375" style="30" customWidth="1"/>
    <col min="2063" max="2063" width="1.44140625" style="30" customWidth="1"/>
    <col min="2064" max="2064" width="28.88671875" style="30" customWidth="1"/>
    <col min="2065" max="2065" width="1" style="30" customWidth="1"/>
    <col min="2066" max="2066" width="1.44140625" style="30" customWidth="1"/>
    <col min="2067" max="2067" width="16.44140625" style="30" customWidth="1"/>
    <col min="2068" max="2068" width="0.88671875" style="30" customWidth="1"/>
    <col min="2069" max="2306" width="8.88671875" style="30"/>
    <col min="2307" max="2307" width="12.88671875" style="30" customWidth="1"/>
    <col min="2308" max="2308" width="9.88671875" style="30" customWidth="1"/>
    <col min="2309" max="2309" width="19" style="30" customWidth="1"/>
    <col min="2310" max="2310" width="9.5546875" style="30" customWidth="1"/>
    <col min="2311" max="2311" width="1" style="30" customWidth="1"/>
    <col min="2312" max="2312" width="16.109375" style="30" customWidth="1"/>
    <col min="2313" max="2313" width="1.44140625" style="30" customWidth="1"/>
    <col min="2314" max="2314" width="16.109375" style="30" customWidth="1"/>
    <col min="2315" max="2315" width="1.44140625" style="30" customWidth="1"/>
    <col min="2316" max="2316" width="16.109375" style="30" customWidth="1"/>
    <col min="2317" max="2317" width="1.44140625" style="30" customWidth="1"/>
    <col min="2318" max="2318" width="16.109375" style="30" customWidth="1"/>
    <col min="2319" max="2319" width="1.44140625" style="30" customWidth="1"/>
    <col min="2320" max="2320" width="28.88671875" style="30" customWidth="1"/>
    <col min="2321" max="2321" width="1" style="30" customWidth="1"/>
    <col min="2322" max="2322" width="1.44140625" style="30" customWidth="1"/>
    <col min="2323" max="2323" width="16.44140625" style="30" customWidth="1"/>
    <col min="2324" max="2324" width="0.88671875" style="30" customWidth="1"/>
    <col min="2325" max="2562" width="8.88671875" style="30"/>
    <col min="2563" max="2563" width="12.88671875" style="30" customWidth="1"/>
    <col min="2564" max="2564" width="9.88671875" style="30" customWidth="1"/>
    <col min="2565" max="2565" width="19" style="30" customWidth="1"/>
    <col min="2566" max="2566" width="9.5546875" style="30" customWidth="1"/>
    <col min="2567" max="2567" width="1" style="30" customWidth="1"/>
    <col min="2568" max="2568" width="16.109375" style="30" customWidth="1"/>
    <col min="2569" max="2569" width="1.44140625" style="30" customWidth="1"/>
    <col min="2570" max="2570" width="16.109375" style="30" customWidth="1"/>
    <col min="2571" max="2571" width="1.44140625" style="30" customWidth="1"/>
    <col min="2572" max="2572" width="16.109375" style="30" customWidth="1"/>
    <col min="2573" max="2573" width="1.44140625" style="30" customWidth="1"/>
    <col min="2574" max="2574" width="16.109375" style="30" customWidth="1"/>
    <col min="2575" max="2575" width="1.44140625" style="30" customWidth="1"/>
    <col min="2576" max="2576" width="28.88671875" style="30" customWidth="1"/>
    <col min="2577" max="2577" width="1" style="30" customWidth="1"/>
    <col min="2578" max="2578" width="1.44140625" style="30" customWidth="1"/>
    <col min="2579" max="2579" width="16.44140625" style="30" customWidth="1"/>
    <col min="2580" max="2580" width="0.88671875" style="30" customWidth="1"/>
    <col min="2581" max="2818" width="8.88671875" style="30"/>
    <col min="2819" max="2819" width="12.88671875" style="30" customWidth="1"/>
    <col min="2820" max="2820" width="9.88671875" style="30" customWidth="1"/>
    <col min="2821" max="2821" width="19" style="30" customWidth="1"/>
    <col min="2822" max="2822" width="9.5546875" style="30" customWidth="1"/>
    <col min="2823" max="2823" width="1" style="30" customWidth="1"/>
    <col min="2824" max="2824" width="16.109375" style="30" customWidth="1"/>
    <col min="2825" max="2825" width="1.44140625" style="30" customWidth="1"/>
    <col min="2826" max="2826" width="16.109375" style="30" customWidth="1"/>
    <col min="2827" max="2827" width="1.44140625" style="30" customWidth="1"/>
    <col min="2828" max="2828" width="16.109375" style="30" customWidth="1"/>
    <col min="2829" max="2829" width="1.44140625" style="30" customWidth="1"/>
    <col min="2830" max="2830" width="16.109375" style="30" customWidth="1"/>
    <col min="2831" max="2831" width="1.44140625" style="30" customWidth="1"/>
    <col min="2832" max="2832" width="28.88671875" style="30" customWidth="1"/>
    <col min="2833" max="2833" width="1" style="30" customWidth="1"/>
    <col min="2834" max="2834" width="1.44140625" style="30" customWidth="1"/>
    <col min="2835" max="2835" width="16.44140625" style="30" customWidth="1"/>
    <col min="2836" max="2836" width="0.88671875" style="30" customWidth="1"/>
    <col min="2837" max="3074" width="8.88671875" style="30"/>
    <col min="3075" max="3075" width="12.88671875" style="30" customWidth="1"/>
    <col min="3076" max="3076" width="9.88671875" style="30" customWidth="1"/>
    <col min="3077" max="3077" width="19" style="30" customWidth="1"/>
    <col min="3078" max="3078" width="9.5546875" style="30" customWidth="1"/>
    <col min="3079" max="3079" width="1" style="30" customWidth="1"/>
    <col min="3080" max="3080" width="16.109375" style="30" customWidth="1"/>
    <col min="3081" max="3081" width="1.44140625" style="30" customWidth="1"/>
    <col min="3082" max="3082" width="16.109375" style="30" customWidth="1"/>
    <col min="3083" max="3083" width="1.44140625" style="30" customWidth="1"/>
    <col min="3084" max="3084" width="16.109375" style="30" customWidth="1"/>
    <col min="3085" max="3085" width="1.44140625" style="30" customWidth="1"/>
    <col min="3086" max="3086" width="16.109375" style="30" customWidth="1"/>
    <col min="3087" max="3087" width="1.44140625" style="30" customWidth="1"/>
    <col min="3088" max="3088" width="28.88671875" style="30" customWidth="1"/>
    <col min="3089" max="3089" width="1" style="30" customWidth="1"/>
    <col min="3090" max="3090" width="1.44140625" style="30" customWidth="1"/>
    <col min="3091" max="3091" width="16.44140625" style="30" customWidth="1"/>
    <col min="3092" max="3092" width="0.88671875" style="30" customWidth="1"/>
    <col min="3093" max="3330" width="8.88671875" style="30"/>
    <col min="3331" max="3331" width="12.88671875" style="30" customWidth="1"/>
    <col min="3332" max="3332" width="9.88671875" style="30" customWidth="1"/>
    <col min="3333" max="3333" width="19" style="30" customWidth="1"/>
    <col min="3334" max="3334" width="9.5546875" style="30" customWidth="1"/>
    <col min="3335" max="3335" width="1" style="30" customWidth="1"/>
    <col min="3336" max="3336" width="16.109375" style="30" customWidth="1"/>
    <col min="3337" max="3337" width="1.44140625" style="30" customWidth="1"/>
    <col min="3338" max="3338" width="16.109375" style="30" customWidth="1"/>
    <col min="3339" max="3339" width="1.44140625" style="30" customWidth="1"/>
    <col min="3340" max="3340" width="16.109375" style="30" customWidth="1"/>
    <col min="3341" max="3341" width="1.44140625" style="30" customWidth="1"/>
    <col min="3342" max="3342" width="16.109375" style="30" customWidth="1"/>
    <col min="3343" max="3343" width="1.44140625" style="30" customWidth="1"/>
    <col min="3344" max="3344" width="28.88671875" style="30" customWidth="1"/>
    <col min="3345" max="3345" width="1" style="30" customWidth="1"/>
    <col min="3346" max="3346" width="1.44140625" style="30" customWidth="1"/>
    <col min="3347" max="3347" width="16.44140625" style="30" customWidth="1"/>
    <col min="3348" max="3348" width="0.88671875" style="30" customWidth="1"/>
    <col min="3349" max="3586" width="8.88671875" style="30"/>
    <col min="3587" max="3587" width="12.88671875" style="30" customWidth="1"/>
    <col min="3588" max="3588" width="9.88671875" style="30" customWidth="1"/>
    <col min="3589" max="3589" width="19" style="30" customWidth="1"/>
    <col min="3590" max="3590" width="9.5546875" style="30" customWidth="1"/>
    <col min="3591" max="3591" width="1" style="30" customWidth="1"/>
    <col min="3592" max="3592" width="16.109375" style="30" customWidth="1"/>
    <col min="3593" max="3593" width="1.44140625" style="30" customWidth="1"/>
    <col min="3594" max="3594" width="16.109375" style="30" customWidth="1"/>
    <col min="3595" max="3595" width="1.44140625" style="30" customWidth="1"/>
    <col min="3596" max="3596" width="16.109375" style="30" customWidth="1"/>
    <col min="3597" max="3597" width="1.44140625" style="30" customWidth="1"/>
    <col min="3598" max="3598" width="16.109375" style="30" customWidth="1"/>
    <col min="3599" max="3599" width="1.44140625" style="30" customWidth="1"/>
    <col min="3600" max="3600" width="28.88671875" style="30" customWidth="1"/>
    <col min="3601" max="3601" width="1" style="30" customWidth="1"/>
    <col min="3602" max="3602" width="1.44140625" style="30" customWidth="1"/>
    <col min="3603" max="3603" width="16.44140625" style="30" customWidth="1"/>
    <col min="3604" max="3604" width="0.88671875" style="30" customWidth="1"/>
    <col min="3605" max="3842" width="8.88671875" style="30"/>
    <col min="3843" max="3843" width="12.88671875" style="30" customWidth="1"/>
    <col min="3844" max="3844" width="9.88671875" style="30" customWidth="1"/>
    <col min="3845" max="3845" width="19" style="30" customWidth="1"/>
    <col min="3846" max="3846" width="9.5546875" style="30" customWidth="1"/>
    <col min="3847" max="3847" width="1" style="30" customWidth="1"/>
    <col min="3848" max="3848" width="16.109375" style="30" customWidth="1"/>
    <col min="3849" max="3849" width="1.44140625" style="30" customWidth="1"/>
    <col min="3850" max="3850" width="16.109375" style="30" customWidth="1"/>
    <col min="3851" max="3851" width="1.44140625" style="30" customWidth="1"/>
    <col min="3852" max="3852" width="16.109375" style="30" customWidth="1"/>
    <col min="3853" max="3853" width="1.44140625" style="30" customWidth="1"/>
    <col min="3854" max="3854" width="16.109375" style="30" customWidth="1"/>
    <col min="3855" max="3855" width="1.44140625" style="30" customWidth="1"/>
    <col min="3856" max="3856" width="28.88671875" style="30" customWidth="1"/>
    <col min="3857" max="3857" width="1" style="30" customWidth="1"/>
    <col min="3858" max="3858" width="1.44140625" style="30" customWidth="1"/>
    <col min="3859" max="3859" width="16.44140625" style="30" customWidth="1"/>
    <col min="3860" max="3860" width="0.88671875" style="30" customWidth="1"/>
    <col min="3861" max="4098" width="8.88671875" style="30"/>
    <col min="4099" max="4099" width="12.88671875" style="30" customWidth="1"/>
    <col min="4100" max="4100" width="9.88671875" style="30" customWidth="1"/>
    <col min="4101" max="4101" width="19" style="30" customWidth="1"/>
    <col min="4102" max="4102" width="9.5546875" style="30" customWidth="1"/>
    <col min="4103" max="4103" width="1" style="30" customWidth="1"/>
    <col min="4104" max="4104" width="16.109375" style="30" customWidth="1"/>
    <col min="4105" max="4105" width="1.44140625" style="30" customWidth="1"/>
    <col min="4106" max="4106" width="16.109375" style="30" customWidth="1"/>
    <col min="4107" max="4107" width="1.44140625" style="30" customWidth="1"/>
    <col min="4108" max="4108" width="16.109375" style="30" customWidth="1"/>
    <col min="4109" max="4109" width="1.44140625" style="30" customWidth="1"/>
    <col min="4110" max="4110" width="16.109375" style="30" customWidth="1"/>
    <col min="4111" max="4111" width="1.44140625" style="30" customWidth="1"/>
    <col min="4112" max="4112" width="28.88671875" style="30" customWidth="1"/>
    <col min="4113" max="4113" width="1" style="30" customWidth="1"/>
    <col min="4114" max="4114" width="1.44140625" style="30" customWidth="1"/>
    <col min="4115" max="4115" width="16.44140625" style="30" customWidth="1"/>
    <col min="4116" max="4116" width="0.88671875" style="30" customWidth="1"/>
    <col min="4117" max="4354" width="8.88671875" style="30"/>
    <col min="4355" max="4355" width="12.88671875" style="30" customWidth="1"/>
    <col min="4356" max="4356" width="9.88671875" style="30" customWidth="1"/>
    <col min="4357" max="4357" width="19" style="30" customWidth="1"/>
    <col min="4358" max="4358" width="9.5546875" style="30" customWidth="1"/>
    <col min="4359" max="4359" width="1" style="30" customWidth="1"/>
    <col min="4360" max="4360" width="16.109375" style="30" customWidth="1"/>
    <col min="4361" max="4361" width="1.44140625" style="30" customWidth="1"/>
    <col min="4362" max="4362" width="16.109375" style="30" customWidth="1"/>
    <col min="4363" max="4363" width="1.44140625" style="30" customWidth="1"/>
    <col min="4364" max="4364" width="16.109375" style="30" customWidth="1"/>
    <col min="4365" max="4365" width="1.44140625" style="30" customWidth="1"/>
    <col min="4366" max="4366" width="16.109375" style="30" customWidth="1"/>
    <col min="4367" max="4367" width="1.44140625" style="30" customWidth="1"/>
    <col min="4368" max="4368" width="28.88671875" style="30" customWidth="1"/>
    <col min="4369" max="4369" width="1" style="30" customWidth="1"/>
    <col min="4370" max="4370" width="1.44140625" style="30" customWidth="1"/>
    <col min="4371" max="4371" width="16.44140625" style="30" customWidth="1"/>
    <col min="4372" max="4372" width="0.88671875" style="30" customWidth="1"/>
    <col min="4373" max="4610" width="8.88671875" style="30"/>
    <col min="4611" max="4611" width="12.88671875" style="30" customWidth="1"/>
    <col min="4612" max="4612" width="9.88671875" style="30" customWidth="1"/>
    <col min="4613" max="4613" width="19" style="30" customWidth="1"/>
    <col min="4614" max="4614" width="9.5546875" style="30" customWidth="1"/>
    <col min="4615" max="4615" width="1" style="30" customWidth="1"/>
    <col min="4616" max="4616" width="16.109375" style="30" customWidth="1"/>
    <col min="4617" max="4617" width="1.44140625" style="30" customWidth="1"/>
    <col min="4618" max="4618" width="16.109375" style="30" customWidth="1"/>
    <col min="4619" max="4619" width="1.44140625" style="30" customWidth="1"/>
    <col min="4620" max="4620" width="16.109375" style="30" customWidth="1"/>
    <col min="4621" max="4621" width="1.44140625" style="30" customWidth="1"/>
    <col min="4622" max="4622" width="16.109375" style="30" customWidth="1"/>
    <col min="4623" max="4623" width="1.44140625" style="30" customWidth="1"/>
    <col min="4624" max="4624" width="28.88671875" style="30" customWidth="1"/>
    <col min="4625" max="4625" width="1" style="30" customWidth="1"/>
    <col min="4626" max="4626" width="1.44140625" style="30" customWidth="1"/>
    <col min="4627" max="4627" width="16.44140625" style="30" customWidth="1"/>
    <col min="4628" max="4628" width="0.88671875" style="30" customWidth="1"/>
    <col min="4629" max="4866" width="8.88671875" style="30"/>
    <col min="4867" max="4867" width="12.88671875" style="30" customWidth="1"/>
    <col min="4868" max="4868" width="9.88671875" style="30" customWidth="1"/>
    <col min="4869" max="4869" width="19" style="30" customWidth="1"/>
    <col min="4870" max="4870" width="9.5546875" style="30" customWidth="1"/>
    <col min="4871" max="4871" width="1" style="30" customWidth="1"/>
    <col min="4872" max="4872" width="16.109375" style="30" customWidth="1"/>
    <col min="4873" max="4873" width="1.44140625" style="30" customWidth="1"/>
    <col min="4874" max="4874" width="16.109375" style="30" customWidth="1"/>
    <col min="4875" max="4875" width="1.44140625" style="30" customWidth="1"/>
    <col min="4876" max="4876" width="16.109375" style="30" customWidth="1"/>
    <col min="4877" max="4877" width="1.44140625" style="30" customWidth="1"/>
    <col min="4878" max="4878" width="16.109375" style="30" customWidth="1"/>
    <col min="4879" max="4879" width="1.44140625" style="30" customWidth="1"/>
    <col min="4880" max="4880" width="28.88671875" style="30" customWidth="1"/>
    <col min="4881" max="4881" width="1" style="30" customWidth="1"/>
    <col min="4882" max="4882" width="1.44140625" style="30" customWidth="1"/>
    <col min="4883" max="4883" width="16.44140625" style="30" customWidth="1"/>
    <col min="4884" max="4884" width="0.88671875" style="30" customWidth="1"/>
    <col min="4885" max="5122" width="8.88671875" style="30"/>
    <col min="5123" max="5123" width="12.88671875" style="30" customWidth="1"/>
    <col min="5124" max="5124" width="9.88671875" style="30" customWidth="1"/>
    <col min="5125" max="5125" width="19" style="30" customWidth="1"/>
    <col min="5126" max="5126" width="9.5546875" style="30" customWidth="1"/>
    <col min="5127" max="5127" width="1" style="30" customWidth="1"/>
    <col min="5128" max="5128" width="16.109375" style="30" customWidth="1"/>
    <col min="5129" max="5129" width="1.44140625" style="30" customWidth="1"/>
    <col min="5130" max="5130" width="16.109375" style="30" customWidth="1"/>
    <col min="5131" max="5131" width="1.44140625" style="30" customWidth="1"/>
    <col min="5132" max="5132" width="16.109375" style="30" customWidth="1"/>
    <col min="5133" max="5133" width="1.44140625" style="30" customWidth="1"/>
    <col min="5134" max="5134" width="16.109375" style="30" customWidth="1"/>
    <col min="5135" max="5135" width="1.44140625" style="30" customWidth="1"/>
    <col min="5136" max="5136" width="28.88671875" style="30" customWidth="1"/>
    <col min="5137" max="5137" width="1" style="30" customWidth="1"/>
    <col min="5138" max="5138" width="1.44140625" style="30" customWidth="1"/>
    <col min="5139" max="5139" width="16.44140625" style="30" customWidth="1"/>
    <col min="5140" max="5140" width="0.88671875" style="30" customWidth="1"/>
    <col min="5141" max="5378" width="8.88671875" style="30"/>
    <col min="5379" max="5379" width="12.88671875" style="30" customWidth="1"/>
    <col min="5380" max="5380" width="9.88671875" style="30" customWidth="1"/>
    <col min="5381" max="5381" width="19" style="30" customWidth="1"/>
    <col min="5382" max="5382" width="9.5546875" style="30" customWidth="1"/>
    <col min="5383" max="5383" width="1" style="30" customWidth="1"/>
    <col min="5384" max="5384" width="16.109375" style="30" customWidth="1"/>
    <col min="5385" max="5385" width="1.44140625" style="30" customWidth="1"/>
    <col min="5386" max="5386" width="16.109375" style="30" customWidth="1"/>
    <col min="5387" max="5387" width="1.44140625" style="30" customWidth="1"/>
    <col min="5388" max="5388" width="16.109375" style="30" customWidth="1"/>
    <col min="5389" max="5389" width="1.44140625" style="30" customWidth="1"/>
    <col min="5390" max="5390" width="16.109375" style="30" customWidth="1"/>
    <col min="5391" max="5391" width="1.44140625" style="30" customWidth="1"/>
    <col min="5392" max="5392" width="28.88671875" style="30" customWidth="1"/>
    <col min="5393" max="5393" width="1" style="30" customWidth="1"/>
    <col min="5394" max="5394" width="1.44140625" style="30" customWidth="1"/>
    <col min="5395" max="5395" width="16.44140625" style="30" customWidth="1"/>
    <col min="5396" max="5396" width="0.88671875" style="30" customWidth="1"/>
    <col min="5397" max="5634" width="8.88671875" style="30"/>
    <col min="5635" max="5635" width="12.88671875" style="30" customWidth="1"/>
    <col min="5636" max="5636" width="9.88671875" style="30" customWidth="1"/>
    <col min="5637" max="5637" width="19" style="30" customWidth="1"/>
    <col min="5638" max="5638" width="9.5546875" style="30" customWidth="1"/>
    <col min="5639" max="5639" width="1" style="30" customWidth="1"/>
    <col min="5640" max="5640" width="16.109375" style="30" customWidth="1"/>
    <col min="5641" max="5641" width="1.44140625" style="30" customWidth="1"/>
    <col min="5642" max="5642" width="16.109375" style="30" customWidth="1"/>
    <col min="5643" max="5643" width="1.44140625" style="30" customWidth="1"/>
    <col min="5644" max="5644" width="16.109375" style="30" customWidth="1"/>
    <col min="5645" max="5645" width="1.44140625" style="30" customWidth="1"/>
    <col min="5646" max="5646" width="16.109375" style="30" customWidth="1"/>
    <col min="5647" max="5647" width="1.44140625" style="30" customWidth="1"/>
    <col min="5648" max="5648" width="28.88671875" style="30" customWidth="1"/>
    <col min="5649" max="5649" width="1" style="30" customWidth="1"/>
    <col min="5650" max="5650" width="1.44140625" style="30" customWidth="1"/>
    <col min="5651" max="5651" width="16.44140625" style="30" customWidth="1"/>
    <col min="5652" max="5652" width="0.88671875" style="30" customWidth="1"/>
    <col min="5653" max="5890" width="8.88671875" style="30"/>
    <col min="5891" max="5891" width="12.88671875" style="30" customWidth="1"/>
    <col min="5892" max="5892" width="9.88671875" style="30" customWidth="1"/>
    <col min="5893" max="5893" width="19" style="30" customWidth="1"/>
    <col min="5894" max="5894" width="9.5546875" style="30" customWidth="1"/>
    <col min="5895" max="5895" width="1" style="30" customWidth="1"/>
    <col min="5896" max="5896" width="16.109375" style="30" customWidth="1"/>
    <col min="5897" max="5897" width="1.44140625" style="30" customWidth="1"/>
    <col min="5898" max="5898" width="16.109375" style="30" customWidth="1"/>
    <col min="5899" max="5899" width="1.44140625" style="30" customWidth="1"/>
    <col min="5900" max="5900" width="16.109375" style="30" customWidth="1"/>
    <col min="5901" max="5901" width="1.44140625" style="30" customWidth="1"/>
    <col min="5902" max="5902" width="16.109375" style="30" customWidth="1"/>
    <col min="5903" max="5903" width="1.44140625" style="30" customWidth="1"/>
    <col min="5904" max="5904" width="28.88671875" style="30" customWidth="1"/>
    <col min="5905" max="5905" width="1" style="30" customWidth="1"/>
    <col min="5906" max="5906" width="1.44140625" style="30" customWidth="1"/>
    <col min="5907" max="5907" width="16.44140625" style="30" customWidth="1"/>
    <col min="5908" max="5908" width="0.88671875" style="30" customWidth="1"/>
    <col min="5909" max="6146" width="8.88671875" style="30"/>
    <col min="6147" max="6147" width="12.88671875" style="30" customWidth="1"/>
    <col min="6148" max="6148" width="9.88671875" style="30" customWidth="1"/>
    <col min="6149" max="6149" width="19" style="30" customWidth="1"/>
    <col min="6150" max="6150" width="9.5546875" style="30" customWidth="1"/>
    <col min="6151" max="6151" width="1" style="30" customWidth="1"/>
    <col min="6152" max="6152" width="16.109375" style="30" customWidth="1"/>
    <col min="6153" max="6153" width="1.44140625" style="30" customWidth="1"/>
    <col min="6154" max="6154" width="16.109375" style="30" customWidth="1"/>
    <col min="6155" max="6155" width="1.44140625" style="30" customWidth="1"/>
    <col min="6156" max="6156" width="16.109375" style="30" customWidth="1"/>
    <col min="6157" max="6157" width="1.44140625" style="30" customWidth="1"/>
    <col min="6158" max="6158" width="16.109375" style="30" customWidth="1"/>
    <col min="6159" max="6159" width="1.44140625" style="30" customWidth="1"/>
    <col min="6160" max="6160" width="28.88671875" style="30" customWidth="1"/>
    <col min="6161" max="6161" width="1" style="30" customWidth="1"/>
    <col min="6162" max="6162" width="1.44140625" style="30" customWidth="1"/>
    <col min="6163" max="6163" width="16.44140625" style="30" customWidth="1"/>
    <col min="6164" max="6164" width="0.88671875" style="30" customWidth="1"/>
    <col min="6165" max="6402" width="8.88671875" style="30"/>
    <col min="6403" max="6403" width="12.88671875" style="30" customWidth="1"/>
    <col min="6404" max="6404" width="9.88671875" style="30" customWidth="1"/>
    <col min="6405" max="6405" width="19" style="30" customWidth="1"/>
    <col min="6406" max="6406" width="9.5546875" style="30" customWidth="1"/>
    <col min="6407" max="6407" width="1" style="30" customWidth="1"/>
    <col min="6408" max="6408" width="16.109375" style="30" customWidth="1"/>
    <col min="6409" max="6409" width="1.44140625" style="30" customWidth="1"/>
    <col min="6410" max="6410" width="16.109375" style="30" customWidth="1"/>
    <col min="6411" max="6411" width="1.44140625" style="30" customWidth="1"/>
    <col min="6412" max="6412" width="16.109375" style="30" customWidth="1"/>
    <col min="6413" max="6413" width="1.44140625" style="30" customWidth="1"/>
    <col min="6414" max="6414" width="16.109375" style="30" customWidth="1"/>
    <col min="6415" max="6415" width="1.44140625" style="30" customWidth="1"/>
    <col min="6416" max="6416" width="28.88671875" style="30" customWidth="1"/>
    <col min="6417" max="6417" width="1" style="30" customWidth="1"/>
    <col min="6418" max="6418" width="1.44140625" style="30" customWidth="1"/>
    <col min="6419" max="6419" width="16.44140625" style="30" customWidth="1"/>
    <col min="6420" max="6420" width="0.88671875" style="30" customWidth="1"/>
    <col min="6421" max="6658" width="8.88671875" style="30"/>
    <col min="6659" max="6659" width="12.88671875" style="30" customWidth="1"/>
    <col min="6660" max="6660" width="9.88671875" style="30" customWidth="1"/>
    <col min="6661" max="6661" width="19" style="30" customWidth="1"/>
    <col min="6662" max="6662" width="9.5546875" style="30" customWidth="1"/>
    <col min="6663" max="6663" width="1" style="30" customWidth="1"/>
    <col min="6664" max="6664" width="16.109375" style="30" customWidth="1"/>
    <col min="6665" max="6665" width="1.44140625" style="30" customWidth="1"/>
    <col min="6666" max="6666" width="16.109375" style="30" customWidth="1"/>
    <col min="6667" max="6667" width="1.44140625" style="30" customWidth="1"/>
    <col min="6668" max="6668" width="16.109375" style="30" customWidth="1"/>
    <col min="6669" max="6669" width="1.44140625" style="30" customWidth="1"/>
    <col min="6670" max="6670" width="16.109375" style="30" customWidth="1"/>
    <col min="6671" max="6671" width="1.44140625" style="30" customWidth="1"/>
    <col min="6672" max="6672" width="28.88671875" style="30" customWidth="1"/>
    <col min="6673" max="6673" width="1" style="30" customWidth="1"/>
    <col min="6674" max="6674" width="1.44140625" style="30" customWidth="1"/>
    <col min="6675" max="6675" width="16.44140625" style="30" customWidth="1"/>
    <col min="6676" max="6676" width="0.88671875" style="30" customWidth="1"/>
    <col min="6677" max="6914" width="8.88671875" style="30"/>
    <col min="6915" max="6915" width="12.88671875" style="30" customWidth="1"/>
    <col min="6916" max="6916" width="9.88671875" style="30" customWidth="1"/>
    <col min="6917" max="6917" width="19" style="30" customWidth="1"/>
    <col min="6918" max="6918" width="9.5546875" style="30" customWidth="1"/>
    <col min="6919" max="6919" width="1" style="30" customWidth="1"/>
    <col min="6920" max="6920" width="16.109375" style="30" customWidth="1"/>
    <col min="6921" max="6921" width="1.44140625" style="30" customWidth="1"/>
    <col min="6922" max="6922" width="16.109375" style="30" customWidth="1"/>
    <col min="6923" max="6923" width="1.44140625" style="30" customWidth="1"/>
    <col min="6924" max="6924" width="16.109375" style="30" customWidth="1"/>
    <col min="6925" max="6925" width="1.44140625" style="30" customWidth="1"/>
    <col min="6926" max="6926" width="16.109375" style="30" customWidth="1"/>
    <col min="6927" max="6927" width="1.44140625" style="30" customWidth="1"/>
    <col min="6928" max="6928" width="28.88671875" style="30" customWidth="1"/>
    <col min="6929" max="6929" width="1" style="30" customWidth="1"/>
    <col min="6930" max="6930" width="1.44140625" style="30" customWidth="1"/>
    <col min="6931" max="6931" width="16.44140625" style="30" customWidth="1"/>
    <col min="6932" max="6932" width="0.88671875" style="30" customWidth="1"/>
    <col min="6933" max="7170" width="8.88671875" style="30"/>
    <col min="7171" max="7171" width="12.88671875" style="30" customWidth="1"/>
    <col min="7172" max="7172" width="9.88671875" style="30" customWidth="1"/>
    <col min="7173" max="7173" width="19" style="30" customWidth="1"/>
    <col min="7174" max="7174" width="9.5546875" style="30" customWidth="1"/>
    <col min="7175" max="7175" width="1" style="30" customWidth="1"/>
    <col min="7176" max="7176" width="16.109375" style="30" customWidth="1"/>
    <col min="7177" max="7177" width="1.44140625" style="30" customWidth="1"/>
    <col min="7178" max="7178" width="16.109375" style="30" customWidth="1"/>
    <col min="7179" max="7179" width="1.44140625" style="30" customWidth="1"/>
    <col min="7180" max="7180" width="16.109375" style="30" customWidth="1"/>
    <col min="7181" max="7181" width="1.44140625" style="30" customWidth="1"/>
    <col min="7182" max="7182" width="16.109375" style="30" customWidth="1"/>
    <col min="7183" max="7183" width="1.44140625" style="30" customWidth="1"/>
    <col min="7184" max="7184" width="28.88671875" style="30" customWidth="1"/>
    <col min="7185" max="7185" width="1" style="30" customWidth="1"/>
    <col min="7186" max="7186" width="1.44140625" style="30" customWidth="1"/>
    <col min="7187" max="7187" width="16.44140625" style="30" customWidth="1"/>
    <col min="7188" max="7188" width="0.88671875" style="30" customWidth="1"/>
    <col min="7189" max="7426" width="8.88671875" style="30"/>
    <col min="7427" max="7427" width="12.88671875" style="30" customWidth="1"/>
    <col min="7428" max="7428" width="9.88671875" style="30" customWidth="1"/>
    <col min="7429" max="7429" width="19" style="30" customWidth="1"/>
    <col min="7430" max="7430" width="9.5546875" style="30" customWidth="1"/>
    <col min="7431" max="7431" width="1" style="30" customWidth="1"/>
    <col min="7432" max="7432" width="16.109375" style="30" customWidth="1"/>
    <col min="7433" max="7433" width="1.44140625" style="30" customWidth="1"/>
    <col min="7434" max="7434" width="16.109375" style="30" customWidth="1"/>
    <col min="7435" max="7435" width="1.44140625" style="30" customWidth="1"/>
    <col min="7436" max="7436" width="16.109375" style="30" customWidth="1"/>
    <col min="7437" max="7437" width="1.44140625" style="30" customWidth="1"/>
    <col min="7438" max="7438" width="16.109375" style="30" customWidth="1"/>
    <col min="7439" max="7439" width="1.44140625" style="30" customWidth="1"/>
    <col min="7440" max="7440" width="28.88671875" style="30" customWidth="1"/>
    <col min="7441" max="7441" width="1" style="30" customWidth="1"/>
    <col min="7442" max="7442" width="1.44140625" style="30" customWidth="1"/>
    <col min="7443" max="7443" width="16.44140625" style="30" customWidth="1"/>
    <col min="7444" max="7444" width="0.88671875" style="30" customWidth="1"/>
    <col min="7445" max="7682" width="8.88671875" style="30"/>
    <col min="7683" max="7683" width="12.88671875" style="30" customWidth="1"/>
    <col min="7684" max="7684" width="9.88671875" style="30" customWidth="1"/>
    <col min="7685" max="7685" width="19" style="30" customWidth="1"/>
    <col min="7686" max="7686" width="9.5546875" style="30" customWidth="1"/>
    <col min="7687" max="7687" width="1" style="30" customWidth="1"/>
    <col min="7688" max="7688" width="16.109375" style="30" customWidth="1"/>
    <col min="7689" max="7689" width="1.44140625" style="30" customWidth="1"/>
    <col min="7690" max="7690" width="16.109375" style="30" customWidth="1"/>
    <col min="7691" max="7691" width="1.44140625" style="30" customWidth="1"/>
    <col min="7692" max="7692" width="16.109375" style="30" customWidth="1"/>
    <col min="7693" max="7693" width="1.44140625" style="30" customWidth="1"/>
    <col min="7694" max="7694" width="16.109375" style="30" customWidth="1"/>
    <col min="7695" max="7695" width="1.44140625" style="30" customWidth="1"/>
    <col min="7696" max="7696" width="28.88671875" style="30" customWidth="1"/>
    <col min="7697" max="7697" width="1" style="30" customWidth="1"/>
    <col min="7698" max="7698" width="1.44140625" style="30" customWidth="1"/>
    <col min="7699" max="7699" width="16.44140625" style="30" customWidth="1"/>
    <col min="7700" max="7700" width="0.88671875" style="30" customWidth="1"/>
    <col min="7701" max="7938" width="8.88671875" style="30"/>
    <col min="7939" max="7939" width="12.88671875" style="30" customWidth="1"/>
    <col min="7940" max="7940" width="9.88671875" style="30" customWidth="1"/>
    <col min="7941" max="7941" width="19" style="30" customWidth="1"/>
    <col min="7942" max="7942" width="9.5546875" style="30" customWidth="1"/>
    <col min="7943" max="7943" width="1" style="30" customWidth="1"/>
    <col min="7944" max="7944" width="16.109375" style="30" customWidth="1"/>
    <col min="7945" max="7945" width="1.44140625" style="30" customWidth="1"/>
    <col min="7946" max="7946" width="16.109375" style="30" customWidth="1"/>
    <col min="7947" max="7947" width="1.44140625" style="30" customWidth="1"/>
    <col min="7948" max="7948" width="16.109375" style="30" customWidth="1"/>
    <col min="7949" max="7949" width="1.44140625" style="30" customWidth="1"/>
    <col min="7950" max="7950" width="16.109375" style="30" customWidth="1"/>
    <col min="7951" max="7951" width="1.44140625" style="30" customWidth="1"/>
    <col min="7952" max="7952" width="28.88671875" style="30" customWidth="1"/>
    <col min="7953" max="7953" width="1" style="30" customWidth="1"/>
    <col min="7954" max="7954" width="1.44140625" style="30" customWidth="1"/>
    <col min="7955" max="7955" width="16.44140625" style="30" customWidth="1"/>
    <col min="7956" max="7956" width="0.88671875" style="30" customWidth="1"/>
    <col min="7957" max="8194" width="8.88671875" style="30"/>
    <col min="8195" max="8195" width="12.88671875" style="30" customWidth="1"/>
    <col min="8196" max="8196" width="9.88671875" style="30" customWidth="1"/>
    <col min="8197" max="8197" width="19" style="30" customWidth="1"/>
    <col min="8198" max="8198" width="9.5546875" style="30" customWidth="1"/>
    <col min="8199" max="8199" width="1" style="30" customWidth="1"/>
    <col min="8200" max="8200" width="16.109375" style="30" customWidth="1"/>
    <col min="8201" max="8201" width="1.44140625" style="30" customWidth="1"/>
    <col min="8202" max="8202" width="16.109375" style="30" customWidth="1"/>
    <col min="8203" max="8203" width="1.44140625" style="30" customWidth="1"/>
    <col min="8204" max="8204" width="16.109375" style="30" customWidth="1"/>
    <col min="8205" max="8205" width="1.44140625" style="30" customWidth="1"/>
    <col min="8206" max="8206" width="16.109375" style="30" customWidth="1"/>
    <col min="8207" max="8207" width="1.44140625" style="30" customWidth="1"/>
    <col min="8208" max="8208" width="28.88671875" style="30" customWidth="1"/>
    <col min="8209" max="8209" width="1" style="30" customWidth="1"/>
    <col min="8210" max="8210" width="1.44140625" style="30" customWidth="1"/>
    <col min="8211" max="8211" width="16.44140625" style="30" customWidth="1"/>
    <col min="8212" max="8212" width="0.88671875" style="30" customWidth="1"/>
    <col min="8213" max="8450" width="8.88671875" style="30"/>
    <col min="8451" max="8451" width="12.88671875" style="30" customWidth="1"/>
    <col min="8452" max="8452" width="9.88671875" style="30" customWidth="1"/>
    <col min="8453" max="8453" width="19" style="30" customWidth="1"/>
    <col min="8454" max="8454" width="9.5546875" style="30" customWidth="1"/>
    <col min="8455" max="8455" width="1" style="30" customWidth="1"/>
    <col min="8456" max="8456" width="16.109375" style="30" customWidth="1"/>
    <col min="8457" max="8457" width="1.44140625" style="30" customWidth="1"/>
    <col min="8458" max="8458" width="16.109375" style="30" customWidth="1"/>
    <col min="8459" max="8459" width="1.44140625" style="30" customWidth="1"/>
    <col min="8460" max="8460" width="16.109375" style="30" customWidth="1"/>
    <col min="8461" max="8461" width="1.44140625" style="30" customWidth="1"/>
    <col min="8462" max="8462" width="16.109375" style="30" customWidth="1"/>
    <col min="8463" max="8463" width="1.44140625" style="30" customWidth="1"/>
    <col min="8464" max="8464" width="28.88671875" style="30" customWidth="1"/>
    <col min="8465" max="8465" width="1" style="30" customWidth="1"/>
    <col min="8466" max="8466" width="1.44140625" style="30" customWidth="1"/>
    <col min="8467" max="8467" width="16.44140625" style="30" customWidth="1"/>
    <col min="8468" max="8468" width="0.88671875" style="30" customWidth="1"/>
    <col min="8469" max="8706" width="8.88671875" style="30"/>
    <col min="8707" max="8707" width="12.88671875" style="30" customWidth="1"/>
    <col min="8708" max="8708" width="9.88671875" style="30" customWidth="1"/>
    <col min="8709" max="8709" width="19" style="30" customWidth="1"/>
    <col min="8710" max="8710" width="9.5546875" style="30" customWidth="1"/>
    <col min="8711" max="8711" width="1" style="30" customWidth="1"/>
    <col min="8712" max="8712" width="16.109375" style="30" customWidth="1"/>
    <col min="8713" max="8713" width="1.44140625" style="30" customWidth="1"/>
    <col min="8714" max="8714" width="16.109375" style="30" customWidth="1"/>
    <col min="8715" max="8715" width="1.44140625" style="30" customWidth="1"/>
    <col min="8716" max="8716" width="16.109375" style="30" customWidth="1"/>
    <col min="8717" max="8717" width="1.44140625" style="30" customWidth="1"/>
    <col min="8718" max="8718" width="16.109375" style="30" customWidth="1"/>
    <col min="8719" max="8719" width="1.44140625" style="30" customWidth="1"/>
    <col min="8720" max="8720" width="28.88671875" style="30" customWidth="1"/>
    <col min="8721" max="8721" width="1" style="30" customWidth="1"/>
    <col min="8722" max="8722" width="1.44140625" style="30" customWidth="1"/>
    <col min="8723" max="8723" width="16.44140625" style="30" customWidth="1"/>
    <col min="8724" max="8724" width="0.88671875" style="30" customWidth="1"/>
    <col min="8725" max="8962" width="8.88671875" style="30"/>
    <col min="8963" max="8963" width="12.88671875" style="30" customWidth="1"/>
    <col min="8964" max="8964" width="9.88671875" style="30" customWidth="1"/>
    <col min="8965" max="8965" width="19" style="30" customWidth="1"/>
    <col min="8966" max="8966" width="9.5546875" style="30" customWidth="1"/>
    <col min="8967" max="8967" width="1" style="30" customWidth="1"/>
    <col min="8968" max="8968" width="16.109375" style="30" customWidth="1"/>
    <col min="8969" max="8969" width="1.44140625" style="30" customWidth="1"/>
    <col min="8970" max="8970" width="16.109375" style="30" customWidth="1"/>
    <col min="8971" max="8971" width="1.44140625" style="30" customWidth="1"/>
    <col min="8972" max="8972" width="16.109375" style="30" customWidth="1"/>
    <col min="8973" max="8973" width="1.44140625" style="30" customWidth="1"/>
    <col min="8974" max="8974" width="16.109375" style="30" customWidth="1"/>
    <col min="8975" max="8975" width="1.44140625" style="30" customWidth="1"/>
    <col min="8976" max="8976" width="28.88671875" style="30" customWidth="1"/>
    <col min="8977" max="8977" width="1" style="30" customWidth="1"/>
    <col min="8978" max="8978" width="1.44140625" style="30" customWidth="1"/>
    <col min="8979" max="8979" width="16.44140625" style="30" customWidth="1"/>
    <col min="8980" max="8980" width="0.88671875" style="30" customWidth="1"/>
    <col min="8981" max="9218" width="8.88671875" style="30"/>
    <col min="9219" max="9219" width="12.88671875" style="30" customWidth="1"/>
    <col min="9220" max="9220" width="9.88671875" style="30" customWidth="1"/>
    <col min="9221" max="9221" width="19" style="30" customWidth="1"/>
    <col min="9222" max="9222" width="9.5546875" style="30" customWidth="1"/>
    <col min="9223" max="9223" width="1" style="30" customWidth="1"/>
    <col min="9224" max="9224" width="16.109375" style="30" customWidth="1"/>
    <col min="9225" max="9225" width="1.44140625" style="30" customWidth="1"/>
    <col min="9226" max="9226" width="16.109375" style="30" customWidth="1"/>
    <col min="9227" max="9227" width="1.44140625" style="30" customWidth="1"/>
    <col min="9228" max="9228" width="16.109375" style="30" customWidth="1"/>
    <col min="9229" max="9229" width="1.44140625" style="30" customWidth="1"/>
    <col min="9230" max="9230" width="16.109375" style="30" customWidth="1"/>
    <col min="9231" max="9231" width="1.44140625" style="30" customWidth="1"/>
    <col min="9232" max="9232" width="28.88671875" style="30" customWidth="1"/>
    <col min="9233" max="9233" width="1" style="30" customWidth="1"/>
    <col min="9234" max="9234" width="1.44140625" style="30" customWidth="1"/>
    <col min="9235" max="9235" width="16.44140625" style="30" customWidth="1"/>
    <col min="9236" max="9236" width="0.88671875" style="30" customWidth="1"/>
    <col min="9237" max="9474" width="8.88671875" style="30"/>
    <col min="9475" max="9475" width="12.88671875" style="30" customWidth="1"/>
    <col min="9476" max="9476" width="9.88671875" style="30" customWidth="1"/>
    <col min="9477" max="9477" width="19" style="30" customWidth="1"/>
    <col min="9478" max="9478" width="9.5546875" style="30" customWidth="1"/>
    <col min="9479" max="9479" width="1" style="30" customWidth="1"/>
    <col min="9480" max="9480" width="16.109375" style="30" customWidth="1"/>
    <col min="9481" max="9481" width="1.44140625" style="30" customWidth="1"/>
    <col min="9482" max="9482" width="16.109375" style="30" customWidth="1"/>
    <col min="9483" max="9483" width="1.44140625" style="30" customWidth="1"/>
    <col min="9484" max="9484" width="16.109375" style="30" customWidth="1"/>
    <col min="9485" max="9485" width="1.44140625" style="30" customWidth="1"/>
    <col min="9486" max="9486" width="16.109375" style="30" customWidth="1"/>
    <col min="9487" max="9487" width="1.44140625" style="30" customWidth="1"/>
    <col min="9488" max="9488" width="28.88671875" style="30" customWidth="1"/>
    <col min="9489" max="9489" width="1" style="30" customWidth="1"/>
    <col min="9490" max="9490" width="1.44140625" style="30" customWidth="1"/>
    <col min="9491" max="9491" width="16.44140625" style="30" customWidth="1"/>
    <col min="9492" max="9492" width="0.88671875" style="30" customWidth="1"/>
    <col min="9493" max="9730" width="8.88671875" style="30"/>
    <col min="9731" max="9731" width="12.88671875" style="30" customWidth="1"/>
    <col min="9732" max="9732" width="9.88671875" style="30" customWidth="1"/>
    <col min="9733" max="9733" width="19" style="30" customWidth="1"/>
    <col min="9734" max="9734" width="9.5546875" style="30" customWidth="1"/>
    <col min="9735" max="9735" width="1" style="30" customWidth="1"/>
    <col min="9736" max="9736" width="16.109375" style="30" customWidth="1"/>
    <col min="9737" max="9737" width="1.44140625" style="30" customWidth="1"/>
    <col min="9738" max="9738" width="16.109375" style="30" customWidth="1"/>
    <col min="9739" max="9739" width="1.44140625" style="30" customWidth="1"/>
    <col min="9740" max="9740" width="16.109375" style="30" customWidth="1"/>
    <col min="9741" max="9741" width="1.44140625" style="30" customWidth="1"/>
    <col min="9742" max="9742" width="16.109375" style="30" customWidth="1"/>
    <col min="9743" max="9743" width="1.44140625" style="30" customWidth="1"/>
    <col min="9744" max="9744" width="28.88671875" style="30" customWidth="1"/>
    <col min="9745" max="9745" width="1" style="30" customWidth="1"/>
    <col min="9746" max="9746" width="1.44140625" style="30" customWidth="1"/>
    <col min="9747" max="9747" width="16.44140625" style="30" customWidth="1"/>
    <col min="9748" max="9748" width="0.88671875" style="30" customWidth="1"/>
    <col min="9749" max="9986" width="8.88671875" style="30"/>
    <col min="9987" max="9987" width="12.88671875" style="30" customWidth="1"/>
    <col min="9988" max="9988" width="9.88671875" style="30" customWidth="1"/>
    <col min="9989" max="9989" width="19" style="30" customWidth="1"/>
    <col min="9990" max="9990" width="9.5546875" style="30" customWidth="1"/>
    <col min="9991" max="9991" width="1" style="30" customWidth="1"/>
    <col min="9992" max="9992" width="16.109375" style="30" customWidth="1"/>
    <col min="9993" max="9993" width="1.44140625" style="30" customWidth="1"/>
    <col min="9994" max="9994" width="16.109375" style="30" customWidth="1"/>
    <col min="9995" max="9995" width="1.44140625" style="30" customWidth="1"/>
    <col min="9996" max="9996" width="16.109375" style="30" customWidth="1"/>
    <col min="9997" max="9997" width="1.44140625" style="30" customWidth="1"/>
    <col min="9998" max="9998" width="16.109375" style="30" customWidth="1"/>
    <col min="9999" max="9999" width="1.44140625" style="30" customWidth="1"/>
    <col min="10000" max="10000" width="28.88671875" style="30" customWidth="1"/>
    <col min="10001" max="10001" width="1" style="30" customWidth="1"/>
    <col min="10002" max="10002" width="1.44140625" style="30" customWidth="1"/>
    <col min="10003" max="10003" width="16.44140625" style="30" customWidth="1"/>
    <col min="10004" max="10004" width="0.88671875" style="30" customWidth="1"/>
    <col min="10005" max="10242" width="8.88671875" style="30"/>
    <col min="10243" max="10243" width="12.88671875" style="30" customWidth="1"/>
    <col min="10244" max="10244" width="9.88671875" style="30" customWidth="1"/>
    <col min="10245" max="10245" width="19" style="30" customWidth="1"/>
    <col min="10246" max="10246" width="9.5546875" style="30" customWidth="1"/>
    <col min="10247" max="10247" width="1" style="30" customWidth="1"/>
    <col min="10248" max="10248" width="16.109375" style="30" customWidth="1"/>
    <col min="10249" max="10249" width="1.44140625" style="30" customWidth="1"/>
    <col min="10250" max="10250" width="16.109375" style="30" customWidth="1"/>
    <col min="10251" max="10251" width="1.44140625" style="30" customWidth="1"/>
    <col min="10252" max="10252" width="16.109375" style="30" customWidth="1"/>
    <col min="10253" max="10253" width="1.44140625" style="30" customWidth="1"/>
    <col min="10254" max="10254" width="16.109375" style="30" customWidth="1"/>
    <col min="10255" max="10255" width="1.44140625" style="30" customWidth="1"/>
    <col min="10256" max="10256" width="28.88671875" style="30" customWidth="1"/>
    <col min="10257" max="10257" width="1" style="30" customWidth="1"/>
    <col min="10258" max="10258" width="1.44140625" style="30" customWidth="1"/>
    <col min="10259" max="10259" width="16.44140625" style="30" customWidth="1"/>
    <col min="10260" max="10260" width="0.88671875" style="30" customWidth="1"/>
    <col min="10261" max="10498" width="8.88671875" style="30"/>
    <col min="10499" max="10499" width="12.88671875" style="30" customWidth="1"/>
    <col min="10500" max="10500" width="9.88671875" style="30" customWidth="1"/>
    <col min="10501" max="10501" width="19" style="30" customWidth="1"/>
    <col min="10502" max="10502" width="9.5546875" style="30" customWidth="1"/>
    <col min="10503" max="10503" width="1" style="30" customWidth="1"/>
    <col min="10504" max="10504" width="16.109375" style="30" customWidth="1"/>
    <col min="10505" max="10505" width="1.44140625" style="30" customWidth="1"/>
    <col min="10506" max="10506" width="16.109375" style="30" customWidth="1"/>
    <col min="10507" max="10507" width="1.44140625" style="30" customWidth="1"/>
    <col min="10508" max="10508" width="16.109375" style="30" customWidth="1"/>
    <col min="10509" max="10509" width="1.44140625" style="30" customWidth="1"/>
    <col min="10510" max="10510" width="16.109375" style="30" customWidth="1"/>
    <col min="10511" max="10511" width="1.44140625" style="30" customWidth="1"/>
    <col min="10512" max="10512" width="28.88671875" style="30" customWidth="1"/>
    <col min="10513" max="10513" width="1" style="30" customWidth="1"/>
    <col min="10514" max="10514" width="1.44140625" style="30" customWidth="1"/>
    <col min="10515" max="10515" width="16.44140625" style="30" customWidth="1"/>
    <col min="10516" max="10516" width="0.88671875" style="30" customWidth="1"/>
    <col min="10517" max="10754" width="8.88671875" style="30"/>
    <col min="10755" max="10755" width="12.88671875" style="30" customWidth="1"/>
    <col min="10756" max="10756" width="9.88671875" style="30" customWidth="1"/>
    <col min="10757" max="10757" width="19" style="30" customWidth="1"/>
    <col min="10758" max="10758" width="9.5546875" style="30" customWidth="1"/>
    <col min="10759" max="10759" width="1" style="30" customWidth="1"/>
    <col min="10760" max="10760" width="16.109375" style="30" customWidth="1"/>
    <col min="10761" max="10761" width="1.44140625" style="30" customWidth="1"/>
    <col min="10762" max="10762" width="16.109375" style="30" customWidth="1"/>
    <col min="10763" max="10763" width="1.44140625" style="30" customWidth="1"/>
    <col min="10764" max="10764" width="16.109375" style="30" customWidth="1"/>
    <col min="10765" max="10765" width="1.44140625" style="30" customWidth="1"/>
    <col min="10766" max="10766" width="16.109375" style="30" customWidth="1"/>
    <col min="10767" max="10767" width="1.44140625" style="30" customWidth="1"/>
    <col min="10768" max="10768" width="28.88671875" style="30" customWidth="1"/>
    <col min="10769" max="10769" width="1" style="30" customWidth="1"/>
    <col min="10770" max="10770" width="1.44140625" style="30" customWidth="1"/>
    <col min="10771" max="10771" width="16.44140625" style="30" customWidth="1"/>
    <col min="10772" max="10772" width="0.88671875" style="30" customWidth="1"/>
    <col min="10773" max="11010" width="8.88671875" style="30"/>
    <col min="11011" max="11011" width="12.88671875" style="30" customWidth="1"/>
    <col min="11012" max="11012" width="9.88671875" style="30" customWidth="1"/>
    <col min="11013" max="11013" width="19" style="30" customWidth="1"/>
    <col min="11014" max="11014" width="9.5546875" style="30" customWidth="1"/>
    <col min="11015" max="11015" width="1" style="30" customWidth="1"/>
    <col min="11016" max="11016" width="16.109375" style="30" customWidth="1"/>
    <col min="11017" max="11017" width="1.44140625" style="30" customWidth="1"/>
    <col min="11018" max="11018" width="16.109375" style="30" customWidth="1"/>
    <col min="11019" max="11019" width="1.44140625" style="30" customWidth="1"/>
    <col min="11020" max="11020" width="16.109375" style="30" customWidth="1"/>
    <col min="11021" max="11021" width="1.44140625" style="30" customWidth="1"/>
    <col min="11022" max="11022" width="16.109375" style="30" customWidth="1"/>
    <col min="11023" max="11023" width="1.44140625" style="30" customWidth="1"/>
    <col min="11024" max="11024" width="28.88671875" style="30" customWidth="1"/>
    <col min="11025" max="11025" width="1" style="30" customWidth="1"/>
    <col min="11026" max="11026" width="1.44140625" style="30" customWidth="1"/>
    <col min="11027" max="11027" width="16.44140625" style="30" customWidth="1"/>
    <col min="11028" max="11028" width="0.88671875" style="30" customWidth="1"/>
    <col min="11029" max="11266" width="8.88671875" style="30"/>
    <col min="11267" max="11267" width="12.88671875" style="30" customWidth="1"/>
    <col min="11268" max="11268" width="9.88671875" style="30" customWidth="1"/>
    <col min="11269" max="11269" width="19" style="30" customWidth="1"/>
    <col min="11270" max="11270" width="9.5546875" style="30" customWidth="1"/>
    <col min="11271" max="11271" width="1" style="30" customWidth="1"/>
    <col min="11272" max="11272" width="16.109375" style="30" customWidth="1"/>
    <col min="11273" max="11273" width="1.44140625" style="30" customWidth="1"/>
    <col min="11274" max="11274" width="16.109375" style="30" customWidth="1"/>
    <col min="11275" max="11275" width="1.44140625" style="30" customWidth="1"/>
    <col min="11276" max="11276" width="16.109375" style="30" customWidth="1"/>
    <col min="11277" max="11277" width="1.44140625" style="30" customWidth="1"/>
    <col min="11278" max="11278" width="16.109375" style="30" customWidth="1"/>
    <col min="11279" max="11279" width="1.44140625" style="30" customWidth="1"/>
    <col min="11280" max="11280" width="28.88671875" style="30" customWidth="1"/>
    <col min="11281" max="11281" width="1" style="30" customWidth="1"/>
    <col min="11282" max="11282" width="1.44140625" style="30" customWidth="1"/>
    <col min="11283" max="11283" width="16.44140625" style="30" customWidth="1"/>
    <col min="11284" max="11284" width="0.88671875" style="30" customWidth="1"/>
    <col min="11285" max="11522" width="8.88671875" style="30"/>
    <col min="11523" max="11523" width="12.88671875" style="30" customWidth="1"/>
    <col min="11524" max="11524" width="9.88671875" style="30" customWidth="1"/>
    <col min="11525" max="11525" width="19" style="30" customWidth="1"/>
    <col min="11526" max="11526" width="9.5546875" style="30" customWidth="1"/>
    <col min="11527" max="11527" width="1" style="30" customWidth="1"/>
    <col min="11528" max="11528" width="16.109375" style="30" customWidth="1"/>
    <col min="11529" max="11529" width="1.44140625" style="30" customWidth="1"/>
    <col min="11530" max="11530" width="16.109375" style="30" customWidth="1"/>
    <col min="11531" max="11531" width="1.44140625" style="30" customWidth="1"/>
    <col min="11532" max="11532" width="16.109375" style="30" customWidth="1"/>
    <col min="11533" max="11533" width="1.44140625" style="30" customWidth="1"/>
    <col min="11534" max="11534" width="16.109375" style="30" customWidth="1"/>
    <col min="11535" max="11535" width="1.44140625" style="30" customWidth="1"/>
    <col min="11536" max="11536" width="28.88671875" style="30" customWidth="1"/>
    <col min="11537" max="11537" width="1" style="30" customWidth="1"/>
    <col min="11538" max="11538" width="1.44140625" style="30" customWidth="1"/>
    <col min="11539" max="11539" width="16.44140625" style="30" customWidth="1"/>
    <col min="11540" max="11540" width="0.88671875" style="30" customWidth="1"/>
    <col min="11541" max="11778" width="8.88671875" style="30"/>
    <col min="11779" max="11779" width="12.88671875" style="30" customWidth="1"/>
    <col min="11780" max="11780" width="9.88671875" style="30" customWidth="1"/>
    <col min="11781" max="11781" width="19" style="30" customWidth="1"/>
    <col min="11782" max="11782" width="9.5546875" style="30" customWidth="1"/>
    <col min="11783" max="11783" width="1" style="30" customWidth="1"/>
    <col min="11784" max="11784" width="16.109375" style="30" customWidth="1"/>
    <col min="11785" max="11785" width="1.44140625" style="30" customWidth="1"/>
    <col min="11786" max="11786" width="16.109375" style="30" customWidth="1"/>
    <col min="11787" max="11787" width="1.44140625" style="30" customWidth="1"/>
    <col min="11788" max="11788" width="16.109375" style="30" customWidth="1"/>
    <col min="11789" max="11789" width="1.44140625" style="30" customWidth="1"/>
    <col min="11790" max="11790" width="16.109375" style="30" customWidth="1"/>
    <col min="11791" max="11791" width="1.44140625" style="30" customWidth="1"/>
    <col min="11792" max="11792" width="28.88671875" style="30" customWidth="1"/>
    <col min="11793" max="11793" width="1" style="30" customWidth="1"/>
    <col min="11794" max="11794" width="1.44140625" style="30" customWidth="1"/>
    <col min="11795" max="11795" width="16.44140625" style="30" customWidth="1"/>
    <col min="11796" max="11796" width="0.88671875" style="30" customWidth="1"/>
    <col min="11797" max="12034" width="8.88671875" style="30"/>
    <col min="12035" max="12035" width="12.88671875" style="30" customWidth="1"/>
    <col min="12036" max="12036" width="9.88671875" style="30" customWidth="1"/>
    <col min="12037" max="12037" width="19" style="30" customWidth="1"/>
    <col min="12038" max="12038" width="9.5546875" style="30" customWidth="1"/>
    <col min="12039" max="12039" width="1" style="30" customWidth="1"/>
    <col min="12040" max="12040" width="16.109375" style="30" customWidth="1"/>
    <col min="12041" max="12041" width="1.44140625" style="30" customWidth="1"/>
    <col min="12042" max="12042" width="16.109375" style="30" customWidth="1"/>
    <col min="12043" max="12043" width="1.44140625" style="30" customWidth="1"/>
    <col min="12044" max="12044" width="16.109375" style="30" customWidth="1"/>
    <col min="12045" max="12045" width="1.44140625" style="30" customWidth="1"/>
    <col min="12046" max="12046" width="16.109375" style="30" customWidth="1"/>
    <col min="12047" max="12047" width="1.44140625" style="30" customWidth="1"/>
    <col min="12048" max="12048" width="28.88671875" style="30" customWidth="1"/>
    <col min="12049" max="12049" width="1" style="30" customWidth="1"/>
    <col min="12050" max="12050" width="1.44140625" style="30" customWidth="1"/>
    <col min="12051" max="12051" width="16.44140625" style="30" customWidth="1"/>
    <col min="12052" max="12052" width="0.88671875" style="30" customWidth="1"/>
    <col min="12053" max="12290" width="8.88671875" style="30"/>
    <col min="12291" max="12291" width="12.88671875" style="30" customWidth="1"/>
    <col min="12292" max="12292" width="9.88671875" style="30" customWidth="1"/>
    <col min="12293" max="12293" width="19" style="30" customWidth="1"/>
    <col min="12294" max="12294" width="9.5546875" style="30" customWidth="1"/>
    <col min="12295" max="12295" width="1" style="30" customWidth="1"/>
    <col min="12296" max="12296" width="16.109375" style="30" customWidth="1"/>
    <col min="12297" max="12297" width="1.44140625" style="30" customWidth="1"/>
    <col min="12298" max="12298" width="16.109375" style="30" customWidth="1"/>
    <col min="12299" max="12299" width="1.44140625" style="30" customWidth="1"/>
    <col min="12300" max="12300" width="16.109375" style="30" customWidth="1"/>
    <col min="12301" max="12301" width="1.44140625" style="30" customWidth="1"/>
    <col min="12302" max="12302" width="16.109375" style="30" customWidth="1"/>
    <col min="12303" max="12303" width="1.44140625" style="30" customWidth="1"/>
    <col min="12304" max="12304" width="28.88671875" style="30" customWidth="1"/>
    <col min="12305" max="12305" width="1" style="30" customWidth="1"/>
    <col min="12306" max="12306" width="1.44140625" style="30" customWidth="1"/>
    <col min="12307" max="12307" width="16.44140625" style="30" customWidth="1"/>
    <col min="12308" max="12308" width="0.88671875" style="30" customWidth="1"/>
    <col min="12309" max="12546" width="8.88671875" style="30"/>
    <col min="12547" max="12547" width="12.88671875" style="30" customWidth="1"/>
    <col min="12548" max="12548" width="9.88671875" style="30" customWidth="1"/>
    <col min="12549" max="12549" width="19" style="30" customWidth="1"/>
    <col min="12550" max="12550" width="9.5546875" style="30" customWidth="1"/>
    <col min="12551" max="12551" width="1" style="30" customWidth="1"/>
    <col min="12552" max="12552" width="16.109375" style="30" customWidth="1"/>
    <col min="12553" max="12553" width="1.44140625" style="30" customWidth="1"/>
    <col min="12554" max="12554" width="16.109375" style="30" customWidth="1"/>
    <col min="12555" max="12555" width="1.44140625" style="30" customWidth="1"/>
    <col min="12556" max="12556" width="16.109375" style="30" customWidth="1"/>
    <col min="12557" max="12557" width="1.44140625" style="30" customWidth="1"/>
    <col min="12558" max="12558" width="16.109375" style="30" customWidth="1"/>
    <col min="12559" max="12559" width="1.44140625" style="30" customWidth="1"/>
    <col min="12560" max="12560" width="28.88671875" style="30" customWidth="1"/>
    <col min="12561" max="12561" width="1" style="30" customWidth="1"/>
    <col min="12562" max="12562" width="1.44140625" style="30" customWidth="1"/>
    <col min="12563" max="12563" width="16.44140625" style="30" customWidth="1"/>
    <col min="12564" max="12564" width="0.88671875" style="30" customWidth="1"/>
    <col min="12565" max="12802" width="8.88671875" style="30"/>
    <col min="12803" max="12803" width="12.88671875" style="30" customWidth="1"/>
    <col min="12804" max="12804" width="9.88671875" style="30" customWidth="1"/>
    <col min="12805" max="12805" width="19" style="30" customWidth="1"/>
    <col min="12806" max="12806" width="9.5546875" style="30" customWidth="1"/>
    <col min="12807" max="12807" width="1" style="30" customWidth="1"/>
    <col min="12808" max="12808" width="16.109375" style="30" customWidth="1"/>
    <col min="12809" max="12809" width="1.44140625" style="30" customWidth="1"/>
    <col min="12810" max="12810" width="16.109375" style="30" customWidth="1"/>
    <col min="12811" max="12811" width="1.44140625" style="30" customWidth="1"/>
    <col min="12812" max="12812" width="16.109375" style="30" customWidth="1"/>
    <col min="12813" max="12813" width="1.44140625" style="30" customWidth="1"/>
    <col min="12814" max="12814" width="16.109375" style="30" customWidth="1"/>
    <col min="12815" max="12815" width="1.44140625" style="30" customWidth="1"/>
    <col min="12816" max="12816" width="28.88671875" style="30" customWidth="1"/>
    <col min="12817" max="12817" width="1" style="30" customWidth="1"/>
    <col min="12818" max="12818" width="1.44140625" style="30" customWidth="1"/>
    <col min="12819" max="12819" width="16.44140625" style="30" customWidth="1"/>
    <col min="12820" max="12820" width="0.88671875" style="30" customWidth="1"/>
    <col min="12821" max="13058" width="8.88671875" style="30"/>
    <col min="13059" max="13059" width="12.88671875" style="30" customWidth="1"/>
    <col min="13060" max="13060" width="9.88671875" style="30" customWidth="1"/>
    <col min="13061" max="13061" width="19" style="30" customWidth="1"/>
    <col min="13062" max="13062" width="9.5546875" style="30" customWidth="1"/>
    <col min="13063" max="13063" width="1" style="30" customWidth="1"/>
    <col min="13064" max="13064" width="16.109375" style="30" customWidth="1"/>
    <col min="13065" max="13065" width="1.44140625" style="30" customWidth="1"/>
    <col min="13066" max="13066" width="16.109375" style="30" customWidth="1"/>
    <col min="13067" max="13067" width="1.44140625" style="30" customWidth="1"/>
    <col min="13068" max="13068" width="16.109375" style="30" customWidth="1"/>
    <col min="13069" max="13069" width="1.44140625" style="30" customWidth="1"/>
    <col min="13070" max="13070" width="16.109375" style="30" customWidth="1"/>
    <col min="13071" max="13071" width="1.44140625" style="30" customWidth="1"/>
    <col min="13072" max="13072" width="28.88671875" style="30" customWidth="1"/>
    <col min="13073" max="13073" width="1" style="30" customWidth="1"/>
    <col min="13074" max="13074" width="1.44140625" style="30" customWidth="1"/>
    <col min="13075" max="13075" width="16.44140625" style="30" customWidth="1"/>
    <col min="13076" max="13076" width="0.88671875" style="30" customWidth="1"/>
    <col min="13077" max="13314" width="8.88671875" style="30"/>
    <col min="13315" max="13315" width="12.88671875" style="30" customWidth="1"/>
    <col min="13316" max="13316" width="9.88671875" style="30" customWidth="1"/>
    <col min="13317" max="13317" width="19" style="30" customWidth="1"/>
    <col min="13318" max="13318" width="9.5546875" style="30" customWidth="1"/>
    <col min="13319" max="13319" width="1" style="30" customWidth="1"/>
    <col min="13320" max="13320" width="16.109375" style="30" customWidth="1"/>
    <col min="13321" max="13321" width="1.44140625" style="30" customWidth="1"/>
    <col min="13322" max="13322" width="16.109375" style="30" customWidth="1"/>
    <col min="13323" max="13323" width="1.44140625" style="30" customWidth="1"/>
    <col min="13324" max="13324" width="16.109375" style="30" customWidth="1"/>
    <col min="13325" max="13325" width="1.44140625" style="30" customWidth="1"/>
    <col min="13326" max="13326" width="16.109375" style="30" customWidth="1"/>
    <col min="13327" max="13327" width="1.44140625" style="30" customWidth="1"/>
    <col min="13328" max="13328" width="28.88671875" style="30" customWidth="1"/>
    <col min="13329" max="13329" width="1" style="30" customWidth="1"/>
    <col min="13330" max="13330" width="1.44140625" style="30" customWidth="1"/>
    <col min="13331" max="13331" width="16.44140625" style="30" customWidth="1"/>
    <col min="13332" max="13332" width="0.88671875" style="30" customWidth="1"/>
    <col min="13333" max="13570" width="8.88671875" style="30"/>
    <col min="13571" max="13571" width="12.88671875" style="30" customWidth="1"/>
    <col min="13572" max="13572" width="9.88671875" style="30" customWidth="1"/>
    <col min="13573" max="13573" width="19" style="30" customWidth="1"/>
    <col min="13574" max="13574" width="9.5546875" style="30" customWidth="1"/>
    <col min="13575" max="13575" width="1" style="30" customWidth="1"/>
    <col min="13576" max="13576" width="16.109375" style="30" customWidth="1"/>
    <col min="13577" max="13577" width="1.44140625" style="30" customWidth="1"/>
    <col min="13578" max="13578" width="16.109375" style="30" customWidth="1"/>
    <col min="13579" max="13579" width="1.44140625" style="30" customWidth="1"/>
    <col min="13580" max="13580" width="16.109375" style="30" customWidth="1"/>
    <col min="13581" max="13581" width="1.44140625" style="30" customWidth="1"/>
    <col min="13582" max="13582" width="16.109375" style="30" customWidth="1"/>
    <col min="13583" max="13583" width="1.44140625" style="30" customWidth="1"/>
    <col min="13584" max="13584" width="28.88671875" style="30" customWidth="1"/>
    <col min="13585" max="13585" width="1" style="30" customWidth="1"/>
    <col min="13586" max="13586" width="1.44140625" style="30" customWidth="1"/>
    <col min="13587" max="13587" width="16.44140625" style="30" customWidth="1"/>
    <col min="13588" max="13588" width="0.88671875" style="30" customWidth="1"/>
    <col min="13589" max="13826" width="8.88671875" style="30"/>
    <col min="13827" max="13827" width="12.88671875" style="30" customWidth="1"/>
    <col min="13828" max="13828" width="9.88671875" style="30" customWidth="1"/>
    <col min="13829" max="13829" width="19" style="30" customWidth="1"/>
    <col min="13830" max="13830" width="9.5546875" style="30" customWidth="1"/>
    <col min="13831" max="13831" width="1" style="30" customWidth="1"/>
    <col min="13832" max="13832" width="16.109375" style="30" customWidth="1"/>
    <col min="13833" max="13833" width="1.44140625" style="30" customWidth="1"/>
    <col min="13834" max="13834" width="16.109375" style="30" customWidth="1"/>
    <col min="13835" max="13835" width="1.44140625" style="30" customWidth="1"/>
    <col min="13836" max="13836" width="16.109375" style="30" customWidth="1"/>
    <col min="13837" max="13837" width="1.44140625" style="30" customWidth="1"/>
    <col min="13838" max="13838" width="16.109375" style="30" customWidth="1"/>
    <col min="13839" max="13839" width="1.44140625" style="30" customWidth="1"/>
    <col min="13840" max="13840" width="28.88671875" style="30" customWidth="1"/>
    <col min="13841" max="13841" width="1" style="30" customWidth="1"/>
    <col min="13842" max="13842" width="1.44140625" style="30" customWidth="1"/>
    <col min="13843" max="13843" width="16.44140625" style="30" customWidth="1"/>
    <col min="13844" max="13844" width="0.88671875" style="30" customWidth="1"/>
    <col min="13845" max="14082" width="8.88671875" style="30"/>
    <col min="14083" max="14083" width="12.88671875" style="30" customWidth="1"/>
    <col min="14084" max="14084" width="9.88671875" style="30" customWidth="1"/>
    <col min="14085" max="14085" width="19" style="30" customWidth="1"/>
    <col min="14086" max="14086" width="9.5546875" style="30" customWidth="1"/>
    <col min="14087" max="14087" width="1" style="30" customWidth="1"/>
    <col min="14088" max="14088" width="16.109375" style="30" customWidth="1"/>
    <col min="14089" max="14089" width="1.44140625" style="30" customWidth="1"/>
    <col min="14090" max="14090" width="16.109375" style="30" customWidth="1"/>
    <col min="14091" max="14091" width="1.44140625" style="30" customWidth="1"/>
    <col min="14092" max="14092" width="16.109375" style="30" customWidth="1"/>
    <col min="14093" max="14093" width="1.44140625" style="30" customWidth="1"/>
    <col min="14094" max="14094" width="16.109375" style="30" customWidth="1"/>
    <col min="14095" max="14095" width="1.44140625" style="30" customWidth="1"/>
    <col min="14096" max="14096" width="28.88671875" style="30" customWidth="1"/>
    <col min="14097" max="14097" width="1" style="30" customWidth="1"/>
    <col min="14098" max="14098" width="1.44140625" style="30" customWidth="1"/>
    <col min="14099" max="14099" width="16.44140625" style="30" customWidth="1"/>
    <col min="14100" max="14100" width="0.88671875" style="30" customWidth="1"/>
    <col min="14101" max="14338" width="8.88671875" style="30"/>
    <col min="14339" max="14339" width="12.88671875" style="30" customWidth="1"/>
    <col min="14340" max="14340" width="9.88671875" style="30" customWidth="1"/>
    <col min="14341" max="14341" width="19" style="30" customWidth="1"/>
    <col min="14342" max="14342" width="9.5546875" style="30" customWidth="1"/>
    <col min="14343" max="14343" width="1" style="30" customWidth="1"/>
    <col min="14344" max="14344" width="16.109375" style="30" customWidth="1"/>
    <col min="14345" max="14345" width="1.44140625" style="30" customWidth="1"/>
    <col min="14346" max="14346" width="16.109375" style="30" customWidth="1"/>
    <col min="14347" max="14347" width="1.44140625" style="30" customWidth="1"/>
    <col min="14348" max="14348" width="16.109375" style="30" customWidth="1"/>
    <col min="14349" max="14349" width="1.44140625" style="30" customWidth="1"/>
    <col min="14350" max="14350" width="16.109375" style="30" customWidth="1"/>
    <col min="14351" max="14351" width="1.44140625" style="30" customWidth="1"/>
    <col min="14352" max="14352" width="28.88671875" style="30" customWidth="1"/>
    <col min="14353" max="14353" width="1" style="30" customWidth="1"/>
    <col min="14354" max="14354" width="1.44140625" style="30" customWidth="1"/>
    <col min="14355" max="14355" width="16.44140625" style="30" customWidth="1"/>
    <col min="14356" max="14356" width="0.88671875" style="30" customWidth="1"/>
    <col min="14357" max="14594" width="8.88671875" style="30"/>
    <col min="14595" max="14595" width="12.88671875" style="30" customWidth="1"/>
    <col min="14596" max="14596" width="9.88671875" style="30" customWidth="1"/>
    <col min="14597" max="14597" width="19" style="30" customWidth="1"/>
    <col min="14598" max="14598" width="9.5546875" style="30" customWidth="1"/>
    <col min="14599" max="14599" width="1" style="30" customWidth="1"/>
    <col min="14600" max="14600" width="16.109375" style="30" customWidth="1"/>
    <col min="14601" max="14601" width="1.44140625" style="30" customWidth="1"/>
    <col min="14602" max="14602" width="16.109375" style="30" customWidth="1"/>
    <col min="14603" max="14603" width="1.44140625" style="30" customWidth="1"/>
    <col min="14604" max="14604" width="16.109375" style="30" customWidth="1"/>
    <col min="14605" max="14605" width="1.44140625" style="30" customWidth="1"/>
    <col min="14606" max="14606" width="16.109375" style="30" customWidth="1"/>
    <col min="14607" max="14607" width="1.44140625" style="30" customWidth="1"/>
    <col min="14608" max="14608" width="28.88671875" style="30" customWidth="1"/>
    <col min="14609" max="14609" width="1" style="30" customWidth="1"/>
    <col min="14610" max="14610" width="1.44140625" style="30" customWidth="1"/>
    <col min="14611" max="14611" width="16.44140625" style="30" customWidth="1"/>
    <col min="14612" max="14612" width="0.88671875" style="30" customWidth="1"/>
    <col min="14613" max="14850" width="8.88671875" style="30"/>
    <col min="14851" max="14851" width="12.88671875" style="30" customWidth="1"/>
    <col min="14852" max="14852" width="9.88671875" style="30" customWidth="1"/>
    <col min="14853" max="14853" width="19" style="30" customWidth="1"/>
    <col min="14854" max="14854" width="9.5546875" style="30" customWidth="1"/>
    <col min="14855" max="14855" width="1" style="30" customWidth="1"/>
    <col min="14856" max="14856" width="16.109375" style="30" customWidth="1"/>
    <col min="14857" max="14857" width="1.44140625" style="30" customWidth="1"/>
    <col min="14858" max="14858" width="16.109375" style="30" customWidth="1"/>
    <col min="14859" max="14859" width="1.44140625" style="30" customWidth="1"/>
    <col min="14860" max="14860" width="16.109375" style="30" customWidth="1"/>
    <col min="14861" max="14861" width="1.44140625" style="30" customWidth="1"/>
    <col min="14862" max="14862" width="16.109375" style="30" customWidth="1"/>
    <col min="14863" max="14863" width="1.44140625" style="30" customWidth="1"/>
    <col min="14864" max="14864" width="28.88671875" style="30" customWidth="1"/>
    <col min="14865" max="14865" width="1" style="30" customWidth="1"/>
    <col min="14866" max="14866" width="1.44140625" style="30" customWidth="1"/>
    <col min="14867" max="14867" width="16.44140625" style="30" customWidth="1"/>
    <col min="14868" max="14868" width="0.88671875" style="30" customWidth="1"/>
    <col min="14869" max="15106" width="8.88671875" style="30"/>
    <col min="15107" max="15107" width="12.88671875" style="30" customWidth="1"/>
    <col min="15108" max="15108" width="9.88671875" style="30" customWidth="1"/>
    <col min="15109" max="15109" width="19" style="30" customWidth="1"/>
    <col min="15110" max="15110" width="9.5546875" style="30" customWidth="1"/>
    <col min="15111" max="15111" width="1" style="30" customWidth="1"/>
    <col min="15112" max="15112" width="16.109375" style="30" customWidth="1"/>
    <col min="15113" max="15113" width="1.44140625" style="30" customWidth="1"/>
    <col min="15114" max="15114" width="16.109375" style="30" customWidth="1"/>
    <col min="15115" max="15115" width="1.44140625" style="30" customWidth="1"/>
    <col min="15116" max="15116" width="16.109375" style="30" customWidth="1"/>
    <col min="15117" max="15117" width="1.44140625" style="30" customWidth="1"/>
    <col min="15118" max="15118" width="16.109375" style="30" customWidth="1"/>
    <col min="15119" max="15119" width="1.44140625" style="30" customWidth="1"/>
    <col min="15120" max="15120" width="28.88671875" style="30" customWidth="1"/>
    <col min="15121" max="15121" width="1" style="30" customWidth="1"/>
    <col min="15122" max="15122" width="1.44140625" style="30" customWidth="1"/>
    <col min="15123" max="15123" width="16.44140625" style="30" customWidth="1"/>
    <col min="15124" max="15124" width="0.88671875" style="30" customWidth="1"/>
    <col min="15125" max="15362" width="8.88671875" style="30"/>
    <col min="15363" max="15363" width="12.88671875" style="30" customWidth="1"/>
    <col min="15364" max="15364" width="9.88671875" style="30" customWidth="1"/>
    <col min="15365" max="15365" width="19" style="30" customWidth="1"/>
    <col min="15366" max="15366" width="9.5546875" style="30" customWidth="1"/>
    <col min="15367" max="15367" width="1" style="30" customWidth="1"/>
    <col min="15368" max="15368" width="16.109375" style="30" customWidth="1"/>
    <col min="15369" max="15369" width="1.44140625" style="30" customWidth="1"/>
    <col min="15370" max="15370" width="16.109375" style="30" customWidth="1"/>
    <col min="15371" max="15371" width="1.44140625" style="30" customWidth="1"/>
    <col min="15372" max="15372" width="16.109375" style="30" customWidth="1"/>
    <col min="15373" max="15373" width="1.44140625" style="30" customWidth="1"/>
    <col min="15374" max="15374" width="16.109375" style="30" customWidth="1"/>
    <col min="15375" max="15375" width="1.44140625" style="30" customWidth="1"/>
    <col min="15376" max="15376" width="28.88671875" style="30" customWidth="1"/>
    <col min="15377" max="15377" width="1" style="30" customWidth="1"/>
    <col min="15378" max="15378" width="1.44140625" style="30" customWidth="1"/>
    <col min="15379" max="15379" width="16.44140625" style="30" customWidth="1"/>
    <col min="15380" max="15380" width="0.88671875" style="30" customWidth="1"/>
    <col min="15381" max="15618" width="8.88671875" style="30"/>
    <col min="15619" max="15619" width="12.88671875" style="30" customWidth="1"/>
    <col min="15620" max="15620" width="9.88671875" style="30" customWidth="1"/>
    <col min="15621" max="15621" width="19" style="30" customWidth="1"/>
    <col min="15622" max="15622" width="9.5546875" style="30" customWidth="1"/>
    <col min="15623" max="15623" width="1" style="30" customWidth="1"/>
    <col min="15624" max="15624" width="16.109375" style="30" customWidth="1"/>
    <col min="15625" max="15625" width="1.44140625" style="30" customWidth="1"/>
    <col min="15626" max="15626" width="16.109375" style="30" customWidth="1"/>
    <col min="15627" max="15627" width="1.44140625" style="30" customWidth="1"/>
    <col min="15628" max="15628" width="16.109375" style="30" customWidth="1"/>
    <col min="15629" max="15629" width="1.44140625" style="30" customWidth="1"/>
    <col min="15630" max="15630" width="16.109375" style="30" customWidth="1"/>
    <col min="15631" max="15631" width="1.44140625" style="30" customWidth="1"/>
    <col min="15632" max="15632" width="28.88671875" style="30" customWidth="1"/>
    <col min="15633" max="15633" width="1" style="30" customWidth="1"/>
    <col min="15634" max="15634" width="1.44140625" style="30" customWidth="1"/>
    <col min="15635" max="15635" width="16.44140625" style="30" customWidth="1"/>
    <col min="15636" max="15636" width="0.88671875" style="30" customWidth="1"/>
    <col min="15637" max="15874" width="8.88671875" style="30"/>
    <col min="15875" max="15875" width="12.88671875" style="30" customWidth="1"/>
    <col min="15876" max="15876" width="9.88671875" style="30" customWidth="1"/>
    <col min="15877" max="15877" width="19" style="30" customWidth="1"/>
    <col min="15878" max="15878" width="9.5546875" style="30" customWidth="1"/>
    <col min="15879" max="15879" width="1" style="30" customWidth="1"/>
    <col min="15880" max="15880" width="16.109375" style="30" customWidth="1"/>
    <col min="15881" max="15881" width="1.44140625" style="30" customWidth="1"/>
    <col min="15882" max="15882" width="16.109375" style="30" customWidth="1"/>
    <col min="15883" max="15883" width="1.44140625" style="30" customWidth="1"/>
    <col min="15884" max="15884" width="16.109375" style="30" customWidth="1"/>
    <col min="15885" max="15885" width="1.44140625" style="30" customWidth="1"/>
    <col min="15886" max="15886" width="16.109375" style="30" customWidth="1"/>
    <col min="15887" max="15887" width="1.44140625" style="30" customWidth="1"/>
    <col min="15888" max="15888" width="28.88671875" style="30" customWidth="1"/>
    <col min="15889" max="15889" width="1" style="30" customWidth="1"/>
    <col min="15890" max="15890" width="1.44140625" style="30" customWidth="1"/>
    <col min="15891" max="15891" width="16.44140625" style="30" customWidth="1"/>
    <col min="15892" max="15892" width="0.88671875" style="30" customWidth="1"/>
    <col min="15893" max="16130" width="8.88671875" style="30"/>
    <col min="16131" max="16131" width="12.88671875" style="30" customWidth="1"/>
    <col min="16132" max="16132" width="9.88671875" style="30" customWidth="1"/>
    <col min="16133" max="16133" width="19" style="30" customWidth="1"/>
    <col min="16134" max="16134" width="9.5546875" style="30" customWidth="1"/>
    <col min="16135" max="16135" width="1" style="30" customWidth="1"/>
    <col min="16136" max="16136" width="16.109375" style="30" customWidth="1"/>
    <col min="16137" max="16137" width="1.44140625" style="30" customWidth="1"/>
    <col min="16138" max="16138" width="16.109375" style="30" customWidth="1"/>
    <col min="16139" max="16139" width="1.44140625" style="30" customWidth="1"/>
    <col min="16140" max="16140" width="16.109375" style="30" customWidth="1"/>
    <col min="16141" max="16141" width="1.44140625" style="30" customWidth="1"/>
    <col min="16142" max="16142" width="16.109375" style="30" customWidth="1"/>
    <col min="16143" max="16143" width="1.44140625" style="30" customWidth="1"/>
    <col min="16144" max="16144" width="28.88671875" style="30" customWidth="1"/>
    <col min="16145" max="16145" width="1" style="30" customWidth="1"/>
    <col min="16146" max="16146" width="1.44140625" style="30" customWidth="1"/>
    <col min="16147" max="16147" width="16.44140625" style="30" customWidth="1"/>
    <col min="16148" max="16148" width="0.88671875" style="30" customWidth="1"/>
    <col min="16149" max="16382" width="8.88671875" style="30"/>
    <col min="16383" max="16384" width="9.109375" style="30" customWidth="1"/>
  </cols>
  <sheetData>
    <row r="1" spans="1:22" ht="23.5" customHeight="1">
      <c r="S1" s="31" t="s">
        <v>65</v>
      </c>
    </row>
    <row r="2" spans="1:22" ht="23.5" customHeight="1">
      <c r="A2" s="32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1"/>
    </row>
    <row r="3" spans="1:22" ht="23.5" customHeight="1">
      <c r="A3" s="34" t="s">
        <v>166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V3" s="34"/>
    </row>
    <row r="4" spans="1:22" ht="23.5" customHeight="1">
      <c r="A4" s="34" t="s">
        <v>210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V4" s="34"/>
    </row>
    <row r="5" spans="1:22" ht="23.5" customHeigh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1" t="s">
        <v>134</v>
      </c>
      <c r="V5" s="34"/>
    </row>
    <row r="6" spans="1:22" ht="23.5" customHeight="1">
      <c r="A6" s="36"/>
      <c r="B6" s="36"/>
      <c r="C6" s="36"/>
      <c r="D6" s="37"/>
      <c r="E6" s="120" t="s">
        <v>4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22" s="36" customFormat="1" ht="23.5" customHeight="1">
      <c r="O7" s="121" t="s">
        <v>135</v>
      </c>
      <c r="P7" s="121"/>
      <c r="Q7" s="121"/>
    </row>
    <row r="8" spans="1:22" s="36" customFormat="1" ht="23.5" customHeight="1">
      <c r="O8" s="38" t="s">
        <v>136</v>
      </c>
    </row>
    <row r="9" spans="1:22" s="36" customFormat="1" ht="23.5" customHeight="1">
      <c r="O9" s="36" t="s">
        <v>231</v>
      </c>
    </row>
    <row r="10" spans="1:22" s="36" customFormat="1" ht="23.5" customHeight="1">
      <c r="E10" s="36" t="s">
        <v>51</v>
      </c>
      <c r="K10" s="122" t="s">
        <v>57</v>
      </c>
      <c r="L10" s="122"/>
      <c r="M10" s="122"/>
      <c r="O10" s="36" t="s">
        <v>141</v>
      </c>
      <c r="Q10" s="36" t="s">
        <v>142</v>
      </c>
      <c r="S10" s="36" t="s">
        <v>142</v>
      </c>
    </row>
    <row r="11" spans="1:22" s="36" customFormat="1" ht="23.5" customHeight="1">
      <c r="E11" s="36" t="s">
        <v>144</v>
      </c>
      <c r="G11" s="36" t="s">
        <v>171</v>
      </c>
      <c r="I11" s="36" t="s">
        <v>145</v>
      </c>
      <c r="K11" s="36" t="s">
        <v>147</v>
      </c>
      <c r="O11" s="36" t="s">
        <v>148</v>
      </c>
      <c r="Q11" s="36" t="s">
        <v>149</v>
      </c>
      <c r="S11" s="36" t="s">
        <v>151</v>
      </c>
    </row>
    <row r="12" spans="1:22" s="36" customFormat="1" ht="23.5" customHeight="1">
      <c r="E12" s="38" t="s">
        <v>152</v>
      </c>
      <c r="G12" s="38" t="s">
        <v>169</v>
      </c>
      <c r="I12" s="38" t="s">
        <v>153</v>
      </c>
      <c r="K12" s="38" t="s">
        <v>155</v>
      </c>
      <c r="M12" s="38" t="s">
        <v>156</v>
      </c>
      <c r="O12" s="38" t="s">
        <v>136</v>
      </c>
      <c r="Q12" s="38" t="s">
        <v>50</v>
      </c>
      <c r="S12" s="38" t="s">
        <v>159</v>
      </c>
    </row>
    <row r="13" spans="1:22" ht="23.5" customHeight="1">
      <c r="A13" s="39" t="s">
        <v>181</v>
      </c>
      <c r="E13" s="40">
        <v>880421</v>
      </c>
      <c r="F13" s="40"/>
      <c r="G13" s="40">
        <v>300741</v>
      </c>
      <c r="H13" s="40"/>
      <c r="I13" s="40">
        <v>764866</v>
      </c>
      <c r="J13" s="40"/>
      <c r="K13" s="40">
        <v>89705</v>
      </c>
      <c r="L13" s="40"/>
      <c r="M13" s="40">
        <v>2372654</v>
      </c>
      <c r="N13" s="40"/>
      <c r="O13" s="40">
        <v>-44135</v>
      </c>
      <c r="P13" s="40"/>
      <c r="Q13" s="40">
        <f>SUM(O13:O13)</f>
        <v>-44135</v>
      </c>
      <c r="R13" s="40"/>
      <c r="S13" s="40">
        <f>SUM(E13:M13,Q13)</f>
        <v>4364252</v>
      </c>
    </row>
    <row r="14" spans="1:22" ht="23.5" customHeight="1">
      <c r="A14" s="41" t="s">
        <v>203</v>
      </c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f>SUM(PL!K59)</f>
        <v>228595</v>
      </c>
      <c r="N14" s="40"/>
      <c r="O14" s="40">
        <v>0</v>
      </c>
      <c r="P14" s="40"/>
      <c r="Q14" s="40">
        <f>SUM(O14:O14)</f>
        <v>0</v>
      </c>
      <c r="R14" s="40"/>
      <c r="S14" s="40">
        <f>SUM(E14:M14,Q14)</f>
        <v>228595</v>
      </c>
    </row>
    <row r="15" spans="1:22" ht="23.5" customHeight="1">
      <c r="A15" s="41" t="s">
        <v>90</v>
      </c>
      <c r="E15" s="42">
        <v>0</v>
      </c>
      <c r="F15" s="40"/>
      <c r="G15" s="42">
        <v>0</v>
      </c>
      <c r="H15" s="40"/>
      <c r="I15" s="42">
        <v>0</v>
      </c>
      <c r="J15" s="40"/>
      <c r="K15" s="42">
        <v>0</v>
      </c>
      <c r="L15" s="40"/>
      <c r="M15" s="42">
        <v>0</v>
      </c>
      <c r="N15" s="40"/>
      <c r="O15" s="42">
        <f>PL!K38</f>
        <v>-4176</v>
      </c>
      <c r="P15" s="40"/>
      <c r="Q15" s="42">
        <f>SUM(O15:O15)</f>
        <v>-4176</v>
      </c>
      <c r="R15" s="40"/>
      <c r="S15" s="42">
        <f>SUM(E15:M15,Q15)</f>
        <v>-4176</v>
      </c>
    </row>
    <row r="16" spans="1:22" ht="23.5" customHeight="1">
      <c r="A16" s="41" t="s">
        <v>91</v>
      </c>
      <c r="E16" s="40">
        <f>SUM(E14:E15)</f>
        <v>0</v>
      </c>
      <c r="F16" s="40"/>
      <c r="G16" s="40">
        <f>SUM(G14:G15)</f>
        <v>0</v>
      </c>
      <c r="H16" s="40"/>
      <c r="I16" s="40">
        <f>SUM(I14:I15)</f>
        <v>0</v>
      </c>
      <c r="J16" s="40"/>
      <c r="K16" s="40">
        <f>SUM(K14:K15)</f>
        <v>0</v>
      </c>
      <c r="L16" s="40"/>
      <c r="M16" s="40">
        <f>SUM(M14:M15)</f>
        <v>228595</v>
      </c>
      <c r="N16" s="40"/>
      <c r="O16" s="40">
        <f>SUM(O14:O15)</f>
        <v>-4176</v>
      </c>
      <c r="P16" s="40"/>
      <c r="Q16" s="40">
        <f>SUM(Q14:Q15)</f>
        <v>-4176</v>
      </c>
      <c r="R16" s="40"/>
      <c r="S16" s="40">
        <f>SUM(S14:S15)</f>
        <v>224419</v>
      </c>
    </row>
    <row r="17" spans="1:20" ht="23.5" customHeight="1" thickBot="1">
      <c r="A17" s="39" t="s">
        <v>212</v>
      </c>
      <c r="E17" s="43">
        <f>SUM(E13,E16:E16)</f>
        <v>880421</v>
      </c>
      <c r="F17" s="40"/>
      <c r="G17" s="43">
        <f>SUM(G13,G16:G16)</f>
        <v>300741</v>
      </c>
      <c r="H17" s="40"/>
      <c r="I17" s="43">
        <f>SUM(I13,I16:I16)</f>
        <v>764866</v>
      </c>
      <c r="J17" s="40"/>
      <c r="K17" s="43">
        <f>SUM(K13,K16:K16)</f>
        <v>89705</v>
      </c>
      <c r="L17" s="40"/>
      <c r="M17" s="43">
        <f>SUM(M13,M16:M16)</f>
        <v>2601249</v>
      </c>
      <c r="N17" s="40"/>
      <c r="O17" s="43">
        <f>SUM(O13,O16:O16)</f>
        <v>-48311</v>
      </c>
      <c r="P17" s="40"/>
      <c r="Q17" s="43">
        <f>SUM(Q13,Q16:Q16)</f>
        <v>-48311</v>
      </c>
      <c r="R17" s="40"/>
      <c r="S17" s="43">
        <f>SUM(S13,S16:S16)</f>
        <v>4588671</v>
      </c>
    </row>
    <row r="18" spans="1:20" ht="23.5" customHeight="1" thickTop="1">
      <c r="A18" s="39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20" ht="23.5" customHeight="1">
      <c r="A19" s="39" t="s">
        <v>213</v>
      </c>
      <c r="D19" s="36"/>
      <c r="E19" s="40">
        <v>880421</v>
      </c>
      <c r="F19" s="40"/>
      <c r="G19" s="40">
        <v>300741</v>
      </c>
      <c r="H19" s="40"/>
      <c r="I19" s="40">
        <v>764866</v>
      </c>
      <c r="J19" s="40"/>
      <c r="K19" s="40">
        <v>89705</v>
      </c>
      <c r="L19" s="40"/>
      <c r="M19" s="40">
        <v>2506266</v>
      </c>
      <c r="N19" s="40"/>
      <c r="O19" s="40">
        <v>-58056</v>
      </c>
      <c r="P19" s="40"/>
      <c r="Q19" s="40">
        <f>SUM(O19:O19)</f>
        <v>-58056</v>
      </c>
      <c r="R19" s="40"/>
      <c r="S19" s="40">
        <f>SUM(E19:M19,Q19)</f>
        <v>4483943</v>
      </c>
    </row>
    <row r="20" spans="1:20" ht="23.5" customHeight="1">
      <c r="A20" s="41" t="s">
        <v>203</v>
      </c>
      <c r="D20" s="36"/>
      <c r="E20" s="42">
        <v>0</v>
      </c>
      <c r="F20" s="40"/>
      <c r="G20" s="42">
        <v>0</v>
      </c>
      <c r="H20" s="40"/>
      <c r="I20" s="42">
        <v>0</v>
      </c>
      <c r="J20" s="40"/>
      <c r="K20" s="42">
        <v>0</v>
      </c>
      <c r="L20" s="40"/>
      <c r="M20" s="42">
        <f>PL!I59</f>
        <v>136562</v>
      </c>
      <c r="N20" s="40"/>
      <c r="O20" s="42">
        <v>0</v>
      </c>
      <c r="P20" s="40"/>
      <c r="Q20" s="42">
        <f>SUM(O20:O20)</f>
        <v>0</v>
      </c>
      <c r="R20" s="40"/>
      <c r="S20" s="42">
        <f>SUM(E20:M20,Q20)</f>
        <v>136562</v>
      </c>
    </row>
    <row r="21" spans="1:20" ht="23.5" customHeight="1">
      <c r="A21" s="41" t="s">
        <v>91</v>
      </c>
      <c r="D21" s="36"/>
      <c r="E21" s="40">
        <f>SUM(E20:E20)</f>
        <v>0</v>
      </c>
      <c r="F21" s="40"/>
      <c r="G21" s="40">
        <f>SUM(G20:G20)</f>
        <v>0</v>
      </c>
      <c r="H21" s="40"/>
      <c r="I21" s="40">
        <f>SUM(I20:I20)</f>
        <v>0</v>
      </c>
      <c r="J21" s="40"/>
      <c r="K21" s="40">
        <f>SUM(K20:K20)</f>
        <v>0</v>
      </c>
      <c r="L21" s="40"/>
      <c r="M21" s="40">
        <f>SUM(M20:M20)</f>
        <v>136562</v>
      </c>
      <c r="N21" s="40"/>
      <c r="O21" s="40">
        <f>SUM(O20:O20)</f>
        <v>0</v>
      </c>
      <c r="P21" s="40"/>
      <c r="Q21" s="40">
        <f>SUM(Q20:Q20)</f>
        <v>0</v>
      </c>
      <c r="R21" s="40"/>
      <c r="S21" s="40">
        <f>SUM(S20:S20)</f>
        <v>136562</v>
      </c>
    </row>
    <row r="22" spans="1:20" ht="23.5" customHeight="1" thickBot="1">
      <c r="A22" s="39" t="s">
        <v>209</v>
      </c>
      <c r="D22" s="36"/>
      <c r="E22" s="43">
        <f>SUM(E19,E21:E21)</f>
        <v>880421</v>
      </c>
      <c r="F22" s="40"/>
      <c r="G22" s="43">
        <f>SUM(G19,G21:G21)</f>
        <v>300741</v>
      </c>
      <c r="H22" s="40"/>
      <c r="I22" s="43">
        <f>SUM(I19,I21:I21)</f>
        <v>764866</v>
      </c>
      <c r="J22" s="40"/>
      <c r="K22" s="43">
        <f>SUM(K19,K21:K21)</f>
        <v>89705</v>
      </c>
      <c r="L22" s="40"/>
      <c r="M22" s="43">
        <f>SUM(M19,M21:M21)</f>
        <v>2642828</v>
      </c>
      <c r="N22" s="40"/>
      <c r="O22" s="43">
        <f>SUM(O19,O21:O21)</f>
        <v>-58056</v>
      </c>
      <c r="P22" s="40"/>
      <c r="Q22" s="43">
        <f>SUM(Q19,Q21:Q21)</f>
        <v>-58056</v>
      </c>
      <c r="R22" s="40"/>
      <c r="S22" s="43">
        <f>SUM(S19,S21:S21)</f>
        <v>4620505</v>
      </c>
      <c r="T22" s="40"/>
    </row>
    <row r="23" spans="1:20" ht="23.5" customHeight="1" thickTop="1">
      <c r="A23" s="39"/>
      <c r="D23" s="36"/>
      <c r="E23" s="40">
        <f>SUM(E19-BS!J107)</f>
        <v>0</v>
      </c>
      <c r="F23" s="40"/>
      <c r="G23" s="40">
        <f>SUM(G19-BS!J108)</f>
        <v>0</v>
      </c>
      <c r="H23" s="40"/>
      <c r="I23" s="40">
        <f>SUM(I19-BS!J109)</f>
        <v>0</v>
      </c>
      <c r="J23" s="40"/>
      <c r="K23" s="40">
        <f>SUM(K19-BS!J112)</f>
        <v>0</v>
      </c>
      <c r="L23" s="40"/>
      <c r="M23" s="40">
        <f>SUM(M19-BS!J113)</f>
        <v>0</v>
      </c>
      <c r="N23" s="40"/>
      <c r="O23" s="40"/>
      <c r="P23" s="40"/>
      <c r="Q23" s="40">
        <f>SUM(Q19-BS!J114)</f>
        <v>0</v>
      </c>
      <c r="R23" s="40"/>
      <c r="S23" s="40">
        <f>SUM(S19-BS!J115)</f>
        <v>0</v>
      </c>
      <c r="T23" s="40"/>
    </row>
    <row r="24" spans="1:20" ht="23.5" customHeight="1">
      <c r="A24" s="39"/>
      <c r="D24" s="36"/>
      <c r="E24" s="40">
        <f>SUM(E22-BS!H107)</f>
        <v>0</v>
      </c>
      <c r="F24" s="40"/>
      <c r="G24" s="40">
        <f>SUM(G22-BS!H108)</f>
        <v>0</v>
      </c>
      <c r="H24" s="40"/>
      <c r="I24" s="40">
        <f>SUM(I22-BS!H109)</f>
        <v>0</v>
      </c>
      <c r="J24" s="40"/>
      <c r="K24" s="40">
        <f>SUM(K22-BS!H112)</f>
        <v>0</v>
      </c>
      <c r="L24" s="40"/>
      <c r="M24" s="40">
        <f>SUM(M22-BS!H113)</f>
        <v>0</v>
      </c>
      <c r="N24" s="40"/>
      <c r="O24" s="40"/>
      <c r="P24" s="40"/>
      <c r="Q24" s="40">
        <f>SUM(Q22-BS!H114)</f>
        <v>0</v>
      </c>
      <c r="R24" s="40"/>
      <c r="S24" s="40">
        <f>SUM(S22-BS!H115)</f>
        <v>0</v>
      </c>
    </row>
    <row r="25" spans="1:20" ht="23.5" customHeight="1">
      <c r="A25" s="39"/>
      <c r="D25" s="36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1:20" ht="23.5" customHeight="1">
      <c r="A26" s="41" t="s">
        <v>179</v>
      </c>
      <c r="M26" s="40"/>
      <c r="N26" s="40"/>
      <c r="O26" s="40"/>
      <c r="P26" s="40"/>
      <c r="Q26" s="40"/>
      <c r="R26" s="40"/>
    </row>
    <row r="27" spans="1:20" ht="23.5" customHeight="1">
      <c r="A27" s="41"/>
      <c r="M27" s="40"/>
      <c r="N27" s="40"/>
      <c r="O27" s="40"/>
      <c r="P27" s="40"/>
      <c r="Q27" s="40"/>
      <c r="R27" s="40"/>
    </row>
    <row r="28" spans="1:20" ht="23.5" customHeight="1">
      <c r="A28" s="41"/>
      <c r="M28" s="40"/>
      <c r="N28" s="40"/>
      <c r="O28" s="40"/>
      <c r="P28" s="40"/>
      <c r="Q28" s="40"/>
      <c r="R28" s="40"/>
    </row>
    <row r="29" spans="1:20" ht="23.5" customHeight="1">
      <c r="A29" s="41"/>
      <c r="M29" s="40"/>
      <c r="N29" s="40"/>
      <c r="O29" s="40"/>
      <c r="P29" s="40"/>
      <c r="Q29" s="40"/>
      <c r="R29" s="40"/>
    </row>
    <row r="30" spans="1:20" ht="23.5" customHeight="1">
      <c r="A30" s="41"/>
      <c r="M30" s="40"/>
      <c r="N30" s="40"/>
      <c r="O30" s="40"/>
      <c r="P30" s="40"/>
      <c r="Q30" s="40"/>
      <c r="R30" s="40"/>
    </row>
    <row r="31" spans="1:20" ht="23.5" customHeight="1">
      <c r="A31" s="41"/>
      <c r="M31" s="40"/>
      <c r="N31" s="40"/>
      <c r="O31" s="40"/>
      <c r="P31" s="40"/>
      <c r="Q31" s="40"/>
      <c r="R31" s="40"/>
    </row>
    <row r="32" spans="1:20" ht="23.5" customHeight="1">
      <c r="A32" s="41"/>
      <c r="M32" s="40"/>
      <c r="N32" s="40"/>
      <c r="O32" s="40"/>
      <c r="P32" s="40"/>
      <c r="Q32" s="40"/>
      <c r="R32" s="40"/>
    </row>
    <row r="34" spans="3:14" s="44" customFormat="1" ht="23.5" customHeight="1">
      <c r="C34" s="45"/>
      <c r="D34" s="45"/>
      <c r="E34" s="45"/>
      <c r="F34" s="45"/>
      <c r="G34" s="45"/>
      <c r="H34" s="30"/>
      <c r="I34" s="46"/>
      <c r="J34" s="30"/>
      <c r="K34" s="47"/>
      <c r="L34" s="47"/>
      <c r="N34" s="47"/>
    </row>
    <row r="35" spans="3:14" s="44" customFormat="1" ht="23.5" customHeight="1">
      <c r="C35" s="123" t="s">
        <v>30</v>
      </c>
      <c r="D35" s="123"/>
      <c r="E35" s="123"/>
      <c r="F35" s="123"/>
      <c r="G35" s="123"/>
      <c r="H35" s="48"/>
      <c r="I35" s="48"/>
      <c r="J35" s="48"/>
      <c r="K35" s="123" t="s">
        <v>31</v>
      </c>
      <c r="L35" s="123"/>
      <c r="M35" s="123"/>
      <c r="N35" s="123"/>
    </row>
    <row r="36" spans="3:14" s="44" customFormat="1" ht="23.5" customHeight="1">
      <c r="C36" s="119" t="s">
        <v>32</v>
      </c>
      <c r="D36" s="119"/>
      <c r="E36" s="119"/>
      <c r="F36" s="119"/>
      <c r="G36" s="119"/>
      <c r="H36" s="48"/>
      <c r="I36" s="48"/>
      <c r="J36" s="48"/>
      <c r="K36" s="119" t="s">
        <v>32</v>
      </c>
      <c r="L36" s="119"/>
      <c r="M36" s="119"/>
      <c r="N36" s="119"/>
    </row>
  </sheetData>
  <mergeCells count="7">
    <mergeCell ref="C36:G36"/>
    <mergeCell ref="K36:N36"/>
    <mergeCell ref="E6:S6"/>
    <mergeCell ref="O7:Q7"/>
    <mergeCell ref="K10:M10"/>
    <mergeCell ref="C35:G35"/>
    <mergeCell ref="K35:N35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rstPageNumber="8" fitToHeight="0" orientation="landscape" useFirstPageNumber="1" r:id="rId1"/>
  <headerFooter scaleWithDoc="0"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9DFC-C232-4B51-8291-9FB998E15896}">
  <dimension ref="A1:L153"/>
  <sheetViews>
    <sheetView showGridLines="0" tabSelected="1" view="pageBreakPreview" topLeftCell="A127" zoomScale="70" zoomScaleNormal="100" zoomScaleSheetLayoutView="70" workbookViewId="0">
      <selection activeCell="G118" sqref="G118"/>
    </sheetView>
  </sheetViews>
  <sheetFormatPr defaultColWidth="9.44140625" defaultRowHeight="21.8" customHeight="1"/>
  <cols>
    <col min="1" max="1" width="48.44140625" style="67" customWidth="1"/>
    <col min="2" max="2" width="10.5546875" style="67" customWidth="1"/>
    <col min="3" max="3" width="11.44140625" style="67" customWidth="1"/>
    <col min="4" max="4" width="1.5546875" style="67" customWidth="1"/>
    <col min="5" max="5" width="13.44140625" style="67" customWidth="1"/>
    <col min="6" max="6" width="2.5546875" style="67" bestFit="1" customWidth="1"/>
    <col min="7" max="7" width="13.44140625" style="67" customWidth="1"/>
    <col min="8" max="8" width="1.5546875" style="67" customWidth="1"/>
    <col min="9" max="9" width="13.44140625" style="67" customWidth="1"/>
    <col min="10" max="10" width="1.5546875" style="67" customWidth="1"/>
    <col min="11" max="11" width="13.44140625" style="67" customWidth="1"/>
    <col min="12" max="16384" width="9.44140625" style="67"/>
  </cols>
  <sheetData>
    <row r="1" spans="1:12" ht="21.8" customHeight="1">
      <c r="A1" s="87"/>
      <c r="B1" s="87"/>
      <c r="C1" s="92"/>
      <c r="D1" s="92"/>
      <c r="E1" s="92"/>
      <c r="F1" s="92"/>
      <c r="G1" s="92"/>
      <c r="H1" s="92"/>
      <c r="J1" s="92"/>
      <c r="K1" s="93" t="s">
        <v>65</v>
      </c>
    </row>
    <row r="2" spans="1:12" ht="21.8" customHeight="1">
      <c r="A2" s="87" t="s">
        <v>0</v>
      </c>
      <c r="B2" s="87"/>
      <c r="C2" s="92"/>
      <c r="D2" s="92"/>
      <c r="E2" s="92"/>
      <c r="F2" s="92"/>
      <c r="G2" s="92"/>
      <c r="H2" s="92"/>
      <c r="I2" s="93"/>
      <c r="J2" s="92"/>
      <c r="K2" s="92"/>
    </row>
    <row r="3" spans="1:12" ht="21.8" customHeight="1">
      <c r="A3" s="87" t="s">
        <v>96</v>
      </c>
      <c r="B3" s="87"/>
      <c r="C3" s="92"/>
      <c r="D3" s="92"/>
    </row>
    <row r="4" spans="1:12" ht="21.8" customHeight="1">
      <c r="A4" s="87" t="s">
        <v>210</v>
      </c>
      <c r="B4" s="87"/>
      <c r="C4" s="92"/>
      <c r="D4" s="92"/>
      <c r="E4" s="92"/>
      <c r="F4" s="92"/>
      <c r="G4" s="92"/>
      <c r="H4" s="92"/>
      <c r="I4" s="92"/>
      <c r="J4" s="92"/>
      <c r="K4" s="92"/>
    </row>
    <row r="5" spans="1:12" s="77" customFormat="1" ht="21.8" customHeight="1">
      <c r="A5" s="94"/>
      <c r="B5" s="94"/>
      <c r="C5" s="94"/>
      <c r="D5" s="94"/>
      <c r="E5" s="125"/>
      <c r="F5" s="125"/>
      <c r="G5" s="125"/>
      <c r="H5" s="94"/>
      <c r="J5" s="93"/>
      <c r="K5" s="93" t="s">
        <v>1</v>
      </c>
    </row>
    <row r="6" spans="1:12" s="77" customFormat="1" ht="21.8" customHeight="1">
      <c r="A6" s="94"/>
      <c r="B6" s="94"/>
      <c r="C6" s="94"/>
      <c r="D6" s="94"/>
      <c r="E6" s="126" t="s">
        <v>3</v>
      </c>
      <c r="F6" s="126"/>
      <c r="G6" s="126"/>
      <c r="H6" s="94"/>
      <c r="I6" s="126" t="s">
        <v>4</v>
      </c>
      <c r="J6" s="126"/>
      <c r="K6" s="126"/>
    </row>
    <row r="7" spans="1:12" ht="21.8" customHeight="1">
      <c r="C7" s="95"/>
      <c r="E7" s="96">
        <v>2569</v>
      </c>
      <c r="G7" s="96">
        <v>2568</v>
      </c>
      <c r="I7" s="96">
        <v>2569</v>
      </c>
      <c r="K7" s="96">
        <v>2568</v>
      </c>
    </row>
    <row r="8" spans="1:12" ht="21.8" customHeight="1">
      <c r="A8" s="77" t="s">
        <v>97</v>
      </c>
      <c r="B8" s="77"/>
      <c r="E8" s="97"/>
      <c r="F8" s="97"/>
      <c r="G8" s="97"/>
      <c r="H8" s="97"/>
      <c r="I8" s="97"/>
      <c r="J8" s="97"/>
      <c r="K8" s="97"/>
    </row>
    <row r="9" spans="1:12" ht="21.8" customHeight="1">
      <c r="A9" s="67" t="s">
        <v>232</v>
      </c>
      <c r="E9" s="64">
        <f>PL!E27</f>
        <v>172739</v>
      </c>
      <c r="F9" s="64"/>
      <c r="G9" s="64">
        <f>PL!G27</f>
        <v>130814</v>
      </c>
      <c r="H9" s="64"/>
      <c r="I9" s="64">
        <f>PL!I27</f>
        <v>155017</v>
      </c>
      <c r="J9" s="64"/>
      <c r="K9" s="64">
        <f>PL!K27</f>
        <v>280551</v>
      </c>
    </row>
    <row r="10" spans="1:12" ht="21.8" customHeight="1">
      <c r="A10" s="67" t="s">
        <v>98</v>
      </c>
      <c r="E10" s="64"/>
      <c r="F10" s="64"/>
      <c r="G10" s="64"/>
      <c r="H10" s="64"/>
      <c r="I10" s="64"/>
      <c r="J10" s="64"/>
      <c r="K10" s="64"/>
    </row>
    <row r="11" spans="1:12" ht="21.8" customHeight="1">
      <c r="A11" s="67" t="s">
        <v>99</v>
      </c>
      <c r="E11" s="64"/>
      <c r="F11" s="64"/>
      <c r="G11" s="64"/>
      <c r="H11" s="64"/>
      <c r="I11" s="64"/>
      <c r="J11" s="64"/>
      <c r="K11" s="64"/>
    </row>
    <row r="12" spans="1:12" ht="21.8" customHeight="1">
      <c r="A12" s="67" t="s">
        <v>100</v>
      </c>
      <c r="E12" s="98">
        <v>112550</v>
      </c>
      <c r="F12" s="64"/>
      <c r="G12" s="98">
        <v>114381</v>
      </c>
      <c r="H12" s="64"/>
      <c r="I12" s="98">
        <v>54656</v>
      </c>
      <c r="J12" s="64"/>
      <c r="K12" s="98">
        <v>65559</v>
      </c>
    </row>
    <row r="13" spans="1:12" ht="21.8" customHeight="1">
      <c r="A13" s="67" t="s">
        <v>223</v>
      </c>
      <c r="E13" s="98">
        <v>2041</v>
      </c>
      <c r="F13" s="64"/>
      <c r="G13" s="98">
        <v>13517</v>
      </c>
      <c r="H13" s="64"/>
      <c r="I13" s="98">
        <v>-4943</v>
      </c>
      <c r="J13" s="64"/>
      <c r="K13" s="98">
        <v>1241</v>
      </c>
      <c r="L13" s="71"/>
    </row>
    <row r="14" spans="1:12" ht="21.8" customHeight="1">
      <c r="A14" s="67" t="s">
        <v>167</v>
      </c>
      <c r="E14" s="98"/>
      <c r="F14" s="64"/>
    </row>
    <row r="15" spans="1:12" ht="21.8" customHeight="1">
      <c r="A15" s="67" t="s">
        <v>196</v>
      </c>
      <c r="D15" s="98">
        <v>-1635027</v>
      </c>
      <c r="E15" s="98">
        <v>-5915</v>
      </c>
      <c r="F15" s="98"/>
      <c r="G15" s="98">
        <v>13242</v>
      </c>
      <c r="H15" s="64"/>
      <c r="I15" s="98">
        <v>-5740</v>
      </c>
      <c r="J15" s="64"/>
      <c r="K15" s="98">
        <v>809</v>
      </c>
    </row>
    <row r="16" spans="1:12" ht="21.8" customHeight="1">
      <c r="A16" s="67" t="s">
        <v>197</v>
      </c>
      <c r="D16" s="98"/>
      <c r="E16" s="98">
        <v>697</v>
      </c>
      <c r="F16" s="98"/>
      <c r="G16" s="98">
        <v>10202</v>
      </c>
      <c r="H16" s="98"/>
      <c r="I16" s="98">
        <v>2623</v>
      </c>
      <c r="J16" s="98"/>
      <c r="K16" s="98">
        <v>10202</v>
      </c>
    </row>
    <row r="17" spans="1:11" ht="21.8" customHeight="1">
      <c r="A17" s="67" t="s">
        <v>224</v>
      </c>
      <c r="D17" s="98"/>
      <c r="E17" s="98"/>
      <c r="F17" s="98"/>
      <c r="G17" s="98"/>
      <c r="H17" s="98"/>
      <c r="I17" s="98"/>
      <c r="J17" s="98"/>
      <c r="K17" s="98"/>
    </row>
    <row r="18" spans="1:11" ht="21.8" customHeight="1">
      <c r="A18" s="67" t="s">
        <v>204</v>
      </c>
      <c r="D18" s="98"/>
      <c r="E18" s="98">
        <v>-1368</v>
      </c>
      <c r="F18" s="98"/>
      <c r="G18" s="98">
        <v>-169</v>
      </c>
      <c r="H18" s="98"/>
      <c r="I18" s="98">
        <v>-1153</v>
      </c>
      <c r="J18" s="98"/>
      <c r="K18" s="98">
        <v>-123955</v>
      </c>
    </row>
    <row r="19" spans="1:11" ht="21.8" customHeight="1">
      <c r="A19" s="67" t="s">
        <v>189</v>
      </c>
      <c r="D19" s="98"/>
      <c r="E19" s="98">
        <v>0</v>
      </c>
      <c r="F19" s="98"/>
      <c r="G19" s="98">
        <v>0</v>
      </c>
      <c r="H19" s="98"/>
      <c r="I19" s="98">
        <v>0</v>
      </c>
      <c r="J19" s="98"/>
      <c r="K19" s="98">
        <v>-85472</v>
      </c>
    </row>
    <row r="20" spans="1:11" ht="21.8" customHeight="1">
      <c r="A20" s="67" t="s">
        <v>225</v>
      </c>
      <c r="E20" s="98">
        <v>-3208</v>
      </c>
      <c r="F20" s="64"/>
      <c r="G20" s="98">
        <v>824</v>
      </c>
      <c r="H20" s="98"/>
      <c r="I20" s="98">
        <v>-3208</v>
      </c>
      <c r="J20" s="98"/>
      <c r="K20" s="98">
        <v>825</v>
      </c>
    </row>
    <row r="21" spans="1:11" ht="21.8" customHeight="1">
      <c r="A21" s="67" t="s">
        <v>226</v>
      </c>
      <c r="E21" s="98">
        <v>3526</v>
      </c>
      <c r="F21" s="64"/>
      <c r="G21" s="98">
        <v>5016</v>
      </c>
      <c r="H21" s="98"/>
      <c r="I21" s="98">
        <v>1063</v>
      </c>
      <c r="J21" s="98"/>
      <c r="K21" s="98">
        <v>405</v>
      </c>
    </row>
    <row r="22" spans="1:11" ht="21.8" customHeight="1">
      <c r="A22" s="67" t="s">
        <v>227</v>
      </c>
      <c r="E22" s="98">
        <v>-22031</v>
      </c>
      <c r="F22" s="64"/>
      <c r="G22" s="98">
        <v>-2017</v>
      </c>
      <c r="H22" s="98"/>
      <c r="I22" s="98">
        <v>-14287</v>
      </c>
      <c r="J22" s="98"/>
      <c r="K22" s="98">
        <v>-747</v>
      </c>
    </row>
    <row r="23" spans="1:11" ht="21.8" customHeight="1">
      <c r="A23" s="67" t="s">
        <v>160</v>
      </c>
      <c r="E23" s="98">
        <v>135</v>
      </c>
      <c r="F23" s="64"/>
      <c r="G23" s="98">
        <v>778</v>
      </c>
      <c r="H23" s="98"/>
      <c r="I23" s="98">
        <v>135</v>
      </c>
      <c r="J23" s="98"/>
      <c r="K23" s="98">
        <v>778</v>
      </c>
    </row>
    <row r="24" spans="1:11" ht="21.8" customHeight="1">
      <c r="A24" s="67" t="s">
        <v>185</v>
      </c>
      <c r="E24" s="98">
        <v>8218</v>
      </c>
      <c r="F24" s="64"/>
      <c r="G24" s="98">
        <v>24224</v>
      </c>
      <c r="H24" s="98"/>
      <c r="I24" s="98">
        <v>6861</v>
      </c>
      <c r="J24" s="98"/>
      <c r="K24" s="98">
        <v>7183</v>
      </c>
    </row>
    <row r="25" spans="1:11" ht="21.8" customHeight="1">
      <c r="A25" s="67" t="s">
        <v>101</v>
      </c>
      <c r="E25" s="98">
        <v>-1343</v>
      </c>
      <c r="F25" s="64"/>
      <c r="G25" s="98">
        <v>-1376</v>
      </c>
      <c r="H25" s="64"/>
      <c r="I25" s="98">
        <v>-11404</v>
      </c>
      <c r="J25" s="64"/>
      <c r="K25" s="98">
        <v>-12442</v>
      </c>
    </row>
    <row r="26" spans="1:11" ht="21.8" customHeight="1">
      <c r="A26" s="67" t="s">
        <v>102</v>
      </c>
      <c r="E26" s="99">
        <v>0</v>
      </c>
      <c r="F26" s="64"/>
      <c r="G26" s="98">
        <v>0</v>
      </c>
      <c r="H26" s="64"/>
      <c r="I26" s="98">
        <v>-55984</v>
      </c>
      <c r="J26" s="64"/>
      <c r="K26" s="98">
        <v>0</v>
      </c>
    </row>
    <row r="27" spans="1:11" ht="21.8" customHeight="1">
      <c r="A27" s="67" t="s">
        <v>103</v>
      </c>
      <c r="E27" s="79">
        <v>8457</v>
      </c>
      <c r="F27" s="64"/>
      <c r="G27" s="100">
        <v>18787</v>
      </c>
      <c r="H27" s="64"/>
      <c r="I27" s="100">
        <v>7435</v>
      </c>
      <c r="J27" s="64"/>
      <c r="K27" s="100">
        <v>19089</v>
      </c>
    </row>
    <row r="28" spans="1:11" ht="21.8" customHeight="1">
      <c r="A28" s="67" t="s">
        <v>233</v>
      </c>
      <c r="E28" s="99"/>
      <c r="F28" s="64"/>
      <c r="G28" s="99"/>
      <c r="H28" s="64"/>
      <c r="I28" s="99"/>
      <c r="J28" s="64"/>
      <c r="K28" s="99"/>
    </row>
    <row r="29" spans="1:11" ht="21.8" customHeight="1">
      <c r="A29" s="67" t="s">
        <v>104</v>
      </c>
      <c r="E29" s="64">
        <f>SUM(E9:E27)</f>
        <v>274498</v>
      </c>
      <c r="F29" s="64"/>
      <c r="G29" s="64">
        <f>SUM(G9:G27)</f>
        <v>328223</v>
      </c>
      <c r="H29" s="64"/>
      <c r="I29" s="64">
        <f>SUM(I9:I27)</f>
        <v>131071</v>
      </c>
      <c r="J29" s="64"/>
      <c r="K29" s="64">
        <f>SUM(K9:K27)</f>
        <v>164026</v>
      </c>
    </row>
    <row r="30" spans="1:11" ht="21.8" customHeight="1">
      <c r="A30" s="67" t="s">
        <v>106</v>
      </c>
      <c r="E30" s="64"/>
      <c r="F30" s="64"/>
      <c r="G30" s="64"/>
      <c r="H30" s="64"/>
      <c r="I30" s="64"/>
      <c r="J30" s="64"/>
      <c r="K30" s="64"/>
    </row>
    <row r="31" spans="1:11" ht="21.8" customHeight="1">
      <c r="A31" s="67" t="s">
        <v>186</v>
      </c>
      <c r="E31" s="64">
        <v>-139052</v>
      </c>
      <c r="F31" s="64"/>
      <c r="G31" s="64">
        <v>92073</v>
      </c>
      <c r="H31" s="64"/>
      <c r="I31" s="64">
        <v>-22207</v>
      </c>
      <c r="J31" s="64"/>
      <c r="K31" s="64">
        <v>105617</v>
      </c>
    </row>
    <row r="32" spans="1:11" ht="21.8" customHeight="1">
      <c r="A32" s="67" t="s">
        <v>107</v>
      </c>
      <c r="E32" s="64">
        <v>-268191</v>
      </c>
      <c r="F32" s="64"/>
      <c r="G32" s="64">
        <v>-364925</v>
      </c>
      <c r="H32" s="64"/>
      <c r="I32" s="64">
        <v>-110423</v>
      </c>
      <c r="J32" s="64"/>
      <c r="K32" s="64">
        <v>-51436</v>
      </c>
    </row>
    <row r="33" spans="1:11" ht="21.8" customHeight="1">
      <c r="A33" s="67" t="s">
        <v>108</v>
      </c>
      <c r="E33" s="64">
        <v>-37465</v>
      </c>
      <c r="F33" s="64"/>
      <c r="G33" s="64">
        <v>-45720</v>
      </c>
      <c r="H33" s="64"/>
      <c r="I33" s="64">
        <v>-8056</v>
      </c>
      <c r="J33" s="64"/>
      <c r="K33" s="64">
        <v>-9051</v>
      </c>
    </row>
    <row r="34" spans="1:11" ht="21.8" customHeight="1">
      <c r="A34" s="67" t="s">
        <v>109</v>
      </c>
      <c r="E34" s="64">
        <v>-12409</v>
      </c>
      <c r="F34" s="64"/>
      <c r="G34" s="64">
        <v>5919</v>
      </c>
      <c r="H34" s="64"/>
      <c r="I34" s="64">
        <v>-1373</v>
      </c>
      <c r="J34" s="64"/>
      <c r="K34" s="64">
        <v>15</v>
      </c>
    </row>
    <row r="35" spans="1:11" ht="21.8" customHeight="1">
      <c r="A35" s="67" t="s">
        <v>110</v>
      </c>
      <c r="E35" s="64"/>
      <c r="F35" s="64"/>
      <c r="G35" s="64"/>
      <c r="H35" s="64"/>
      <c r="I35" s="64"/>
      <c r="J35" s="64"/>
      <c r="K35" s="64"/>
    </row>
    <row r="36" spans="1:11" ht="21.8" customHeight="1">
      <c r="A36" s="67" t="s">
        <v>187</v>
      </c>
      <c r="E36" s="64">
        <v>76425</v>
      </c>
      <c r="F36" s="64"/>
      <c r="G36" s="64">
        <v>9483</v>
      </c>
      <c r="H36" s="64"/>
      <c r="I36" s="64">
        <v>-10313</v>
      </c>
      <c r="J36" s="64"/>
      <c r="K36" s="64">
        <v>-51549</v>
      </c>
    </row>
    <row r="37" spans="1:11" ht="21.8" customHeight="1">
      <c r="A37" s="67" t="s">
        <v>111</v>
      </c>
      <c r="E37" s="64">
        <v>13116</v>
      </c>
      <c r="F37" s="64"/>
      <c r="G37" s="64">
        <v>30868</v>
      </c>
      <c r="H37" s="64"/>
      <c r="I37" s="64">
        <v>-11349</v>
      </c>
      <c r="J37" s="64"/>
      <c r="K37" s="64">
        <v>10056</v>
      </c>
    </row>
    <row r="38" spans="1:11" ht="21.8" customHeight="1">
      <c r="A38" s="67" t="s">
        <v>112</v>
      </c>
      <c r="E38" s="66">
        <v>384</v>
      </c>
      <c r="F38" s="64"/>
      <c r="G38" s="66">
        <v>365</v>
      </c>
      <c r="H38" s="64"/>
      <c r="I38" s="66">
        <v>0</v>
      </c>
      <c r="J38" s="64"/>
      <c r="K38" s="66">
        <v>0</v>
      </c>
    </row>
    <row r="39" spans="1:11" ht="21.8" customHeight="1">
      <c r="A39" s="67" t="s">
        <v>242</v>
      </c>
      <c r="E39" s="64">
        <f>SUM(E29,E31:E38)</f>
        <v>-92694</v>
      </c>
      <c r="F39" s="64"/>
      <c r="G39" s="64">
        <f>SUM(G29,G31:G38)</f>
        <v>56286</v>
      </c>
      <c r="H39" s="64"/>
      <c r="I39" s="64">
        <f>SUM(I29,I31:I38)</f>
        <v>-32650</v>
      </c>
      <c r="J39" s="64"/>
      <c r="K39" s="64">
        <f>SUM(K29,K31:K38)</f>
        <v>167678</v>
      </c>
    </row>
    <row r="40" spans="1:11" ht="21.8" customHeight="1">
      <c r="A40" s="67" t="s">
        <v>113</v>
      </c>
      <c r="E40" s="64">
        <v>-3524</v>
      </c>
      <c r="F40" s="64"/>
      <c r="G40" s="64">
        <v>-21459</v>
      </c>
      <c r="H40" s="64"/>
      <c r="I40" s="64">
        <v>-3148</v>
      </c>
      <c r="J40" s="64"/>
      <c r="K40" s="64">
        <v>-20621</v>
      </c>
    </row>
    <row r="41" spans="1:11" ht="21.8" customHeight="1">
      <c r="A41" s="67" t="s">
        <v>114</v>
      </c>
      <c r="E41" s="64">
        <v>-14098</v>
      </c>
      <c r="F41" s="64"/>
      <c r="G41" s="64">
        <v>-2841</v>
      </c>
      <c r="H41" s="64"/>
      <c r="I41" s="64">
        <v>-981</v>
      </c>
      <c r="J41" s="64"/>
      <c r="K41" s="64">
        <v>-504</v>
      </c>
    </row>
    <row r="42" spans="1:11" ht="21.8" customHeight="1">
      <c r="A42" s="77" t="s">
        <v>234</v>
      </c>
      <c r="B42" s="77"/>
      <c r="E42" s="101">
        <f>SUM(E39:E41)</f>
        <v>-110316</v>
      </c>
      <c r="F42" s="64"/>
      <c r="G42" s="101">
        <f>SUM(G39:G41)</f>
        <v>31986</v>
      </c>
      <c r="H42" s="64"/>
      <c r="I42" s="101">
        <f>SUM(I39:I41)</f>
        <v>-36779</v>
      </c>
      <c r="J42" s="64"/>
      <c r="K42" s="101">
        <f>SUM(K39:K41)</f>
        <v>146553</v>
      </c>
    </row>
    <row r="44" spans="1:11" ht="21.8" customHeight="1">
      <c r="A44" s="67" t="s">
        <v>179</v>
      </c>
    </row>
    <row r="49" spans="1:11" ht="21.8" customHeight="1">
      <c r="A49" s="102"/>
      <c r="B49" s="103"/>
      <c r="D49" s="104"/>
      <c r="E49" s="104"/>
      <c r="F49" s="104"/>
      <c r="G49" s="127"/>
      <c r="H49" s="127"/>
      <c r="I49" s="127"/>
      <c r="J49" s="127"/>
      <c r="K49" s="127"/>
    </row>
    <row r="50" spans="1:11" ht="21.8" customHeight="1">
      <c r="A50" s="97" t="s">
        <v>30</v>
      </c>
      <c r="B50" s="97"/>
      <c r="G50" s="128" t="s">
        <v>31</v>
      </c>
      <c r="H50" s="128"/>
      <c r="I50" s="128"/>
      <c r="J50" s="128"/>
      <c r="K50" s="128"/>
    </row>
    <row r="51" spans="1:11" ht="21.8" customHeight="1">
      <c r="A51" s="97" t="s">
        <v>32</v>
      </c>
      <c r="B51" s="97"/>
      <c r="G51" s="124" t="s">
        <v>32</v>
      </c>
      <c r="H51" s="124"/>
      <c r="I51" s="124"/>
      <c r="J51" s="124"/>
      <c r="K51" s="124"/>
    </row>
    <row r="52" spans="1:11" ht="21.8" customHeight="1">
      <c r="A52" s="87"/>
      <c r="B52" s="87"/>
      <c r="C52" s="92"/>
      <c r="D52" s="92"/>
      <c r="E52" s="92"/>
      <c r="F52" s="92"/>
      <c r="G52" s="92"/>
      <c r="H52" s="92"/>
      <c r="J52" s="92"/>
      <c r="K52" s="93" t="s">
        <v>65</v>
      </c>
    </row>
    <row r="53" spans="1:11" ht="21.8" customHeight="1">
      <c r="A53" s="87" t="s">
        <v>0</v>
      </c>
      <c r="B53" s="87"/>
      <c r="C53" s="92"/>
      <c r="D53" s="92"/>
      <c r="E53" s="92"/>
      <c r="F53" s="92"/>
      <c r="G53" s="92"/>
      <c r="H53" s="92"/>
      <c r="J53" s="92"/>
      <c r="K53" s="92"/>
    </row>
    <row r="54" spans="1:11" ht="21.8" customHeight="1">
      <c r="A54" s="87" t="s">
        <v>105</v>
      </c>
      <c r="B54" s="87"/>
      <c r="C54" s="92"/>
      <c r="D54" s="92"/>
      <c r="E54" s="92"/>
      <c r="F54" s="92"/>
      <c r="G54" s="92"/>
      <c r="H54" s="92"/>
      <c r="J54" s="92"/>
      <c r="K54" s="92"/>
    </row>
    <row r="55" spans="1:11" ht="21.8" customHeight="1">
      <c r="A55" s="87" t="s">
        <v>210</v>
      </c>
      <c r="B55" s="87"/>
      <c r="C55" s="92"/>
      <c r="D55" s="92"/>
      <c r="E55" s="92"/>
      <c r="F55" s="92"/>
      <c r="G55" s="92"/>
      <c r="H55" s="92"/>
      <c r="J55" s="92"/>
      <c r="K55" s="92"/>
    </row>
    <row r="56" spans="1:11" s="77" customFormat="1" ht="21.8" customHeight="1">
      <c r="A56" s="94"/>
      <c r="B56" s="94"/>
      <c r="C56" s="94"/>
      <c r="D56" s="94"/>
      <c r="E56" s="125"/>
      <c r="F56" s="125"/>
      <c r="G56" s="125"/>
      <c r="H56" s="94"/>
      <c r="J56" s="93"/>
      <c r="K56" s="93" t="s">
        <v>1</v>
      </c>
    </row>
    <row r="57" spans="1:11" s="77" customFormat="1" ht="21.8" customHeight="1">
      <c r="A57" s="94"/>
      <c r="B57" s="94"/>
      <c r="C57" s="94"/>
      <c r="D57" s="94"/>
      <c r="E57" s="126" t="s">
        <v>3</v>
      </c>
      <c r="F57" s="126"/>
      <c r="G57" s="126"/>
      <c r="H57" s="94"/>
      <c r="I57" s="126" t="s">
        <v>4</v>
      </c>
      <c r="J57" s="126"/>
      <c r="K57" s="126"/>
    </row>
    <row r="58" spans="1:11" ht="21.8" customHeight="1">
      <c r="C58" s="95"/>
      <c r="E58" s="96">
        <v>2569</v>
      </c>
      <c r="G58" s="96">
        <v>2568</v>
      </c>
      <c r="I58" s="96">
        <v>2569</v>
      </c>
      <c r="K58" s="96">
        <v>2568</v>
      </c>
    </row>
    <row r="59" spans="1:11" ht="21.8" customHeight="1">
      <c r="A59" s="77" t="s">
        <v>115</v>
      </c>
      <c r="B59" s="77"/>
    </row>
    <row r="60" spans="1:11" ht="21.8" customHeight="1">
      <c r="A60" s="67" t="s">
        <v>116</v>
      </c>
      <c r="E60" s="98">
        <v>1343</v>
      </c>
      <c r="F60" s="98"/>
      <c r="G60" s="98">
        <v>2550</v>
      </c>
      <c r="H60" s="98"/>
      <c r="I60" s="98">
        <v>5268</v>
      </c>
      <c r="J60" s="98"/>
      <c r="K60" s="98">
        <v>7650</v>
      </c>
    </row>
    <row r="61" spans="1:11" ht="21.8" customHeight="1">
      <c r="A61" s="67" t="s">
        <v>193</v>
      </c>
      <c r="E61" s="99">
        <v>0</v>
      </c>
      <c r="F61" s="64"/>
      <c r="G61" s="99">
        <v>0</v>
      </c>
      <c r="H61" s="64"/>
      <c r="I61" s="99">
        <v>-64000</v>
      </c>
      <c r="J61" s="64"/>
      <c r="K61" s="99">
        <v>-15000</v>
      </c>
    </row>
    <row r="62" spans="1:11" ht="21.8" customHeight="1">
      <c r="A62" s="67" t="s">
        <v>117</v>
      </c>
      <c r="E62" s="98">
        <v>0</v>
      </c>
      <c r="F62" s="64"/>
      <c r="G62" s="98">
        <v>0</v>
      </c>
      <c r="H62" s="64"/>
      <c r="I62" s="98">
        <v>-10080</v>
      </c>
      <c r="J62" s="64"/>
      <c r="K62" s="98">
        <v>-167177</v>
      </c>
    </row>
    <row r="63" spans="1:11" ht="21.8" customHeight="1">
      <c r="A63" s="67" t="s">
        <v>180</v>
      </c>
      <c r="E63" s="98">
        <v>0</v>
      </c>
      <c r="F63" s="64"/>
      <c r="G63" s="98">
        <v>0</v>
      </c>
      <c r="H63" s="64"/>
      <c r="I63" s="98">
        <v>19702</v>
      </c>
      <c r="J63" s="64"/>
      <c r="K63" s="98">
        <v>85000</v>
      </c>
    </row>
    <row r="64" spans="1:11" ht="21.8" customHeight="1">
      <c r="A64" s="67" t="s">
        <v>228</v>
      </c>
      <c r="B64" s="77"/>
      <c r="E64" s="98">
        <v>0</v>
      </c>
      <c r="F64" s="98"/>
      <c r="G64" s="98">
        <v>29894</v>
      </c>
      <c r="H64" s="98"/>
      <c r="I64" s="98">
        <v>0</v>
      </c>
      <c r="J64" s="98"/>
      <c r="K64" s="98">
        <v>2114</v>
      </c>
    </row>
    <row r="65" spans="1:11" ht="21.8" customHeight="1">
      <c r="A65" s="67" t="s">
        <v>173</v>
      </c>
      <c r="E65" s="98">
        <v>-337</v>
      </c>
      <c r="F65" s="64"/>
      <c r="G65" s="98">
        <v>-3315</v>
      </c>
      <c r="H65" s="64"/>
      <c r="I65" s="98">
        <v>-337</v>
      </c>
      <c r="J65" s="64"/>
      <c r="K65" s="98">
        <v>-3315</v>
      </c>
    </row>
    <row r="66" spans="1:11" ht="21.8" customHeight="1">
      <c r="A66" s="67" t="s">
        <v>118</v>
      </c>
      <c r="D66" s="98">
        <v>0</v>
      </c>
      <c r="E66" s="98">
        <v>0</v>
      </c>
      <c r="F66" s="64"/>
      <c r="G66" s="98">
        <v>0</v>
      </c>
      <c r="H66" s="64"/>
      <c r="I66" s="98">
        <v>0</v>
      </c>
      <c r="J66" s="64"/>
      <c r="K66" s="98">
        <v>-11391</v>
      </c>
    </row>
    <row r="67" spans="1:11" ht="21.8" customHeight="1">
      <c r="A67" s="67" t="s">
        <v>119</v>
      </c>
      <c r="E67" s="99">
        <v>-127944</v>
      </c>
      <c r="F67" s="64"/>
      <c r="G67" s="99">
        <v>-53437</v>
      </c>
      <c r="H67" s="64"/>
      <c r="I67" s="99">
        <v>-108826</v>
      </c>
      <c r="J67" s="64"/>
      <c r="K67" s="99">
        <v>-31535</v>
      </c>
    </row>
    <row r="68" spans="1:11" ht="21.8" customHeight="1">
      <c r="A68" s="67" t="s">
        <v>120</v>
      </c>
      <c r="E68" s="99">
        <v>-913</v>
      </c>
      <c r="F68" s="64"/>
      <c r="G68" s="99">
        <v>-1808</v>
      </c>
      <c r="H68" s="64"/>
      <c r="I68" s="99">
        <v>-913</v>
      </c>
      <c r="J68" s="64"/>
      <c r="K68" s="99">
        <v>-2962</v>
      </c>
    </row>
    <row r="69" spans="1:11" ht="21.8" customHeight="1">
      <c r="A69" s="67" t="s">
        <v>249</v>
      </c>
      <c r="E69" s="99">
        <v>-44892</v>
      </c>
      <c r="F69" s="64"/>
      <c r="G69" s="99">
        <v>0</v>
      </c>
      <c r="H69" s="64"/>
      <c r="I69" s="99">
        <v>0</v>
      </c>
      <c r="J69" s="64"/>
      <c r="K69" s="99">
        <v>0</v>
      </c>
    </row>
    <row r="70" spans="1:11" ht="21.8" customHeight="1">
      <c r="A70" s="67" t="s">
        <v>190</v>
      </c>
      <c r="E70" s="99">
        <v>0</v>
      </c>
      <c r="F70" s="64"/>
      <c r="G70" s="98">
        <v>491715</v>
      </c>
      <c r="H70" s="99"/>
      <c r="I70" s="98">
        <v>0</v>
      </c>
      <c r="J70" s="99"/>
      <c r="K70" s="98">
        <v>491715</v>
      </c>
    </row>
    <row r="71" spans="1:11" ht="21.8" customHeight="1">
      <c r="A71" s="67" t="s">
        <v>206</v>
      </c>
      <c r="E71" s="99">
        <v>1854</v>
      </c>
      <c r="F71" s="64"/>
      <c r="G71" s="98">
        <v>1093</v>
      </c>
      <c r="H71" s="99"/>
      <c r="I71" s="98">
        <v>1331</v>
      </c>
      <c r="J71" s="99"/>
      <c r="K71" s="98">
        <v>281</v>
      </c>
    </row>
    <row r="72" spans="1:11" ht="21.8" customHeight="1">
      <c r="A72" s="77" t="s">
        <v>194</v>
      </c>
      <c r="B72" s="77"/>
      <c r="E72" s="101">
        <f>SUM(E60:E71)</f>
        <v>-170889</v>
      </c>
      <c r="F72" s="64"/>
      <c r="G72" s="101">
        <f>SUM(G60:G71)</f>
        <v>466692</v>
      </c>
      <c r="H72" s="64"/>
      <c r="I72" s="101">
        <f>SUM(I60:I71)</f>
        <v>-157855</v>
      </c>
      <c r="J72" s="64"/>
      <c r="K72" s="101">
        <f>SUM(K60:K71)</f>
        <v>355380</v>
      </c>
    </row>
    <row r="73" spans="1:11" s="77" customFormat="1" ht="21.8" customHeight="1">
      <c r="A73" s="77" t="s">
        <v>121</v>
      </c>
      <c r="E73" s="105"/>
      <c r="F73" s="105"/>
      <c r="G73" s="105"/>
      <c r="H73" s="105"/>
      <c r="I73" s="105"/>
      <c r="J73" s="64"/>
      <c r="K73" s="64"/>
    </row>
    <row r="74" spans="1:11" ht="21.8" customHeight="1">
      <c r="A74" s="67" t="s">
        <v>229</v>
      </c>
      <c r="B74" s="77"/>
      <c r="E74" s="98">
        <v>-42</v>
      </c>
      <c r="F74" s="98"/>
      <c r="G74" s="98">
        <v>-2</v>
      </c>
      <c r="H74" s="98"/>
      <c r="I74" s="98">
        <v>0</v>
      </c>
      <c r="J74" s="98"/>
      <c r="K74" s="98">
        <v>0</v>
      </c>
    </row>
    <row r="75" spans="1:11" s="77" customFormat="1" ht="21.8" customHeight="1">
      <c r="A75" s="67" t="s">
        <v>230</v>
      </c>
      <c r="E75" s="64">
        <v>601988</v>
      </c>
      <c r="F75" s="105"/>
      <c r="G75" s="64">
        <v>-174133</v>
      </c>
      <c r="H75" s="105"/>
      <c r="I75" s="64">
        <v>433000</v>
      </c>
      <c r="J75" s="64"/>
      <c r="K75" s="64">
        <v>-244000</v>
      </c>
    </row>
    <row r="76" spans="1:11" s="77" customFormat="1" ht="21.8" customHeight="1">
      <c r="A76" s="67" t="s">
        <v>123</v>
      </c>
      <c r="B76" s="67"/>
      <c r="E76" s="64">
        <v>-265215</v>
      </c>
      <c r="F76" s="64"/>
      <c r="G76" s="64">
        <v>-199826</v>
      </c>
      <c r="H76" s="64"/>
      <c r="I76" s="64">
        <v>-265215</v>
      </c>
      <c r="J76" s="64"/>
      <c r="K76" s="64">
        <v>-199826</v>
      </c>
    </row>
    <row r="77" spans="1:11" s="77" customFormat="1" ht="21.8" customHeight="1">
      <c r="A77" s="67" t="s">
        <v>122</v>
      </c>
      <c r="B77" s="67"/>
      <c r="E77" s="64">
        <v>-10569</v>
      </c>
      <c r="F77" s="64"/>
      <c r="G77" s="64">
        <v>-6837</v>
      </c>
      <c r="H77" s="64"/>
      <c r="I77" s="64">
        <v>-5236</v>
      </c>
      <c r="J77" s="64"/>
      <c r="K77" s="64">
        <v>-5706</v>
      </c>
    </row>
    <row r="78" spans="1:11" s="77" customFormat="1" ht="21.8" customHeight="1">
      <c r="A78" s="67" t="s">
        <v>124</v>
      </c>
      <c r="B78" s="67"/>
      <c r="E78" s="64">
        <v>-8585</v>
      </c>
      <c r="F78" s="64"/>
      <c r="G78" s="64">
        <v>-18028</v>
      </c>
      <c r="H78" s="64"/>
      <c r="I78" s="64">
        <v>-7719</v>
      </c>
      <c r="J78" s="64"/>
      <c r="K78" s="64">
        <v>-22490</v>
      </c>
    </row>
    <row r="79" spans="1:11" s="77" customFormat="1" ht="21.8" customHeight="1">
      <c r="A79" s="67" t="s">
        <v>174</v>
      </c>
      <c r="B79" s="67"/>
      <c r="E79" s="66">
        <v>0</v>
      </c>
      <c r="F79" s="64"/>
      <c r="G79" s="66">
        <v>1511</v>
      </c>
      <c r="H79" s="64"/>
      <c r="I79" s="66">
        <v>0</v>
      </c>
      <c r="J79" s="64"/>
      <c r="K79" s="66">
        <v>790</v>
      </c>
    </row>
    <row r="80" spans="1:11" ht="21.8" customHeight="1">
      <c r="A80" s="77" t="s">
        <v>235</v>
      </c>
      <c r="B80" s="77"/>
      <c r="E80" s="64">
        <f>SUM(E74:E79)</f>
        <v>317577</v>
      </c>
      <c r="F80" s="64"/>
      <c r="G80" s="64">
        <f>SUM(G74:G79)</f>
        <v>-397315</v>
      </c>
      <c r="H80" s="64"/>
      <c r="I80" s="64">
        <f>SUM(I74:I79)</f>
        <v>154830</v>
      </c>
      <c r="J80" s="64"/>
      <c r="K80" s="64">
        <f>SUM(K74:K79)</f>
        <v>-471232</v>
      </c>
    </row>
    <row r="81" spans="1:11" ht="21.8" customHeight="1">
      <c r="A81" s="67" t="s">
        <v>125</v>
      </c>
      <c r="E81" s="66">
        <v>20683</v>
      </c>
      <c r="F81" s="64"/>
      <c r="G81" s="66">
        <v>-21598</v>
      </c>
      <c r="H81" s="64"/>
      <c r="I81" s="66">
        <v>0</v>
      </c>
      <c r="J81" s="64"/>
      <c r="K81" s="66">
        <v>0</v>
      </c>
    </row>
    <row r="82" spans="1:11" ht="21.8" customHeight="1">
      <c r="A82" s="77" t="s">
        <v>195</v>
      </c>
      <c r="B82" s="77"/>
      <c r="E82" s="64">
        <f>SUM(E42,E72,E80,E81)</f>
        <v>57055</v>
      </c>
      <c r="F82" s="64"/>
      <c r="G82" s="64">
        <f>SUM(G42,G72,G80,G81)</f>
        <v>79765</v>
      </c>
      <c r="H82" s="64"/>
      <c r="I82" s="64">
        <f>SUM(I42,I72,I80,I81)</f>
        <v>-39804</v>
      </c>
      <c r="J82" s="64"/>
      <c r="K82" s="64">
        <f>SUM(K42,K72,K80,K81)</f>
        <v>30701</v>
      </c>
    </row>
    <row r="83" spans="1:11" ht="21.8" customHeight="1">
      <c r="A83" s="67" t="s">
        <v>126</v>
      </c>
      <c r="E83" s="64">
        <f>BS!F11</f>
        <v>955470</v>
      </c>
      <c r="F83" s="64"/>
      <c r="G83" s="64">
        <v>921535</v>
      </c>
      <c r="H83" s="64"/>
      <c r="I83" s="64">
        <f>BS!J11</f>
        <v>376219</v>
      </c>
      <c r="J83" s="64"/>
      <c r="K83" s="64">
        <v>398642</v>
      </c>
    </row>
    <row r="84" spans="1:11" ht="21.8" customHeight="1" thickBot="1">
      <c r="A84" s="77" t="s">
        <v>127</v>
      </c>
      <c r="B84" s="77"/>
      <c r="C84" s="106"/>
      <c r="E84" s="107">
        <f>SUM(E82:E83)</f>
        <v>1012525</v>
      </c>
      <c r="F84" s="64"/>
      <c r="G84" s="107">
        <f>SUM(G82:G83)</f>
        <v>1001300</v>
      </c>
      <c r="H84" s="64"/>
      <c r="I84" s="107">
        <f>SUM(I82:I83)</f>
        <v>336415</v>
      </c>
      <c r="J84" s="64"/>
      <c r="K84" s="107">
        <f>SUM(K82:K83)</f>
        <v>429343</v>
      </c>
    </row>
    <row r="85" spans="1:11" ht="21.8" customHeight="1" thickTop="1">
      <c r="A85" s="77"/>
      <c r="B85" s="77"/>
      <c r="C85" s="106"/>
      <c r="E85" s="129">
        <f>E84-BS!D11</f>
        <v>0</v>
      </c>
      <c r="F85" s="129"/>
      <c r="G85" s="129"/>
      <c r="H85" s="129"/>
      <c r="I85" s="129">
        <f>I84-BS!H11</f>
        <v>0</v>
      </c>
      <c r="J85" s="64"/>
      <c r="K85" s="129"/>
    </row>
    <row r="87" spans="1:11" ht="21.8" customHeight="1">
      <c r="A87" s="67" t="s">
        <v>179</v>
      </c>
    </row>
    <row r="100" spans="1:11" ht="21.8" customHeight="1">
      <c r="A100" s="102"/>
      <c r="B100" s="103"/>
      <c r="D100" s="104"/>
      <c r="E100" s="104"/>
      <c r="F100" s="104"/>
      <c r="G100" s="127"/>
      <c r="H100" s="127"/>
      <c r="I100" s="127"/>
      <c r="J100" s="127"/>
      <c r="K100" s="127"/>
    </row>
    <row r="101" spans="1:11" ht="21.8" customHeight="1">
      <c r="A101" s="97" t="s">
        <v>30</v>
      </c>
      <c r="B101" s="97"/>
      <c r="G101" s="128" t="s">
        <v>31</v>
      </c>
      <c r="H101" s="128"/>
      <c r="I101" s="128"/>
      <c r="J101" s="128"/>
      <c r="K101" s="128"/>
    </row>
    <row r="102" spans="1:11" ht="21.8" customHeight="1">
      <c r="A102" s="97" t="s">
        <v>32</v>
      </c>
      <c r="B102" s="97"/>
      <c r="G102" s="124" t="s">
        <v>32</v>
      </c>
      <c r="H102" s="124"/>
      <c r="I102" s="124"/>
      <c r="J102" s="124"/>
      <c r="K102" s="124"/>
    </row>
    <row r="103" spans="1:11" ht="21.8" customHeight="1">
      <c r="A103" s="87"/>
      <c r="B103" s="87"/>
      <c r="C103" s="92"/>
      <c r="D103" s="92"/>
      <c r="E103" s="92"/>
      <c r="F103" s="92"/>
      <c r="G103" s="92"/>
      <c r="H103" s="92"/>
      <c r="J103" s="92"/>
      <c r="K103" s="93" t="s">
        <v>65</v>
      </c>
    </row>
    <row r="104" spans="1:11" ht="21.8" customHeight="1">
      <c r="A104" s="87" t="s">
        <v>0</v>
      </c>
      <c r="B104" s="87"/>
      <c r="C104" s="92"/>
      <c r="D104" s="92"/>
      <c r="E104" s="92"/>
      <c r="F104" s="92"/>
      <c r="G104" s="92"/>
      <c r="H104" s="92"/>
      <c r="J104" s="92"/>
      <c r="K104" s="92"/>
    </row>
    <row r="105" spans="1:11" ht="21.8" customHeight="1">
      <c r="A105" s="87" t="s">
        <v>105</v>
      </c>
      <c r="B105" s="87"/>
      <c r="C105" s="92"/>
      <c r="D105" s="92"/>
      <c r="E105" s="92"/>
      <c r="F105" s="92"/>
      <c r="G105" s="92"/>
      <c r="H105" s="92"/>
      <c r="J105" s="92"/>
      <c r="K105" s="92"/>
    </row>
    <row r="106" spans="1:11" ht="21.8" customHeight="1">
      <c r="A106" s="87" t="s">
        <v>210</v>
      </c>
      <c r="B106" s="87"/>
      <c r="C106" s="92"/>
      <c r="D106" s="92"/>
      <c r="E106" s="92"/>
      <c r="F106" s="92"/>
      <c r="G106" s="92"/>
      <c r="H106" s="92"/>
      <c r="J106" s="92"/>
      <c r="K106" s="92"/>
    </row>
    <row r="107" spans="1:11" s="77" customFormat="1" ht="21.8" customHeight="1">
      <c r="A107" s="94"/>
      <c r="B107" s="94"/>
      <c r="C107" s="94"/>
      <c r="D107" s="94"/>
      <c r="E107" s="125"/>
      <c r="F107" s="125"/>
      <c r="G107" s="125"/>
      <c r="H107" s="94"/>
      <c r="J107" s="93"/>
      <c r="K107" s="93" t="s">
        <v>1</v>
      </c>
    </row>
    <row r="108" spans="1:11" s="77" customFormat="1" ht="21.8" customHeight="1">
      <c r="A108" s="94"/>
      <c r="B108" s="94"/>
      <c r="C108" s="94"/>
      <c r="D108" s="94"/>
      <c r="E108" s="126" t="s">
        <v>3</v>
      </c>
      <c r="F108" s="126"/>
      <c r="G108" s="126"/>
      <c r="H108" s="94"/>
      <c r="I108" s="126" t="s">
        <v>4</v>
      </c>
      <c r="J108" s="126"/>
      <c r="K108" s="126"/>
    </row>
    <row r="109" spans="1:11" ht="21.8" customHeight="1">
      <c r="C109" s="95"/>
      <c r="E109" s="96">
        <v>2569</v>
      </c>
      <c r="G109" s="96">
        <v>2568</v>
      </c>
      <c r="I109" s="96">
        <v>2569</v>
      </c>
      <c r="K109" s="96">
        <v>2568</v>
      </c>
    </row>
    <row r="110" spans="1:11" ht="21.8" customHeight="1">
      <c r="A110" s="77" t="s">
        <v>128</v>
      </c>
      <c r="B110" s="77"/>
      <c r="C110" s="106"/>
      <c r="E110" s="64"/>
      <c r="F110" s="64"/>
      <c r="G110" s="64"/>
      <c r="H110" s="64"/>
      <c r="I110" s="64"/>
      <c r="K110" s="64"/>
    </row>
    <row r="111" spans="1:11" ht="21.8" customHeight="1">
      <c r="A111" s="67" t="s">
        <v>129</v>
      </c>
      <c r="C111" s="106"/>
      <c r="E111" s="64"/>
      <c r="F111" s="64"/>
      <c r="G111" s="64"/>
      <c r="H111" s="64"/>
      <c r="I111" s="64"/>
      <c r="K111" s="64"/>
    </row>
    <row r="112" spans="1:11" ht="21.8" customHeight="1">
      <c r="A112" s="67" t="s">
        <v>130</v>
      </c>
      <c r="C112" s="106"/>
      <c r="E112" s="64">
        <v>116440</v>
      </c>
      <c r="F112" s="98"/>
      <c r="G112" s="64">
        <v>49540</v>
      </c>
      <c r="H112" s="98"/>
      <c r="I112" s="64">
        <v>102167</v>
      </c>
      <c r="J112" s="64"/>
      <c r="K112" s="64">
        <v>39574</v>
      </c>
    </row>
    <row r="113" spans="1:11" ht="21.8" customHeight="1">
      <c r="A113" s="67" t="s">
        <v>131</v>
      </c>
      <c r="C113" s="106"/>
      <c r="E113" s="64">
        <v>4685</v>
      </c>
      <c r="F113" s="64"/>
      <c r="G113" s="64">
        <v>5213</v>
      </c>
      <c r="H113" s="64"/>
      <c r="I113" s="64">
        <v>4685</v>
      </c>
      <c r="J113" s="64"/>
      <c r="K113" s="64">
        <v>0</v>
      </c>
    </row>
    <row r="114" spans="1:11" ht="21.8" customHeight="1">
      <c r="A114" s="67" t="s">
        <v>248</v>
      </c>
      <c r="C114" s="106"/>
      <c r="E114" s="64">
        <v>34366</v>
      </c>
      <c r="F114" s="64"/>
      <c r="G114" s="98">
        <v>0</v>
      </c>
      <c r="H114" s="64"/>
      <c r="I114" s="98">
        <v>3328</v>
      </c>
      <c r="J114" s="64"/>
      <c r="K114" s="98">
        <v>0</v>
      </c>
    </row>
    <row r="115" spans="1:11" ht="21.8" customHeight="1">
      <c r="A115" s="67" t="s">
        <v>132</v>
      </c>
      <c r="C115" s="106"/>
      <c r="E115" s="64">
        <v>80</v>
      </c>
      <c r="F115" s="64"/>
      <c r="G115" s="64">
        <v>0</v>
      </c>
      <c r="H115" s="64"/>
      <c r="I115" s="64">
        <v>15401</v>
      </c>
      <c r="J115" s="64"/>
      <c r="K115" s="64">
        <v>5893</v>
      </c>
    </row>
    <row r="116" spans="1:11" ht="21.8" customHeight="1">
      <c r="A116" s="67" t="s">
        <v>222</v>
      </c>
      <c r="C116" s="106"/>
      <c r="E116" s="64">
        <v>0</v>
      </c>
      <c r="F116" s="64"/>
      <c r="G116" s="64">
        <v>0</v>
      </c>
      <c r="H116" s="64"/>
      <c r="I116" s="64">
        <v>55984</v>
      </c>
      <c r="J116" s="64"/>
      <c r="K116" s="64">
        <v>0</v>
      </c>
    </row>
    <row r="117" spans="1:11" ht="21.8" customHeight="1">
      <c r="A117" s="67" t="s">
        <v>133</v>
      </c>
      <c r="C117" s="106"/>
      <c r="E117" s="64">
        <v>1148</v>
      </c>
      <c r="F117" s="64"/>
      <c r="G117" s="64">
        <v>1112</v>
      </c>
      <c r="H117" s="64"/>
      <c r="I117" s="64">
        <v>1147</v>
      </c>
      <c r="J117" s="64"/>
      <c r="K117" s="64">
        <v>1112</v>
      </c>
    </row>
    <row r="118" spans="1:11" ht="21.8" customHeight="1">
      <c r="A118" s="67" t="s">
        <v>205</v>
      </c>
      <c r="C118" s="106"/>
      <c r="E118" s="64"/>
      <c r="F118" s="64"/>
      <c r="G118" s="64"/>
      <c r="H118" s="64"/>
      <c r="I118" s="64"/>
      <c r="J118" s="64"/>
      <c r="K118" s="64"/>
    </row>
    <row r="119" spans="1:11" ht="21.8" customHeight="1">
      <c r="A119" s="67" t="s">
        <v>178</v>
      </c>
      <c r="C119" s="106"/>
      <c r="E119" s="64">
        <v>0</v>
      </c>
      <c r="F119" s="64"/>
      <c r="G119" s="64">
        <v>5220</v>
      </c>
      <c r="H119" s="64"/>
      <c r="I119" s="64">
        <v>0</v>
      </c>
      <c r="J119" s="64"/>
      <c r="K119" s="64">
        <v>5220</v>
      </c>
    </row>
    <row r="120" spans="1:11" ht="21.8" customHeight="1">
      <c r="A120" s="67" t="s">
        <v>243</v>
      </c>
      <c r="C120" s="106"/>
      <c r="E120" s="64"/>
      <c r="F120" s="64"/>
      <c r="G120" s="64"/>
      <c r="H120" s="64"/>
      <c r="I120" s="64"/>
      <c r="J120" s="64"/>
      <c r="K120" s="64"/>
    </row>
    <row r="121" spans="1:11" ht="21.8" customHeight="1">
      <c r="A121" s="67" t="s">
        <v>244</v>
      </c>
      <c r="C121" s="106"/>
      <c r="E121" s="64">
        <v>0</v>
      </c>
      <c r="F121" s="64"/>
      <c r="G121" s="64">
        <v>0</v>
      </c>
      <c r="H121" s="64"/>
      <c r="I121" s="64">
        <v>0</v>
      </c>
      <c r="J121" s="64"/>
      <c r="K121" s="64">
        <v>335017</v>
      </c>
    </row>
    <row r="122" spans="1:11" ht="21.8" customHeight="1">
      <c r="A122" s="67" t="s">
        <v>246</v>
      </c>
      <c r="C122" s="106"/>
      <c r="E122" s="64"/>
      <c r="F122" s="64"/>
      <c r="G122" s="64"/>
      <c r="H122" s="64"/>
      <c r="I122" s="64"/>
      <c r="J122" s="64"/>
      <c r="K122" s="64"/>
    </row>
    <row r="123" spans="1:11" ht="21.8" customHeight="1">
      <c r="A123" s="67" t="s">
        <v>245</v>
      </c>
      <c r="C123" s="106"/>
      <c r="E123" s="64">
        <v>0</v>
      </c>
      <c r="F123" s="64"/>
      <c r="G123" s="64">
        <v>0</v>
      </c>
      <c r="H123" s="64"/>
      <c r="I123" s="64">
        <v>0</v>
      </c>
      <c r="J123" s="64"/>
      <c r="K123" s="64">
        <v>338260</v>
      </c>
    </row>
    <row r="124" spans="1:11" ht="21.8" customHeight="1">
      <c r="A124" s="67" t="s">
        <v>247</v>
      </c>
      <c r="C124" s="106"/>
      <c r="E124" s="64"/>
      <c r="F124" s="64"/>
      <c r="G124" s="64"/>
      <c r="H124" s="64"/>
      <c r="I124" s="64"/>
      <c r="J124" s="64"/>
      <c r="K124" s="64"/>
    </row>
    <row r="125" spans="1:11" ht="21.8" customHeight="1">
      <c r="A125" s="67" t="s">
        <v>245</v>
      </c>
      <c r="C125" s="106"/>
      <c r="E125" s="64">
        <v>0</v>
      </c>
      <c r="F125" s="64"/>
      <c r="G125" s="64">
        <v>0</v>
      </c>
      <c r="H125" s="64"/>
      <c r="I125" s="64">
        <v>0</v>
      </c>
      <c r="J125" s="64"/>
      <c r="K125" s="64">
        <v>40594</v>
      </c>
    </row>
    <row r="126" spans="1:11" ht="21.8" customHeight="1">
      <c r="C126" s="106"/>
      <c r="E126" s="64"/>
      <c r="F126" s="64"/>
      <c r="G126" s="64"/>
      <c r="H126" s="64"/>
      <c r="I126" s="64"/>
      <c r="J126" s="64"/>
      <c r="K126" s="64"/>
    </row>
    <row r="128" spans="1:11" ht="21.8" customHeight="1">
      <c r="A128" s="67" t="s">
        <v>179</v>
      </c>
    </row>
    <row r="151" spans="1:11" ht="21.8" customHeight="1">
      <c r="A151" s="102"/>
      <c r="B151" s="103"/>
      <c r="D151" s="104"/>
      <c r="E151" s="104"/>
      <c r="F151" s="104"/>
      <c r="G151" s="127"/>
      <c r="H151" s="127"/>
      <c r="I151" s="127"/>
      <c r="J151" s="127"/>
      <c r="K151" s="127"/>
    </row>
    <row r="152" spans="1:11" ht="21.8" customHeight="1">
      <c r="A152" s="97" t="s">
        <v>30</v>
      </c>
      <c r="B152" s="97"/>
      <c r="G152" s="128" t="s">
        <v>31</v>
      </c>
      <c r="H152" s="128"/>
      <c r="I152" s="128"/>
      <c r="J152" s="128"/>
      <c r="K152" s="128"/>
    </row>
    <row r="153" spans="1:11" ht="21.8" customHeight="1">
      <c r="A153" s="97" t="s">
        <v>32</v>
      </c>
      <c r="B153" s="97"/>
      <c r="G153" s="124" t="s">
        <v>32</v>
      </c>
      <c r="H153" s="124"/>
      <c r="I153" s="124"/>
      <c r="J153" s="124"/>
      <c r="K153" s="124"/>
    </row>
  </sheetData>
  <mergeCells count="18">
    <mergeCell ref="G51:K51"/>
    <mergeCell ref="E5:G5"/>
    <mergeCell ref="E6:G6"/>
    <mergeCell ref="I6:K6"/>
    <mergeCell ref="G49:K49"/>
    <mergeCell ref="G50:K50"/>
    <mergeCell ref="G153:K153"/>
    <mergeCell ref="E56:G56"/>
    <mergeCell ref="E57:G57"/>
    <mergeCell ref="I57:K57"/>
    <mergeCell ref="G100:K100"/>
    <mergeCell ref="G101:K101"/>
    <mergeCell ref="G102:K102"/>
    <mergeCell ref="E107:G107"/>
    <mergeCell ref="E108:G108"/>
    <mergeCell ref="I108:K108"/>
    <mergeCell ref="G151:K151"/>
    <mergeCell ref="G152:K152"/>
  </mergeCells>
  <pageMargins left="0.78740157480314965" right="0.39370078740157483" top="0.78740157480314965" bottom="0" header="0.19685039370078741" footer="0.19685039370078741"/>
  <pageSetup paperSize="9" scale="68" firstPageNumber="9" orientation="portrait" useFirstPageNumber="1" r:id="rId1"/>
  <headerFooter scaleWithDoc="0">
    <oddFooter>&amp;R&amp;"Angsana New,Regular"&amp;16&amp;P</oddFooter>
  </headerFooter>
  <rowBreaks count="2" manualBreakCount="2">
    <brk id="51" max="16383" man="1"/>
    <brk id="10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F49CC2E7726845940AD75DDB77EB40" ma:contentTypeVersion="19" ma:contentTypeDescription="Create a new document." ma:contentTypeScope="" ma:versionID="cfcecb63f83b3403118b65dad209f706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887f01c9c55f75acdda6fd17962874e9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15c3c6-c4ac-43ee-a192-f48957b065e5" xsi:nil="true"/>
    <lcf76f155ced4ddcb4097134ff3c332f xmlns="ecf0070a-d7f1-41ee-bd55-121a0299a02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5C8785-BD29-49E4-9FB0-2B43DD9F6FCE}"/>
</file>

<file path=customXml/itemProps2.xml><?xml version="1.0" encoding="utf-8"?>
<ds:datastoreItem xmlns:ds="http://schemas.openxmlformats.org/officeDocument/2006/customXml" ds:itemID="{17EEC707-9099-4504-9F11-D62790603F31}">
  <ds:schemaRefs>
    <ds:schemaRef ds:uri="http://schemas.microsoft.com/office/2006/metadata/properties"/>
    <ds:schemaRef ds:uri="http://purl.org/dc/elements/1.1/"/>
    <ds:schemaRef ds:uri="50c908b1-f277-4340-90a9-4611d0b0f078"/>
    <ds:schemaRef ds:uri="9ef4fc8b-9f84-4a1a-8623-ae959a51c4a4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56d755c0-dc8d-4f4d-92ee-37e14a2ec9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3DA9AE-5896-48BF-9CAA-290D1048D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Sirikhae Limsiriwat</dc:creator>
  <cp:lastModifiedBy>Monthira Nitsuwan</cp:lastModifiedBy>
  <cp:lastPrinted>2026-04-30T12:50:28Z</cp:lastPrinted>
  <dcterms:created xsi:type="dcterms:W3CDTF">2022-10-20T08:09:02Z</dcterms:created>
  <dcterms:modified xsi:type="dcterms:W3CDTF">2026-04-30T12:50:31Z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0x01010032F49CC2E7726845940AD75DDB77EB40</vt:lpwstr>
  </property>
  <property fmtid="{D5CDD505-2E9C-101B-9397-08002B2CF9AE}" pid="4" name="FileName">
    <vt:lpwstr/>
  </property>
</Properties>
</file>