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6\Qtr1'26\"/>
    </mc:Choice>
  </mc:AlternateContent>
  <xr:revisionPtr revIDLastSave="0" documentId="13_ncr:1_{CE88004D-33F8-41EA-BDA3-91C847DEFD61}" xr6:coauthVersionLast="47" xr6:coauthVersionMax="47" xr10:uidLastSave="{00000000-0000-0000-0000-000000000000}"/>
  <bookViews>
    <workbookView xWindow="-113" yWindow="-113" windowWidth="24267" windowHeight="13023" activeTab="4" xr2:uid="{00000000-000D-0000-FFFF-FFFF00000000}"/>
  </bookViews>
  <sheets>
    <sheet name="BS" sheetId="1" r:id="rId1"/>
    <sheet name="PL" sheetId="9" r:id="rId2"/>
    <sheet name="conso" sheetId="7" r:id="rId3"/>
    <sheet name="company" sheetId="8" r:id="rId4"/>
    <sheet name="Cashflow" sheetId="11" r:id="rId5"/>
  </sheets>
  <definedNames>
    <definedName name="CIQWBGuid" hidden="1">"25ab9a5f-a500-4305-89a4-52e971d84159"</definedName>
    <definedName name="CIQWBInfo" hidden="1">"{ ""CIQVersion"":""9.51.3510.3078"" }"</definedName>
    <definedName name="_xlnm.Print_Area" localSheetId="0">BS!$A$1:$K$140</definedName>
    <definedName name="_xlnm.Print_Area" localSheetId="4">Cashflow!$A$1:$K$144</definedName>
    <definedName name="_xlnm.Print_Area" localSheetId="3">company!$A$1:$T$32</definedName>
    <definedName name="_xlnm.Print_Area" localSheetId="2">conso!$A$1:$Z$46</definedName>
    <definedName name="_xlnm.Print_Area" localSheetId="1">PL!$A$1:$K$100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8" l="1"/>
  <c r="T29" i="7"/>
  <c r="N29" i="7"/>
  <c r="L30" i="7"/>
  <c r="L29" i="7"/>
  <c r="J30" i="7"/>
  <c r="J29" i="7"/>
  <c r="T23" i="7"/>
  <c r="Z20" i="7"/>
  <c r="T20" i="7"/>
  <c r="K79" i="11" l="1"/>
  <c r="I79" i="11"/>
  <c r="G79" i="11"/>
  <c r="E79" i="11"/>
  <c r="K71" i="11"/>
  <c r="I71" i="11"/>
  <c r="G71" i="11"/>
  <c r="E71" i="11"/>
  <c r="E65" i="1" l="1"/>
  <c r="T27" i="7" l="1"/>
  <c r="V27" i="7" l="1"/>
  <c r="Z27" i="7" s="1"/>
  <c r="T19" i="7"/>
  <c r="V19" i="7" s="1"/>
  <c r="Z19" i="7" s="1"/>
  <c r="E116" i="1" l="1"/>
  <c r="I116" i="1"/>
  <c r="E75" i="1"/>
  <c r="I65" i="1" l="1"/>
  <c r="P23" i="8"/>
  <c r="N23" i="8"/>
  <c r="L23" i="8"/>
  <c r="X29" i="7"/>
  <c r="E16" i="9" l="1"/>
  <c r="K42" i="9"/>
  <c r="K36" i="9"/>
  <c r="K22" i="9"/>
  <c r="K16" i="9"/>
  <c r="G42" i="9"/>
  <c r="G36" i="9"/>
  <c r="G22" i="9"/>
  <c r="G16" i="9"/>
  <c r="G43" i="9" l="1"/>
  <c r="K43" i="9"/>
  <c r="G23" i="9"/>
  <c r="K23" i="9"/>
  <c r="K116" i="1"/>
  <c r="G116" i="1"/>
  <c r="K75" i="1"/>
  <c r="I75" i="1"/>
  <c r="I76" i="1" s="1"/>
  <c r="G75" i="1"/>
  <c r="K65" i="1"/>
  <c r="G65" i="1"/>
  <c r="K34" i="1"/>
  <c r="I34" i="1"/>
  <c r="G34" i="1"/>
  <c r="K20" i="1"/>
  <c r="I20" i="1"/>
  <c r="G20" i="1"/>
  <c r="K76" i="1" l="1"/>
  <c r="G27" i="9"/>
  <c r="G9" i="11" s="1"/>
  <c r="G29" i="11" s="1"/>
  <c r="K27" i="9"/>
  <c r="K9" i="11" s="1"/>
  <c r="K29" i="11" s="1"/>
  <c r="G118" i="1"/>
  <c r="I35" i="1"/>
  <c r="K118" i="1"/>
  <c r="I118" i="1"/>
  <c r="I119" i="1" s="1"/>
  <c r="G76" i="1"/>
  <c r="G35" i="1"/>
  <c r="K35" i="1"/>
  <c r="K39" i="11" l="1"/>
  <c r="K42" i="11" s="1"/>
  <c r="K81" i="11" s="1"/>
  <c r="K83" i="11" s="1"/>
  <c r="G39" i="11"/>
  <c r="G42" i="11" s="1"/>
  <c r="G81" i="11" s="1"/>
  <c r="G83" i="11" s="1"/>
  <c r="K119" i="1"/>
  <c r="K120" i="1" s="1"/>
  <c r="I120" i="1"/>
  <c r="K29" i="9"/>
  <c r="G29" i="9"/>
  <c r="G62" i="9" s="1"/>
  <c r="G60" i="9" s="1"/>
  <c r="G119" i="1"/>
  <c r="G120" i="1" s="1"/>
  <c r="G70" i="9" l="1"/>
  <c r="G63" i="9"/>
  <c r="G44" i="9"/>
  <c r="G65" i="9" s="1"/>
  <c r="G67" i="9" s="1"/>
  <c r="G68" i="9" s="1"/>
  <c r="K44" i="9"/>
  <c r="K60" i="9"/>
  <c r="E36" i="9"/>
  <c r="K70" i="9" l="1"/>
  <c r="K65" i="9"/>
  <c r="I36" i="9" l="1"/>
  <c r="I22" i="9" l="1"/>
  <c r="E22" i="9"/>
  <c r="P25" i="7" l="1"/>
  <c r="T25" i="7" s="1"/>
  <c r="I16" i="9" l="1"/>
  <c r="J23" i="8" l="1"/>
  <c r="F23" i="8"/>
  <c r="R19" i="8"/>
  <c r="T19" i="8" s="1"/>
  <c r="T23" i="8" s="1"/>
  <c r="R13" i="8"/>
  <c r="T14" i="7"/>
  <c r="V14" i="7" s="1"/>
  <c r="T13" i="8" l="1"/>
  <c r="Z14" i="7"/>
  <c r="V29" i="7"/>
  <c r="Z23" i="7" l="1"/>
  <c r="Z29" i="7" s="1"/>
  <c r="R20" i="8"/>
  <c r="R15" i="8"/>
  <c r="T15" i="8" s="1"/>
  <c r="R14" i="8"/>
  <c r="P26" i="7"/>
  <c r="P28" i="7" s="1"/>
  <c r="R16" i="8" l="1"/>
  <c r="R17" i="8" s="1"/>
  <c r="F21" i="8"/>
  <c r="F22" i="8" s="1"/>
  <c r="H21" i="8"/>
  <c r="H22" i="8" s="1"/>
  <c r="J21" i="8"/>
  <c r="J22" i="8" s="1"/>
  <c r="L21" i="8"/>
  <c r="P16" i="8"/>
  <c r="P17" i="8" s="1"/>
  <c r="X24" i="7"/>
  <c r="X26" i="7" s="1"/>
  <c r="X28" i="7" s="1"/>
  <c r="N15" i="7"/>
  <c r="V25" i="7"/>
  <c r="Z25" i="7" s="1"/>
  <c r="T24" i="7"/>
  <c r="T16" i="7"/>
  <c r="T15" i="7"/>
  <c r="P17" i="7"/>
  <c r="P21" i="7" s="1"/>
  <c r="L22" i="8" l="1"/>
  <c r="L24" i="8" s="1"/>
  <c r="V15" i="7"/>
  <c r="Z15" i="7" s="1"/>
  <c r="V16" i="7"/>
  <c r="Z16" i="7" s="1"/>
  <c r="I42" i="9"/>
  <c r="E42" i="9"/>
  <c r="E118" i="1"/>
  <c r="E34" i="1"/>
  <c r="E20" i="1"/>
  <c r="I43" i="9" l="1"/>
  <c r="I23" i="9"/>
  <c r="I27" i="9" s="1"/>
  <c r="I9" i="11" s="1"/>
  <c r="I29" i="11" s="1"/>
  <c r="E35" i="1"/>
  <c r="E76" i="1"/>
  <c r="E119" i="1" s="1"/>
  <c r="E23" i="9"/>
  <c r="E27" i="9" s="1"/>
  <c r="E9" i="11" s="1"/>
  <c r="E29" i="11" s="1"/>
  <c r="E43" i="9"/>
  <c r="E39" i="11" l="1"/>
  <c r="E42" i="11" s="1"/>
  <c r="E81" i="11" s="1"/>
  <c r="E83" i="11" s="1"/>
  <c r="E84" i="11" s="1"/>
  <c r="I39" i="11"/>
  <c r="I42" i="11" s="1"/>
  <c r="I81" i="11" s="1"/>
  <c r="I83" i="11" s="1"/>
  <c r="I84" i="11" s="1"/>
  <c r="I29" i="9"/>
  <c r="I60" i="9" s="1"/>
  <c r="P21" i="8"/>
  <c r="E120" i="1"/>
  <c r="E29" i="9"/>
  <c r="H29" i="7"/>
  <c r="F29" i="7"/>
  <c r="D29" i="7"/>
  <c r="J26" i="7"/>
  <c r="J28" i="7" s="1"/>
  <c r="J17" i="7"/>
  <c r="J21" i="7" s="1"/>
  <c r="I44" i="9" l="1"/>
  <c r="I65" i="9" s="1"/>
  <c r="P22" i="8"/>
  <c r="P24" i="8" s="1"/>
  <c r="R21" i="8"/>
  <c r="R22" i="8" s="1"/>
  <c r="E44" i="9"/>
  <c r="E65" i="9" s="1"/>
  <c r="E62" i="9"/>
  <c r="E60" i="9" s="1"/>
  <c r="E63" i="9" s="1"/>
  <c r="N20" i="8"/>
  <c r="I70" i="9"/>
  <c r="N14" i="8"/>
  <c r="T14" i="8" s="1"/>
  <c r="T16" i="8" s="1"/>
  <c r="T17" i="8" s="1"/>
  <c r="E67" i="9" l="1"/>
  <c r="E68" i="9" s="1"/>
  <c r="N21" i="8"/>
  <c r="N22" i="8" s="1"/>
  <c r="N24" i="8" s="1"/>
  <c r="T20" i="8"/>
  <c r="T21" i="8" s="1"/>
  <c r="T22" i="8" s="1"/>
  <c r="L16" i="8"/>
  <c r="L17" i="8" s="1"/>
  <c r="J16" i="8"/>
  <c r="J17" i="8" s="1"/>
  <c r="H16" i="8"/>
  <c r="H17" i="8" s="1"/>
  <c r="F16" i="8"/>
  <c r="F17" i="8" s="1"/>
  <c r="R17" i="7"/>
  <c r="R21" i="7" s="1"/>
  <c r="L17" i="7"/>
  <c r="L21" i="7" s="1"/>
  <c r="H17" i="7"/>
  <c r="H21" i="7" s="1"/>
  <c r="F17" i="7"/>
  <c r="F21" i="7" s="1"/>
  <c r="D17" i="7"/>
  <c r="D21" i="7" s="1"/>
  <c r="X17" i="7"/>
  <c r="X21" i="7" s="1"/>
  <c r="N17" i="7"/>
  <c r="N21" i="7" s="1"/>
  <c r="T24" i="8" l="1"/>
  <c r="T17" i="7"/>
  <c r="T21" i="7" s="1"/>
  <c r="V17" i="7" l="1"/>
  <c r="V21" i="7" s="1"/>
  <c r="N16" i="8" l="1"/>
  <c r="N17" i="8" s="1"/>
  <c r="Z17" i="7"/>
  <c r="Z21" i="7" s="1"/>
  <c r="J24" i="8" l="1"/>
  <c r="H24" i="8"/>
  <c r="F24" i="8"/>
  <c r="R26" i="7"/>
  <c r="R28" i="7" s="1"/>
  <c r="L26" i="7"/>
  <c r="L28" i="7" s="1"/>
  <c r="H26" i="7"/>
  <c r="H28" i="7" s="1"/>
  <c r="F26" i="7"/>
  <c r="F28" i="7" s="1"/>
  <c r="D26" i="7"/>
  <c r="D28" i="7" s="1"/>
  <c r="X30" i="7" l="1"/>
  <c r="F30" i="7"/>
  <c r="H30" i="7"/>
  <c r="D30" i="7"/>
  <c r="T26" i="7"/>
  <c r="T28" i="7" s="1"/>
  <c r="T30" i="7" s="1"/>
  <c r="E70" i="9" l="1"/>
  <c r="N24" i="7" l="1"/>
  <c r="V24" i="7" l="1"/>
  <c r="N26" i="7"/>
  <c r="N28" i="7" l="1"/>
  <c r="N30" i="7" s="1"/>
  <c r="Z24" i="7"/>
  <c r="V26" i="7"/>
  <c r="V28" i="7" s="1"/>
  <c r="V30" i="7" l="1"/>
  <c r="Z26" i="7"/>
  <c r="Z28" i="7" l="1"/>
  <c r="Z30" i="7" s="1"/>
</calcChain>
</file>

<file path=xl/sharedStrings.xml><?xml version="1.0" encoding="utf-8"?>
<sst xmlns="http://schemas.openxmlformats.org/spreadsheetml/2006/main" count="446" uniqueCount="256">
  <si>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</si>
  <si>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</si>
  <si>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</si>
  <si>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</si>
  <si>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</si>
  <si>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</si>
  <si>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</si>
  <si>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</si>
  <si>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</si>
  <si>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</si>
  <si>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</si>
  <si>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</si>
  <si>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</si>
  <si>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</si>
  <si>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</si>
  <si>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</si>
  <si>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</si>
  <si>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</si>
  <si>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</si>
  <si>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</si>
  <si>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</si>
  <si>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</si>
  <si>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</si>
  <si>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</si>
  <si>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</si>
  <si>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</si>
  <si>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</si>
  <si>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</si>
  <si>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</si>
  <si>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</si>
  <si>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</si>
  <si>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</si>
  <si>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</si>
  <si>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</si>
  <si>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</si>
  <si>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</si>
  <si>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</si>
  <si>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</si>
  <si>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</si>
  <si>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</si>
  <si>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</si>
  <si>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</si>
  <si>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</si>
  <si>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</si>
  <si>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</si>
  <si>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</si>
  <si>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Non-current liabilities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</si>
  <si>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</si>
  <si>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</si>
  <si>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</si>
  <si>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</si>
  <si>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</si>
  <si>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</si>
  <si>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</si>
  <si>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 xml:space="preserve">Property, plant and equipment </t>
  </si>
  <si>
    <t>Profit or loss:</t>
  </si>
  <si>
    <t xml:space="preserve">Other components of shareholders' equity </t>
  </si>
  <si>
    <t>Statement of financial position</t>
  </si>
  <si>
    <t>Statement of financial position (continued)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</si>
  <si>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</si>
  <si>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</si>
  <si>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</si>
  <si>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</si>
  <si>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</si>
  <si>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</si>
  <si>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</si>
  <si>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</si>
  <si>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</si>
  <si>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</si>
  <si>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</si>
  <si>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</si>
  <si>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</si>
  <si>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</si>
  <si>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</si>
  <si>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</si>
  <si>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</si>
  <si>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</si>
  <si>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>Other comprehensive income for the period</t>
  </si>
  <si>
    <t>Total comprehensive income for the period</t>
  </si>
  <si>
    <t>(Mr. Umnad Sukprasongphol)</t>
  </si>
  <si>
    <t>Director</t>
  </si>
  <si>
    <t>Equity holders of the Company</t>
  </si>
  <si>
    <t>Non-controlling interests of the subsidiaries</t>
  </si>
  <si>
    <t>Total comprehensive income attributable to: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</si>
  <si>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</si>
  <si>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</si>
  <si>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</si>
  <si>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</si>
  <si>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</si>
  <si>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</si>
  <si>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</si>
  <si>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</si>
  <si>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</si>
  <si>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</si>
  <si>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</si>
  <si>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</si>
  <si>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</si>
  <si>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</si>
  <si>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</si>
  <si>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</si>
  <si>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</si>
  <si>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</si>
  <si>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</si>
  <si>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</si>
  <si>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</si>
  <si>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</si>
  <si>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</si>
  <si>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</si>
  <si>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</si>
  <si>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</si>
  <si>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</si>
  <si>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</si>
  <si>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</si>
  <si>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</si>
  <si>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</si>
  <si>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</si>
  <si>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</si>
  <si>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</si>
  <si>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</si>
  <si>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</si>
  <si>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</si>
  <si>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</si>
  <si>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</si>
  <si>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</si>
  <si>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</si>
  <si>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</si>
  <si>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</si>
  <si>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</si>
  <si>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</si>
  <si>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</si>
  <si>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</si>
  <si>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</si>
  <si>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</si>
  <si>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</si>
  <si>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Selling and distribution expenses</t>
  </si>
  <si>
    <t xml:space="preserve">   Sales of equipment that has not yet been collected</t>
  </si>
  <si>
    <t>Services income</t>
  </si>
  <si>
    <t>Cost of services</t>
  </si>
  <si>
    <t xml:space="preserve">   Dividend payables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</si>
  <si>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</si>
  <si>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</si>
  <si>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</si>
  <si>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</si>
  <si>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</si>
  <si>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Surplus on changes</t>
  </si>
  <si>
    <t>in the ownership</t>
  </si>
  <si>
    <t>interests in subsidiary</t>
  </si>
  <si>
    <t xml:space="preserve">Other comprehensive income not to be reclassified to </t>
  </si>
  <si>
    <t xml:space="preserve">   through other comprehensive income - net of income tax</t>
  </si>
  <si>
    <t>in equity designated</t>
  </si>
  <si>
    <t>at fair value through</t>
  </si>
  <si>
    <t>other comprehensive income</t>
  </si>
  <si>
    <t>Cash paid under lease agreements</t>
  </si>
  <si>
    <t>Current portion of lease liabilities</t>
  </si>
  <si>
    <t>Lease liabilities - net of current portion</t>
  </si>
  <si>
    <t>Finance income</t>
  </si>
  <si>
    <t>Long-term loans to and interest receivables</t>
  </si>
  <si>
    <t>Cash and cash equivalents at end of period</t>
  </si>
  <si>
    <t>2, 3</t>
  </si>
  <si>
    <t>Long-term loans from financial institutions</t>
  </si>
  <si>
    <t>Cash paid for long-term loans to related parties</t>
  </si>
  <si>
    <t>Cash received from long-term loans to related parties</t>
  </si>
  <si>
    <t>Repayment of long-term loans from financial institutions</t>
  </si>
  <si>
    <t>Appropriated -</t>
  </si>
  <si>
    <t>statutory reserve</t>
  </si>
  <si>
    <t xml:space="preserve">      and equipment</t>
  </si>
  <si>
    <t xml:space="preserve">   Undue installments for acquisition of property, plant </t>
  </si>
  <si>
    <t xml:space="preserve">   Amortised deferred finance fees</t>
  </si>
  <si>
    <t>2, 4</t>
  </si>
  <si>
    <t>(Unit: Baht)</t>
  </si>
  <si>
    <t>Dividend paid</t>
  </si>
  <si>
    <t>Acquisition of investments</t>
  </si>
  <si>
    <t xml:space="preserve">      through other comprehensive income</t>
  </si>
  <si>
    <t xml:space="preserve">   Allowance for reducing cost of inventories </t>
  </si>
  <si>
    <t xml:space="preserve">   Dividends income from related parties</t>
  </si>
  <si>
    <t>The accompanying condensed notes to the interim financial statements are an integral part of the financial statements.</t>
  </si>
  <si>
    <t>Proceeds from sales of equipment</t>
  </si>
  <si>
    <t>Balance as at 1 January 2025</t>
  </si>
  <si>
    <t>Trade and other current receivables</t>
  </si>
  <si>
    <t>Trade and other current payables</t>
  </si>
  <si>
    <t>Non-current provision for employee benefits</t>
  </si>
  <si>
    <t>Proceeds from sales of investments in subsidiary</t>
  </si>
  <si>
    <t>2025</t>
  </si>
  <si>
    <t>Net cash flows from (used in) investing activities</t>
  </si>
  <si>
    <t>Net increase (decrease) in cash and cash equivalents</t>
  </si>
  <si>
    <t xml:space="preserve">   Gain on sales of investments in the subsidiaries</t>
  </si>
  <si>
    <t xml:space="preserve">   Non-current provision for employee benefits</t>
  </si>
  <si>
    <t xml:space="preserve">      to net realisable value (reversal of)</t>
  </si>
  <si>
    <t>Short-term loans to and interest receivable</t>
  </si>
  <si>
    <t xml:space="preserve">   Impairment loss on plant, equipment and intangible asset</t>
  </si>
  <si>
    <t xml:space="preserve">Current portion of long-term loans to and </t>
  </si>
  <si>
    <t xml:space="preserve">   interest receivables from related parties</t>
  </si>
  <si>
    <t xml:space="preserve">   from related parties - net of current portion</t>
  </si>
  <si>
    <t xml:space="preserve">   Trade and other current receivables</t>
  </si>
  <si>
    <t xml:space="preserve">   Trade and other current payables</t>
  </si>
  <si>
    <t>Profit for the period</t>
  </si>
  <si>
    <t>Current portion of long-term loans from</t>
  </si>
  <si>
    <t xml:space="preserve">   financial institutions</t>
  </si>
  <si>
    <t xml:space="preserve">Long-term loans from and accrued interests </t>
  </si>
  <si>
    <t xml:space="preserve">   to related party</t>
  </si>
  <si>
    <t>Surplus on changes in ownership interests</t>
  </si>
  <si>
    <t xml:space="preserve">   in subsidiaries</t>
  </si>
  <si>
    <t xml:space="preserve">      intangible assets and right-of-use assets</t>
  </si>
  <si>
    <t xml:space="preserve">   Loss on investments in equity designated at fair value</t>
  </si>
  <si>
    <t>As at 31 March 2026</t>
  </si>
  <si>
    <t>31 March 2026</t>
  </si>
  <si>
    <t>Balance as at 31 March 2026</t>
  </si>
  <si>
    <t>For the three-month period ended 31 March 2026</t>
  </si>
  <si>
    <t>31 December 2025</t>
  </si>
  <si>
    <t>2026</t>
  </si>
  <si>
    <t>Balance as at 31 March 2025</t>
  </si>
  <si>
    <t>Balance as at 1 January 2026</t>
  </si>
  <si>
    <t xml:space="preserve">      880,420,930 ordinary shares of Baht 1 each</t>
  </si>
  <si>
    <t>Statements of comprehensive income</t>
  </si>
  <si>
    <t>Gain on transfer of property, plant and equipment to subsidiary</t>
  </si>
  <si>
    <t>Gain on transfer of investment in subsidiary</t>
  </si>
  <si>
    <t xml:space="preserve">Operating profit </t>
  </si>
  <si>
    <t>Loss from fair value measurement of derivatives</t>
  </si>
  <si>
    <t>Profit before income tax expenses</t>
  </si>
  <si>
    <t>Income tax expenses</t>
  </si>
  <si>
    <t>Loss on investments in equity designated at fair value</t>
  </si>
  <si>
    <t>Statements of comprehensive income (continued)</t>
  </si>
  <si>
    <t>Profit attributable to:</t>
  </si>
  <si>
    <t>Basic earnings per share</t>
  </si>
  <si>
    <t>Profit attributable to equity holders of the Company</t>
  </si>
  <si>
    <t>Statements of changes in shareholders' equity</t>
  </si>
  <si>
    <t>Loss on investments</t>
  </si>
  <si>
    <t>Changes in the ownership interests</t>
  </si>
  <si>
    <t>Dividend paid by the subsidiaries (Note 4)</t>
  </si>
  <si>
    <t>Statements of changes in shareholders' equity (continued)</t>
  </si>
  <si>
    <t>Cash flow statements</t>
  </si>
  <si>
    <t>Profit before tax</t>
  </si>
  <si>
    <t xml:space="preserve">   Gain on sales and write-off of property, plant, and equipment, </t>
  </si>
  <si>
    <t xml:space="preserve">   Loss (gain) on changes in fair value of investments</t>
  </si>
  <si>
    <t xml:space="preserve">   Loss on changes in fair value of derivatives</t>
  </si>
  <si>
    <t xml:space="preserve">   Unrealised gain on exchange rate</t>
  </si>
  <si>
    <t>Cash flows from (used in) operating activities</t>
  </si>
  <si>
    <t>Net cash flows from (used in) operating activities</t>
  </si>
  <si>
    <t>Cash flow statements (continued)</t>
  </si>
  <si>
    <t>Increase in short-term loans to related parties</t>
  </si>
  <si>
    <t xml:space="preserve">   from related parties</t>
  </si>
  <si>
    <t>Decrease in investments in fixed deposits</t>
  </si>
  <si>
    <t>Increase in restricted bank deposits</t>
  </si>
  <si>
    <t>Increase (decrease) in short-term loans from financial institutions</t>
  </si>
  <si>
    <t>Net cash flows from (used in) financing activities</t>
  </si>
  <si>
    <t xml:space="preserve">   Dividend receivables</t>
  </si>
  <si>
    <t xml:space="preserve">      to settle for additional shares in other the subsidiary</t>
  </si>
  <si>
    <t xml:space="preserve">   Transfer of the Company's fixed assets to settle</t>
  </si>
  <si>
    <t xml:space="preserve">      for additional shares in the other subsidiary</t>
  </si>
  <si>
    <t xml:space="preserve">   Transfer of the Company's inventories to settle</t>
  </si>
  <si>
    <t xml:space="preserve">   Bad debt and allowance for expected credit losses (reversal of)</t>
  </si>
  <si>
    <t xml:space="preserve">   Transfer of the Company's investments in subsidiary </t>
  </si>
  <si>
    <t xml:space="preserve">   Addition of right-of-use assets </t>
  </si>
  <si>
    <t>Payment for obtaining right-of-use assets</t>
  </si>
  <si>
    <t xml:space="preserve">   in subsidiary </t>
  </si>
  <si>
    <t xml:space="preserve">Transaction costs - net of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</si>
</sst>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0.0"/>
    <numFmt numFmtId="173" formatCode="#,##0_);[Red]\(#,##0\);"/>
  </numFmts>
  <fonts count="5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i/>
      <sz val="11"/>
      <color rgb="FFFF0000"/>
      <name val="Arial"/>
      <family val="2"/>
    </font>
    <font>
      <i/>
      <strike/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7">
    <xf numFmtId="0" fontId="0" fillId="0" borderId="0"/>
    <xf numFmtId="0" fontId="7" fillId="0" borderId="0"/>
    <xf numFmtId="0" fontId="9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7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0" fontId="9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9" applyNumberFormat="0" applyAlignment="0" applyProtection="0"/>
    <xf numFmtId="0" fontId="34" fillId="27" borderId="9" applyNumberFormat="0" applyAlignment="0" applyProtection="0"/>
    <xf numFmtId="0" fontId="21" fillId="28" borderId="10" applyNumberFormat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11" applyNumberFormat="0" applyFill="0" applyAlignment="0" applyProtection="0"/>
    <xf numFmtId="0" fontId="35" fillId="0" borderId="12" applyNumberFormat="0" applyFill="0" applyAlignment="0" applyProtection="0"/>
    <xf numFmtId="0" fontId="25" fillId="0" borderId="13" applyNumberFormat="0" applyFill="0" applyAlignment="0" applyProtection="0"/>
    <xf numFmtId="0" fontId="36" fillId="0" borderId="14" applyNumberFormat="0" applyFill="0" applyAlignment="0" applyProtection="0"/>
    <xf numFmtId="0" fontId="26" fillId="0" borderId="15" applyNumberFormat="0" applyFill="0" applyAlignment="0" applyProtection="0"/>
    <xf numFmtId="0" fontId="37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9" applyNumberFormat="0" applyAlignment="0" applyProtection="0"/>
    <xf numFmtId="0" fontId="27" fillId="14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8" fillId="0" borderId="17" applyNumberFormat="0" applyFill="0" applyAlignment="0" applyProtection="0"/>
    <xf numFmtId="0" fontId="33" fillId="0" borderId="18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9" applyNumberFormat="0" applyFont="0" applyAlignment="0" applyProtection="0"/>
    <xf numFmtId="0" fontId="12" fillId="9" borderId="19" applyNumberFormat="0" applyFont="0" applyAlignment="0" applyProtection="0"/>
    <xf numFmtId="0" fontId="30" fillId="26" borderId="20" applyNumberFormat="0" applyAlignment="0" applyProtection="0"/>
    <xf numFmtId="0" fontId="30" fillId="27" borderId="20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3" fontId="45" fillId="29" borderId="0">
      <protection hidden="1"/>
    </xf>
    <xf numFmtId="0" fontId="34" fillId="27" borderId="9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10" applyNumberFormat="0" applyAlignment="0" applyProtection="0"/>
    <xf numFmtId="0" fontId="33" fillId="0" borderId="18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9" applyNumberFormat="0" applyAlignment="0" applyProtection="0"/>
    <xf numFmtId="0" fontId="38" fillId="14" borderId="0" applyNumberFormat="0" applyBorder="0" applyAlignment="0" applyProtection="0"/>
    <xf numFmtId="0" fontId="32" fillId="0" borderId="22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20" applyNumberFormat="0" applyAlignment="0" applyProtection="0"/>
    <xf numFmtId="0" fontId="12" fillId="9" borderId="19" applyNumberFormat="0" applyFont="0" applyAlignment="0" applyProtection="0"/>
    <xf numFmtId="0" fontId="35" fillId="0" borderId="12" applyNumberFormat="0" applyFill="0" applyAlignment="0" applyProtection="0"/>
    <xf numFmtId="0" fontId="36" fillId="0" borderId="14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61">
    <xf numFmtId="0" fontId="0" fillId="0" borderId="0" xfId="0"/>
    <xf numFmtId="43" fontId="5" fillId="0" borderId="0" xfId="7" applyFont="1" applyFill="1" applyAlignment="1">
      <alignment vertical="center"/>
    </xf>
    <xf numFmtId="43" fontId="4" fillId="0" borderId="0" xfId="7" applyFont="1" applyFill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41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1" fontId="5" fillId="0" borderId="1" xfId="0" quotePrefix="1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Continuous" vertical="center"/>
    </xf>
    <xf numFmtId="41" fontId="5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23" xfId="0" applyNumberFormat="1" applyFont="1" applyBorder="1" applyAlignment="1">
      <alignment horizontal="right" vertical="center"/>
    </xf>
    <xf numFmtId="41" fontId="41" fillId="0" borderId="0" xfId="0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6" fontId="40" fillId="0" borderId="0" xfId="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43" fontId="5" fillId="0" borderId="5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72" fontId="40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5" fillId="0" borderId="3" xfId="0" applyNumberFormat="1" applyFont="1" applyBorder="1" applyAlignment="1">
      <alignment horizontal="right" vertical="center"/>
    </xf>
    <xf numFmtId="43" fontId="5" fillId="0" borderId="0" xfId="7" applyFont="1" applyFill="1" applyBorder="1" applyAlignment="1">
      <alignment vertical="center"/>
    </xf>
    <xf numFmtId="0" fontId="44" fillId="0" borderId="0" xfId="0" applyFont="1"/>
    <xf numFmtId="0" fontId="5" fillId="0" borderId="0" xfId="0" applyFont="1"/>
    <xf numFmtId="43" fontId="46" fillId="0" borderId="0" xfId="7" applyFont="1" applyFill="1" applyAlignment="1">
      <alignment vertical="center"/>
    </xf>
    <xf numFmtId="43" fontId="47" fillId="0" borderId="0" xfId="7" applyFont="1" applyFill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30" borderId="0" xfId="0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Continuous" vertical="center"/>
    </xf>
    <xf numFmtId="0" fontId="5" fillId="0" borderId="0" xfId="3" applyFont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166" fontId="5" fillId="0" borderId="0" xfId="4" applyNumberFormat="1" applyFont="1" applyAlignment="1">
      <alignment vertical="center"/>
    </xf>
    <xf numFmtId="166" fontId="5" fillId="0" borderId="0" xfId="5" applyNumberFormat="1" applyFont="1" applyAlignment="1">
      <alignment horizontal="left" vertical="center"/>
    </xf>
    <xf numFmtId="166" fontId="4" fillId="0" borderId="0" xfId="4" applyNumberFormat="1" applyFont="1" applyAlignment="1">
      <alignment horizontal="center" vertical="center"/>
    </xf>
    <xf numFmtId="166" fontId="5" fillId="0" borderId="0" xfId="4" applyNumberFormat="1" applyFont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41" fontId="5" fillId="0" borderId="0" xfId="3" applyNumberFormat="1" applyFont="1" applyAlignment="1">
      <alignment horizontal="right" vertical="center"/>
    </xf>
    <xf numFmtId="166" fontId="5" fillId="0" borderId="0" xfId="6" applyNumberFormat="1" applyFont="1" applyAlignment="1">
      <alignment vertical="center"/>
    </xf>
    <xf numFmtId="41" fontId="5" fillId="0" borderId="1" xfId="3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vertical="center"/>
    </xf>
    <xf numFmtId="41" fontId="5" fillId="0" borderId="3" xfId="3" applyNumberFormat="1" applyFont="1" applyBorder="1" applyAlignment="1">
      <alignment horizontal="right" vertical="center"/>
    </xf>
    <xf numFmtId="41" fontId="5" fillId="0" borderId="0" xfId="6" applyNumberFormat="1" applyFont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right" vertical="center"/>
    </xf>
    <xf numFmtId="165" fontId="5" fillId="0" borderId="0" xfId="1" applyNumberFormat="1" applyFont="1" applyAlignment="1">
      <alignment vertical="center"/>
    </xf>
    <xf numFmtId="9" fontId="5" fillId="0" borderId="0" xfId="176" applyFont="1" applyAlignment="1">
      <alignment horizontal="right" vertical="center"/>
    </xf>
    <xf numFmtId="43" fontId="5" fillId="0" borderId="0" xfId="175" applyFont="1" applyAlignment="1">
      <alignment vertical="center"/>
    </xf>
    <xf numFmtId="43" fontId="4" fillId="0" borderId="0" xfId="175" applyFont="1" applyAlignment="1">
      <alignment vertical="center"/>
    </xf>
    <xf numFmtId="43" fontId="5" fillId="0" borderId="0" xfId="175" applyFont="1" applyAlignment="1">
      <alignment horizontal="right" vertical="center"/>
    </xf>
    <xf numFmtId="43" fontId="4" fillId="0" borderId="0" xfId="175" applyFont="1" applyAlignment="1">
      <alignment horizontal="right" vertical="center"/>
    </xf>
    <xf numFmtId="43" fontId="51" fillId="0" borderId="0" xfId="175" applyFont="1" applyAlignment="1">
      <alignment vertical="center"/>
    </xf>
    <xf numFmtId="43" fontId="51" fillId="0" borderId="0" xfId="175" applyFont="1" applyAlignment="1">
      <alignment horizontal="right" vertical="center"/>
    </xf>
    <xf numFmtId="0" fontId="46" fillId="0" borderId="0" xfId="3" applyFont="1" applyAlignment="1">
      <alignment vertical="center"/>
    </xf>
    <xf numFmtId="0" fontId="46" fillId="0" borderId="0" xfId="3" applyFont="1" applyAlignment="1">
      <alignment horizontal="centerContinuous" vertical="center"/>
    </xf>
    <xf numFmtId="0" fontId="46" fillId="0" borderId="0" xfId="3" applyFont="1" applyAlignment="1">
      <alignment horizontal="right" vertical="center"/>
    </xf>
    <xf numFmtId="166" fontId="46" fillId="0" borderId="0" xfId="4" applyNumberFormat="1" applyFont="1" applyAlignment="1">
      <alignment horizontal="right" vertical="center"/>
    </xf>
    <xf numFmtId="0" fontId="47" fillId="0" borderId="0" xfId="3" applyFont="1" applyAlignment="1">
      <alignment horizontal="left" vertical="center"/>
    </xf>
    <xf numFmtId="41" fontId="46" fillId="0" borderId="0" xfId="3" applyNumberFormat="1" applyFont="1" applyAlignment="1">
      <alignment vertical="center"/>
    </xf>
    <xf numFmtId="166" fontId="46" fillId="0" borderId="0" xfId="4" applyNumberFormat="1" applyFont="1" applyAlignment="1">
      <alignment vertical="center"/>
    </xf>
    <xf numFmtId="166" fontId="46" fillId="0" borderId="0" xfId="5" applyNumberFormat="1" applyFont="1" applyAlignment="1">
      <alignment horizontal="left" vertical="center"/>
    </xf>
    <xf numFmtId="166" fontId="46" fillId="0" borderId="0" xfId="4" applyNumberFormat="1" applyFont="1" applyAlignment="1">
      <alignment horizontal="center" vertical="center"/>
    </xf>
    <xf numFmtId="166" fontId="46" fillId="0" borderId="0" xfId="6" applyNumberFormat="1" applyFont="1" applyAlignment="1">
      <alignment horizontal="center" vertical="center"/>
    </xf>
    <xf numFmtId="166" fontId="46" fillId="0" borderId="1" xfId="4" applyNumberFormat="1" applyFont="1" applyBorder="1" applyAlignment="1">
      <alignment horizontal="center" vertical="center"/>
    </xf>
    <xf numFmtId="166" fontId="46" fillId="0" borderId="1" xfId="6" applyNumberFormat="1" applyFont="1" applyBorder="1" applyAlignment="1">
      <alignment horizontal="center" vertical="center"/>
    </xf>
    <xf numFmtId="166" fontId="47" fillId="0" borderId="0" xfId="4" applyNumberFormat="1" applyFont="1" applyAlignment="1">
      <alignment vertical="center"/>
    </xf>
    <xf numFmtId="41" fontId="46" fillId="0" borderId="0" xfId="3" applyNumberFormat="1" applyFont="1" applyAlignment="1">
      <alignment horizontal="right" vertical="center"/>
    </xf>
    <xf numFmtId="166" fontId="46" fillId="0" borderId="0" xfId="6" applyNumberFormat="1" applyFont="1" applyAlignment="1">
      <alignment vertical="center"/>
    </xf>
    <xf numFmtId="165" fontId="46" fillId="0" borderId="0" xfId="3" applyNumberFormat="1" applyFont="1" applyAlignment="1">
      <alignment vertical="center"/>
    </xf>
    <xf numFmtId="41" fontId="46" fillId="0" borderId="1" xfId="3" applyNumberFormat="1" applyFont="1" applyBorder="1" applyAlignment="1">
      <alignment horizontal="right" vertical="center"/>
    </xf>
    <xf numFmtId="41" fontId="46" fillId="0" borderId="0" xfId="171" applyNumberFormat="1" applyFont="1" applyAlignment="1">
      <alignment horizontal="right" vertical="center"/>
    </xf>
    <xf numFmtId="166" fontId="47" fillId="0" borderId="0" xfId="6" applyNumberFormat="1" applyFont="1" applyAlignment="1">
      <alignment vertical="center"/>
    </xf>
    <xf numFmtId="41" fontId="46" fillId="0" borderId="3" xfId="3" applyNumberFormat="1" applyFont="1" applyBorder="1" applyAlignment="1">
      <alignment horizontal="right" vertical="center"/>
    </xf>
    <xf numFmtId="41" fontId="46" fillId="0" borderId="1" xfId="171" applyNumberFormat="1" applyFont="1" applyBorder="1" applyAlignment="1">
      <alignment horizontal="right" vertical="center"/>
    </xf>
    <xf numFmtId="0" fontId="48" fillId="0" borderId="0" xfId="0" applyFont="1"/>
    <xf numFmtId="41" fontId="48" fillId="0" borderId="0" xfId="3" applyNumberFormat="1" applyFont="1" applyAlignment="1">
      <alignment horizontal="right" vertical="center"/>
    </xf>
    <xf numFmtId="41" fontId="46" fillId="0" borderId="0" xfId="6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166" fontId="46" fillId="0" borderId="0" xfId="5" applyNumberFormat="1" applyFont="1" applyAlignment="1">
      <alignment vertical="center"/>
    </xf>
    <xf numFmtId="166" fontId="46" fillId="0" borderId="0" xfId="5" applyNumberFormat="1" applyFont="1" applyAlignment="1">
      <alignment horizontal="center" vertical="center"/>
    </xf>
    <xf numFmtId="167" fontId="46" fillId="0" borderId="0" xfId="2" applyNumberFormat="1" applyFont="1" applyAlignment="1">
      <alignment vertical="center"/>
    </xf>
    <xf numFmtId="0" fontId="46" fillId="0" borderId="4" xfId="1" applyFont="1" applyBorder="1" applyAlignment="1">
      <alignment vertical="center"/>
    </xf>
    <xf numFmtId="41" fontId="46" fillId="0" borderId="4" xfId="2" applyNumberFormat="1" applyFont="1" applyBorder="1" applyAlignment="1">
      <alignment horizontal="right" vertical="center"/>
    </xf>
    <xf numFmtId="167" fontId="46" fillId="0" borderId="4" xfId="2" applyNumberFormat="1" applyFont="1" applyBorder="1" applyAlignment="1">
      <alignment vertical="center"/>
    </xf>
    <xf numFmtId="0" fontId="46" fillId="0" borderId="0" xfId="1" applyFont="1" applyAlignment="1">
      <alignment vertical="center"/>
    </xf>
    <xf numFmtId="165" fontId="46" fillId="0" borderId="0" xfId="1" applyNumberFormat="1" applyFont="1" applyAlignment="1">
      <alignment vertical="center"/>
    </xf>
    <xf numFmtId="41" fontId="44" fillId="30" borderId="0" xfId="0" applyNumberFormat="1" applyFont="1" applyFill="1" applyAlignment="1">
      <alignment horizontal="right" vertical="center"/>
    </xf>
    <xf numFmtId="0" fontId="44" fillId="30" borderId="0" xfId="0" applyFont="1" applyFill="1" applyAlignment="1">
      <alignment vertical="center"/>
    </xf>
    <xf numFmtId="41" fontId="44" fillId="0" borderId="0" xfId="0" applyNumberFormat="1" applyFont="1" applyAlignment="1">
      <alignment horizontal="right" vertical="center"/>
    </xf>
    <xf numFmtId="0" fontId="44" fillId="0" borderId="0" xfId="0" applyFont="1" applyAlignment="1">
      <alignment vertical="center"/>
    </xf>
    <xf numFmtId="41" fontId="44" fillId="0" borderId="1" xfId="0" applyNumberFormat="1" applyFont="1" applyBorder="1" applyAlignment="1">
      <alignment horizontal="right" vertical="center"/>
    </xf>
    <xf numFmtId="41" fontId="44" fillId="30" borderId="1" xfId="0" applyNumberFormat="1" applyFont="1" applyFill="1" applyBorder="1" applyAlignment="1">
      <alignment horizontal="right" vertical="center"/>
    </xf>
    <xf numFmtId="41" fontId="44" fillId="30" borderId="0" xfId="0" applyNumberFormat="1" applyFont="1" applyFill="1" applyAlignment="1">
      <alignment vertical="center"/>
    </xf>
    <xf numFmtId="41" fontId="44" fillId="30" borderId="5" xfId="0" applyNumberFormat="1" applyFont="1" applyFill="1" applyBorder="1" applyAlignment="1">
      <alignment horizontal="right" vertical="center"/>
    </xf>
    <xf numFmtId="37" fontId="44" fillId="30" borderId="0" xfId="0" applyNumberFormat="1" applyFont="1" applyFill="1" applyAlignment="1">
      <alignment horizontal="right" vertical="center"/>
    </xf>
    <xf numFmtId="41" fontId="44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Continuous" vertical="center"/>
    </xf>
    <xf numFmtId="41" fontId="5" fillId="0" borderId="0" xfId="1" applyNumberFormat="1" applyFont="1" applyAlignment="1">
      <alignment horizontal="centerContinuous" vertical="center"/>
    </xf>
    <xf numFmtId="0" fontId="4" fillId="0" borderId="1" xfId="1" applyFont="1" applyBorder="1" applyAlignment="1">
      <alignment horizontal="centerContinuous" vertical="center"/>
    </xf>
    <xf numFmtId="0" fontId="5" fillId="0" borderId="1" xfId="1" applyFont="1" applyBorder="1" applyAlignment="1">
      <alignment horizontal="centerContinuous" vertical="center"/>
    </xf>
    <xf numFmtId="0" fontId="5" fillId="0" borderId="1" xfId="1" quotePrefix="1" applyFont="1" applyBorder="1" applyAlignment="1">
      <alignment horizontal="center" vertical="center"/>
    </xf>
    <xf numFmtId="41" fontId="5" fillId="0" borderId="1" xfId="1" quotePrefix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1" fontId="5" fillId="0" borderId="0" xfId="1" applyNumberFormat="1" applyFont="1" applyAlignment="1">
      <alignment vertical="center"/>
    </xf>
    <xf numFmtId="41" fontId="4" fillId="0" borderId="0" xfId="1" applyNumberFormat="1" applyFont="1" applyAlignment="1">
      <alignment vertical="center"/>
    </xf>
    <xf numFmtId="41" fontId="44" fillId="0" borderId="0" xfId="0" applyNumberFormat="1" applyFont="1" applyAlignment="1">
      <alignment vertical="center"/>
    </xf>
    <xf numFmtId="41" fontId="5" fillId="0" borderId="0" xfId="1" applyNumberFormat="1" applyFont="1" applyAlignment="1">
      <alignment horizontal="right" vertical="center"/>
    </xf>
    <xf numFmtId="41" fontId="44" fillId="0" borderId="0" xfId="0" applyNumberFormat="1" applyFont="1" applyAlignment="1">
      <alignment horizontal="center" vertical="center"/>
    </xf>
    <xf numFmtId="41" fontId="44" fillId="0" borderId="1" xfId="0" applyNumberFormat="1" applyFont="1" applyBorder="1" applyAlignment="1">
      <alignment vertical="center"/>
    </xf>
    <xf numFmtId="41" fontId="5" fillId="0" borderId="0" xfId="1" applyNumberFormat="1" applyFont="1" applyAlignment="1">
      <alignment horizontal="center" vertical="center"/>
    </xf>
    <xf numFmtId="41" fontId="5" fillId="0" borderId="2" xfId="1" applyNumberFormat="1" applyFont="1" applyBorder="1" applyAlignment="1">
      <alignment horizontal="right" vertical="center"/>
    </xf>
    <xf numFmtId="0" fontId="40" fillId="0" borderId="0" xfId="1" applyFont="1" applyAlignment="1">
      <alignment horizontal="center" vertical="center"/>
    </xf>
    <xf numFmtId="41" fontId="41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0" fontId="44" fillId="0" borderId="0" xfId="1" applyFont="1" applyAlignment="1">
      <alignment vertical="center"/>
    </xf>
    <xf numFmtId="41" fontId="52" fillId="0" borderId="0" xfId="0" applyNumberFormat="1" applyFont="1" applyAlignment="1">
      <alignment horizontal="right" vertical="center"/>
    </xf>
    <xf numFmtId="41" fontId="5" fillId="0" borderId="3" xfId="1" applyNumberFormat="1" applyFont="1" applyBorder="1" applyAlignment="1">
      <alignment horizontal="right" vertical="center"/>
    </xf>
    <xf numFmtId="37" fontId="44" fillId="0" borderId="0" xfId="0" applyNumberFormat="1" applyFont="1" applyAlignment="1">
      <alignment horizontal="right" vertical="center"/>
    </xf>
    <xf numFmtId="37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46" fillId="0" borderId="0" xfId="1" applyFont="1" applyAlignment="1">
      <alignment horizontal="center" vertical="center"/>
    </xf>
    <xf numFmtId="166" fontId="47" fillId="0" borderId="1" xfId="4" applyNumberFormat="1" applyFont="1" applyBorder="1" applyAlignment="1">
      <alignment horizontal="center" vertical="center"/>
    </xf>
    <xf numFmtId="166" fontId="46" fillId="0" borderId="2" xfId="4" applyNumberFormat="1" applyFont="1" applyBorder="1" applyAlignment="1">
      <alignment horizontal="center" vertical="center"/>
    </xf>
    <xf numFmtId="166" fontId="46" fillId="0" borderId="1" xfId="4" applyNumberFormat="1" applyFont="1" applyBorder="1" applyAlignment="1">
      <alignment horizontal="center" vertical="center"/>
    </xf>
    <xf numFmtId="0" fontId="46" fillId="0" borderId="6" xfId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2" xfId="4" applyNumberFormat="1" applyFont="1" applyBorder="1" applyAlignment="1">
      <alignment horizontal="center" vertical="center"/>
    </xf>
  </cellXfs>
  <cellStyles count="177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8" xr:uid="{1113222A-E92E-43A4-84D1-7A73A3CF1E0D}"/>
    <cellStyle name="20% - ส่วนที่ถูกเน้น2" xfId="129" xr:uid="{784CBF0A-4425-4119-9584-3859B00A416B}"/>
    <cellStyle name="20% - ส่วนที่ถูกเน้น3" xfId="130" xr:uid="{844AAD77-33D7-4918-B99D-DD9E04CCB6BA}"/>
    <cellStyle name="20% - ส่วนที่ถูกเน้น4" xfId="131" xr:uid="{35182A18-1529-4880-910D-D267D2623AA4}"/>
    <cellStyle name="20% - ส่วนที่ถูกเน้น5" xfId="132" xr:uid="{49D3E734-3731-4DFF-A8BE-5A4EC07D9670}"/>
    <cellStyle name="20% - ส่วนที่ถูกเน้น6" xfId="133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4" xr:uid="{620B3BB8-75CF-4C21-A75B-E19F3D2047F6}"/>
    <cellStyle name="40% - ส่วนที่ถูกเน้น2" xfId="135" xr:uid="{A7E42897-A60C-4DEA-B0A1-9C8496A08740}"/>
    <cellStyle name="40% - ส่วนที่ถูกเน้น3" xfId="136" xr:uid="{8DF3EAF2-D445-47BC-BB6B-7E409BDFC2B8}"/>
    <cellStyle name="40% - ส่วนที่ถูกเน้น4" xfId="137" xr:uid="{1333BE0F-575F-4A08-B79E-B70C749A7AB1}"/>
    <cellStyle name="40% - ส่วนที่ถูกเน้น5" xfId="138" xr:uid="{FF72157F-822F-4D00-B3B3-99D6ABE28E81}"/>
    <cellStyle name="40% - ส่วนที่ถูกเน้น6" xfId="139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0" xr:uid="{56D159F6-B54F-4EC6-B270-A32A244BEC16}"/>
    <cellStyle name="60% - ส่วนที่ถูกเน้น2" xfId="141" xr:uid="{9A561F70-999C-49EA-9E22-288B3652DC59}"/>
    <cellStyle name="60% - ส่วนที่ถูกเน้น3" xfId="142" xr:uid="{A0A1D178-6B8A-47BE-8F87-341DFD88C05E}"/>
    <cellStyle name="60% - ส่วนที่ถูกเน้น4" xfId="143" xr:uid="{82B9CF4C-994B-4C6A-9EEB-9D742BFBB6F4}"/>
    <cellStyle name="60% - ส่วนที่ถูกเน้น5" xfId="144" xr:uid="{DBEC3976-50B5-4DF3-A0DC-B1ADAD3CCCC2}"/>
    <cellStyle name="60% - ส่วนที่ถูกเน้น6" xfId="145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75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6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1" xr:uid="{BD1A0644-FA30-4346-8E50-EA6D7059DFEE}"/>
    <cellStyle name="Normal 3 4 2" xfId="174" xr:uid="{6EA64F8A-664D-427F-8613-94CC9213BE73}"/>
    <cellStyle name="Normal 3 5" xfId="173" xr:uid="{3B7FFCD9-E28F-4221-8116-4CD9FF3398F5}"/>
    <cellStyle name="Normal 4" xfId="113" xr:uid="{00000000-0005-0000-0000-00006C000000}"/>
    <cellStyle name="Normal 4 2" xfId="172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" xfId="176" builtinId="5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1" xr:uid="{BA791B9D-96EA-4705-8727-F9E89D51E98A}"/>
    <cellStyle name="เซลล์ที่มีการเชื่อมโยง" xfId="152" xr:uid="{C22BE63E-72F9-44C8-9F14-F7B6F85F4B64}"/>
    <cellStyle name="แย่" xfId="158" xr:uid="{A103C413-A042-4BC6-AA67-C4442CEA56D6}"/>
    <cellStyle name="แสดงผล" xfId="165" xr:uid="{8814A0A0-92C8-4AA1-934A-F2BABCB26B07}"/>
    <cellStyle name="การคำนวณ" xfId="147" xr:uid="{15BC6FC8-DE57-4E7F-A9E5-7D4C46495800}"/>
    <cellStyle name="ข้อความเตือน" xfId="148" xr:uid="{EB624667-DF27-4677-BD54-22C6E0073F38}"/>
    <cellStyle name="ข้อความอธิบาย" xfId="149" xr:uid="{F4E99924-0EA2-4319-AE5C-B72AD8FF8148}"/>
    <cellStyle name="ชื่อเรื่อง" xfId="150" xr:uid="{1FDEFAFF-CF9D-4B4C-B8AF-59A850BE6E01}"/>
    <cellStyle name="ดี" xfId="153" xr:uid="{C92DDEBD-E6FD-4417-A04D-FADE0C0250F3}"/>
    <cellStyle name="ปกติ 2" xfId="154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5" xr:uid="{D68EB97D-D61E-4B60-8DDE-AF26A6907C12}"/>
    <cellStyle name="ปานกลาง" xfId="156" xr:uid="{4D19A0C4-B352-409A-9713-955ECB4826FD}"/>
    <cellStyle name="ผลรวม" xfId="157" xr:uid="{7B5114F1-A3AA-4734-8249-CF09D02530D9}"/>
    <cellStyle name="ส่วนที่ถูกเน้น1" xfId="159" xr:uid="{FB7287FF-97D8-40FD-A644-B25E110443B6}"/>
    <cellStyle name="ส่วนที่ถูกเน้น2" xfId="160" xr:uid="{D016D344-042A-4410-8AA3-9DEC24DA54FF}"/>
    <cellStyle name="ส่วนที่ถูกเน้น3" xfId="161" xr:uid="{02404D47-9A99-4E4F-B448-1567E8C0D949}"/>
    <cellStyle name="ส่วนที่ถูกเน้น4" xfId="162" xr:uid="{8BF87BC9-2218-4184-84EF-182EB07568A9}"/>
    <cellStyle name="ส่วนที่ถูกเน้น5" xfId="163" xr:uid="{B19DC20D-FA6E-41D9-9A94-2336E67CDC49}"/>
    <cellStyle name="ส่วนที่ถูกเน้น6" xfId="164" xr:uid="{3184A17B-2AA8-4A13-AFB5-55E560871C08}"/>
    <cellStyle name="หมายเหตุ" xfId="166" xr:uid="{179B7950-BEBA-4244-9774-4D1B3A7487CD}"/>
    <cellStyle name="หัวเรื่อง 1" xfId="167" xr:uid="{20C97533-9617-43B4-AF4C-3380F035C4B7}"/>
    <cellStyle name="หัวเรื่อง 2" xfId="168" xr:uid="{66D239B8-5351-4D4D-BB2E-C934139A4BDF}"/>
    <cellStyle name="หัวเรื่อง 3" xfId="169" xr:uid="{02DA42A7-C22D-475F-B101-59A361E427D3}"/>
    <cellStyle name="หัวเรื่อง 4" xfId="170" xr:uid="{664A326F-1556-4EED-B6A4-1D4F1CE19991}"/>
  </cellStyles>
  <dxfs count="0"/>
  <tableStyles count="1" defaultTableStyle="TableStyleMedium9" defaultPivotStyle="PivotStyleLight16">
    <tableStyle name="Invisible" pivot="0" table="0" count="0" xr9:uid="{020BE1D0-C927-4A80-BF2B-6E6B503B6CCC}"/>
  </tableStyles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0"/>
  <sheetViews>
    <sheetView showGridLines="0" view="pageBreakPreview" topLeftCell="A108" zoomScale="85" zoomScaleNormal="100" zoomScaleSheetLayoutView="85" workbookViewId="0">
      <selection activeCell="Q120" sqref="Q120"/>
    </sheetView>
  </sheetViews>
  <sheetFormatPr defaultColWidth="9.44140625" defaultRowHeight="21.8" customHeight="1"/>
  <cols>
    <col min="1" max="1" width="40.33203125" style="8" customWidth="1"/>
    <col min="2" max="2" width="1.5546875" style="8" customWidth="1"/>
    <col min="3" max="3" width="5" style="8" customWidth="1"/>
    <col min="4" max="4" width="1.5546875" style="8" customWidth="1"/>
    <col min="5" max="5" width="17.44140625" style="8" customWidth="1"/>
    <col min="6" max="6" width="1.5546875" style="8" customWidth="1"/>
    <col min="7" max="7" width="16.5546875" style="8" customWidth="1"/>
    <col min="8" max="8" width="1.5546875" style="8" customWidth="1"/>
    <col min="9" max="9" width="16.5546875" style="16" customWidth="1"/>
    <col min="10" max="10" width="1.5546875" style="16" customWidth="1"/>
    <col min="11" max="11" width="17.5546875" style="16" customWidth="1"/>
    <col min="12" max="12" width="9.5546875" style="8" bestFit="1" customWidth="1"/>
    <col min="13" max="16384" width="9.44140625" style="8"/>
  </cols>
  <sheetData>
    <row r="1" spans="1:12" ht="21.8" customHeight="1">
      <c r="A1" s="5" t="s">
        <v>84</v>
      </c>
      <c r="B1" s="5"/>
      <c r="C1" s="6"/>
      <c r="D1" s="6"/>
      <c r="E1" s="6"/>
      <c r="F1" s="6"/>
      <c r="G1" s="6"/>
      <c r="H1" s="6"/>
      <c r="I1" s="7"/>
      <c r="J1" s="6"/>
      <c r="K1" s="7"/>
    </row>
    <row r="2" spans="1:12" ht="21.8" customHeight="1">
      <c r="A2" s="5" t="s">
        <v>57</v>
      </c>
      <c r="B2" s="5"/>
      <c r="C2" s="6"/>
      <c r="D2" s="6"/>
      <c r="E2" s="6"/>
      <c r="F2" s="6"/>
      <c r="G2" s="6"/>
      <c r="H2" s="6"/>
      <c r="I2" s="7"/>
      <c r="J2" s="6"/>
      <c r="K2" s="7"/>
    </row>
    <row r="3" spans="1:12" ht="21.8" customHeight="1">
      <c r="A3" s="5" t="s">
        <v>204</v>
      </c>
      <c r="B3" s="5"/>
      <c r="C3" s="6"/>
      <c r="D3" s="6"/>
      <c r="E3" s="6"/>
      <c r="F3" s="6"/>
      <c r="G3" s="6"/>
      <c r="H3" s="6"/>
      <c r="I3" s="7"/>
      <c r="J3" s="6"/>
      <c r="K3" s="7"/>
    </row>
    <row r="4" spans="1:12" ht="21.8" customHeight="1">
      <c r="A4" s="6"/>
      <c r="B4" s="6"/>
      <c r="C4" s="6"/>
      <c r="D4" s="6"/>
      <c r="E4" s="6"/>
      <c r="F4" s="6"/>
      <c r="G4" s="6"/>
      <c r="H4" s="6"/>
      <c r="I4" s="9"/>
      <c r="J4" s="6"/>
      <c r="K4" s="9" t="s">
        <v>107</v>
      </c>
    </row>
    <row r="5" spans="1:12" ht="21.8" customHeight="1">
      <c r="A5" s="6"/>
      <c r="B5" s="6"/>
      <c r="C5" s="6"/>
      <c r="D5" s="6"/>
      <c r="E5" s="10" t="s">
        <v>70</v>
      </c>
      <c r="F5" s="11"/>
      <c r="G5" s="10"/>
      <c r="H5" s="6"/>
      <c r="I5" s="10" t="s">
        <v>0</v>
      </c>
      <c r="J5" s="11"/>
      <c r="K5" s="10"/>
    </row>
    <row r="6" spans="1:12" s="17" customFormat="1" ht="21.8" customHeight="1">
      <c r="A6" s="12"/>
      <c r="B6" s="12"/>
      <c r="C6" s="13" t="s">
        <v>1</v>
      </c>
      <c r="D6" s="12"/>
      <c r="E6" s="14" t="s">
        <v>205</v>
      </c>
      <c r="F6" s="6"/>
      <c r="G6" s="15" t="s">
        <v>208</v>
      </c>
      <c r="H6" s="16"/>
      <c r="I6" s="14" t="s">
        <v>205</v>
      </c>
      <c r="J6" s="6"/>
      <c r="K6" s="15" t="s">
        <v>208</v>
      </c>
    </row>
    <row r="7" spans="1:12" s="17" customFormat="1" ht="21.8" customHeight="1">
      <c r="A7" s="12"/>
      <c r="B7" s="12"/>
      <c r="C7" s="18"/>
      <c r="D7" s="12"/>
      <c r="E7" s="19" t="s">
        <v>108</v>
      </c>
      <c r="F7" s="6"/>
      <c r="G7" s="20" t="s">
        <v>110</v>
      </c>
      <c r="H7" s="21"/>
      <c r="I7" s="19" t="s">
        <v>108</v>
      </c>
      <c r="J7" s="6"/>
      <c r="K7" s="20" t="s">
        <v>110</v>
      </c>
    </row>
    <row r="8" spans="1:12" s="17" customFormat="1" ht="21.8" customHeight="1">
      <c r="A8" s="12"/>
      <c r="B8" s="12"/>
      <c r="C8" s="18"/>
      <c r="D8" s="12"/>
      <c r="E8" s="19" t="s">
        <v>109</v>
      </c>
      <c r="F8" s="6"/>
      <c r="G8" s="20"/>
      <c r="H8" s="21"/>
      <c r="I8" s="19" t="s">
        <v>109</v>
      </c>
      <c r="J8" s="6"/>
      <c r="K8" s="20"/>
    </row>
    <row r="9" spans="1:12" ht="21.8" customHeight="1">
      <c r="A9" s="17" t="s">
        <v>2</v>
      </c>
      <c r="B9" s="17"/>
      <c r="J9" s="8"/>
    </row>
    <row r="10" spans="1:12" ht="21.8" customHeight="1">
      <c r="A10" s="17" t="s">
        <v>3</v>
      </c>
      <c r="B10" s="17"/>
      <c r="E10" s="16"/>
      <c r="G10" s="16"/>
      <c r="H10" s="16"/>
    </row>
    <row r="11" spans="1:12" ht="21.8" customHeight="1">
      <c r="A11" s="8" t="s">
        <v>4</v>
      </c>
      <c r="C11" s="22"/>
      <c r="E11" s="117">
        <v>1012525</v>
      </c>
      <c r="F11" s="118"/>
      <c r="G11" s="117">
        <v>955470</v>
      </c>
      <c r="H11" s="118"/>
      <c r="I11" s="117">
        <v>336415</v>
      </c>
      <c r="J11" s="8"/>
      <c r="K11" s="23">
        <v>376219</v>
      </c>
      <c r="L11" s="16"/>
    </row>
    <row r="12" spans="1:12" ht="21.8" customHeight="1">
      <c r="A12" s="8" t="s">
        <v>178</v>
      </c>
      <c r="C12" s="22" t="s">
        <v>158</v>
      </c>
      <c r="E12" s="117">
        <v>1020613</v>
      </c>
      <c r="F12" s="118"/>
      <c r="G12" s="117">
        <v>861510</v>
      </c>
      <c r="H12" s="118"/>
      <c r="I12" s="117">
        <v>683383</v>
      </c>
      <c r="J12" s="8"/>
      <c r="K12" s="23">
        <v>590906</v>
      </c>
      <c r="L12" s="16"/>
    </row>
    <row r="13" spans="1:12" ht="21.8" customHeight="1">
      <c r="A13" s="8" t="s">
        <v>188</v>
      </c>
      <c r="C13" s="22"/>
      <c r="E13" s="23"/>
      <c r="G13" s="23"/>
      <c r="I13" s="23"/>
      <c r="J13" s="8"/>
      <c r="K13" s="23"/>
      <c r="L13" s="16"/>
    </row>
    <row r="14" spans="1:12" ht="21.8" customHeight="1">
      <c r="A14" s="50" t="s">
        <v>240</v>
      </c>
      <c r="C14" s="22">
        <v>2</v>
      </c>
      <c r="E14" s="119">
        <v>0</v>
      </c>
      <c r="F14" s="120"/>
      <c r="G14" s="119">
        <v>0</v>
      </c>
      <c r="H14" s="120"/>
      <c r="I14" s="119">
        <v>64357</v>
      </c>
      <c r="J14" s="8"/>
      <c r="K14" s="23">
        <v>0</v>
      </c>
      <c r="L14" s="16"/>
    </row>
    <row r="15" spans="1:12" ht="21.8" customHeight="1">
      <c r="A15" s="8" t="s">
        <v>190</v>
      </c>
      <c r="C15" s="22"/>
      <c r="E15" s="23"/>
      <c r="G15" s="23"/>
      <c r="I15" s="23"/>
      <c r="J15" s="8"/>
      <c r="K15" s="23"/>
      <c r="L15" s="16"/>
    </row>
    <row r="16" spans="1:12" ht="21.8" customHeight="1">
      <c r="A16" s="8" t="s">
        <v>191</v>
      </c>
      <c r="C16" s="22">
        <v>2</v>
      </c>
      <c r="E16" s="119">
        <v>0</v>
      </c>
      <c r="F16" s="120"/>
      <c r="G16" s="119">
        <v>0</v>
      </c>
      <c r="H16" s="120"/>
      <c r="I16" s="119">
        <v>60879</v>
      </c>
      <c r="J16" s="8"/>
      <c r="K16" s="23">
        <v>61200</v>
      </c>
      <c r="L16" s="16"/>
    </row>
    <row r="17" spans="1:12" ht="21.8" customHeight="1">
      <c r="A17" s="8" t="s">
        <v>5</v>
      </c>
      <c r="C17" s="22"/>
      <c r="E17" s="119">
        <v>1788632</v>
      </c>
      <c r="F17" s="120"/>
      <c r="G17" s="119">
        <v>1514527</v>
      </c>
      <c r="H17" s="120"/>
      <c r="I17" s="119">
        <v>603284</v>
      </c>
      <c r="J17" s="8"/>
      <c r="K17" s="23">
        <v>487121</v>
      </c>
      <c r="L17" s="16"/>
    </row>
    <row r="18" spans="1:12" ht="21.8" customHeight="1">
      <c r="A18" s="8" t="s">
        <v>139</v>
      </c>
      <c r="C18" s="22"/>
      <c r="E18" s="119">
        <v>70051</v>
      </c>
      <c r="F18" s="120"/>
      <c r="G18" s="119">
        <v>65998</v>
      </c>
      <c r="H18" s="120"/>
      <c r="I18" s="119">
        <v>69890</v>
      </c>
      <c r="J18" s="8"/>
      <c r="K18" s="23">
        <v>65872</v>
      </c>
      <c r="L18" s="16"/>
    </row>
    <row r="19" spans="1:12" ht="21.8" customHeight="1">
      <c r="A19" s="8" t="s">
        <v>6</v>
      </c>
      <c r="C19" s="22"/>
      <c r="E19" s="121">
        <v>175835</v>
      </c>
      <c r="F19" s="120"/>
      <c r="G19" s="119">
        <v>138370</v>
      </c>
      <c r="H19" s="120"/>
      <c r="I19" s="119">
        <v>38717</v>
      </c>
      <c r="J19" s="8"/>
      <c r="K19" s="24">
        <v>30661</v>
      </c>
      <c r="L19" s="16"/>
    </row>
    <row r="20" spans="1:12" ht="21.8" customHeight="1">
      <c r="A20" s="17" t="s">
        <v>7</v>
      </c>
      <c r="B20" s="17"/>
      <c r="C20" s="22"/>
      <c r="E20" s="25">
        <f>SUM(E11:E19)</f>
        <v>4067656</v>
      </c>
      <c r="G20" s="25">
        <f>SUM(G11:G19)</f>
        <v>3535875</v>
      </c>
      <c r="I20" s="25">
        <f>SUM(I11:I19)</f>
        <v>1856925</v>
      </c>
      <c r="J20" s="8"/>
      <c r="K20" s="25">
        <f>SUM(K11:K19)</f>
        <v>1611979</v>
      </c>
      <c r="L20" s="16"/>
    </row>
    <row r="21" spans="1:12" ht="21.8" customHeight="1">
      <c r="A21" s="17" t="s">
        <v>8</v>
      </c>
      <c r="B21" s="17"/>
      <c r="C21" s="22"/>
      <c r="E21" s="23"/>
      <c r="G21" s="23"/>
      <c r="I21" s="23"/>
      <c r="J21" s="8"/>
      <c r="K21" s="23"/>
      <c r="L21" s="16"/>
    </row>
    <row r="22" spans="1:12" ht="21.8" customHeight="1">
      <c r="A22" s="8" t="s">
        <v>71</v>
      </c>
      <c r="C22" s="22"/>
      <c r="E22" s="119">
        <v>15820</v>
      </c>
      <c r="F22" s="120"/>
      <c r="G22" s="119">
        <v>15778</v>
      </c>
      <c r="H22" s="120"/>
      <c r="I22" s="119">
        <v>0</v>
      </c>
      <c r="J22" s="8"/>
      <c r="K22" s="23">
        <v>0</v>
      </c>
      <c r="L22" s="16"/>
    </row>
    <row r="23" spans="1:12" ht="21.8" customHeight="1">
      <c r="A23" s="8" t="s">
        <v>140</v>
      </c>
      <c r="C23" s="22"/>
      <c r="E23" s="119">
        <v>203078</v>
      </c>
      <c r="F23" s="120"/>
      <c r="G23" s="119">
        <v>202092</v>
      </c>
      <c r="H23" s="120"/>
      <c r="I23" s="119">
        <v>143225</v>
      </c>
      <c r="J23" s="8"/>
      <c r="K23" s="23">
        <v>142238</v>
      </c>
      <c r="L23" s="16"/>
    </row>
    <row r="24" spans="1:12" ht="21.8" customHeight="1">
      <c r="A24" s="8" t="s">
        <v>72</v>
      </c>
      <c r="C24" s="22">
        <v>4</v>
      </c>
      <c r="E24" s="119">
        <v>0</v>
      </c>
      <c r="F24" s="120"/>
      <c r="G24" s="119">
        <v>0</v>
      </c>
      <c r="H24" s="120"/>
      <c r="I24" s="119">
        <v>1590745</v>
      </c>
      <c r="J24" s="8"/>
      <c r="K24" s="23">
        <v>1590745</v>
      </c>
      <c r="L24" s="16"/>
    </row>
    <row r="25" spans="1:12" ht="21.8" customHeight="1">
      <c r="A25" s="8" t="s">
        <v>156</v>
      </c>
      <c r="C25" s="22"/>
      <c r="E25" s="23"/>
      <c r="G25" s="23"/>
      <c r="I25" s="23"/>
      <c r="J25" s="8"/>
      <c r="K25" s="23"/>
      <c r="L25" s="16"/>
    </row>
    <row r="26" spans="1:12" ht="21.8" customHeight="1">
      <c r="A26" s="8" t="s">
        <v>192</v>
      </c>
      <c r="C26" s="22">
        <v>2</v>
      </c>
      <c r="E26" s="119">
        <v>0</v>
      </c>
      <c r="F26" s="120"/>
      <c r="G26" s="119">
        <v>0</v>
      </c>
      <c r="H26" s="120"/>
      <c r="I26" s="119">
        <v>632968</v>
      </c>
      <c r="J26" s="8"/>
      <c r="K26" s="23">
        <v>630966</v>
      </c>
      <c r="L26" s="16"/>
    </row>
    <row r="27" spans="1:12" ht="21.8" customHeight="1">
      <c r="A27" s="8" t="s">
        <v>73</v>
      </c>
      <c r="C27" s="22"/>
      <c r="E27" s="119">
        <v>70251</v>
      </c>
      <c r="F27" s="120"/>
      <c r="G27" s="119">
        <v>70254</v>
      </c>
      <c r="H27" s="120"/>
      <c r="I27" s="119">
        <v>2708</v>
      </c>
      <c r="J27" s="8"/>
      <c r="K27" s="23">
        <v>2958</v>
      </c>
      <c r="L27" s="16"/>
    </row>
    <row r="28" spans="1:12" ht="21.8" customHeight="1">
      <c r="A28" s="8" t="s">
        <v>54</v>
      </c>
      <c r="C28" s="22">
        <v>5</v>
      </c>
      <c r="E28" s="119">
        <v>3735675</v>
      </c>
      <c r="F28" s="120"/>
      <c r="G28" s="119">
        <v>3651343</v>
      </c>
      <c r="H28" s="120"/>
      <c r="I28" s="119">
        <v>2008192</v>
      </c>
      <c r="J28" s="8"/>
      <c r="K28" s="23">
        <v>1911321</v>
      </c>
      <c r="L28" s="16"/>
    </row>
    <row r="29" spans="1:12" ht="21.8" customHeight="1">
      <c r="A29" s="8" t="s">
        <v>141</v>
      </c>
      <c r="C29" s="22"/>
      <c r="E29" s="119">
        <v>170324</v>
      </c>
      <c r="F29" s="120"/>
      <c r="G29" s="119">
        <v>102673</v>
      </c>
      <c r="H29" s="120"/>
      <c r="I29" s="119">
        <v>86467</v>
      </c>
      <c r="J29" s="8"/>
      <c r="K29" s="23">
        <v>89601</v>
      </c>
      <c r="L29" s="16"/>
    </row>
    <row r="30" spans="1:12" ht="21.8" customHeight="1">
      <c r="A30" s="8" t="s">
        <v>105</v>
      </c>
      <c r="C30" s="22"/>
      <c r="E30" s="119">
        <v>368067</v>
      </c>
      <c r="F30" s="120"/>
      <c r="G30" s="119">
        <v>371505</v>
      </c>
      <c r="H30" s="120"/>
      <c r="I30" s="119">
        <v>349253</v>
      </c>
      <c r="J30" s="8"/>
      <c r="K30" s="23">
        <v>350500</v>
      </c>
      <c r="L30" s="16"/>
    </row>
    <row r="31" spans="1:12" ht="21.8" customHeight="1">
      <c r="A31" s="8" t="s">
        <v>74</v>
      </c>
      <c r="C31" s="22"/>
      <c r="E31" s="119">
        <v>100678</v>
      </c>
      <c r="F31" s="120"/>
      <c r="G31" s="119">
        <v>100678</v>
      </c>
      <c r="H31" s="120"/>
      <c r="I31" s="119">
        <v>100678</v>
      </c>
      <c r="J31" s="8"/>
      <c r="K31" s="23">
        <v>100678</v>
      </c>
      <c r="L31" s="16"/>
    </row>
    <row r="32" spans="1:12" ht="21.8" customHeight="1">
      <c r="A32" s="8" t="s">
        <v>61</v>
      </c>
      <c r="C32" s="22"/>
      <c r="E32" s="117">
        <v>28566</v>
      </c>
      <c r="F32" s="118"/>
      <c r="G32" s="117">
        <v>30474</v>
      </c>
      <c r="H32" s="118"/>
      <c r="I32" s="117">
        <v>0</v>
      </c>
      <c r="J32" s="8"/>
      <c r="K32" s="23">
        <v>0</v>
      </c>
      <c r="L32" s="16"/>
    </row>
    <row r="33" spans="1:12" ht="21.8" customHeight="1">
      <c r="A33" s="8" t="s">
        <v>9</v>
      </c>
      <c r="C33" s="22"/>
      <c r="E33" s="122">
        <v>42434</v>
      </c>
      <c r="F33" s="118"/>
      <c r="G33" s="119">
        <v>30024</v>
      </c>
      <c r="H33" s="120"/>
      <c r="I33" s="119">
        <v>10598</v>
      </c>
      <c r="J33" s="8"/>
      <c r="K33" s="23">
        <v>9225</v>
      </c>
      <c r="L33" s="16"/>
    </row>
    <row r="34" spans="1:12" ht="21.8" customHeight="1">
      <c r="A34" s="17" t="s">
        <v>10</v>
      </c>
      <c r="B34" s="17"/>
      <c r="C34" s="22"/>
      <c r="E34" s="25">
        <f>SUM(E22:E33)</f>
        <v>4734893</v>
      </c>
      <c r="G34" s="25">
        <f>SUM(G22:G33)</f>
        <v>4574821</v>
      </c>
      <c r="I34" s="25">
        <f>SUM(I22:I33)</f>
        <v>4924834</v>
      </c>
      <c r="J34" s="8"/>
      <c r="K34" s="25">
        <f>SUM(K22:K33)</f>
        <v>4828232</v>
      </c>
      <c r="L34" s="16"/>
    </row>
    <row r="35" spans="1:12" ht="21.8" customHeight="1" thickBot="1">
      <c r="A35" s="17" t="s">
        <v>11</v>
      </c>
      <c r="B35" s="17"/>
      <c r="C35" s="22"/>
      <c r="E35" s="26">
        <f>SUM(E20+E34)</f>
        <v>8802549</v>
      </c>
      <c r="G35" s="26">
        <f>G20+G34</f>
        <v>8110696</v>
      </c>
      <c r="I35" s="26">
        <f>I20+I34</f>
        <v>6781759</v>
      </c>
      <c r="J35" s="8"/>
      <c r="K35" s="26">
        <f>K20+K34</f>
        <v>6440211</v>
      </c>
      <c r="L35" s="16"/>
    </row>
    <row r="36" spans="1:12" ht="21.8" customHeight="1" thickTop="1">
      <c r="E36" s="23"/>
      <c r="F36" s="23"/>
      <c r="G36" s="23"/>
      <c r="H36" s="23"/>
      <c r="I36" s="23"/>
      <c r="J36" s="23"/>
      <c r="K36" s="23"/>
    </row>
    <row r="37" spans="1:12" ht="21.8" customHeight="1">
      <c r="A37" s="8" t="s">
        <v>175</v>
      </c>
      <c r="E37" s="9"/>
      <c r="G37" s="9"/>
      <c r="H37" s="9"/>
      <c r="I37" s="23"/>
      <c r="J37" s="23"/>
      <c r="K37" s="23"/>
    </row>
    <row r="38" spans="1:12" ht="21.8" customHeight="1">
      <c r="E38" s="23"/>
      <c r="F38" s="23"/>
      <c r="G38" s="23"/>
      <c r="H38" s="23"/>
      <c r="I38" s="23"/>
      <c r="J38" s="23"/>
      <c r="K38" s="23"/>
    </row>
    <row r="39" spans="1:12" ht="21.8" customHeight="1">
      <c r="E39" s="9"/>
      <c r="G39" s="9"/>
      <c r="H39" s="9"/>
      <c r="I39" s="23"/>
      <c r="J39" s="23"/>
      <c r="K39" s="23"/>
    </row>
    <row r="40" spans="1:12" ht="21.8" customHeight="1">
      <c r="E40" s="9"/>
      <c r="G40" s="9"/>
      <c r="H40" s="9"/>
      <c r="I40" s="23"/>
      <c r="J40" s="23"/>
      <c r="K40" s="23"/>
    </row>
    <row r="41" spans="1:12" ht="21.8" customHeight="1">
      <c r="E41" s="9"/>
      <c r="G41" s="9"/>
      <c r="H41" s="9"/>
      <c r="I41" s="23"/>
      <c r="J41" s="23"/>
      <c r="K41" s="23"/>
    </row>
    <row r="42" spans="1:12" ht="21.8" customHeight="1">
      <c r="E42" s="9"/>
      <c r="G42" s="9"/>
      <c r="H42" s="9"/>
      <c r="I42" s="23"/>
      <c r="J42" s="23"/>
      <c r="K42" s="23"/>
    </row>
    <row r="43" spans="1:12" ht="21.8" customHeight="1">
      <c r="E43" s="9"/>
      <c r="G43" s="9"/>
      <c r="H43" s="9"/>
      <c r="I43" s="23"/>
      <c r="J43" s="23"/>
      <c r="K43" s="23"/>
    </row>
    <row r="44" spans="1:12" ht="21.8" customHeight="1">
      <c r="A44" s="3"/>
      <c r="B44" s="4"/>
      <c r="E44" s="9"/>
      <c r="G44" s="3"/>
      <c r="H44" s="3"/>
      <c r="I44" s="3"/>
      <c r="J44" s="3"/>
      <c r="K44" s="3"/>
    </row>
    <row r="45" spans="1:12" ht="21.8" customHeight="1">
      <c r="A45" s="49" t="s">
        <v>79</v>
      </c>
      <c r="B45" s="49"/>
      <c r="G45" s="152" t="s">
        <v>119</v>
      </c>
      <c r="H45" s="152"/>
      <c r="I45" s="152"/>
      <c r="J45" s="152"/>
      <c r="K45" s="152"/>
    </row>
    <row r="46" spans="1:12" ht="21.8" customHeight="1">
      <c r="A46" s="49" t="s">
        <v>80</v>
      </c>
      <c r="B46" s="49"/>
      <c r="G46" s="151" t="s">
        <v>80</v>
      </c>
      <c r="H46" s="151"/>
      <c r="I46" s="151"/>
      <c r="J46" s="151"/>
      <c r="K46" s="151"/>
    </row>
    <row r="47" spans="1:12" ht="21.8" customHeight="1">
      <c r="A47" s="5" t="s">
        <v>84</v>
      </c>
      <c r="B47" s="5"/>
      <c r="C47" s="6"/>
      <c r="D47" s="6"/>
      <c r="E47" s="6"/>
      <c r="F47" s="6"/>
      <c r="G47" s="6"/>
      <c r="H47" s="6"/>
      <c r="I47" s="7"/>
      <c r="J47" s="9"/>
      <c r="K47" s="7"/>
    </row>
    <row r="48" spans="1:12" ht="21.8" customHeight="1">
      <c r="A48" s="5" t="s">
        <v>58</v>
      </c>
      <c r="B48" s="5"/>
      <c r="C48" s="6"/>
      <c r="D48" s="6"/>
      <c r="E48" s="6"/>
      <c r="F48" s="6"/>
      <c r="G48" s="6"/>
      <c r="H48" s="6"/>
      <c r="I48" s="7"/>
      <c r="J48" s="6"/>
      <c r="K48" s="7"/>
    </row>
    <row r="49" spans="1:12" ht="21.8" customHeight="1">
      <c r="A49" s="5" t="s">
        <v>204</v>
      </c>
      <c r="B49" s="5"/>
      <c r="C49" s="6"/>
      <c r="D49" s="6"/>
      <c r="E49" s="6"/>
      <c r="F49" s="6"/>
      <c r="G49" s="6"/>
      <c r="H49" s="6"/>
      <c r="I49" s="7"/>
      <c r="J49" s="6"/>
      <c r="K49" s="7"/>
    </row>
    <row r="50" spans="1:12" ht="21.8" customHeight="1">
      <c r="A50" s="6"/>
      <c r="B50" s="6"/>
      <c r="C50" s="6"/>
      <c r="D50" s="6"/>
      <c r="E50" s="6"/>
      <c r="F50" s="6"/>
      <c r="G50" s="6"/>
      <c r="H50" s="6"/>
      <c r="I50" s="9"/>
      <c r="J50" s="6"/>
      <c r="K50" s="9" t="s">
        <v>107</v>
      </c>
    </row>
    <row r="51" spans="1:12" ht="21.8" customHeight="1">
      <c r="A51" s="6"/>
      <c r="B51" s="6"/>
      <c r="C51" s="6"/>
      <c r="D51" s="6"/>
      <c r="E51" s="10" t="s">
        <v>70</v>
      </c>
      <c r="F51" s="11"/>
      <c r="G51" s="10"/>
      <c r="H51" s="6"/>
      <c r="I51" s="10" t="s">
        <v>0</v>
      </c>
      <c r="J51" s="11"/>
      <c r="K51" s="10"/>
    </row>
    <row r="52" spans="1:12" ht="21.8" customHeight="1">
      <c r="A52" s="6"/>
      <c r="B52" s="6"/>
      <c r="C52" s="13" t="s">
        <v>1</v>
      </c>
      <c r="D52" s="6"/>
      <c r="E52" s="14" t="s">
        <v>205</v>
      </c>
      <c r="F52" s="6"/>
      <c r="G52" s="15" t="s">
        <v>208</v>
      </c>
      <c r="H52" s="6"/>
      <c r="I52" s="14" t="s">
        <v>205</v>
      </c>
      <c r="J52" s="6"/>
      <c r="K52" s="15" t="s">
        <v>208</v>
      </c>
    </row>
    <row r="53" spans="1:12" s="17" customFormat="1" ht="21.8" customHeight="1">
      <c r="A53" s="12"/>
      <c r="B53" s="12"/>
      <c r="C53" s="18"/>
      <c r="D53" s="12"/>
      <c r="E53" s="19" t="s">
        <v>108</v>
      </c>
      <c r="F53" s="6"/>
      <c r="G53" s="20" t="s">
        <v>110</v>
      </c>
      <c r="H53" s="21"/>
      <c r="I53" s="19" t="s">
        <v>108</v>
      </c>
      <c r="J53" s="6"/>
      <c r="K53" s="20" t="s">
        <v>110</v>
      </c>
    </row>
    <row r="54" spans="1:12" s="17" customFormat="1" ht="21.8" customHeight="1">
      <c r="A54" s="12"/>
      <c r="B54" s="12"/>
      <c r="C54" s="18"/>
      <c r="D54" s="12"/>
      <c r="E54" s="19" t="s">
        <v>109</v>
      </c>
      <c r="F54" s="6"/>
      <c r="G54" s="20"/>
      <c r="H54" s="21"/>
      <c r="I54" s="19" t="s">
        <v>109</v>
      </c>
      <c r="J54" s="6"/>
      <c r="K54" s="20"/>
    </row>
    <row r="55" spans="1:12" ht="21.8" customHeight="1">
      <c r="A55" s="17" t="s">
        <v>12</v>
      </c>
      <c r="B55" s="17"/>
      <c r="I55" s="8"/>
      <c r="J55" s="8"/>
      <c r="K55" s="8"/>
    </row>
    <row r="56" spans="1:12" ht="21.8" customHeight="1">
      <c r="A56" s="17" t="s">
        <v>13</v>
      </c>
      <c r="B56" s="17"/>
      <c r="I56" s="8"/>
      <c r="J56" s="8"/>
      <c r="K56" s="8"/>
    </row>
    <row r="57" spans="1:12" ht="21.8" customHeight="1">
      <c r="A57" s="8" t="s">
        <v>129</v>
      </c>
      <c r="C57" s="22">
        <v>6</v>
      </c>
      <c r="E57" s="119">
        <v>1071988</v>
      </c>
      <c r="F57" s="120"/>
      <c r="G57" s="119">
        <v>470000</v>
      </c>
      <c r="H57" s="120"/>
      <c r="I57" s="119">
        <v>638000</v>
      </c>
      <c r="J57" s="118"/>
      <c r="K57" s="123">
        <v>205000</v>
      </c>
      <c r="L57" s="16"/>
    </row>
    <row r="58" spans="1:12" ht="21.8" customHeight="1">
      <c r="A58" s="8" t="s">
        <v>179</v>
      </c>
      <c r="C58" s="22">
        <v>2</v>
      </c>
      <c r="E58" s="119">
        <v>938383</v>
      </c>
      <c r="F58" s="120"/>
      <c r="G58" s="119">
        <v>796411</v>
      </c>
      <c r="H58" s="120"/>
      <c r="I58" s="119">
        <v>616608</v>
      </c>
      <c r="J58" s="118"/>
      <c r="K58" s="117">
        <v>589873</v>
      </c>
      <c r="L58" s="16"/>
    </row>
    <row r="59" spans="1:12" ht="21.8" customHeight="1">
      <c r="A59" s="8" t="s">
        <v>153</v>
      </c>
      <c r="C59" s="22">
        <v>2</v>
      </c>
      <c r="E59" s="119">
        <v>32095</v>
      </c>
      <c r="F59" s="119"/>
      <c r="G59" s="119">
        <v>33622</v>
      </c>
      <c r="H59" s="120"/>
      <c r="I59" s="119">
        <v>17128</v>
      </c>
      <c r="J59" s="8"/>
      <c r="K59" s="23">
        <v>17117</v>
      </c>
      <c r="L59" s="16"/>
    </row>
    <row r="60" spans="1:12" ht="21.8" customHeight="1">
      <c r="A60" s="8" t="s">
        <v>196</v>
      </c>
      <c r="C60" s="22"/>
      <c r="E60" s="23"/>
      <c r="F60" s="23"/>
      <c r="G60" s="23"/>
      <c r="I60" s="23"/>
      <c r="J60" s="8"/>
      <c r="K60" s="23"/>
      <c r="L60" s="16"/>
    </row>
    <row r="61" spans="1:12" ht="21.8" customHeight="1">
      <c r="A61" s="8" t="s">
        <v>197</v>
      </c>
      <c r="C61" s="22">
        <v>6</v>
      </c>
      <c r="E61" s="119">
        <v>142413</v>
      </c>
      <c r="F61" s="119"/>
      <c r="G61" s="119">
        <v>196373</v>
      </c>
      <c r="H61" s="120"/>
      <c r="I61" s="119">
        <v>142413</v>
      </c>
      <c r="J61" s="8"/>
      <c r="K61" s="23">
        <v>196373</v>
      </c>
      <c r="L61" s="16"/>
    </row>
    <row r="62" spans="1:12" ht="21.8" customHeight="1">
      <c r="A62" s="8" t="s">
        <v>65</v>
      </c>
      <c r="C62" s="22"/>
      <c r="E62" s="119">
        <v>61226</v>
      </c>
      <c r="F62" s="120"/>
      <c r="G62" s="119">
        <v>39541</v>
      </c>
      <c r="H62" s="120"/>
      <c r="I62" s="119">
        <v>31374</v>
      </c>
      <c r="J62" s="8"/>
      <c r="K62" s="23">
        <v>12130</v>
      </c>
      <c r="L62" s="16"/>
    </row>
    <row r="63" spans="1:12" ht="21.8" customHeight="1">
      <c r="A63" s="8" t="s">
        <v>142</v>
      </c>
      <c r="C63" s="22"/>
      <c r="E63" s="117">
        <v>11874</v>
      </c>
      <c r="F63" s="118"/>
      <c r="G63" s="117">
        <v>5698</v>
      </c>
      <c r="H63" s="118"/>
      <c r="I63" s="117">
        <v>8698</v>
      </c>
      <c r="J63" s="8"/>
      <c r="K63" s="23">
        <v>5018</v>
      </c>
      <c r="L63" s="16"/>
    </row>
    <row r="64" spans="1:12" ht="21.8" customHeight="1">
      <c r="A64" s="8" t="s">
        <v>14</v>
      </c>
      <c r="C64" s="22"/>
      <c r="E64" s="122">
        <v>87775</v>
      </c>
      <c r="F64" s="118"/>
      <c r="G64" s="117">
        <v>74659</v>
      </c>
      <c r="H64" s="118"/>
      <c r="I64" s="117">
        <v>28770</v>
      </c>
      <c r="J64" s="8"/>
      <c r="K64" s="24">
        <v>40119</v>
      </c>
      <c r="L64" s="16"/>
    </row>
    <row r="65" spans="1:12" ht="21.8" customHeight="1">
      <c r="A65" s="17" t="s">
        <v>15</v>
      </c>
      <c r="B65" s="17"/>
      <c r="C65" s="22"/>
      <c r="E65" s="25">
        <f>SUM(E57:E64)</f>
        <v>2345754</v>
      </c>
      <c r="F65" s="44"/>
      <c r="G65" s="25">
        <f>SUM(G57:G64)</f>
        <v>1616304</v>
      </c>
      <c r="I65" s="25">
        <f>SUM(I57:I64)</f>
        <v>1482991</v>
      </c>
      <c r="J65" s="8"/>
      <c r="K65" s="25">
        <f>SUM(K57:K64)</f>
        <v>1065630</v>
      </c>
      <c r="L65" s="16"/>
    </row>
    <row r="66" spans="1:12" ht="21.8" customHeight="1">
      <c r="A66" s="17" t="s">
        <v>46</v>
      </c>
      <c r="B66" s="17"/>
      <c r="C66" s="22"/>
      <c r="E66" s="23"/>
      <c r="F66" s="44"/>
      <c r="G66" s="23"/>
      <c r="I66" s="23"/>
      <c r="J66" s="8"/>
      <c r="K66" s="23"/>
    </row>
    <row r="67" spans="1:12" ht="21.8" customHeight="1">
      <c r="A67" s="8" t="s">
        <v>198</v>
      </c>
      <c r="B67" s="17"/>
      <c r="C67" s="22"/>
      <c r="E67" s="23"/>
      <c r="F67" s="44"/>
      <c r="G67" s="23"/>
      <c r="I67" s="23"/>
      <c r="J67" s="8"/>
      <c r="K67" s="23"/>
    </row>
    <row r="68" spans="1:12" ht="21.8" customHeight="1">
      <c r="A68" s="8" t="s">
        <v>199</v>
      </c>
      <c r="B68" s="17"/>
      <c r="C68" s="22">
        <v>2</v>
      </c>
      <c r="E68" s="117">
        <v>0</v>
      </c>
      <c r="F68" s="118"/>
      <c r="G68" s="117">
        <v>0</v>
      </c>
      <c r="H68" s="117"/>
      <c r="I68" s="117">
        <v>22117</v>
      </c>
      <c r="J68" s="8"/>
      <c r="K68" s="23">
        <v>22140</v>
      </c>
      <c r="L68" s="16"/>
    </row>
    <row r="69" spans="1:12" ht="21.8" customHeight="1">
      <c r="A69" s="8" t="s">
        <v>154</v>
      </c>
      <c r="C69" s="22">
        <v>2</v>
      </c>
      <c r="E69" s="117">
        <v>49215</v>
      </c>
      <c r="F69" s="118"/>
      <c r="G69" s="117">
        <v>54645</v>
      </c>
      <c r="H69" s="117"/>
      <c r="I69" s="117">
        <v>75686</v>
      </c>
      <c r="J69" s="8"/>
      <c r="K69" s="23">
        <v>78507</v>
      </c>
      <c r="L69" s="16"/>
    </row>
    <row r="70" spans="1:12" ht="21.8" customHeight="1">
      <c r="A70" s="8" t="s">
        <v>159</v>
      </c>
      <c r="C70" s="22"/>
      <c r="E70" s="23"/>
      <c r="F70" s="44"/>
      <c r="J70" s="8"/>
      <c r="K70" s="8"/>
      <c r="L70" s="16"/>
    </row>
    <row r="71" spans="1:12" ht="21.8" customHeight="1">
      <c r="A71" s="8" t="s">
        <v>120</v>
      </c>
      <c r="C71" s="22">
        <v>6</v>
      </c>
      <c r="E71" s="119">
        <v>321013</v>
      </c>
      <c r="F71" s="120"/>
      <c r="G71" s="119">
        <v>532133</v>
      </c>
      <c r="H71" s="119"/>
      <c r="I71" s="119">
        <v>321013</v>
      </c>
      <c r="J71" s="8"/>
      <c r="K71" s="23">
        <v>532133</v>
      </c>
      <c r="L71" s="16"/>
    </row>
    <row r="72" spans="1:12" ht="21.8" customHeight="1">
      <c r="A72" s="8" t="s">
        <v>180</v>
      </c>
      <c r="C72" s="22"/>
      <c r="E72" s="117">
        <v>281588</v>
      </c>
      <c r="F72" s="118"/>
      <c r="G72" s="117">
        <v>276725</v>
      </c>
      <c r="H72" s="117"/>
      <c r="I72" s="117">
        <v>217925</v>
      </c>
      <c r="J72" s="8"/>
      <c r="K72" s="23">
        <v>214212</v>
      </c>
      <c r="L72" s="16"/>
    </row>
    <row r="73" spans="1:12" ht="21.8" customHeight="1">
      <c r="A73" s="8" t="s">
        <v>75</v>
      </c>
      <c r="C73" s="22"/>
      <c r="E73" s="117">
        <v>48848</v>
      </c>
      <c r="F73" s="118"/>
      <c r="G73" s="117">
        <v>54857</v>
      </c>
      <c r="H73" s="117"/>
      <c r="I73" s="117">
        <v>23699</v>
      </c>
      <c r="J73" s="8"/>
      <c r="K73" s="23">
        <v>25823</v>
      </c>
      <c r="L73" s="16"/>
    </row>
    <row r="74" spans="1:12" ht="21.8" customHeight="1">
      <c r="A74" s="8" t="s">
        <v>76</v>
      </c>
      <c r="C74" s="22"/>
      <c r="E74" s="122">
        <v>11292</v>
      </c>
      <c r="F74" s="118"/>
      <c r="G74" s="122">
        <v>10908</v>
      </c>
      <c r="H74" s="117"/>
      <c r="I74" s="122">
        <v>17823</v>
      </c>
      <c r="J74" s="8"/>
      <c r="K74" s="24">
        <v>17823</v>
      </c>
      <c r="L74" s="16"/>
    </row>
    <row r="75" spans="1:12" ht="21.8" customHeight="1">
      <c r="A75" s="17" t="s">
        <v>47</v>
      </c>
      <c r="B75" s="17"/>
      <c r="C75" s="22"/>
      <c r="E75" s="24">
        <f>SUM(E68:E74)</f>
        <v>711956</v>
      </c>
      <c r="F75" s="44"/>
      <c r="G75" s="24">
        <f>SUM(G68:G74)</f>
        <v>929268</v>
      </c>
      <c r="I75" s="24">
        <f>SUM(I68:I74)</f>
        <v>678263</v>
      </c>
      <c r="J75" s="8"/>
      <c r="K75" s="24">
        <f>SUM(K68:K74)</f>
        <v>890638</v>
      </c>
      <c r="L75" s="16"/>
    </row>
    <row r="76" spans="1:12" ht="21.8" customHeight="1">
      <c r="A76" s="17" t="s">
        <v>48</v>
      </c>
      <c r="B76" s="17"/>
      <c r="C76" s="22"/>
      <c r="D76" s="22"/>
      <c r="E76" s="24">
        <f>SUM(E65+E75)</f>
        <v>3057710</v>
      </c>
      <c r="F76" s="22"/>
      <c r="G76" s="24">
        <f>SUM(G65,G75)</f>
        <v>2545572</v>
      </c>
      <c r="H76" s="22"/>
      <c r="I76" s="24">
        <f>SUM(I65,I75)</f>
        <v>2161254</v>
      </c>
      <c r="J76" s="22"/>
      <c r="K76" s="24">
        <f>SUM(K65,K75)</f>
        <v>1956268</v>
      </c>
      <c r="L76" s="16"/>
    </row>
    <row r="77" spans="1:12" ht="21.8" customHeight="1">
      <c r="A77" s="17"/>
      <c r="B77" s="17"/>
      <c r="C77" s="22"/>
      <c r="D77" s="22"/>
      <c r="E77" s="23"/>
      <c r="F77" s="22"/>
      <c r="I77" s="8"/>
      <c r="J77" s="8"/>
      <c r="K77" s="8"/>
    </row>
    <row r="78" spans="1:12" ht="21.8" customHeight="1">
      <c r="A78" s="8" t="s">
        <v>175</v>
      </c>
    </row>
    <row r="90" spans="1:12" ht="21.8" customHeight="1">
      <c r="E90" s="9"/>
      <c r="G90" s="9"/>
      <c r="H90" s="9"/>
      <c r="I90" s="23"/>
      <c r="J90" s="23"/>
      <c r="K90" s="23"/>
      <c r="L90" s="16"/>
    </row>
    <row r="91" spans="1:12" ht="21.8" customHeight="1">
      <c r="A91" s="3"/>
      <c r="B91" s="4"/>
      <c r="E91" s="9"/>
      <c r="G91" s="3"/>
      <c r="H91" s="3"/>
      <c r="I91" s="3"/>
      <c r="J91" s="3"/>
      <c r="K91" s="3"/>
      <c r="L91" s="16"/>
    </row>
    <row r="92" spans="1:12" ht="21.8" customHeight="1">
      <c r="A92" s="49" t="s">
        <v>79</v>
      </c>
      <c r="B92" s="49"/>
      <c r="G92" s="152" t="s">
        <v>119</v>
      </c>
      <c r="H92" s="152"/>
      <c r="I92" s="152"/>
      <c r="J92" s="152"/>
      <c r="K92" s="152"/>
      <c r="L92" s="16"/>
    </row>
    <row r="93" spans="1:12" ht="21.8" customHeight="1">
      <c r="A93" s="49" t="s">
        <v>80</v>
      </c>
      <c r="B93" s="49"/>
      <c r="G93" s="151" t="s">
        <v>80</v>
      </c>
      <c r="H93" s="151"/>
      <c r="I93" s="151"/>
      <c r="J93" s="151"/>
      <c r="K93" s="151"/>
      <c r="L93" s="16"/>
    </row>
    <row r="94" spans="1:12" ht="21.8" customHeight="1">
      <c r="A94" s="5" t="s">
        <v>84</v>
      </c>
      <c r="B94" s="5"/>
      <c r="C94" s="6"/>
      <c r="D94" s="6"/>
      <c r="E94" s="6"/>
      <c r="F94" s="6"/>
      <c r="G94" s="6"/>
      <c r="H94" s="6"/>
      <c r="I94" s="7"/>
      <c r="J94" s="9"/>
      <c r="K94" s="7"/>
      <c r="L94" s="16"/>
    </row>
    <row r="95" spans="1:12" ht="21.8" customHeight="1">
      <c r="A95" s="5" t="s">
        <v>58</v>
      </c>
      <c r="B95" s="5"/>
      <c r="C95" s="6"/>
      <c r="D95" s="6"/>
      <c r="E95" s="6"/>
      <c r="F95" s="6"/>
      <c r="G95" s="6"/>
      <c r="H95" s="6"/>
      <c r="I95" s="7"/>
      <c r="J95" s="6"/>
      <c r="K95" s="7"/>
      <c r="L95" s="16"/>
    </row>
    <row r="96" spans="1:12" ht="21.8" customHeight="1">
      <c r="A96" s="5" t="s">
        <v>204</v>
      </c>
      <c r="B96" s="5"/>
      <c r="C96" s="6"/>
      <c r="D96" s="6"/>
      <c r="E96" s="6"/>
      <c r="F96" s="6"/>
      <c r="G96" s="6"/>
      <c r="H96" s="6"/>
      <c r="I96" s="7"/>
      <c r="J96" s="6"/>
      <c r="K96" s="7"/>
      <c r="L96" s="16"/>
    </row>
    <row r="97" spans="1:12" ht="21.8" customHeight="1">
      <c r="A97" s="6"/>
      <c r="B97" s="6"/>
      <c r="C97" s="6"/>
      <c r="D97" s="6"/>
      <c r="E97" s="6"/>
      <c r="F97" s="6"/>
      <c r="G97" s="6"/>
      <c r="H97" s="6"/>
      <c r="I97" s="9"/>
      <c r="J97" s="6"/>
      <c r="K97" s="9" t="s">
        <v>107</v>
      </c>
      <c r="L97" s="16"/>
    </row>
    <row r="98" spans="1:12" ht="21.8" customHeight="1">
      <c r="A98" s="6"/>
      <c r="B98" s="6"/>
      <c r="C98" s="6"/>
      <c r="D98" s="6"/>
      <c r="E98" s="10" t="s">
        <v>70</v>
      </c>
      <c r="F98" s="11"/>
      <c r="G98" s="10"/>
      <c r="H98" s="6"/>
      <c r="I98" s="10" t="s">
        <v>0</v>
      </c>
      <c r="J98" s="11"/>
      <c r="K98" s="10"/>
      <c r="L98" s="16"/>
    </row>
    <row r="99" spans="1:12" ht="21.8" customHeight="1">
      <c r="A99" s="6"/>
      <c r="B99" s="6"/>
      <c r="C99" s="18"/>
      <c r="D99" s="6"/>
      <c r="E99" s="14" t="s">
        <v>205</v>
      </c>
      <c r="F99" s="6"/>
      <c r="G99" s="15" t="s">
        <v>208</v>
      </c>
      <c r="H99" s="6"/>
      <c r="I99" s="14" t="s">
        <v>205</v>
      </c>
      <c r="J99" s="6"/>
      <c r="K99" s="15" t="s">
        <v>208</v>
      </c>
      <c r="L99" s="16"/>
    </row>
    <row r="100" spans="1:12" s="17" customFormat="1" ht="21.8" customHeight="1">
      <c r="A100" s="12"/>
      <c r="B100" s="12"/>
      <c r="C100" s="18"/>
      <c r="D100" s="12"/>
      <c r="E100" s="19" t="s">
        <v>108</v>
      </c>
      <c r="F100" s="6"/>
      <c r="G100" s="20" t="s">
        <v>110</v>
      </c>
      <c r="H100" s="21"/>
      <c r="I100" s="19" t="s">
        <v>108</v>
      </c>
      <c r="J100" s="6"/>
      <c r="K100" s="20" t="s">
        <v>110</v>
      </c>
      <c r="L100" s="16"/>
    </row>
    <row r="101" spans="1:12" s="17" customFormat="1" ht="21.8" customHeight="1">
      <c r="A101" s="12"/>
      <c r="B101" s="12"/>
      <c r="C101" s="18"/>
      <c r="D101" s="12"/>
      <c r="E101" s="19" t="s">
        <v>109</v>
      </c>
      <c r="F101" s="6"/>
      <c r="G101" s="20"/>
      <c r="H101" s="21"/>
      <c r="I101" s="19" t="s">
        <v>109</v>
      </c>
      <c r="J101" s="6"/>
      <c r="K101" s="20"/>
      <c r="L101" s="16"/>
    </row>
    <row r="102" spans="1:12" ht="21.8" customHeight="1">
      <c r="A102" s="17" t="s">
        <v>16</v>
      </c>
      <c r="B102" s="17"/>
      <c r="I102" s="8"/>
      <c r="J102" s="8"/>
      <c r="K102" s="8"/>
      <c r="L102" s="16"/>
    </row>
    <row r="103" spans="1:12" ht="21.8" customHeight="1">
      <c r="A103" s="8" t="s">
        <v>17</v>
      </c>
      <c r="I103" s="8"/>
      <c r="J103" s="8"/>
      <c r="K103" s="8"/>
      <c r="L103" s="16"/>
    </row>
    <row r="104" spans="1:12" ht="21.8" customHeight="1">
      <c r="A104" s="8" t="s">
        <v>18</v>
      </c>
      <c r="I104" s="8"/>
      <c r="J104" s="8"/>
      <c r="K104" s="8"/>
      <c r="L104" s="16"/>
    </row>
    <row r="105" spans="1:12" ht="21.8" customHeight="1" thickBot="1">
      <c r="A105" s="8" t="s">
        <v>212</v>
      </c>
      <c r="C105" s="22"/>
      <c r="E105" s="124">
        <v>880421</v>
      </c>
      <c r="F105" s="118"/>
      <c r="G105" s="124">
        <v>880421</v>
      </c>
      <c r="H105" s="118"/>
      <c r="I105" s="124">
        <v>880421</v>
      </c>
      <c r="J105" s="8"/>
      <c r="K105" s="27">
        <v>880421</v>
      </c>
      <c r="L105" s="16"/>
    </row>
    <row r="106" spans="1:12" ht="21.8" customHeight="1" thickTop="1">
      <c r="A106" s="8" t="s">
        <v>19</v>
      </c>
      <c r="C106" s="22"/>
      <c r="E106" s="117"/>
      <c r="F106" s="118"/>
      <c r="G106" s="117"/>
      <c r="H106" s="118"/>
      <c r="I106" s="117"/>
      <c r="J106" s="8"/>
      <c r="K106" s="23"/>
      <c r="L106" s="16"/>
    </row>
    <row r="107" spans="1:12" ht="21.8" customHeight="1">
      <c r="A107" s="8" t="s">
        <v>212</v>
      </c>
      <c r="C107" s="22"/>
      <c r="E107" s="117">
        <v>880421</v>
      </c>
      <c r="F107" s="118"/>
      <c r="G107" s="117">
        <v>880421</v>
      </c>
      <c r="H107" s="118"/>
      <c r="I107" s="119">
        <v>880421</v>
      </c>
      <c r="J107" s="8"/>
      <c r="K107" s="23">
        <v>880421</v>
      </c>
      <c r="L107" s="16"/>
    </row>
    <row r="108" spans="1:12" ht="21.8" customHeight="1">
      <c r="A108" s="8" t="s">
        <v>20</v>
      </c>
      <c r="C108" s="22"/>
      <c r="E108" s="119">
        <v>300741</v>
      </c>
      <c r="F108" s="120"/>
      <c r="G108" s="119">
        <v>300741</v>
      </c>
      <c r="H108" s="120"/>
      <c r="I108" s="119">
        <v>300741</v>
      </c>
      <c r="J108" s="8"/>
      <c r="K108" s="23">
        <v>300741</v>
      </c>
      <c r="L108" s="16"/>
    </row>
    <row r="109" spans="1:12" ht="21.8" customHeight="1">
      <c r="A109" s="8" t="s">
        <v>103</v>
      </c>
      <c r="C109" s="22"/>
      <c r="E109" s="119">
        <v>764866</v>
      </c>
      <c r="F109" s="120"/>
      <c r="G109" s="119">
        <v>764866</v>
      </c>
      <c r="H109" s="120"/>
      <c r="I109" s="119">
        <v>764866</v>
      </c>
      <c r="J109" s="8"/>
      <c r="K109" s="23">
        <v>764866</v>
      </c>
      <c r="L109" s="16"/>
    </row>
    <row r="110" spans="1:12" ht="21.8" customHeight="1">
      <c r="A110" s="8" t="s">
        <v>200</v>
      </c>
      <c r="C110" s="22"/>
      <c r="I110" s="8"/>
      <c r="J110" s="8"/>
      <c r="K110" s="23"/>
      <c r="L110" s="16"/>
    </row>
    <row r="111" spans="1:12" ht="21.8" customHeight="1">
      <c r="A111" s="8" t="s">
        <v>201</v>
      </c>
      <c r="C111" s="22"/>
      <c r="E111" s="119">
        <v>107382</v>
      </c>
      <c r="F111" s="120"/>
      <c r="G111" s="119">
        <v>107382</v>
      </c>
      <c r="H111" s="120"/>
      <c r="I111" s="119">
        <v>0</v>
      </c>
      <c r="J111" s="8"/>
      <c r="K111" s="23">
        <v>0</v>
      </c>
      <c r="L111" s="16"/>
    </row>
    <row r="112" spans="1:12" ht="21.8" customHeight="1">
      <c r="A112" s="8" t="s">
        <v>21</v>
      </c>
      <c r="J112" s="8"/>
      <c r="K112" s="23"/>
      <c r="L112" s="16"/>
    </row>
    <row r="113" spans="1:12" ht="21.8" customHeight="1">
      <c r="A113" s="8" t="s">
        <v>22</v>
      </c>
      <c r="C113" s="22"/>
      <c r="E113" s="119">
        <v>89705</v>
      </c>
      <c r="F113" s="120"/>
      <c r="G113" s="119">
        <v>89705</v>
      </c>
      <c r="H113" s="120"/>
      <c r="I113" s="119">
        <v>89705</v>
      </c>
      <c r="J113" s="8"/>
      <c r="K113" s="23">
        <v>89705</v>
      </c>
      <c r="L113" s="16"/>
    </row>
    <row r="114" spans="1:12" ht="21.8" customHeight="1">
      <c r="A114" s="8" t="s">
        <v>23</v>
      </c>
      <c r="E114" s="119">
        <v>3338865</v>
      </c>
      <c r="F114" s="120"/>
      <c r="G114" s="119">
        <v>3217669</v>
      </c>
      <c r="H114" s="120"/>
      <c r="I114" s="119">
        <v>2642828</v>
      </c>
      <c r="J114" s="8"/>
      <c r="K114" s="23">
        <v>2506266</v>
      </c>
      <c r="L114" s="16"/>
    </row>
    <row r="115" spans="1:12" ht="21.8" customHeight="1">
      <c r="A115" s="8" t="s">
        <v>56</v>
      </c>
      <c r="E115" s="121">
        <v>-505350</v>
      </c>
      <c r="F115" s="120"/>
      <c r="G115" s="121">
        <v>-541600</v>
      </c>
      <c r="H115" s="120"/>
      <c r="I115" s="121">
        <v>-58056</v>
      </c>
      <c r="J115" s="8"/>
      <c r="K115" s="24">
        <v>-58056</v>
      </c>
      <c r="L115" s="16"/>
    </row>
    <row r="116" spans="1:12" ht="21.8" customHeight="1">
      <c r="A116" s="8" t="s">
        <v>90</v>
      </c>
      <c r="E116" s="23">
        <f>SUM(E107:E115)</f>
        <v>4976630</v>
      </c>
      <c r="F116" s="44"/>
      <c r="G116" s="23">
        <f>SUM(G107:G115)</f>
        <v>4819184</v>
      </c>
      <c r="I116" s="23">
        <f>SUM(I107:I115)</f>
        <v>4620505</v>
      </c>
      <c r="J116" s="8"/>
      <c r="K116" s="23">
        <f>SUM(K107:K115)</f>
        <v>4483943</v>
      </c>
      <c r="L116" s="16"/>
    </row>
    <row r="117" spans="1:12" ht="21.8" customHeight="1">
      <c r="A117" s="8" t="s">
        <v>82</v>
      </c>
      <c r="E117" s="121">
        <v>768209</v>
      </c>
      <c r="F117" s="120"/>
      <c r="G117" s="119">
        <v>745940</v>
      </c>
      <c r="H117" s="120"/>
      <c r="I117" s="119">
        <v>0</v>
      </c>
      <c r="J117" s="8"/>
      <c r="K117" s="23">
        <v>0</v>
      </c>
      <c r="L117" s="16"/>
    </row>
    <row r="118" spans="1:12" ht="21.8" customHeight="1">
      <c r="A118" s="17" t="s">
        <v>24</v>
      </c>
      <c r="B118" s="17"/>
      <c r="E118" s="28">
        <f>SUM(E116:E117)</f>
        <v>5744839</v>
      </c>
      <c r="F118" s="44"/>
      <c r="G118" s="28">
        <f>+G116+G117</f>
        <v>5565124</v>
      </c>
      <c r="I118" s="28">
        <f>+I116+I117</f>
        <v>4620505</v>
      </c>
      <c r="J118" s="8"/>
      <c r="K118" s="28">
        <f>+K116+K117</f>
        <v>4483943</v>
      </c>
      <c r="L118" s="16"/>
    </row>
    <row r="119" spans="1:12" ht="21.8" customHeight="1" thickBot="1">
      <c r="A119" s="17" t="s">
        <v>25</v>
      </c>
      <c r="B119" s="17"/>
      <c r="C119" s="22"/>
      <c r="E119" s="26">
        <f>SUM(E76+E118)</f>
        <v>8802549</v>
      </c>
      <c r="F119" s="44"/>
      <c r="G119" s="26">
        <f>SUM(G76+G118)</f>
        <v>8110696</v>
      </c>
      <c r="I119" s="26">
        <f>SUM(I76+I118)</f>
        <v>6781759</v>
      </c>
      <c r="J119" s="8"/>
      <c r="K119" s="26">
        <f>SUM(K76+K118)</f>
        <v>6440211</v>
      </c>
      <c r="L119" s="16"/>
    </row>
    <row r="120" spans="1:12" ht="21" customHeight="1" thickTop="1">
      <c r="C120" s="22"/>
      <c r="E120" s="16">
        <f>SUM(E119-E35)</f>
        <v>0</v>
      </c>
      <c r="F120" s="45"/>
      <c r="G120" s="16">
        <f>SUM(G119-G35)</f>
        <v>0</v>
      </c>
      <c r="I120" s="16">
        <f>SUM(I119-I35)</f>
        <v>0</v>
      </c>
      <c r="J120" s="8"/>
      <c r="K120" s="16">
        <f>SUM(K119-K35)</f>
        <v>0</v>
      </c>
    </row>
    <row r="121" spans="1:12" ht="21.8" customHeight="1">
      <c r="A121" s="8" t="s">
        <v>175</v>
      </c>
      <c r="C121" s="22"/>
      <c r="I121" s="8"/>
      <c r="J121" s="8"/>
      <c r="K121" s="8"/>
    </row>
    <row r="122" spans="1:12" ht="21.8" customHeight="1">
      <c r="C122" s="22"/>
      <c r="I122" s="8"/>
      <c r="J122" s="8"/>
      <c r="K122" s="8"/>
    </row>
    <row r="123" spans="1:12" ht="21.8" customHeight="1">
      <c r="C123" s="22"/>
      <c r="I123" s="8"/>
      <c r="J123" s="8"/>
      <c r="K123" s="8"/>
    </row>
    <row r="124" spans="1:12" ht="21.8" customHeight="1">
      <c r="C124" s="22"/>
      <c r="I124" s="8"/>
      <c r="J124" s="8"/>
      <c r="K124" s="8"/>
    </row>
    <row r="125" spans="1:12" ht="21.8" customHeight="1">
      <c r="C125" s="22"/>
      <c r="I125" s="8"/>
      <c r="J125" s="8"/>
      <c r="K125" s="8"/>
    </row>
    <row r="126" spans="1:12" ht="21.8" customHeight="1">
      <c r="C126" s="22"/>
      <c r="I126" s="8"/>
      <c r="J126" s="8"/>
      <c r="K126" s="8"/>
    </row>
    <row r="127" spans="1:12" ht="21.8" customHeight="1">
      <c r="C127" s="22"/>
      <c r="I127" s="8"/>
      <c r="J127" s="8"/>
      <c r="K127" s="8"/>
    </row>
    <row r="128" spans="1:12" ht="21.8" customHeight="1">
      <c r="C128" s="22"/>
      <c r="I128" s="8"/>
      <c r="J128" s="8"/>
      <c r="K128" s="8"/>
    </row>
    <row r="129" spans="1:11" ht="21.8" customHeight="1">
      <c r="C129" s="22"/>
      <c r="I129" s="8"/>
      <c r="J129" s="8"/>
      <c r="K129" s="8"/>
    </row>
    <row r="130" spans="1:11" ht="21.8" customHeight="1">
      <c r="C130" s="22"/>
      <c r="I130" s="8"/>
      <c r="J130" s="8"/>
      <c r="K130" s="8"/>
    </row>
    <row r="131" spans="1:11" ht="21.8" customHeight="1">
      <c r="C131" s="22"/>
      <c r="I131" s="8"/>
      <c r="J131" s="8"/>
      <c r="K131" s="8"/>
    </row>
    <row r="132" spans="1:11" ht="21.8" customHeight="1">
      <c r="C132" s="22"/>
      <c r="I132" s="8"/>
      <c r="J132" s="8"/>
      <c r="K132" s="8"/>
    </row>
    <row r="133" spans="1:11" ht="21.8" customHeight="1">
      <c r="C133" s="22"/>
      <c r="I133" s="8"/>
      <c r="J133" s="8"/>
      <c r="K133" s="8"/>
    </row>
    <row r="134" spans="1:11" ht="21.8" customHeight="1">
      <c r="C134" s="22"/>
      <c r="I134" s="8"/>
      <c r="J134" s="8"/>
      <c r="K134" s="8"/>
    </row>
    <row r="135" spans="1:11" ht="21.8" customHeight="1">
      <c r="C135" s="22"/>
      <c r="J135" s="23"/>
      <c r="K135" s="29"/>
    </row>
    <row r="136" spans="1:11" ht="21.8" customHeight="1">
      <c r="C136" s="22"/>
      <c r="J136" s="23"/>
      <c r="K136" s="29"/>
    </row>
    <row r="137" spans="1:11" ht="21.8" customHeight="1">
      <c r="E137" s="9"/>
      <c r="G137" s="9"/>
      <c r="H137" s="9"/>
      <c r="I137" s="23"/>
      <c r="J137" s="23"/>
      <c r="K137" s="23"/>
    </row>
    <row r="138" spans="1:11" ht="21.8" customHeight="1">
      <c r="A138" s="3"/>
      <c r="B138" s="4"/>
      <c r="E138" s="9"/>
      <c r="G138" s="3"/>
      <c r="H138" s="3"/>
      <c r="I138" s="3"/>
      <c r="J138" s="3"/>
      <c r="K138" s="3"/>
    </row>
    <row r="139" spans="1:11" ht="21.8" customHeight="1">
      <c r="A139" s="49" t="s">
        <v>79</v>
      </c>
      <c r="B139" s="49"/>
      <c r="G139" s="152" t="s">
        <v>119</v>
      </c>
      <c r="H139" s="152"/>
      <c r="I139" s="152"/>
      <c r="J139" s="152"/>
      <c r="K139" s="152"/>
    </row>
    <row r="140" spans="1:11" ht="21.8" customHeight="1">
      <c r="A140" s="49" t="s">
        <v>80</v>
      </c>
      <c r="B140" s="49"/>
      <c r="G140" s="151" t="s">
        <v>80</v>
      </c>
      <c r="H140" s="151"/>
      <c r="I140" s="151"/>
      <c r="J140" s="151"/>
      <c r="K140" s="151"/>
    </row>
  </sheetData>
  <mergeCells count="6">
    <mergeCell ref="G140:K140"/>
    <mergeCell ref="G45:K45"/>
    <mergeCell ref="G46:K46"/>
    <mergeCell ref="G92:K92"/>
    <mergeCell ref="G93:K93"/>
    <mergeCell ref="G139:K139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74" firstPageNumber="2" orientation="portrait" useFirstPageNumber="1" r:id="rId1"/>
  <headerFooter scaleWithDoc="0">
    <oddFooter>&amp;R&amp;11&amp;P</oddFooter>
  </headerFooter>
  <rowBreaks count="2" manualBreakCount="2">
    <brk id="46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W100"/>
  <sheetViews>
    <sheetView showGridLines="0" view="pageBreakPreview" topLeftCell="A79" zoomScale="85" zoomScaleNormal="100" zoomScaleSheetLayoutView="85" workbookViewId="0">
      <selection activeCell="A88" sqref="A88:XFD88"/>
    </sheetView>
  </sheetViews>
  <sheetFormatPr defaultColWidth="9.44140625" defaultRowHeight="21.8" customHeight="1"/>
  <cols>
    <col min="1" max="1" width="57.5546875" style="8" customWidth="1"/>
    <col min="2" max="2" width="3.5546875" style="8" customWidth="1"/>
    <col min="3" max="3" width="5.5546875" style="8" customWidth="1"/>
    <col min="4" max="4" width="1.5546875" style="8" customWidth="1"/>
    <col min="5" max="5" width="15.5546875" style="8" customWidth="1"/>
    <col min="6" max="6" width="1.5546875" style="8" customWidth="1"/>
    <col min="7" max="7" width="15.5546875" style="8" customWidth="1"/>
    <col min="8" max="8" width="1.5546875" style="8" customWidth="1"/>
    <col min="9" max="9" width="15.5546875" style="16" customWidth="1"/>
    <col min="10" max="10" width="1.5546875" style="16" customWidth="1"/>
    <col min="11" max="11" width="15.5546875" style="16" customWidth="1"/>
    <col min="12" max="12" width="9.44140625" style="8"/>
    <col min="13" max="13" width="41.6640625" style="78" customWidth="1"/>
    <col min="14" max="14" width="8.5546875" style="78" customWidth="1"/>
    <col min="15" max="15" width="12.6640625" style="78" customWidth="1"/>
    <col min="16" max="16" width="7" style="78" customWidth="1"/>
    <col min="17" max="17" width="33.33203125" style="80" customWidth="1"/>
    <col min="18" max="18" width="4.6640625" style="80" customWidth="1"/>
    <col min="19" max="19" width="27.44140625" style="80" customWidth="1"/>
    <col min="20" max="20" width="3.33203125" style="80" customWidth="1"/>
    <col min="21" max="21" width="24.6640625" style="80" customWidth="1"/>
    <col min="22" max="22" width="5.33203125" style="80" customWidth="1"/>
    <col min="23" max="23" width="32.44140625" style="78" customWidth="1"/>
    <col min="24" max="16384" width="9.44140625" style="8"/>
  </cols>
  <sheetData>
    <row r="1" spans="1:23" ht="21.8" customHeight="1">
      <c r="A1" s="49"/>
      <c r="B1" s="49"/>
      <c r="G1" s="49"/>
      <c r="H1" s="49"/>
      <c r="I1" s="49"/>
      <c r="J1" s="49"/>
      <c r="K1" s="30" t="s">
        <v>106</v>
      </c>
    </row>
    <row r="2" spans="1:23" ht="21.8" customHeight="1">
      <c r="A2" s="5" t="s">
        <v>84</v>
      </c>
      <c r="B2" s="5"/>
      <c r="C2" s="6"/>
      <c r="D2" s="6"/>
      <c r="E2" s="6"/>
      <c r="F2" s="6"/>
      <c r="G2" s="6"/>
      <c r="H2" s="6"/>
      <c r="I2" s="7"/>
      <c r="J2" s="9"/>
      <c r="K2" s="7"/>
    </row>
    <row r="3" spans="1:23" ht="21.8" customHeight="1">
      <c r="A3" s="5" t="s">
        <v>213</v>
      </c>
      <c r="B3" s="5"/>
      <c r="C3" s="6"/>
      <c r="D3" s="6"/>
      <c r="E3" s="6"/>
      <c r="F3" s="6"/>
      <c r="G3" s="6"/>
      <c r="H3" s="6"/>
      <c r="I3" s="7"/>
      <c r="J3" s="6"/>
      <c r="K3" s="7"/>
    </row>
    <row r="4" spans="1:23" ht="21.8" customHeight="1">
      <c r="A4" s="5" t="s">
        <v>207</v>
      </c>
      <c r="B4" s="5"/>
      <c r="C4" s="6"/>
      <c r="D4" s="6"/>
      <c r="E4" s="6"/>
      <c r="F4" s="6"/>
      <c r="G4" s="6"/>
      <c r="H4" s="6"/>
      <c r="I4" s="7"/>
      <c r="J4" s="6"/>
      <c r="K4" s="7"/>
    </row>
    <row r="5" spans="1:23" ht="21.8" customHeight="1">
      <c r="A5" s="6"/>
      <c r="B5" s="6"/>
      <c r="C5" s="6"/>
      <c r="D5" s="6"/>
      <c r="E5" s="6"/>
      <c r="F5" s="6"/>
      <c r="G5" s="6"/>
      <c r="H5" s="6"/>
      <c r="I5" s="9"/>
      <c r="J5" s="6"/>
      <c r="K5" s="9" t="s">
        <v>107</v>
      </c>
    </row>
    <row r="6" spans="1:23" ht="21.8" customHeight="1">
      <c r="A6" s="6"/>
      <c r="B6" s="6"/>
      <c r="C6" s="6"/>
      <c r="D6" s="6"/>
      <c r="E6" s="10" t="s">
        <v>70</v>
      </c>
      <c r="F6" s="11"/>
      <c r="G6" s="10"/>
      <c r="H6" s="6"/>
      <c r="I6" s="10" t="s">
        <v>0</v>
      </c>
      <c r="J6" s="11"/>
      <c r="K6" s="10"/>
    </row>
    <row r="7" spans="1:23" ht="21.8" customHeight="1">
      <c r="A7" s="6"/>
      <c r="B7" s="6"/>
      <c r="C7" s="13" t="s">
        <v>1</v>
      </c>
      <c r="D7" s="6"/>
      <c r="E7" s="14" t="s">
        <v>209</v>
      </c>
      <c r="F7" s="6"/>
      <c r="G7" s="15" t="s">
        <v>182</v>
      </c>
      <c r="H7" s="6"/>
      <c r="I7" s="14" t="s">
        <v>209</v>
      </c>
      <c r="J7" s="6"/>
      <c r="K7" s="15" t="s">
        <v>182</v>
      </c>
    </row>
    <row r="8" spans="1:23" s="17" customFormat="1" ht="21.8" customHeight="1">
      <c r="A8" s="17" t="s">
        <v>55</v>
      </c>
      <c r="D8" s="31"/>
      <c r="E8" s="19"/>
      <c r="F8" s="6"/>
      <c r="G8" s="20"/>
      <c r="H8" s="21"/>
      <c r="I8" s="19"/>
      <c r="J8" s="6"/>
      <c r="K8" s="20"/>
      <c r="M8" s="78"/>
      <c r="N8" s="78"/>
      <c r="O8" s="78"/>
      <c r="P8" s="78"/>
      <c r="Q8" s="80"/>
      <c r="R8" s="80"/>
      <c r="S8" s="80"/>
      <c r="T8" s="80"/>
      <c r="U8" s="80"/>
      <c r="V8" s="80"/>
      <c r="W8" s="78"/>
    </row>
    <row r="9" spans="1:23" s="17" customFormat="1" ht="21.8" customHeight="1">
      <c r="A9" s="17" t="s">
        <v>26</v>
      </c>
      <c r="D9" s="8"/>
      <c r="E9" s="19"/>
      <c r="F9" s="6"/>
      <c r="G9" s="20"/>
      <c r="H9" s="21"/>
      <c r="I9" s="19"/>
      <c r="J9" s="6"/>
      <c r="K9" s="20"/>
      <c r="M9" s="78"/>
      <c r="N9" s="78"/>
      <c r="O9" s="78"/>
      <c r="P9" s="78"/>
      <c r="Q9" s="80"/>
      <c r="R9" s="80"/>
      <c r="S9" s="80"/>
      <c r="T9" s="80"/>
      <c r="U9" s="80"/>
      <c r="V9" s="80"/>
      <c r="W9" s="78"/>
    </row>
    <row r="10" spans="1:23" s="17" customFormat="1" ht="21.8" customHeight="1">
      <c r="A10" s="8" t="s">
        <v>27</v>
      </c>
      <c r="B10" s="8"/>
      <c r="C10" s="22"/>
      <c r="D10" s="22"/>
      <c r="E10" s="117">
        <v>2415238</v>
      </c>
      <c r="F10" s="117"/>
      <c r="G10" s="117">
        <v>2278763</v>
      </c>
      <c r="H10" s="117"/>
      <c r="I10" s="117">
        <v>1092149</v>
      </c>
      <c r="J10" s="117"/>
      <c r="K10" s="117">
        <v>1396161</v>
      </c>
      <c r="M10" s="78"/>
      <c r="N10" s="78"/>
      <c r="O10" s="78"/>
      <c r="P10" s="78"/>
      <c r="Q10" s="80"/>
      <c r="R10" s="80"/>
      <c r="S10" s="80"/>
      <c r="T10" s="80"/>
      <c r="U10" s="80"/>
      <c r="V10" s="80"/>
      <c r="W10" s="78"/>
    </row>
    <row r="11" spans="1:23" s="17" customFormat="1" ht="21.8" customHeight="1">
      <c r="A11" s="8" t="s">
        <v>136</v>
      </c>
      <c r="B11" s="8"/>
      <c r="C11" s="22"/>
      <c r="D11" s="22"/>
      <c r="E11" s="117">
        <v>3641</v>
      </c>
      <c r="F11" s="117"/>
      <c r="G11" s="117">
        <v>20000</v>
      </c>
      <c r="H11" s="117"/>
      <c r="I11" s="117">
        <v>20311</v>
      </c>
      <c r="J11" s="117"/>
      <c r="K11" s="117">
        <v>18924</v>
      </c>
      <c r="M11" s="78"/>
      <c r="N11" s="78"/>
      <c r="O11" s="78"/>
      <c r="P11" s="78"/>
      <c r="Q11" s="80"/>
      <c r="R11" s="80"/>
      <c r="S11" s="80"/>
      <c r="T11" s="80"/>
      <c r="U11" s="80"/>
      <c r="V11" s="80"/>
      <c r="W11" s="78"/>
    </row>
    <row r="12" spans="1:23" s="17" customFormat="1" ht="21.8" customHeight="1">
      <c r="A12" s="8" t="s">
        <v>143</v>
      </c>
      <c r="B12" s="8"/>
      <c r="C12" s="22" t="s">
        <v>168</v>
      </c>
      <c r="D12" s="22"/>
      <c r="E12" s="117">
        <v>0</v>
      </c>
      <c r="F12" s="117"/>
      <c r="G12" s="117">
        <v>0</v>
      </c>
      <c r="H12" s="117"/>
      <c r="I12" s="119">
        <v>55984</v>
      </c>
      <c r="J12" s="117"/>
      <c r="K12" s="117">
        <v>0</v>
      </c>
      <c r="M12" s="78"/>
      <c r="N12" s="78"/>
      <c r="O12" s="78"/>
      <c r="P12" s="78"/>
      <c r="Q12" s="80"/>
      <c r="R12" s="80"/>
      <c r="S12" s="80"/>
      <c r="T12" s="80"/>
      <c r="U12" s="80"/>
      <c r="V12" s="80"/>
      <c r="W12" s="78"/>
    </row>
    <row r="13" spans="1:23" s="17" customFormat="1" ht="21.8" customHeight="1">
      <c r="A13" s="8" t="s">
        <v>214</v>
      </c>
      <c r="B13" s="8"/>
      <c r="C13" s="22"/>
      <c r="D13" s="22"/>
      <c r="E13" s="117">
        <v>0</v>
      </c>
      <c r="F13" s="117"/>
      <c r="G13" s="117">
        <v>0</v>
      </c>
      <c r="H13" s="117"/>
      <c r="I13" s="117">
        <v>0</v>
      </c>
      <c r="J13" s="117"/>
      <c r="K13" s="117">
        <v>124845</v>
      </c>
      <c r="M13" s="78"/>
      <c r="N13" s="78"/>
      <c r="O13" s="78"/>
      <c r="P13" s="78"/>
      <c r="Q13" s="80"/>
      <c r="R13" s="80"/>
      <c r="S13" s="80"/>
      <c r="T13" s="80"/>
      <c r="U13" s="80"/>
      <c r="V13" s="80"/>
      <c r="W13" s="78"/>
    </row>
    <row r="14" spans="1:23" s="17" customFormat="1" ht="21.8" customHeight="1">
      <c r="A14" s="8" t="s">
        <v>215</v>
      </c>
      <c r="B14" s="8"/>
      <c r="C14" s="22"/>
      <c r="D14" s="22"/>
      <c r="E14" s="117">
        <v>0</v>
      </c>
      <c r="F14" s="117"/>
      <c r="G14" s="117">
        <v>0</v>
      </c>
      <c r="H14" s="117"/>
      <c r="I14" s="117">
        <v>0</v>
      </c>
      <c r="J14" s="117"/>
      <c r="K14" s="117">
        <v>85472</v>
      </c>
      <c r="M14" s="79"/>
      <c r="N14" s="79"/>
      <c r="O14" s="79"/>
      <c r="P14" s="79"/>
      <c r="Q14" s="81"/>
      <c r="R14" s="81"/>
      <c r="S14" s="81"/>
      <c r="T14" s="81"/>
      <c r="U14" s="81"/>
      <c r="V14" s="81"/>
      <c r="W14" s="79"/>
    </row>
    <row r="15" spans="1:23" s="17" customFormat="1" ht="21.8" customHeight="1">
      <c r="A15" s="8" t="s">
        <v>28</v>
      </c>
      <c r="B15" s="8"/>
      <c r="C15" s="22"/>
      <c r="D15" s="22"/>
      <c r="E15" s="122">
        <v>40798</v>
      </c>
      <c r="F15" s="117"/>
      <c r="G15" s="122">
        <v>29139</v>
      </c>
      <c r="H15" s="117"/>
      <c r="I15" s="122">
        <v>24395</v>
      </c>
      <c r="J15" s="117"/>
      <c r="K15" s="122">
        <v>22120</v>
      </c>
      <c r="M15" s="79"/>
      <c r="N15" s="79"/>
      <c r="O15" s="79"/>
      <c r="P15" s="79"/>
      <c r="Q15" s="81"/>
      <c r="R15" s="81"/>
      <c r="S15" s="81"/>
      <c r="T15" s="81"/>
      <c r="U15" s="81"/>
      <c r="V15" s="81"/>
      <c r="W15" s="79"/>
    </row>
    <row r="16" spans="1:23" s="17" customFormat="1" ht="21.8" customHeight="1">
      <c r="A16" s="17" t="s">
        <v>29</v>
      </c>
      <c r="C16" s="32"/>
      <c r="D16" s="22"/>
      <c r="E16" s="25">
        <f>SUM(E10:E15)</f>
        <v>2459677</v>
      </c>
      <c r="F16" s="23"/>
      <c r="G16" s="25">
        <f>SUM(G10:G15)</f>
        <v>2327902</v>
      </c>
      <c r="H16" s="23"/>
      <c r="I16" s="25">
        <f>SUM(I10:I15)</f>
        <v>1192839</v>
      </c>
      <c r="J16" s="23"/>
      <c r="K16" s="25">
        <f>SUM(K10:K15)</f>
        <v>1647522</v>
      </c>
      <c r="M16" s="79"/>
      <c r="N16" s="79"/>
      <c r="O16" s="79"/>
      <c r="P16" s="79"/>
      <c r="Q16" s="81"/>
      <c r="R16" s="81"/>
      <c r="S16" s="81"/>
      <c r="T16" s="81"/>
      <c r="U16" s="81"/>
      <c r="V16" s="81"/>
      <c r="W16" s="79"/>
    </row>
    <row r="17" spans="1:23" s="17" customFormat="1" ht="21.8" customHeight="1">
      <c r="A17" s="17" t="s">
        <v>30</v>
      </c>
      <c r="C17" s="32"/>
      <c r="D17" s="22"/>
      <c r="E17" s="23"/>
      <c r="F17" s="23"/>
      <c r="G17" s="23"/>
      <c r="H17" s="23"/>
      <c r="I17" s="23"/>
      <c r="J17" s="23"/>
      <c r="K17" s="23"/>
      <c r="M17" s="79"/>
      <c r="N17" s="79"/>
      <c r="O17" s="79"/>
      <c r="P17" s="79"/>
      <c r="Q17" s="81"/>
      <c r="R17" s="81"/>
      <c r="S17" s="81"/>
      <c r="T17" s="81"/>
      <c r="U17" s="81"/>
      <c r="V17" s="81"/>
      <c r="W17" s="79"/>
    </row>
    <row r="18" spans="1:23" s="17" customFormat="1" ht="21.8" customHeight="1">
      <c r="A18" s="8" t="s">
        <v>31</v>
      </c>
      <c r="B18" s="8"/>
      <c r="C18" s="22"/>
      <c r="D18" s="22"/>
      <c r="E18" s="117">
        <v>1902439</v>
      </c>
      <c r="F18" s="117"/>
      <c r="G18" s="117">
        <v>1717935</v>
      </c>
      <c r="H18" s="117"/>
      <c r="I18" s="117">
        <v>815589</v>
      </c>
      <c r="J18" s="117"/>
      <c r="K18" s="117">
        <v>1051995</v>
      </c>
      <c r="M18" s="79"/>
      <c r="N18" s="79"/>
      <c r="O18" s="79"/>
      <c r="P18" s="79"/>
      <c r="Q18" s="81"/>
      <c r="R18" s="81"/>
      <c r="S18" s="81"/>
      <c r="T18" s="81"/>
      <c r="U18" s="81"/>
      <c r="V18" s="81"/>
      <c r="W18" s="79"/>
    </row>
    <row r="19" spans="1:23" s="17" customFormat="1" ht="21.8" customHeight="1">
      <c r="A19" s="8" t="s">
        <v>137</v>
      </c>
      <c r="B19" s="8"/>
      <c r="C19" s="22"/>
      <c r="D19" s="22"/>
      <c r="E19" s="117">
        <v>3247</v>
      </c>
      <c r="F19" s="117"/>
      <c r="G19" s="117">
        <v>18937</v>
      </c>
      <c r="H19" s="117"/>
      <c r="I19" s="117">
        <v>19381</v>
      </c>
      <c r="J19" s="117"/>
      <c r="K19" s="117">
        <v>18025</v>
      </c>
      <c r="M19" s="79"/>
      <c r="N19" s="79"/>
      <c r="O19" s="79"/>
      <c r="P19" s="79"/>
      <c r="Q19" s="81"/>
      <c r="R19" s="81"/>
      <c r="S19" s="81"/>
      <c r="T19" s="81"/>
      <c r="U19" s="81"/>
      <c r="V19" s="81"/>
      <c r="W19" s="79"/>
    </row>
    <row r="20" spans="1:23" s="17" customFormat="1" ht="21.8" customHeight="1">
      <c r="A20" s="8" t="s">
        <v>134</v>
      </c>
      <c r="B20" s="8"/>
      <c r="C20" s="22"/>
      <c r="D20" s="22"/>
      <c r="E20" s="117">
        <v>233382</v>
      </c>
      <c r="F20" s="117"/>
      <c r="G20" s="117">
        <v>242269</v>
      </c>
      <c r="H20" s="117"/>
      <c r="I20" s="117">
        <v>122905</v>
      </c>
      <c r="J20" s="117"/>
      <c r="K20" s="117">
        <v>147910</v>
      </c>
      <c r="M20" s="79"/>
      <c r="N20" s="79"/>
      <c r="O20" s="79"/>
      <c r="P20" s="79"/>
      <c r="Q20" s="81"/>
      <c r="R20" s="81"/>
      <c r="S20" s="81"/>
      <c r="T20" s="81"/>
      <c r="U20" s="81"/>
      <c r="V20" s="81"/>
      <c r="W20" s="79"/>
    </row>
    <row r="21" spans="1:23" s="17" customFormat="1" ht="21.8" customHeight="1">
      <c r="A21" s="8" t="s">
        <v>32</v>
      </c>
      <c r="B21" s="8"/>
      <c r="C21" s="22"/>
      <c r="D21" s="22"/>
      <c r="E21" s="122">
        <v>137095</v>
      </c>
      <c r="F21" s="117"/>
      <c r="G21" s="122">
        <v>193496</v>
      </c>
      <c r="H21" s="117"/>
      <c r="I21" s="122">
        <v>82717</v>
      </c>
      <c r="J21" s="117"/>
      <c r="K21" s="122">
        <v>143901</v>
      </c>
      <c r="M21" s="79"/>
      <c r="N21" s="79"/>
      <c r="O21" s="79"/>
      <c r="P21" s="79"/>
      <c r="Q21" s="81"/>
      <c r="R21" s="81"/>
      <c r="S21" s="81"/>
      <c r="T21" s="81"/>
      <c r="U21" s="81"/>
      <c r="V21" s="81"/>
      <c r="W21" s="79"/>
    </row>
    <row r="22" spans="1:23" s="17" customFormat="1" ht="21.8" customHeight="1">
      <c r="A22" s="17" t="s">
        <v>33</v>
      </c>
      <c r="C22" s="32"/>
      <c r="D22" s="22"/>
      <c r="E22" s="25">
        <f>SUM(E18:E21)</f>
        <v>2276163</v>
      </c>
      <c r="F22" s="23"/>
      <c r="G22" s="25">
        <f>SUM(G18:G21)</f>
        <v>2172637</v>
      </c>
      <c r="H22" s="23"/>
      <c r="I22" s="25">
        <f>SUM(I18:I21)</f>
        <v>1040592</v>
      </c>
      <c r="J22" s="23"/>
      <c r="K22" s="25">
        <f>SUM(K18:K21)</f>
        <v>1361831</v>
      </c>
      <c r="M22" s="79"/>
      <c r="N22" s="79"/>
      <c r="O22" s="79"/>
      <c r="P22" s="79"/>
      <c r="Q22" s="81"/>
      <c r="R22" s="81"/>
      <c r="S22" s="81"/>
      <c r="T22" s="81"/>
      <c r="U22" s="81"/>
      <c r="V22" s="81"/>
      <c r="W22" s="79"/>
    </row>
    <row r="23" spans="1:23" s="17" customFormat="1" ht="21.8" customHeight="1">
      <c r="A23" s="17" t="s">
        <v>216</v>
      </c>
      <c r="C23" s="32"/>
      <c r="D23" s="22"/>
      <c r="E23" s="23">
        <f>SUM(E16-E22)</f>
        <v>183514</v>
      </c>
      <c r="F23" s="23"/>
      <c r="G23" s="23">
        <f>SUM(G16-G22)</f>
        <v>155265</v>
      </c>
      <c r="H23" s="23"/>
      <c r="I23" s="23">
        <f>SUM(I16-I22)</f>
        <v>152247</v>
      </c>
      <c r="J23" s="23"/>
      <c r="K23" s="23">
        <f>SUM(K16-K22)</f>
        <v>285691</v>
      </c>
      <c r="M23" s="82"/>
      <c r="N23" s="82"/>
      <c r="O23" s="82"/>
      <c r="P23" s="82"/>
      <c r="Q23" s="83"/>
      <c r="R23" s="83"/>
      <c r="S23" s="83"/>
      <c r="T23" s="83"/>
      <c r="U23" s="83"/>
      <c r="V23" s="83"/>
      <c r="W23" s="82"/>
    </row>
    <row r="24" spans="1:23" s="17" customFormat="1" ht="21.8" customHeight="1">
      <c r="A24" s="8" t="s">
        <v>217</v>
      </c>
      <c r="B24" s="8"/>
      <c r="C24" s="40"/>
      <c r="D24" s="22"/>
      <c r="E24" s="117">
        <v>-3526</v>
      </c>
      <c r="F24" s="117"/>
      <c r="G24" s="117">
        <v>-5016</v>
      </c>
      <c r="H24" s="117"/>
      <c r="I24" s="117">
        <v>-1063</v>
      </c>
      <c r="J24" s="117"/>
      <c r="K24" s="117">
        <v>-405</v>
      </c>
      <c r="M24" s="79"/>
      <c r="N24" s="79"/>
      <c r="O24" s="79"/>
      <c r="P24" s="79"/>
      <c r="Q24" s="81"/>
      <c r="R24" s="81"/>
      <c r="S24" s="81"/>
      <c r="T24" s="81"/>
      <c r="U24" s="81"/>
      <c r="V24" s="81"/>
      <c r="W24" s="79"/>
    </row>
    <row r="25" spans="1:23" s="17" customFormat="1" ht="21.8" customHeight="1">
      <c r="A25" s="8" t="s">
        <v>155</v>
      </c>
      <c r="B25" s="8"/>
      <c r="C25" s="40"/>
      <c r="D25" s="22"/>
      <c r="E25" s="117">
        <v>1343</v>
      </c>
      <c r="F25" s="117"/>
      <c r="G25" s="117">
        <v>1376</v>
      </c>
      <c r="H25" s="117"/>
      <c r="I25" s="117">
        <v>11404</v>
      </c>
      <c r="J25" s="117"/>
      <c r="K25" s="117">
        <v>12442</v>
      </c>
      <c r="M25" s="79"/>
      <c r="N25" s="79"/>
      <c r="O25" s="79"/>
      <c r="P25" s="79"/>
      <c r="Q25" s="81"/>
      <c r="R25" s="81"/>
      <c r="S25" s="81"/>
      <c r="T25" s="81"/>
      <c r="U25" s="81"/>
      <c r="V25" s="81"/>
      <c r="W25" s="79"/>
    </row>
    <row r="26" spans="1:23" s="17" customFormat="1" ht="21.6" customHeight="1">
      <c r="A26" s="8" t="s">
        <v>69</v>
      </c>
      <c r="B26" s="8"/>
      <c r="C26" s="22"/>
      <c r="D26" s="22"/>
      <c r="E26" s="122">
        <v>-8592</v>
      </c>
      <c r="F26" s="117"/>
      <c r="G26" s="122">
        <v>-20811</v>
      </c>
      <c r="H26" s="117"/>
      <c r="I26" s="122">
        <v>-7571</v>
      </c>
      <c r="J26" s="117"/>
      <c r="K26" s="122">
        <v>-17177</v>
      </c>
      <c r="M26" s="79"/>
      <c r="N26" s="79"/>
      <c r="O26" s="79"/>
      <c r="P26" s="79"/>
      <c r="Q26" s="81"/>
      <c r="R26" s="81"/>
      <c r="S26" s="81"/>
      <c r="T26" s="81"/>
      <c r="U26" s="81"/>
      <c r="V26" s="81"/>
      <c r="W26" s="79"/>
    </row>
    <row r="27" spans="1:23" s="17" customFormat="1" ht="21.8" customHeight="1">
      <c r="A27" s="17" t="s">
        <v>218</v>
      </c>
      <c r="C27" s="32"/>
      <c r="D27" s="22"/>
      <c r="E27" s="23">
        <f>SUM(E23:E26)</f>
        <v>172739</v>
      </c>
      <c r="F27" s="23"/>
      <c r="G27" s="23">
        <f>SUM(G23:G26)</f>
        <v>130814</v>
      </c>
      <c r="H27" s="23"/>
      <c r="I27" s="23">
        <f>SUM(I23:I26)</f>
        <v>155017</v>
      </c>
      <c r="J27" s="23"/>
      <c r="K27" s="23">
        <f>SUM(K23:K26)</f>
        <v>280551</v>
      </c>
      <c r="M27" s="79"/>
      <c r="N27" s="79"/>
      <c r="O27" s="79"/>
      <c r="P27" s="79"/>
      <c r="Q27" s="81"/>
      <c r="R27" s="81"/>
      <c r="S27" s="81"/>
      <c r="T27" s="81"/>
      <c r="U27" s="81"/>
      <c r="V27" s="81"/>
      <c r="W27" s="79"/>
    </row>
    <row r="28" spans="1:23" s="17" customFormat="1" ht="21.8" customHeight="1">
      <c r="A28" s="8" t="s">
        <v>219</v>
      </c>
      <c r="B28" s="8"/>
      <c r="C28" s="51"/>
      <c r="D28" s="22"/>
      <c r="E28" s="122">
        <v>-32164</v>
      </c>
      <c r="F28" s="117"/>
      <c r="G28" s="122">
        <v>-46029</v>
      </c>
      <c r="H28" s="117"/>
      <c r="I28" s="122">
        <v>-18455</v>
      </c>
      <c r="J28" s="117"/>
      <c r="K28" s="122">
        <v>-51956</v>
      </c>
      <c r="M28" s="82"/>
      <c r="N28" s="82"/>
      <c r="O28" s="82"/>
      <c r="P28" s="82"/>
      <c r="Q28" s="83"/>
      <c r="R28" s="83"/>
      <c r="S28" s="83"/>
      <c r="T28" s="83"/>
      <c r="U28" s="83"/>
      <c r="V28" s="83"/>
      <c r="W28" s="82"/>
    </row>
    <row r="29" spans="1:23" s="17" customFormat="1" ht="21.8" customHeight="1">
      <c r="A29" s="17" t="s">
        <v>195</v>
      </c>
      <c r="C29" s="32"/>
      <c r="D29" s="22"/>
      <c r="E29" s="25">
        <f>SUM(E27:E28)</f>
        <v>140575</v>
      </c>
      <c r="F29" s="23"/>
      <c r="G29" s="25">
        <f>SUM(G27:G28)</f>
        <v>84785</v>
      </c>
      <c r="H29" s="23"/>
      <c r="I29" s="25">
        <f>SUM(I27:I28)</f>
        <v>136562</v>
      </c>
      <c r="J29" s="23"/>
      <c r="K29" s="25">
        <f>SUM(K27:K28)</f>
        <v>228595</v>
      </c>
      <c r="M29" s="79"/>
      <c r="N29" s="79"/>
      <c r="O29" s="79"/>
      <c r="P29" s="79"/>
      <c r="Q29" s="81"/>
      <c r="R29" s="81"/>
      <c r="S29" s="81"/>
      <c r="T29" s="81"/>
      <c r="U29" s="81"/>
      <c r="V29" s="81"/>
      <c r="W29" s="79"/>
    </row>
    <row r="30" spans="1:23" s="17" customFormat="1" ht="21.8" customHeight="1">
      <c r="A30" s="17" t="s">
        <v>49</v>
      </c>
      <c r="C30" s="32"/>
      <c r="D30" s="22"/>
      <c r="E30" s="41"/>
      <c r="F30" s="41"/>
      <c r="G30" s="41"/>
      <c r="H30" s="41"/>
      <c r="I30" s="41"/>
      <c r="J30" s="41"/>
      <c r="K30" s="41"/>
      <c r="M30" s="79"/>
      <c r="N30" s="79"/>
      <c r="O30" s="79"/>
      <c r="P30" s="79"/>
      <c r="Q30" s="81"/>
      <c r="R30" s="81"/>
      <c r="S30" s="81"/>
      <c r="T30" s="81"/>
      <c r="U30" s="81"/>
      <c r="V30" s="81"/>
      <c r="W30" s="79"/>
    </row>
    <row r="31" spans="1:23" s="17" customFormat="1" ht="21.8" customHeight="1">
      <c r="A31" s="33" t="s">
        <v>66</v>
      </c>
      <c r="B31" s="33"/>
      <c r="C31" s="22"/>
      <c r="D31" s="22"/>
      <c r="E31" s="77"/>
      <c r="F31" s="41"/>
      <c r="G31" s="41"/>
      <c r="H31" s="41"/>
      <c r="I31" s="77"/>
      <c r="J31" s="41"/>
      <c r="K31" s="41"/>
      <c r="M31" s="79"/>
      <c r="N31" s="79"/>
      <c r="O31" s="79"/>
      <c r="P31" s="79"/>
      <c r="Q31" s="81"/>
      <c r="R31" s="81"/>
      <c r="S31" s="81"/>
      <c r="T31" s="81"/>
      <c r="U31" s="81"/>
      <c r="V31" s="81"/>
      <c r="W31" s="79"/>
    </row>
    <row r="32" spans="1:23" s="17" customFormat="1" ht="21.8" customHeight="1">
      <c r="A32" s="33" t="s">
        <v>67</v>
      </c>
      <c r="B32" s="33"/>
      <c r="C32" s="22"/>
      <c r="D32" s="22"/>
      <c r="E32" s="41"/>
      <c r="F32" s="41"/>
      <c r="G32" s="41"/>
      <c r="H32" s="41"/>
      <c r="I32" s="41"/>
      <c r="J32" s="41"/>
      <c r="K32" s="41"/>
      <c r="M32" s="79"/>
      <c r="N32" s="79"/>
      <c r="O32" s="79"/>
      <c r="P32" s="79"/>
      <c r="Q32" s="81"/>
      <c r="R32" s="81"/>
      <c r="S32" s="81"/>
      <c r="T32" s="81"/>
      <c r="U32" s="81"/>
      <c r="V32" s="81"/>
      <c r="W32" s="79"/>
    </row>
    <row r="33" spans="1:23" s="17" customFormat="1" ht="21.8" customHeight="1">
      <c r="A33" s="8" t="s">
        <v>50</v>
      </c>
      <c r="B33" s="8"/>
      <c r="C33" s="22"/>
      <c r="D33" s="22"/>
      <c r="M33" s="79"/>
      <c r="N33" s="79"/>
      <c r="O33" s="79"/>
      <c r="P33" s="79"/>
      <c r="Q33" s="81"/>
      <c r="R33" s="81"/>
      <c r="S33" s="81"/>
      <c r="T33" s="81"/>
      <c r="U33" s="81"/>
      <c r="V33" s="81"/>
      <c r="W33" s="79"/>
    </row>
    <row r="34" spans="1:23" s="17" customFormat="1" ht="21.8" customHeight="1">
      <c r="A34" s="8" t="s">
        <v>121</v>
      </c>
      <c r="B34" s="8"/>
      <c r="C34" s="22"/>
      <c r="D34" s="22"/>
      <c r="E34" s="122">
        <v>42834</v>
      </c>
      <c r="F34" s="125"/>
      <c r="G34" s="122">
        <v>-19912</v>
      </c>
      <c r="H34" s="125"/>
      <c r="I34" s="122">
        <v>0</v>
      </c>
      <c r="J34" s="125"/>
      <c r="K34" s="122">
        <v>0</v>
      </c>
      <c r="M34" s="79"/>
      <c r="N34" s="79"/>
      <c r="O34" s="79"/>
      <c r="P34" s="79"/>
      <c r="Q34" s="81"/>
      <c r="R34" s="81"/>
      <c r="S34" s="81"/>
      <c r="T34" s="81"/>
      <c r="U34" s="81"/>
      <c r="V34" s="81"/>
      <c r="W34" s="79"/>
    </row>
    <row r="35" spans="1:23" s="17" customFormat="1" ht="21.8" customHeight="1">
      <c r="A35" s="8" t="s">
        <v>66</v>
      </c>
      <c r="B35" s="8"/>
      <c r="C35" s="22"/>
      <c r="D35" s="22"/>
      <c r="E35" s="41"/>
      <c r="F35" s="41"/>
      <c r="G35" s="41"/>
      <c r="H35" s="41"/>
      <c r="I35" s="41"/>
      <c r="J35" s="41"/>
      <c r="K35" s="41"/>
      <c r="M35" s="79"/>
      <c r="N35" s="79"/>
      <c r="O35" s="79"/>
      <c r="P35" s="79"/>
      <c r="Q35" s="81"/>
      <c r="R35" s="81"/>
      <c r="S35" s="81"/>
      <c r="T35" s="81"/>
      <c r="U35" s="81"/>
      <c r="V35" s="81"/>
      <c r="W35" s="79"/>
    </row>
    <row r="36" spans="1:23" s="17" customFormat="1" ht="21.8" customHeight="1">
      <c r="A36" s="8" t="s">
        <v>68</v>
      </c>
      <c r="B36" s="8"/>
      <c r="C36" s="8"/>
      <c r="D36" s="8"/>
      <c r="E36" s="24">
        <f>SUM(E34)</f>
        <v>42834</v>
      </c>
      <c r="F36" s="23"/>
      <c r="G36" s="24">
        <f>SUM(G34)</f>
        <v>-19912</v>
      </c>
      <c r="H36" s="23"/>
      <c r="I36" s="24">
        <f>SUM(I34)</f>
        <v>0</v>
      </c>
      <c r="J36" s="23"/>
      <c r="K36" s="24">
        <f>SUM(K34)</f>
        <v>0</v>
      </c>
      <c r="M36" s="79"/>
      <c r="N36" s="79"/>
      <c r="O36" s="79"/>
      <c r="P36" s="79"/>
      <c r="Q36" s="81"/>
      <c r="R36" s="81"/>
      <c r="S36" s="81"/>
      <c r="T36" s="81"/>
      <c r="U36" s="81"/>
      <c r="V36" s="81"/>
      <c r="W36" s="79"/>
    </row>
    <row r="37" spans="1:23" s="17" customFormat="1" ht="21.8" customHeight="1">
      <c r="A37" s="33" t="s">
        <v>147</v>
      </c>
      <c r="B37" s="33"/>
      <c r="C37" s="22"/>
      <c r="D37" s="22"/>
      <c r="E37" s="41"/>
      <c r="F37" s="41"/>
      <c r="G37" s="41"/>
      <c r="H37" s="41"/>
      <c r="I37" s="41"/>
      <c r="J37" s="41"/>
      <c r="K37" s="41"/>
      <c r="M37" s="79"/>
      <c r="N37" s="79"/>
      <c r="O37" s="79"/>
      <c r="P37" s="79"/>
      <c r="Q37" s="81"/>
      <c r="R37" s="81"/>
      <c r="S37" s="81"/>
      <c r="T37" s="81"/>
      <c r="U37" s="81"/>
      <c r="V37" s="81"/>
      <c r="W37" s="79"/>
    </row>
    <row r="38" spans="1:23" s="17" customFormat="1" ht="21.8" customHeight="1">
      <c r="A38" s="33" t="s">
        <v>67</v>
      </c>
      <c r="B38" s="33"/>
      <c r="C38" s="22"/>
      <c r="D38" s="22"/>
      <c r="E38" s="41"/>
      <c r="F38" s="41"/>
      <c r="G38" s="41"/>
      <c r="H38" s="41"/>
      <c r="I38" s="41"/>
      <c r="J38" s="41"/>
      <c r="K38" s="41"/>
      <c r="M38" s="79"/>
      <c r="N38" s="79"/>
      <c r="O38" s="79"/>
      <c r="P38" s="79"/>
      <c r="Q38" s="81"/>
      <c r="R38" s="81"/>
      <c r="S38" s="81"/>
      <c r="T38" s="81"/>
      <c r="U38" s="81"/>
      <c r="V38" s="81"/>
      <c r="W38" s="79"/>
    </row>
    <row r="39" spans="1:23" s="17" customFormat="1" ht="21.8" customHeight="1">
      <c r="A39" s="8" t="s">
        <v>220</v>
      </c>
      <c r="B39" s="8"/>
      <c r="C39" s="22"/>
      <c r="D39" s="22"/>
      <c r="E39" s="23"/>
      <c r="F39" s="41"/>
      <c r="G39" s="23"/>
      <c r="H39" s="41"/>
      <c r="I39" s="23"/>
      <c r="J39" s="41"/>
      <c r="K39" s="23"/>
      <c r="M39" s="79"/>
      <c r="N39" s="79"/>
      <c r="O39" s="79"/>
      <c r="P39" s="79"/>
      <c r="Q39" s="81"/>
      <c r="R39" s="81"/>
      <c r="S39" s="81"/>
      <c r="T39" s="81"/>
      <c r="U39" s="81"/>
      <c r="V39" s="81"/>
      <c r="W39" s="79"/>
    </row>
    <row r="40" spans="1:23" s="17" customFormat="1" ht="21.8" customHeight="1">
      <c r="A40" s="8" t="s">
        <v>148</v>
      </c>
      <c r="B40" s="8"/>
      <c r="C40" s="22"/>
      <c r="E40" s="121">
        <v>0</v>
      </c>
      <c r="F40" s="125"/>
      <c r="G40" s="122">
        <v>-4176</v>
      </c>
      <c r="H40" s="125"/>
      <c r="I40" s="126">
        <v>0</v>
      </c>
      <c r="J40" s="125"/>
      <c r="K40" s="122">
        <v>-4176</v>
      </c>
      <c r="M40" s="79"/>
      <c r="N40" s="79"/>
      <c r="O40" s="79"/>
      <c r="P40" s="79"/>
      <c r="Q40" s="81"/>
      <c r="R40" s="81"/>
      <c r="S40" s="81"/>
      <c r="T40" s="81"/>
      <c r="U40" s="81"/>
      <c r="V40" s="81"/>
      <c r="W40" s="79"/>
    </row>
    <row r="41" spans="1:23" s="17" customFormat="1" ht="21.8" customHeight="1">
      <c r="A41" s="8" t="s">
        <v>147</v>
      </c>
      <c r="B41" s="8"/>
      <c r="C41" s="22"/>
      <c r="D41" s="22"/>
      <c r="E41" s="41"/>
      <c r="F41" s="41"/>
      <c r="G41" s="41"/>
      <c r="H41" s="41"/>
      <c r="I41" s="41"/>
      <c r="J41" s="41"/>
      <c r="K41" s="41"/>
      <c r="M41" s="79"/>
      <c r="N41" s="79"/>
      <c r="O41" s="79"/>
      <c r="P41" s="79"/>
      <c r="Q41" s="81"/>
      <c r="R41" s="81"/>
      <c r="S41" s="81"/>
      <c r="T41" s="81"/>
      <c r="U41" s="81"/>
      <c r="V41" s="81"/>
      <c r="W41" s="79"/>
    </row>
    <row r="42" spans="1:23" s="17" customFormat="1" ht="21.8" customHeight="1">
      <c r="A42" s="8" t="s">
        <v>68</v>
      </c>
      <c r="B42" s="8"/>
      <c r="C42" s="8"/>
      <c r="D42" s="8"/>
      <c r="E42" s="24">
        <f>SUM(E40)</f>
        <v>0</v>
      </c>
      <c r="F42" s="23"/>
      <c r="G42" s="24">
        <f>SUM(G40)</f>
        <v>-4176</v>
      </c>
      <c r="H42" s="23"/>
      <c r="I42" s="24">
        <f>SUM(I40)</f>
        <v>0</v>
      </c>
      <c r="J42" s="23"/>
      <c r="K42" s="24">
        <f>SUM(K40)</f>
        <v>-4176</v>
      </c>
      <c r="M42" s="79"/>
      <c r="N42" s="79"/>
      <c r="O42" s="79"/>
      <c r="P42" s="79"/>
      <c r="Q42" s="81"/>
      <c r="R42" s="81"/>
      <c r="S42" s="81"/>
      <c r="T42" s="81"/>
      <c r="U42" s="81"/>
      <c r="V42" s="81"/>
      <c r="W42" s="79"/>
    </row>
    <row r="43" spans="1:23" s="17" customFormat="1" ht="21.8" customHeight="1">
      <c r="A43" s="17" t="s">
        <v>77</v>
      </c>
      <c r="D43" s="8"/>
      <c r="E43" s="23">
        <f>SUM(E36+E42)</f>
        <v>42834</v>
      </c>
      <c r="F43" s="41"/>
      <c r="G43" s="23">
        <f>SUM(G36+G42)</f>
        <v>-24088</v>
      </c>
      <c r="H43" s="23"/>
      <c r="I43" s="23">
        <f>SUM(I36+I42)</f>
        <v>0</v>
      </c>
      <c r="J43" s="41"/>
      <c r="K43" s="23">
        <f>SUM(K36+K42)</f>
        <v>-4176</v>
      </c>
      <c r="M43" s="79"/>
      <c r="N43" s="79"/>
      <c r="O43" s="79"/>
      <c r="P43" s="79"/>
      <c r="Q43" s="81"/>
      <c r="R43" s="81"/>
      <c r="S43" s="81"/>
      <c r="T43" s="81"/>
      <c r="U43" s="81"/>
      <c r="V43" s="81"/>
      <c r="W43" s="79"/>
    </row>
    <row r="44" spans="1:23" s="17" customFormat="1" ht="21.8" customHeight="1" thickBot="1">
      <c r="A44" s="17" t="s">
        <v>78</v>
      </c>
      <c r="D44" s="8"/>
      <c r="E44" s="42">
        <f>SUM(E29+E43)</f>
        <v>183409</v>
      </c>
      <c r="F44" s="41"/>
      <c r="G44" s="42">
        <f>SUM(G29+G43)</f>
        <v>60697</v>
      </c>
      <c r="H44" s="41"/>
      <c r="I44" s="42">
        <f>SUM(I29+I43)</f>
        <v>136562</v>
      </c>
      <c r="J44" s="41"/>
      <c r="K44" s="42">
        <f>SUM(K29+K43)</f>
        <v>224419</v>
      </c>
      <c r="M44" s="79"/>
      <c r="N44" s="79"/>
      <c r="O44" s="79"/>
      <c r="P44" s="79"/>
      <c r="Q44" s="81"/>
      <c r="R44" s="81"/>
      <c r="S44" s="81"/>
      <c r="T44" s="81"/>
      <c r="U44" s="81"/>
      <c r="V44" s="81"/>
      <c r="W44" s="79"/>
    </row>
    <row r="45" spans="1:23" s="17" customFormat="1" ht="21.8" customHeight="1" thickTop="1">
      <c r="D45" s="8"/>
      <c r="E45" s="19"/>
      <c r="F45" s="6"/>
      <c r="G45" s="20"/>
      <c r="H45" s="21"/>
      <c r="I45" s="19"/>
      <c r="J45" s="6"/>
      <c r="K45" s="20"/>
      <c r="M45" s="79"/>
      <c r="N45" s="79"/>
      <c r="O45" s="79"/>
      <c r="P45" s="79"/>
      <c r="Q45" s="81"/>
      <c r="R45" s="81"/>
      <c r="S45" s="81"/>
      <c r="T45" s="81"/>
      <c r="U45" s="81"/>
      <c r="V45" s="81"/>
      <c r="W45" s="79"/>
    </row>
    <row r="46" spans="1:23" ht="21.8" customHeight="1">
      <c r="A46" s="8" t="s">
        <v>175</v>
      </c>
      <c r="C46" s="22"/>
      <c r="J46" s="23"/>
      <c r="K46" s="29"/>
      <c r="M46" s="79"/>
      <c r="N46" s="79"/>
      <c r="O46" s="79"/>
      <c r="P46" s="79"/>
      <c r="Q46" s="81"/>
      <c r="R46" s="81"/>
      <c r="S46" s="81"/>
      <c r="T46" s="81"/>
      <c r="U46" s="81"/>
      <c r="V46" s="81"/>
      <c r="W46" s="79"/>
    </row>
    <row r="47" spans="1:23" ht="21.8" customHeight="1">
      <c r="E47" s="9"/>
      <c r="G47" s="9"/>
      <c r="H47" s="9"/>
      <c r="I47" s="23"/>
      <c r="J47" s="23"/>
      <c r="K47" s="23"/>
      <c r="M47" s="79"/>
      <c r="N47" s="79"/>
      <c r="O47" s="79"/>
      <c r="P47" s="79"/>
      <c r="Q47" s="81"/>
      <c r="R47" s="81"/>
      <c r="S47" s="81"/>
      <c r="T47" s="81"/>
      <c r="U47" s="81"/>
      <c r="V47" s="81"/>
      <c r="W47" s="79"/>
    </row>
    <row r="48" spans="1:23" ht="21.8" customHeight="1">
      <c r="A48" s="3"/>
      <c r="B48" s="4"/>
      <c r="E48" s="9"/>
      <c r="G48" s="3"/>
      <c r="H48" s="3"/>
      <c r="I48" s="3"/>
      <c r="J48" s="3"/>
      <c r="K48" s="3"/>
      <c r="M48" s="79"/>
      <c r="N48" s="79"/>
      <c r="O48" s="79"/>
      <c r="P48" s="79"/>
      <c r="Q48" s="81"/>
      <c r="R48" s="81"/>
      <c r="S48" s="81"/>
      <c r="T48" s="81"/>
      <c r="U48" s="81"/>
      <c r="V48" s="81"/>
      <c r="W48" s="79"/>
    </row>
    <row r="49" spans="1:23" ht="21.8" customHeight="1">
      <c r="A49" s="49" t="s">
        <v>79</v>
      </c>
      <c r="B49" s="49"/>
      <c r="G49" s="152" t="s">
        <v>119</v>
      </c>
      <c r="H49" s="152"/>
      <c r="I49" s="152"/>
      <c r="J49" s="152"/>
      <c r="K49" s="152"/>
    </row>
    <row r="50" spans="1:23" ht="21.8" customHeight="1">
      <c r="A50" s="49" t="s">
        <v>80</v>
      </c>
      <c r="B50" s="49"/>
      <c r="G50" s="151" t="s">
        <v>80</v>
      </c>
      <c r="H50" s="151"/>
      <c r="I50" s="151"/>
      <c r="J50" s="151"/>
      <c r="K50" s="151"/>
    </row>
    <row r="51" spans="1:23" ht="21.8" customHeight="1">
      <c r="A51" s="49"/>
      <c r="B51" s="49"/>
      <c r="G51" s="49"/>
      <c r="H51" s="49"/>
      <c r="I51" s="49"/>
      <c r="J51" s="49"/>
      <c r="K51" s="30" t="s">
        <v>106</v>
      </c>
    </row>
    <row r="52" spans="1:23" ht="21.8" customHeight="1">
      <c r="A52" s="5" t="s">
        <v>84</v>
      </c>
      <c r="B52" s="5"/>
      <c r="C52" s="6"/>
      <c r="D52" s="6"/>
      <c r="E52" s="6"/>
      <c r="F52" s="6"/>
      <c r="G52" s="6"/>
      <c r="H52" s="6"/>
      <c r="I52" s="7"/>
      <c r="J52" s="9"/>
      <c r="K52" s="7"/>
    </row>
    <row r="53" spans="1:23" ht="21.8" customHeight="1">
      <c r="A53" s="5" t="s">
        <v>221</v>
      </c>
      <c r="B53" s="5"/>
      <c r="C53" s="6"/>
      <c r="D53" s="6"/>
      <c r="E53" s="6"/>
      <c r="F53" s="6"/>
      <c r="G53" s="6"/>
      <c r="H53" s="6"/>
      <c r="I53" s="7"/>
      <c r="J53" s="6"/>
      <c r="K53" s="7"/>
    </row>
    <row r="54" spans="1:23" ht="21.8" customHeight="1">
      <c r="A54" s="5" t="s">
        <v>207</v>
      </c>
      <c r="B54" s="5"/>
      <c r="C54" s="6"/>
      <c r="D54" s="6"/>
      <c r="E54" s="6"/>
      <c r="F54" s="6"/>
      <c r="G54" s="6"/>
      <c r="H54" s="6"/>
      <c r="I54" s="7"/>
      <c r="J54" s="6"/>
      <c r="K54" s="7"/>
    </row>
    <row r="55" spans="1:23" ht="21.8" customHeight="1">
      <c r="A55" s="6"/>
      <c r="B55" s="6"/>
      <c r="C55" s="6"/>
      <c r="D55" s="6"/>
      <c r="E55" s="6"/>
      <c r="F55" s="6"/>
      <c r="G55" s="6"/>
      <c r="H55" s="6"/>
      <c r="I55" s="9"/>
      <c r="J55" s="6"/>
      <c r="K55" s="9" t="s">
        <v>107</v>
      </c>
    </row>
    <row r="56" spans="1:23" ht="21.8" customHeight="1">
      <c r="A56" s="6"/>
      <c r="B56" s="6"/>
      <c r="C56" s="6"/>
      <c r="D56" s="6"/>
      <c r="E56" s="10" t="s">
        <v>70</v>
      </c>
      <c r="F56" s="11"/>
      <c r="G56" s="10"/>
      <c r="H56" s="6"/>
      <c r="I56" s="10" t="s">
        <v>0</v>
      </c>
      <c r="J56" s="11"/>
      <c r="K56" s="10"/>
    </row>
    <row r="57" spans="1:23" ht="21.8" customHeight="1">
      <c r="A57" s="6"/>
      <c r="B57" s="6"/>
      <c r="C57" s="18"/>
      <c r="D57" s="6"/>
      <c r="E57" s="14" t="s">
        <v>209</v>
      </c>
      <c r="F57" s="6"/>
      <c r="G57" s="15" t="s">
        <v>182</v>
      </c>
      <c r="H57" s="6"/>
      <c r="I57" s="14" t="s">
        <v>209</v>
      </c>
      <c r="J57" s="6"/>
      <c r="K57" s="15" t="s">
        <v>182</v>
      </c>
    </row>
    <row r="58" spans="1:23" s="17" customFormat="1" ht="21.8" customHeight="1">
      <c r="D58" s="8"/>
      <c r="E58" s="41"/>
      <c r="F58" s="41"/>
      <c r="G58" s="41"/>
      <c r="H58" s="41"/>
      <c r="I58" s="41"/>
      <c r="J58" s="41"/>
      <c r="K58" s="41"/>
      <c r="M58" s="78"/>
      <c r="N58" s="78"/>
      <c r="O58" s="78"/>
      <c r="P58" s="78"/>
      <c r="Q58" s="80"/>
      <c r="R58" s="80"/>
      <c r="S58" s="80"/>
      <c r="T58" s="80"/>
      <c r="U58" s="80"/>
      <c r="V58" s="80"/>
      <c r="W58" s="78"/>
    </row>
    <row r="59" spans="1:23" ht="21.8" customHeight="1">
      <c r="A59" s="17" t="s">
        <v>222</v>
      </c>
      <c r="B59" s="17"/>
      <c r="C59" s="17"/>
      <c r="D59" s="34"/>
      <c r="E59" s="35"/>
      <c r="F59" s="6"/>
      <c r="G59" s="20"/>
      <c r="H59" s="6"/>
      <c r="I59" s="35"/>
      <c r="J59" s="6"/>
      <c r="K59" s="20"/>
    </row>
    <row r="60" spans="1:23" ht="21.8" customHeight="1" thickBot="1">
      <c r="A60" s="8" t="s">
        <v>81</v>
      </c>
      <c r="D60" s="34"/>
      <c r="E60" s="21">
        <f>E62-E61</f>
        <v>121196</v>
      </c>
      <c r="F60" s="39"/>
      <c r="G60" s="21">
        <f>G62-G61</f>
        <v>70730</v>
      </c>
      <c r="H60" s="9"/>
      <c r="I60" s="27">
        <f>SUM(I29)</f>
        <v>136562</v>
      </c>
      <c r="J60" s="21"/>
      <c r="K60" s="27">
        <f>SUM(K29)</f>
        <v>228595</v>
      </c>
    </row>
    <row r="61" spans="1:23" ht="21.8" customHeight="1" thickTop="1">
      <c r="A61" s="8" t="s">
        <v>82</v>
      </c>
      <c r="D61" s="34"/>
      <c r="E61" s="23">
        <v>19379</v>
      </c>
      <c r="F61" s="39"/>
      <c r="G61" s="23">
        <v>14055</v>
      </c>
      <c r="H61" s="9"/>
      <c r="I61" s="23"/>
      <c r="J61" s="21"/>
      <c r="K61" s="23"/>
      <c r="L61" s="17"/>
    </row>
    <row r="62" spans="1:23" ht="21.8" customHeight="1" thickBot="1">
      <c r="D62" s="34"/>
      <c r="E62" s="26">
        <f>E29</f>
        <v>140575</v>
      </c>
      <c r="F62" s="39"/>
      <c r="G62" s="26">
        <f>G29</f>
        <v>84785</v>
      </c>
      <c r="H62" s="9"/>
      <c r="I62" s="39"/>
      <c r="J62" s="39"/>
      <c r="K62" s="39"/>
    </row>
    <row r="63" spans="1:23" ht="21.8" customHeight="1" thickTop="1">
      <c r="D63" s="34"/>
      <c r="E63" s="23">
        <f>SUM(E60+E61-E62)</f>
        <v>0</v>
      </c>
      <c r="F63" s="39"/>
      <c r="G63" s="23">
        <f>SUM(G60+G61-G62)</f>
        <v>0</v>
      </c>
      <c r="H63" s="9"/>
      <c r="I63" s="23"/>
      <c r="J63" s="23"/>
      <c r="K63" s="23"/>
    </row>
    <row r="64" spans="1:23" ht="21.8" customHeight="1">
      <c r="A64" s="17" t="s">
        <v>83</v>
      </c>
      <c r="B64" s="17"/>
      <c r="C64" s="22"/>
      <c r="D64" s="34"/>
      <c r="E64" s="23"/>
      <c r="F64" s="39"/>
      <c r="G64" s="23"/>
      <c r="H64" s="9"/>
      <c r="I64" s="23"/>
      <c r="J64" s="23"/>
      <c r="K64" s="23"/>
      <c r="L64" s="17"/>
      <c r="M64" s="79"/>
      <c r="N64" s="79"/>
      <c r="O64" s="79"/>
      <c r="P64" s="79"/>
      <c r="Q64" s="81"/>
      <c r="R64" s="81"/>
      <c r="S64" s="81"/>
      <c r="T64" s="81"/>
      <c r="U64" s="81"/>
      <c r="V64" s="81"/>
      <c r="W64" s="79"/>
    </row>
    <row r="65" spans="1:23" ht="21.8" customHeight="1" thickBot="1">
      <c r="A65" s="8" t="s">
        <v>81</v>
      </c>
      <c r="C65" s="22"/>
      <c r="D65" s="34"/>
      <c r="E65" s="21">
        <f>E44-E66</f>
        <v>157446</v>
      </c>
      <c r="F65" s="39"/>
      <c r="G65" s="21">
        <f>G44-G66</f>
        <v>47783</v>
      </c>
      <c r="H65" s="9"/>
      <c r="I65" s="27">
        <f>SUM(I44)</f>
        <v>136562</v>
      </c>
      <c r="J65" s="21"/>
      <c r="K65" s="27">
        <f>SUM(K44)</f>
        <v>224419</v>
      </c>
    </row>
    <row r="66" spans="1:23" ht="21.8" customHeight="1" thickTop="1">
      <c r="A66" s="8" t="s">
        <v>82</v>
      </c>
      <c r="C66" s="22"/>
      <c r="D66" s="34"/>
      <c r="E66" s="23">
        <v>25963</v>
      </c>
      <c r="F66" s="39"/>
      <c r="G66" s="23">
        <v>12914</v>
      </c>
      <c r="H66" s="9"/>
      <c r="I66" s="23"/>
      <c r="J66" s="23"/>
      <c r="K66" s="23"/>
      <c r="M66" s="79"/>
      <c r="O66" s="79"/>
    </row>
    <row r="67" spans="1:23" s="17" customFormat="1" ht="21.8" customHeight="1" thickBot="1">
      <c r="A67" s="8"/>
      <c r="B67" s="8"/>
      <c r="C67" s="22"/>
      <c r="D67" s="34"/>
      <c r="E67" s="26">
        <f>SUM(E65:E66)</f>
        <v>183409</v>
      </c>
      <c r="F67" s="39"/>
      <c r="G67" s="26">
        <f>SUM(G65:G66)</f>
        <v>60697</v>
      </c>
      <c r="H67" s="9"/>
      <c r="I67" s="23"/>
      <c r="J67" s="39"/>
      <c r="K67" s="23"/>
      <c r="L67" s="8"/>
      <c r="M67" s="79"/>
      <c r="N67" s="79"/>
      <c r="O67" s="79"/>
      <c r="P67" s="78"/>
      <c r="Q67" s="80"/>
      <c r="R67" s="80"/>
      <c r="S67" s="80"/>
      <c r="T67" s="80"/>
      <c r="U67" s="80"/>
      <c r="V67" s="80"/>
      <c r="W67" s="78"/>
    </row>
    <row r="68" spans="1:23" s="17" customFormat="1" ht="21.8" customHeight="1" thickTop="1">
      <c r="A68" s="8"/>
      <c r="B68" s="8"/>
      <c r="C68" s="22"/>
      <c r="D68" s="34"/>
      <c r="E68" s="23">
        <f>SUM(E67-E44)</f>
        <v>0</v>
      </c>
      <c r="F68" s="39"/>
      <c r="G68" s="23">
        <f>SUM(G67-G44)</f>
        <v>0</v>
      </c>
      <c r="H68" s="21"/>
      <c r="I68" s="19"/>
      <c r="J68" s="6"/>
      <c r="K68" s="48" t="s">
        <v>169</v>
      </c>
      <c r="L68" s="8"/>
      <c r="M68" s="79"/>
      <c r="N68" s="78"/>
      <c r="O68" s="79"/>
      <c r="P68" s="78"/>
      <c r="Q68" s="80"/>
      <c r="R68" s="80"/>
      <c r="S68" s="80"/>
      <c r="T68" s="80"/>
      <c r="U68" s="80"/>
      <c r="V68" s="80"/>
      <c r="W68" s="78"/>
    </row>
    <row r="69" spans="1:23" s="17" customFormat="1" ht="21.8" customHeight="1">
      <c r="A69" s="17" t="s">
        <v>223</v>
      </c>
      <c r="C69" s="52"/>
      <c r="D69" s="36">
        <v>18</v>
      </c>
      <c r="E69" s="19"/>
      <c r="F69" s="6"/>
      <c r="G69" s="19"/>
      <c r="H69" s="21"/>
      <c r="I69" s="19"/>
      <c r="J69" s="6"/>
      <c r="K69" s="19"/>
      <c r="L69" s="8"/>
      <c r="M69" s="79"/>
      <c r="N69" s="78"/>
      <c r="O69" s="79"/>
      <c r="P69" s="78"/>
      <c r="Q69" s="80"/>
      <c r="R69" s="80"/>
      <c r="S69" s="80"/>
      <c r="T69" s="80"/>
      <c r="U69" s="80"/>
      <c r="V69" s="80"/>
      <c r="W69" s="78"/>
    </row>
    <row r="70" spans="1:23" s="17" customFormat="1" ht="21.8" customHeight="1" thickBot="1">
      <c r="A70" s="8" t="s">
        <v>224</v>
      </c>
      <c r="B70" s="8"/>
      <c r="C70" s="22"/>
      <c r="D70" s="37"/>
      <c r="E70" s="38">
        <f>+E60/(880420930/1000)</f>
        <v>0.13765688191897027</v>
      </c>
      <c r="F70" s="6"/>
      <c r="G70" s="38">
        <f>+G60/(880420930/1000)</f>
        <v>8.0336572643723944E-2</v>
      </c>
      <c r="H70" s="21"/>
      <c r="I70" s="38">
        <f>+I60/(880420930/1000)</f>
        <v>0.15510989726243785</v>
      </c>
      <c r="J70" s="6"/>
      <c r="K70" s="38">
        <f>+K60/(880420930/1000)</f>
        <v>0.25964285060783365</v>
      </c>
      <c r="L70" s="8"/>
      <c r="M70" s="79"/>
      <c r="N70" s="79"/>
      <c r="O70" s="79"/>
      <c r="P70" s="78"/>
      <c r="Q70" s="80"/>
      <c r="R70" s="80"/>
      <c r="S70" s="80"/>
      <c r="T70" s="80"/>
      <c r="U70" s="80"/>
      <c r="V70" s="80"/>
      <c r="W70" s="78"/>
    </row>
    <row r="71" spans="1:23" s="17" customFormat="1" ht="21.8" customHeight="1" thickTop="1">
      <c r="A71" s="8"/>
      <c r="B71" s="8"/>
      <c r="C71" s="22"/>
      <c r="D71" s="37"/>
      <c r="E71" s="19"/>
      <c r="F71" s="6"/>
      <c r="G71" s="20"/>
      <c r="H71" s="21"/>
      <c r="I71" s="19"/>
      <c r="J71" s="6"/>
      <c r="K71" s="20"/>
      <c r="M71" s="79"/>
      <c r="N71" s="78"/>
      <c r="O71" s="79"/>
      <c r="P71" s="78"/>
      <c r="Q71" s="80"/>
      <c r="R71" s="80"/>
      <c r="S71" s="80"/>
      <c r="T71" s="80"/>
      <c r="U71" s="80"/>
      <c r="V71" s="80"/>
      <c r="W71" s="78"/>
    </row>
    <row r="72" spans="1:23" ht="21.8" customHeight="1">
      <c r="A72" s="8" t="s">
        <v>175</v>
      </c>
      <c r="C72" s="22"/>
      <c r="J72" s="23"/>
      <c r="K72" s="29"/>
      <c r="M72" s="79"/>
      <c r="O72" s="79"/>
    </row>
    <row r="73" spans="1:23" ht="21.8" customHeight="1">
      <c r="C73" s="22"/>
      <c r="J73" s="23"/>
      <c r="K73" s="29"/>
      <c r="M73" s="79"/>
      <c r="O73" s="79"/>
      <c r="P73" s="79"/>
      <c r="Q73" s="81"/>
      <c r="R73" s="81"/>
      <c r="S73" s="81"/>
      <c r="T73" s="81"/>
      <c r="U73" s="81"/>
      <c r="V73" s="81"/>
      <c r="W73" s="79"/>
    </row>
    <row r="74" spans="1:23" ht="21.8" customHeight="1">
      <c r="C74" s="22"/>
      <c r="J74" s="23"/>
      <c r="K74" s="29"/>
      <c r="M74" s="79"/>
      <c r="O74" s="79"/>
      <c r="P74" s="79"/>
      <c r="Q74" s="81"/>
      <c r="R74" s="81"/>
      <c r="S74" s="81"/>
      <c r="T74" s="81"/>
      <c r="U74" s="81"/>
      <c r="V74" s="81"/>
      <c r="W74" s="79"/>
    </row>
    <row r="75" spans="1:23" ht="21.8" customHeight="1">
      <c r="C75" s="22"/>
      <c r="J75" s="23"/>
      <c r="K75" s="29"/>
      <c r="M75" s="79"/>
      <c r="O75" s="79"/>
      <c r="P75" s="79"/>
      <c r="Q75" s="81"/>
      <c r="R75" s="81"/>
      <c r="S75" s="81"/>
      <c r="T75" s="81"/>
      <c r="U75" s="81"/>
      <c r="V75" s="81"/>
      <c r="W75" s="79"/>
    </row>
    <row r="76" spans="1:23" ht="21.8" customHeight="1">
      <c r="C76" s="22"/>
      <c r="J76" s="23"/>
      <c r="K76" s="29"/>
      <c r="M76" s="79"/>
      <c r="O76" s="79"/>
      <c r="P76" s="79"/>
      <c r="Q76" s="81"/>
      <c r="R76" s="81"/>
      <c r="S76" s="81"/>
      <c r="T76" s="81"/>
      <c r="U76" s="81"/>
      <c r="V76" s="81"/>
      <c r="W76" s="79"/>
    </row>
    <row r="77" spans="1:23" ht="21.8" customHeight="1">
      <c r="C77" s="22"/>
      <c r="J77" s="23"/>
      <c r="K77" s="29"/>
      <c r="M77" s="79"/>
      <c r="N77" s="79"/>
      <c r="O77" s="79"/>
      <c r="P77" s="79"/>
      <c r="Q77" s="81"/>
      <c r="R77" s="81"/>
      <c r="S77" s="81"/>
      <c r="T77" s="81"/>
      <c r="U77" s="81"/>
      <c r="V77" s="81"/>
      <c r="W77" s="79"/>
    </row>
    <row r="78" spans="1:23" ht="21.8" customHeight="1">
      <c r="C78" s="22"/>
      <c r="J78" s="23"/>
      <c r="K78" s="29"/>
    </row>
    <row r="79" spans="1:23" ht="21.8" customHeight="1">
      <c r="C79" s="22"/>
      <c r="J79" s="23"/>
      <c r="K79" s="29"/>
    </row>
    <row r="80" spans="1:23" ht="21.8" customHeight="1">
      <c r="C80" s="22"/>
      <c r="J80" s="23"/>
      <c r="K80" s="29"/>
    </row>
    <row r="81" spans="3:11" ht="21.8" customHeight="1">
      <c r="C81" s="22"/>
      <c r="J81" s="23"/>
      <c r="K81" s="29"/>
    </row>
    <row r="82" spans="3:11" ht="21.8" customHeight="1">
      <c r="C82" s="22"/>
      <c r="J82" s="23"/>
      <c r="K82" s="29"/>
    </row>
    <row r="83" spans="3:11" ht="21.8" customHeight="1">
      <c r="C83" s="22"/>
      <c r="J83" s="23"/>
      <c r="K83" s="29"/>
    </row>
    <row r="84" spans="3:11" ht="21.8" customHeight="1">
      <c r="C84" s="22"/>
      <c r="J84" s="23"/>
      <c r="K84" s="29"/>
    </row>
    <row r="85" spans="3:11" ht="21.8" customHeight="1">
      <c r="C85" s="22"/>
      <c r="J85" s="23"/>
      <c r="K85" s="29"/>
    </row>
    <row r="86" spans="3:11" ht="21.8" customHeight="1">
      <c r="C86" s="22"/>
      <c r="J86" s="23"/>
      <c r="K86" s="29"/>
    </row>
    <row r="87" spans="3:11" ht="21.8" customHeight="1">
      <c r="C87" s="22"/>
      <c r="J87" s="23"/>
      <c r="K87" s="29"/>
    </row>
    <row r="88" spans="3:11" ht="21.8" customHeight="1">
      <c r="C88" s="22"/>
      <c r="J88" s="23"/>
      <c r="K88" s="29"/>
    </row>
    <row r="89" spans="3:11" ht="21.8" customHeight="1">
      <c r="C89" s="22"/>
      <c r="J89" s="23"/>
      <c r="K89" s="29"/>
    </row>
    <row r="90" spans="3:11" ht="21.8" customHeight="1">
      <c r="C90" s="22"/>
      <c r="J90" s="23"/>
      <c r="K90" s="29"/>
    </row>
    <row r="91" spans="3:11" ht="21.8" customHeight="1">
      <c r="C91" s="22"/>
      <c r="J91" s="23"/>
      <c r="K91" s="29"/>
    </row>
    <row r="92" spans="3:11" ht="21.8" customHeight="1">
      <c r="C92" s="22"/>
      <c r="J92" s="23"/>
      <c r="K92" s="29"/>
    </row>
    <row r="93" spans="3:11" ht="21.8" customHeight="1">
      <c r="C93" s="22"/>
      <c r="J93" s="23"/>
      <c r="K93" s="29"/>
    </row>
    <row r="94" spans="3:11" ht="21.8" customHeight="1">
      <c r="C94" s="22"/>
      <c r="J94" s="23"/>
      <c r="K94" s="29"/>
    </row>
    <row r="95" spans="3:11" ht="21.8" customHeight="1">
      <c r="C95" s="22"/>
      <c r="J95" s="23"/>
      <c r="K95" s="29"/>
    </row>
    <row r="96" spans="3:11" ht="21.8" customHeight="1">
      <c r="C96" s="22"/>
      <c r="J96" s="23"/>
      <c r="K96" s="29"/>
    </row>
    <row r="97" spans="1:11" ht="21.8" customHeight="1">
      <c r="E97" s="9"/>
      <c r="G97" s="9"/>
      <c r="H97" s="9"/>
      <c r="I97" s="23"/>
      <c r="J97" s="23"/>
      <c r="K97" s="23"/>
    </row>
    <row r="98" spans="1:11" ht="21.8" customHeight="1">
      <c r="A98" s="3"/>
      <c r="B98" s="4"/>
      <c r="E98" s="9"/>
      <c r="G98" s="3"/>
      <c r="H98" s="3"/>
      <c r="I98" s="3"/>
      <c r="J98" s="3"/>
      <c r="K98" s="3"/>
    </row>
    <row r="99" spans="1:11" ht="21.8" customHeight="1">
      <c r="A99" s="49" t="s">
        <v>79</v>
      </c>
      <c r="B99" s="49"/>
      <c r="G99" s="152" t="s">
        <v>119</v>
      </c>
      <c r="H99" s="152"/>
      <c r="I99" s="152"/>
      <c r="J99" s="152"/>
      <c r="K99" s="152"/>
    </row>
    <row r="100" spans="1:11" ht="21.8" customHeight="1">
      <c r="A100" s="49" t="s">
        <v>80</v>
      </c>
      <c r="B100" s="49"/>
      <c r="G100" s="151" t="s">
        <v>80</v>
      </c>
      <c r="H100" s="151"/>
      <c r="I100" s="151"/>
      <c r="J100" s="151"/>
      <c r="K100" s="151"/>
    </row>
  </sheetData>
  <mergeCells count="4">
    <mergeCell ref="G50:K50"/>
    <mergeCell ref="G99:K99"/>
    <mergeCell ref="G100:K100"/>
    <mergeCell ref="G49:K49"/>
  </mergeCells>
  <pageMargins left="0.78740157480314965" right="0.39370078740157483" top="0.78740157480314965" bottom="0.39370078740157483" header="0.19685039370078741" footer="0.19685039370078741"/>
  <pageSetup paperSize="9" scale="67" firstPageNumber="5" orientation="portrait" useFirstPageNumber="1" r:id="rId1"/>
  <headerFooter scaleWithDoc="0">
    <oddFooter>&amp;R&amp;11&amp;P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6"/>
  <sheetViews>
    <sheetView showGridLines="0" view="pageBreakPreview" zoomScale="55" zoomScaleNormal="55" zoomScaleSheetLayoutView="70" workbookViewId="0">
      <selection activeCell="J17" sqref="J17"/>
    </sheetView>
  </sheetViews>
  <sheetFormatPr defaultColWidth="9.44140625" defaultRowHeight="21.8" customHeight="1"/>
  <cols>
    <col min="1" max="2" width="2.5546875" style="90" customWidth="1"/>
    <col min="3" max="3" width="48.5546875" style="90" customWidth="1"/>
    <col min="4" max="4" width="15.5546875" style="90" customWidth="1"/>
    <col min="5" max="5" width="1.44140625" style="90" customWidth="1"/>
    <col min="6" max="6" width="13.5546875" style="90" customWidth="1"/>
    <col min="7" max="7" width="1.44140625" style="90" customWidth="1"/>
    <col min="8" max="8" width="19.44140625" style="90" customWidth="1"/>
    <col min="9" max="9" width="1.44140625" style="90" customWidth="1"/>
    <col min="10" max="10" width="19.44140625" style="90" customWidth="1"/>
    <col min="11" max="11" width="1.44140625" style="90" customWidth="1"/>
    <col min="12" max="12" width="19.5546875" style="90" customWidth="1"/>
    <col min="13" max="13" width="1.44140625" style="90" customWidth="1"/>
    <col min="14" max="14" width="18.44140625" style="90" customWidth="1"/>
    <col min="15" max="15" width="1.44140625" style="90" customWidth="1"/>
    <col min="16" max="16" width="28.5546875" style="90" customWidth="1"/>
    <col min="17" max="17" width="1.44140625" style="90" customWidth="1"/>
    <col min="18" max="18" width="21.5546875" style="90" customWidth="1"/>
    <col min="19" max="19" width="1.44140625" style="90" customWidth="1"/>
    <col min="20" max="20" width="21.5546875" style="90" customWidth="1"/>
    <col min="21" max="21" width="1.44140625" style="90" customWidth="1"/>
    <col min="22" max="22" width="19.44140625" style="90" customWidth="1"/>
    <col min="23" max="23" width="1.44140625" style="90" customWidth="1"/>
    <col min="24" max="24" width="20.5546875" style="90" customWidth="1"/>
    <col min="25" max="25" width="1.44140625" style="90" customWidth="1"/>
    <col min="26" max="26" width="16.5546875" style="90" customWidth="1"/>
    <col min="27" max="16384" width="9.44140625" style="90"/>
  </cols>
  <sheetData>
    <row r="1" spans="1:26" s="84" customFormat="1" ht="21.8" customHeight="1">
      <c r="B1" s="85"/>
      <c r="C1" s="85"/>
      <c r="D1" s="85"/>
      <c r="M1" s="86"/>
      <c r="O1" s="86"/>
      <c r="Z1" s="87" t="s">
        <v>106</v>
      </c>
    </row>
    <row r="2" spans="1:26" s="84" customFormat="1" ht="21.8" customHeight="1">
      <c r="A2" s="88" t="s">
        <v>84</v>
      </c>
      <c r="B2" s="85"/>
      <c r="D2" s="85"/>
      <c r="M2" s="85"/>
      <c r="O2" s="85"/>
      <c r="Q2" s="85"/>
      <c r="V2" s="89"/>
    </row>
    <row r="3" spans="1:26" s="84" customFormat="1" ht="21.8" customHeight="1">
      <c r="A3" s="88" t="s">
        <v>225</v>
      </c>
      <c r="B3" s="85"/>
      <c r="D3" s="85"/>
      <c r="M3" s="85"/>
      <c r="O3" s="85"/>
      <c r="Q3" s="85"/>
    </row>
    <row r="4" spans="1:26" s="84" customFormat="1" ht="21.8" customHeight="1">
      <c r="A4" s="88" t="s">
        <v>207</v>
      </c>
      <c r="B4" s="85"/>
      <c r="D4" s="85"/>
      <c r="F4" s="89"/>
      <c r="J4" s="89"/>
      <c r="M4" s="85"/>
      <c r="O4" s="85"/>
      <c r="Q4" s="85"/>
    </row>
    <row r="5" spans="1:26" ht="21.8" customHeight="1">
      <c r="C5" s="91"/>
      <c r="S5" s="87"/>
      <c r="Z5" s="87" t="s">
        <v>107</v>
      </c>
    </row>
    <row r="6" spans="1:26" ht="21.8" customHeight="1">
      <c r="D6" s="154" t="s">
        <v>70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</row>
    <row r="7" spans="1:26" ht="21.8" customHeight="1">
      <c r="D7" s="155" t="s">
        <v>90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92"/>
      <c r="X7" s="92"/>
      <c r="Y7" s="92"/>
      <c r="Z7" s="92"/>
    </row>
    <row r="8" spans="1:26" ht="21.8" customHeight="1"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155" t="s">
        <v>62</v>
      </c>
      <c r="Q8" s="155"/>
      <c r="R8" s="155"/>
      <c r="S8" s="155"/>
      <c r="T8" s="155"/>
      <c r="U8" s="92"/>
      <c r="V8" s="92"/>
      <c r="W8" s="92"/>
      <c r="X8" s="92"/>
      <c r="Y8" s="92"/>
      <c r="Z8" s="92"/>
    </row>
    <row r="9" spans="1:26" ht="21.8" customHeight="1"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155" t="s">
        <v>91</v>
      </c>
      <c r="Q9" s="155"/>
      <c r="R9" s="155"/>
      <c r="U9" s="92"/>
    </row>
    <row r="10" spans="1:26" s="92" customFormat="1" ht="21.8" customHeight="1">
      <c r="P10" s="92" t="s">
        <v>226</v>
      </c>
      <c r="R10" s="93" t="s">
        <v>122</v>
      </c>
      <c r="V10" s="92" t="s">
        <v>51</v>
      </c>
      <c r="X10" s="92" t="s">
        <v>92</v>
      </c>
    </row>
    <row r="11" spans="1:26" s="92" customFormat="1" ht="21.8" customHeight="1">
      <c r="D11" s="93" t="s">
        <v>93</v>
      </c>
      <c r="J11" s="92" t="s">
        <v>144</v>
      </c>
      <c r="L11" s="156" t="s">
        <v>21</v>
      </c>
      <c r="M11" s="156"/>
      <c r="N11" s="156"/>
      <c r="P11" s="92" t="s">
        <v>149</v>
      </c>
      <c r="R11" s="93" t="s">
        <v>123</v>
      </c>
      <c r="T11" s="92" t="s">
        <v>94</v>
      </c>
      <c r="V11" s="93" t="s">
        <v>95</v>
      </c>
      <c r="X11" s="92" t="s">
        <v>96</v>
      </c>
      <c r="Z11" s="92" t="s">
        <v>45</v>
      </c>
    </row>
    <row r="12" spans="1:26" s="92" customFormat="1" ht="21.8" customHeight="1">
      <c r="D12" s="93" t="s">
        <v>115</v>
      </c>
      <c r="F12" s="93" t="s">
        <v>126</v>
      </c>
      <c r="H12" s="93" t="s">
        <v>104</v>
      </c>
      <c r="I12" s="93"/>
      <c r="J12" s="93" t="s">
        <v>145</v>
      </c>
      <c r="L12" s="93" t="s">
        <v>163</v>
      </c>
      <c r="P12" s="92" t="s">
        <v>150</v>
      </c>
      <c r="R12" s="93" t="s">
        <v>124</v>
      </c>
      <c r="T12" s="93" t="s">
        <v>97</v>
      </c>
      <c r="V12" s="93" t="s">
        <v>98</v>
      </c>
      <c r="X12" s="92" t="s">
        <v>99</v>
      </c>
      <c r="Z12" s="92" t="s">
        <v>52</v>
      </c>
    </row>
    <row r="13" spans="1:26" s="92" customFormat="1" ht="21.8" customHeight="1">
      <c r="D13" s="95" t="s">
        <v>43</v>
      </c>
      <c r="F13" s="95" t="s">
        <v>127</v>
      </c>
      <c r="H13" s="95" t="s">
        <v>128</v>
      </c>
      <c r="I13" s="93"/>
      <c r="J13" s="95" t="s">
        <v>146</v>
      </c>
      <c r="L13" s="94" t="s">
        <v>164</v>
      </c>
      <c r="N13" s="94" t="s">
        <v>44</v>
      </c>
      <c r="P13" s="94" t="s">
        <v>151</v>
      </c>
      <c r="R13" s="95" t="s">
        <v>125</v>
      </c>
      <c r="T13" s="95" t="s">
        <v>100</v>
      </c>
      <c r="V13" s="95" t="s">
        <v>101</v>
      </c>
      <c r="X13" s="95" t="s">
        <v>102</v>
      </c>
      <c r="Z13" s="94" t="s">
        <v>53</v>
      </c>
    </row>
    <row r="14" spans="1:26" ht="21.8" customHeight="1">
      <c r="A14" s="96" t="s">
        <v>177</v>
      </c>
      <c r="B14" s="96"/>
      <c r="C14" s="96"/>
      <c r="D14" s="97">
        <v>880421</v>
      </c>
      <c r="E14" s="97"/>
      <c r="F14" s="97">
        <v>300741</v>
      </c>
      <c r="G14" s="97"/>
      <c r="H14" s="97">
        <v>764866</v>
      </c>
      <c r="I14" s="97"/>
      <c r="J14" s="97">
        <v>66886</v>
      </c>
      <c r="K14" s="97"/>
      <c r="L14" s="97">
        <v>89705</v>
      </c>
      <c r="M14" s="97"/>
      <c r="N14" s="97">
        <v>3126026</v>
      </c>
      <c r="O14" s="97"/>
      <c r="P14" s="97">
        <v>-51658</v>
      </c>
      <c r="Q14" s="97"/>
      <c r="R14" s="97">
        <v>-344839</v>
      </c>
      <c r="S14" s="97"/>
      <c r="T14" s="97">
        <f>SUM(P14:R14)</f>
        <v>-396497</v>
      </c>
      <c r="U14" s="97"/>
      <c r="V14" s="97">
        <f>SUM(D14:N14,T14)</f>
        <v>4832148</v>
      </c>
      <c r="W14" s="97"/>
      <c r="X14" s="97">
        <v>329127</v>
      </c>
      <c r="Y14" s="97"/>
      <c r="Z14" s="97">
        <f t="shared" ref="Z14:Z19" si="0">SUM(V14:X14)</f>
        <v>5161275</v>
      </c>
    </row>
    <row r="15" spans="1:26" ht="21.8" customHeight="1">
      <c r="A15" s="98" t="s">
        <v>195</v>
      </c>
      <c r="D15" s="97">
        <v>0</v>
      </c>
      <c r="E15" s="97"/>
      <c r="F15" s="97">
        <v>0</v>
      </c>
      <c r="G15" s="97"/>
      <c r="H15" s="97">
        <v>0</v>
      </c>
      <c r="I15" s="97"/>
      <c r="J15" s="97">
        <v>0</v>
      </c>
      <c r="K15" s="97"/>
      <c r="L15" s="97">
        <v>0</v>
      </c>
      <c r="M15" s="97"/>
      <c r="N15" s="97">
        <f>SUM(PL!G60)</f>
        <v>70730</v>
      </c>
      <c r="O15" s="97"/>
      <c r="P15" s="97">
        <v>0</v>
      </c>
      <c r="Q15" s="97"/>
      <c r="R15" s="97">
        <v>0</v>
      </c>
      <c r="S15" s="97"/>
      <c r="T15" s="97">
        <f>SUM(P15:R15)</f>
        <v>0</v>
      </c>
      <c r="U15" s="97"/>
      <c r="V15" s="97">
        <f>SUM(D15:N15)+T15</f>
        <v>70730</v>
      </c>
      <c r="W15" s="99"/>
      <c r="X15" s="99">
        <v>14055</v>
      </c>
      <c r="Y15" s="99"/>
      <c r="Z15" s="97">
        <f>SUM(V15:X15)</f>
        <v>84785</v>
      </c>
    </row>
    <row r="16" spans="1:26" ht="21.8" customHeight="1">
      <c r="A16" s="90" t="s">
        <v>77</v>
      </c>
      <c r="B16" s="96"/>
      <c r="C16" s="98"/>
      <c r="D16" s="100">
        <v>0</v>
      </c>
      <c r="E16" s="97"/>
      <c r="F16" s="100">
        <v>0</v>
      </c>
      <c r="G16" s="97"/>
      <c r="H16" s="100">
        <v>0</v>
      </c>
      <c r="I16" s="97"/>
      <c r="J16" s="100">
        <v>0</v>
      </c>
      <c r="K16" s="97"/>
      <c r="L16" s="100">
        <v>0</v>
      </c>
      <c r="M16" s="97"/>
      <c r="N16" s="100">
        <v>0</v>
      </c>
      <c r="O16" s="97"/>
      <c r="P16" s="100">
        <v>-4176</v>
      </c>
      <c r="Q16" s="97"/>
      <c r="R16" s="100">
        <v>-18771</v>
      </c>
      <c r="S16" s="97"/>
      <c r="T16" s="100">
        <f>SUM(P16:R16)</f>
        <v>-22947</v>
      </c>
      <c r="U16" s="97"/>
      <c r="V16" s="100">
        <f>SUM(D16:N16)+T16</f>
        <v>-22947</v>
      </c>
      <c r="W16" s="99"/>
      <c r="X16" s="100">
        <v>-1141</v>
      </c>
      <c r="Y16" s="99"/>
      <c r="Z16" s="100">
        <f t="shared" si="0"/>
        <v>-24088</v>
      </c>
    </row>
    <row r="17" spans="1:26" ht="21.8" customHeight="1">
      <c r="A17" s="90" t="s">
        <v>78</v>
      </c>
      <c r="D17" s="97">
        <f>SUM(D15:D16)</f>
        <v>0</v>
      </c>
      <c r="E17" s="97"/>
      <c r="F17" s="97">
        <f>SUM(F15:F16)</f>
        <v>0</v>
      </c>
      <c r="G17" s="97"/>
      <c r="H17" s="97">
        <f>SUM(H15:H16)</f>
        <v>0</v>
      </c>
      <c r="I17" s="97"/>
      <c r="J17" s="97">
        <f>SUM(J15:J16)</f>
        <v>0</v>
      </c>
      <c r="K17" s="97"/>
      <c r="L17" s="97">
        <f>SUM(L15:L16)</f>
        <v>0</v>
      </c>
      <c r="M17" s="97"/>
      <c r="N17" s="97">
        <f>SUM(N15:N16)</f>
        <v>70730</v>
      </c>
      <c r="O17" s="97"/>
      <c r="P17" s="97">
        <f>SUM(P15:P16)</f>
        <v>-4176</v>
      </c>
      <c r="Q17" s="97"/>
      <c r="R17" s="97">
        <f>SUM(R15:R16)</f>
        <v>-18771</v>
      </c>
      <c r="S17" s="97"/>
      <c r="T17" s="97">
        <f>SUM(T15:T16)</f>
        <v>-22947</v>
      </c>
      <c r="U17" s="97"/>
      <c r="V17" s="97">
        <f>SUM(V15:V16)</f>
        <v>47783</v>
      </c>
      <c r="W17" s="99"/>
      <c r="X17" s="97">
        <f>SUM(X15:X16)</f>
        <v>12914</v>
      </c>
      <c r="Y17" s="99"/>
      <c r="Z17" s="97">
        <f t="shared" si="0"/>
        <v>60697</v>
      </c>
    </row>
    <row r="18" spans="1:26" ht="21.8" customHeight="1">
      <c r="A18" s="90" t="s">
        <v>227</v>
      </c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9"/>
      <c r="X18" s="97"/>
      <c r="Y18" s="99"/>
      <c r="Z18" s="97"/>
    </row>
    <row r="19" spans="1:26" ht="21.8" customHeight="1">
      <c r="A19" s="90" t="s">
        <v>254</v>
      </c>
      <c r="D19" s="97">
        <v>0</v>
      </c>
      <c r="E19" s="97"/>
      <c r="F19" s="97">
        <v>0</v>
      </c>
      <c r="G19" s="97"/>
      <c r="H19" s="97">
        <v>0</v>
      </c>
      <c r="I19" s="97"/>
      <c r="J19" s="97">
        <v>64898</v>
      </c>
      <c r="K19" s="97"/>
      <c r="L19" s="97">
        <v>0</v>
      </c>
      <c r="M19" s="97"/>
      <c r="N19" s="97">
        <v>0</v>
      </c>
      <c r="O19" s="97"/>
      <c r="P19" s="97">
        <v>0</v>
      </c>
      <c r="Q19" s="97"/>
      <c r="R19" s="97">
        <v>0</v>
      </c>
      <c r="S19" s="97"/>
      <c r="T19" s="97">
        <f t="shared" ref="T19" si="1">SUM(P19:R19)</f>
        <v>0</v>
      </c>
      <c r="U19" s="97"/>
      <c r="V19" s="97">
        <f t="shared" ref="V19" si="2">SUM(D19:N19)+T19</f>
        <v>64898</v>
      </c>
      <c r="W19" s="99"/>
      <c r="X19" s="97">
        <v>426817</v>
      </c>
      <c r="Y19" s="99"/>
      <c r="Z19" s="97">
        <f t="shared" si="0"/>
        <v>491715</v>
      </c>
    </row>
    <row r="20" spans="1:26" ht="21.6" customHeight="1">
      <c r="A20" s="90" t="s">
        <v>255</v>
      </c>
      <c r="D20" s="97">
        <v>0</v>
      </c>
      <c r="E20" s="97"/>
      <c r="F20" s="97">
        <v>0</v>
      </c>
      <c r="G20" s="97"/>
      <c r="H20" s="97">
        <v>0</v>
      </c>
      <c r="I20" s="97"/>
      <c r="J20" s="106">
        <v>-24402</v>
      </c>
      <c r="K20" s="97"/>
      <c r="L20" s="97">
        <v>0</v>
      </c>
      <c r="M20" s="97"/>
      <c r="N20" s="97">
        <v>0</v>
      </c>
      <c r="O20" s="97"/>
      <c r="P20" s="97">
        <v>0</v>
      </c>
      <c r="Q20" s="97"/>
      <c r="R20" s="97">
        <v>0</v>
      </c>
      <c r="S20" s="97"/>
      <c r="T20" s="97">
        <f>SUM(P20:R20)</f>
        <v>0</v>
      </c>
      <c r="U20" s="97"/>
      <c r="V20" s="106">
        <v>-24402</v>
      </c>
      <c r="W20" s="99"/>
      <c r="X20" s="97">
        <v>0</v>
      </c>
      <c r="Y20" s="99"/>
      <c r="Z20" s="97">
        <f>SUM(V20:X20)</f>
        <v>-24402</v>
      </c>
    </row>
    <row r="21" spans="1:26" ht="21.8" customHeight="1" thickBot="1">
      <c r="A21" s="102" t="s">
        <v>210</v>
      </c>
      <c r="D21" s="103">
        <f>SUM(D14,D17:D20)</f>
        <v>880421</v>
      </c>
      <c r="E21" s="97"/>
      <c r="F21" s="103">
        <f>SUM(F14,F17:F20)</f>
        <v>300741</v>
      </c>
      <c r="G21" s="97"/>
      <c r="H21" s="103">
        <f>SUM(H14,H17:H20)</f>
        <v>764866</v>
      </c>
      <c r="I21" s="97"/>
      <c r="J21" s="103">
        <f>SUM(J14,J17:J20)</f>
        <v>107382</v>
      </c>
      <c r="K21" s="97">
        <v>11190</v>
      </c>
      <c r="L21" s="103">
        <f>SUM(L14,L17:L20)</f>
        <v>89705</v>
      </c>
      <c r="M21" s="97"/>
      <c r="N21" s="103">
        <f>SUM(N14,N17:N20)</f>
        <v>3196756</v>
      </c>
      <c r="O21" s="97"/>
      <c r="P21" s="103">
        <f>SUM(P14,P17:P20)</f>
        <v>-55834</v>
      </c>
      <c r="Q21" s="97"/>
      <c r="R21" s="103">
        <f>SUM(R14,R17:R20)</f>
        <v>-363610</v>
      </c>
      <c r="S21" s="97"/>
      <c r="T21" s="103">
        <f>SUM(T14,T17:T20)</f>
        <v>-419444</v>
      </c>
      <c r="U21" s="97"/>
      <c r="V21" s="103">
        <f>SUM(V14,V17:V20)</f>
        <v>4920427</v>
      </c>
      <c r="W21" s="97"/>
      <c r="X21" s="103">
        <f>SUM(X14,X17:X20)</f>
        <v>768858</v>
      </c>
      <c r="Y21" s="97"/>
      <c r="Z21" s="103">
        <f>SUM(Z14,Z17:Z20)</f>
        <v>5689285</v>
      </c>
    </row>
    <row r="22" spans="1:26" s="92" customFormat="1" ht="21.8" customHeight="1" thickTop="1">
      <c r="D22" s="93"/>
      <c r="F22" s="93"/>
      <c r="H22" s="93"/>
      <c r="I22" s="93"/>
      <c r="J22" s="93"/>
      <c r="R22" s="93"/>
      <c r="T22" s="93"/>
      <c r="V22" s="93"/>
      <c r="X22" s="93"/>
    </row>
    <row r="23" spans="1:26" ht="21.8" customHeight="1">
      <c r="A23" s="96" t="s">
        <v>211</v>
      </c>
      <c r="B23" s="96"/>
      <c r="C23" s="96"/>
      <c r="D23" s="97">
        <v>880421</v>
      </c>
      <c r="E23" s="97"/>
      <c r="F23" s="97">
        <v>300741</v>
      </c>
      <c r="G23" s="97"/>
      <c r="H23" s="97">
        <v>764866</v>
      </c>
      <c r="I23" s="97"/>
      <c r="J23" s="97">
        <v>107382</v>
      </c>
      <c r="K23" s="97">
        <v>11190</v>
      </c>
      <c r="L23" s="97">
        <v>89705</v>
      </c>
      <c r="M23" s="97"/>
      <c r="N23" s="97">
        <v>3217669</v>
      </c>
      <c r="O23" s="97"/>
      <c r="P23" s="97">
        <v>-67019</v>
      </c>
      <c r="Q23" s="97"/>
      <c r="R23" s="97">
        <v>-474581</v>
      </c>
      <c r="S23" s="97"/>
      <c r="T23" s="97">
        <f>SUM(P23:R23)</f>
        <v>-541600</v>
      </c>
      <c r="U23" s="97"/>
      <c r="V23" s="97">
        <v>4819184</v>
      </c>
      <c r="W23" s="97"/>
      <c r="X23" s="97">
        <v>745940</v>
      </c>
      <c r="Y23" s="97"/>
      <c r="Z23" s="97">
        <f>SUM(V23:X23)</f>
        <v>5565124</v>
      </c>
    </row>
    <row r="24" spans="1:26" ht="21.8" customHeight="1">
      <c r="A24" s="98" t="s">
        <v>195</v>
      </c>
      <c r="D24" s="97">
        <v>0</v>
      </c>
      <c r="E24" s="97"/>
      <c r="F24" s="97">
        <v>0</v>
      </c>
      <c r="G24" s="97"/>
      <c r="H24" s="97">
        <v>0</v>
      </c>
      <c r="I24" s="97"/>
      <c r="J24" s="97">
        <v>0</v>
      </c>
      <c r="K24" s="97"/>
      <c r="L24" s="97">
        <v>0</v>
      </c>
      <c r="M24" s="97"/>
      <c r="N24" s="97">
        <f>SUM(PL!E60)</f>
        <v>121196</v>
      </c>
      <c r="O24" s="97"/>
      <c r="P24" s="97">
        <v>0</v>
      </c>
      <c r="Q24" s="97"/>
      <c r="R24" s="97">
        <v>0</v>
      </c>
      <c r="S24" s="97"/>
      <c r="T24" s="97">
        <f>SUM(P24:R24)</f>
        <v>0</v>
      </c>
      <c r="U24" s="97"/>
      <c r="V24" s="97">
        <f>SUM(D24:N24)+T24</f>
        <v>121196</v>
      </c>
      <c r="W24" s="99"/>
      <c r="X24" s="99">
        <f>SUM(PL!E61)</f>
        <v>19379</v>
      </c>
      <c r="Y24" s="99"/>
      <c r="Z24" s="97">
        <f t="shared" ref="Z24:Z25" si="3">SUM(V24:X24)</f>
        <v>140575</v>
      </c>
    </row>
    <row r="25" spans="1:26" ht="21.8" customHeight="1">
      <c r="A25" s="90" t="s">
        <v>77</v>
      </c>
      <c r="B25" s="96"/>
      <c r="C25" s="98"/>
      <c r="D25" s="100">
        <v>0</v>
      </c>
      <c r="E25" s="97"/>
      <c r="F25" s="100">
        <v>0</v>
      </c>
      <c r="G25" s="97"/>
      <c r="H25" s="100">
        <v>0</v>
      </c>
      <c r="I25" s="97"/>
      <c r="J25" s="100">
        <v>0</v>
      </c>
      <c r="K25" s="97"/>
      <c r="L25" s="100">
        <v>0</v>
      </c>
      <c r="M25" s="97"/>
      <c r="N25" s="100">
        <v>0</v>
      </c>
      <c r="O25" s="97"/>
      <c r="P25" s="104">
        <f>PL!E40</f>
        <v>0</v>
      </c>
      <c r="Q25" s="101"/>
      <c r="R25" s="100">
        <v>36250</v>
      </c>
      <c r="S25" s="97"/>
      <c r="T25" s="100">
        <f>SUM(O25:R25)</f>
        <v>36250</v>
      </c>
      <c r="U25" s="101"/>
      <c r="V25" s="100">
        <f>SUM(D25:N25)+T25</f>
        <v>36250</v>
      </c>
      <c r="W25" s="105"/>
      <c r="X25" s="100">
        <v>6584</v>
      </c>
      <c r="Y25" s="99"/>
      <c r="Z25" s="100">
        <f t="shared" si="3"/>
        <v>42834</v>
      </c>
    </row>
    <row r="26" spans="1:26" ht="21.8" customHeight="1">
      <c r="A26" s="90" t="s">
        <v>78</v>
      </c>
      <c r="D26" s="97">
        <f>SUM(D24:D25)</f>
        <v>0</v>
      </c>
      <c r="E26" s="97"/>
      <c r="F26" s="97">
        <f>SUM(F24:F25)</f>
        <v>0</v>
      </c>
      <c r="G26" s="97"/>
      <c r="H26" s="97">
        <f>SUM(H24:H25)</f>
        <v>0</v>
      </c>
      <c r="I26" s="97"/>
      <c r="J26" s="97">
        <f>SUM(J24:J25)</f>
        <v>0</v>
      </c>
      <c r="K26" s="97"/>
      <c r="L26" s="97">
        <f>SUM(L24:L25)</f>
        <v>0</v>
      </c>
      <c r="M26" s="97"/>
      <c r="N26" s="97">
        <f>SUM(N24:N25)</f>
        <v>121196</v>
      </c>
      <c r="O26" s="97"/>
      <c r="P26" s="97">
        <f>SUM(P24:P25)</f>
        <v>0</v>
      </c>
      <c r="Q26" s="97"/>
      <c r="R26" s="97">
        <f>SUM(R24:R25)</f>
        <v>36250</v>
      </c>
      <c r="S26" s="97"/>
      <c r="T26" s="97">
        <f>SUM(T24:T25)</f>
        <v>36250</v>
      </c>
      <c r="U26" s="97"/>
      <c r="V26" s="97">
        <f>SUM(V24:V25)</f>
        <v>157446</v>
      </c>
      <c r="W26" s="99"/>
      <c r="X26" s="97">
        <f>SUM(X24:X25)</f>
        <v>25963</v>
      </c>
      <c r="Y26" s="99"/>
      <c r="Z26" s="97">
        <f>SUM(V26:X26)</f>
        <v>183409</v>
      </c>
    </row>
    <row r="27" spans="1:26" ht="21.8" customHeight="1">
      <c r="A27" s="90" t="s">
        <v>228</v>
      </c>
      <c r="D27" s="97">
        <v>0</v>
      </c>
      <c r="E27" s="97"/>
      <c r="F27" s="97">
        <v>0</v>
      </c>
      <c r="G27" s="97"/>
      <c r="H27" s="97">
        <v>0</v>
      </c>
      <c r="I27" s="97"/>
      <c r="J27" s="106">
        <v>0</v>
      </c>
      <c r="K27" s="97"/>
      <c r="L27" s="97">
        <v>0</v>
      </c>
      <c r="M27" s="97"/>
      <c r="N27" s="106">
        <v>0</v>
      </c>
      <c r="O27" s="97"/>
      <c r="P27" s="97">
        <v>0</v>
      </c>
      <c r="Q27" s="97"/>
      <c r="R27" s="97">
        <v>0</v>
      </c>
      <c r="S27" s="97"/>
      <c r="T27" s="97">
        <f t="shared" ref="T27" si="4">SUM(P27:R27)</f>
        <v>0</v>
      </c>
      <c r="U27" s="97"/>
      <c r="V27" s="106">
        <f t="shared" ref="V27" si="5">SUM(D27:N27)+T27</f>
        <v>0</v>
      </c>
      <c r="W27" s="99"/>
      <c r="X27" s="97">
        <v>-3694</v>
      </c>
      <c r="Y27" s="99"/>
      <c r="Z27" s="97">
        <f t="shared" ref="Z27" si="6">SUM(V27:X27)</f>
        <v>-3694</v>
      </c>
    </row>
    <row r="28" spans="1:26" ht="21.8" customHeight="1" thickBot="1">
      <c r="A28" s="102" t="s">
        <v>206</v>
      </c>
      <c r="D28" s="103">
        <f>SUM(D23,D26:D27)</f>
        <v>880421</v>
      </c>
      <c r="E28" s="97"/>
      <c r="F28" s="103">
        <f>SUM(F23,F26:F27)</f>
        <v>300741</v>
      </c>
      <c r="G28" s="97"/>
      <c r="H28" s="103">
        <f>SUM(H23,H26:H27)</f>
        <v>764866</v>
      </c>
      <c r="I28" s="97"/>
      <c r="J28" s="103">
        <f>SUM(J23,J26:J27)</f>
        <v>107382</v>
      </c>
      <c r="K28" s="97">
        <v>11190</v>
      </c>
      <c r="L28" s="103">
        <f>SUM(L23,L26:L27)</f>
        <v>89705</v>
      </c>
      <c r="M28" s="97"/>
      <c r="N28" s="103">
        <f>SUM(N23,N26:N27)</f>
        <v>3338865</v>
      </c>
      <c r="O28" s="97"/>
      <c r="P28" s="103">
        <f>SUM(P23,P26:P27)</f>
        <v>-67019</v>
      </c>
      <c r="Q28" s="97"/>
      <c r="R28" s="103">
        <f>SUM(R23,R26:R27)</f>
        <v>-438331</v>
      </c>
      <c r="S28" s="97"/>
      <c r="T28" s="103">
        <f>SUM(T23,T26:T27)</f>
        <v>-505350</v>
      </c>
      <c r="U28" s="97"/>
      <c r="V28" s="103">
        <f>SUM(V23,V26:V27)</f>
        <v>4976630</v>
      </c>
      <c r="W28" s="97"/>
      <c r="X28" s="103">
        <f>SUM(X23,X26:X27)</f>
        <v>768209</v>
      </c>
      <c r="Y28" s="97"/>
      <c r="Z28" s="103">
        <f>SUM(Z23,Z26:Z27)</f>
        <v>5744839</v>
      </c>
    </row>
    <row r="29" spans="1:26" ht="21.8" customHeight="1" thickTop="1">
      <c r="A29" s="102"/>
      <c r="D29" s="107">
        <f>D23-BS!G107</f>
        <v>0</v>
      </c>
      <c r="E29" s="107"/>
      <c r="F29" s="107">
        <f>F23-BS!G108</f>
        <v>0</v>
      </c>
      <c r="G29" s="107"/>
      <c r="H29" s="107">
        <f>H23-BS!G109</f>
        <v>0</v>
      </c>
      <c r="I29" s="107"/>
      <c r="J29" s="107">
        <f>J23-BS!G111</f>
        <v>0</v>
      </c>
      <c r="K29" s="107"/>
      <c r="L29" s="107">
        <f>L23-BS!G113</f>
        <v>0</v>
      </c>
      <c r="M29" s="107"/>
      <c r="N29" s="107">
        <f>N23-BS!G114</f>
        <v>0</v>
      </c>
      <c r="O29" s="107"/>
      <c r="P29" s="107"/>
      <c r="Q29" s="107"/>
      <c r="R29" s="107"/>
      <c r="S29" s="107"/>
      <c r="T29" s="107">
        <f>T23-BS!G115</f>
        <v>0</v>
      </c>
      <c r="U29" s="107"/>
      <c r="V29" s="107">
        <f>V23-BS!G116</f>
        <v>0</v>
      </c>
      <c r="W29" s="107"/>
      <c r="X29" s="107">
        <f>X23-BS!G117</f>
        <v>0</v>
      </c>
      <c r="Y29" s="107"/>
      <c r="Z29" s="107">
        <f>Z23-BS!G118</f>
        <v>0</v>
      </c>
    </row>
    <row r="30" spans="1:26" s="46" customFormat="1" ht="21.8" customHeight="1">
      <c r="B30" s="47"/>
      <c r="C30" s="47"/>
      <c r="D30" s="107">
        <f>SUM(D28-BS!E107)</f>
        <v>0</v>
      </c>
      <c r="E30" s="107"/>
      <c r="F30" s="107">
        <f>SUM(F28-BS!E108)</f>
        <v>0</v>
      </c>
      <c r="G30" s="107"/>
      <c r="H30" s="107">
        <f>SUM(H28-BS!E109)</f>
        <v>0</v>
      </c>
      <c r="I30" s="107"/>
      <c r="J30" s="107">
        <f>J28-BS!E111</f>
        <v>0</v>
      </c>
      <c r="K30" s="107"/>
      <c r="L30" s="107">
        <f>L28-BS!E113</f>
        <v>0</v>
      </c>
      <c r="M30" s="107"/>
      <c r="N30" s="107">
        <f>N28-BS!E114</f>
        <v>0</v>
      </c>
      <c r="O30" s="107"/>
      <c r="P30" s="107"/>
      <c r="Q30" s="107"/>
      <c r="R30" s="107"/>
      <c r="S30" s="107"/>
      <c r="T30" s="107">
        <f>T28-BS!E115</f>
        <v>0</v>
      </c>
      <c r="U30" s="107"/>
      <c r="V30" s="107">
        <f>SUM(V28-BS!E116)</f>
        <v>0</v>
      </c>
      <c r="W30" s="107"/>
      <c r="X30" s="107">
        <f>SUM(X28-BS!E117)</f>
        <v>0</v>
      </c>
      <c r="Y30" s="107"/>
      <c r="Z30" s="107">
        <f>SUM(Z28-BS!E118)</f>
        <v>0</v>
      </c>
    </row>
    <row r="31" spans="1:26" s="98" customFormat="1" ht="21.8" customHeight="1">
      <c r="A31" s="90" t="s">
        <v>175</v>
      </c>
      <c r="B31" s="108"/>
      <c r="C31" s="109"/>
      <c r="D31" s="109"/>
      <c r="E31" s="109"/>
      <c r="F31" s="109"/>
      <c r="G31" s="109"/>
      <c r="H31" s="109"/>
      <c r="I31" s="109"/>
      <c r="J31" s="109"/>
      <c r="K31" s="109"/>
      <c r="P31" s="110"/>
      <c r="Q31" s="109"/>
    </row>
    <row r="32" spans="1:26" s="98" customFormat="1" ht="21.8" customHeight="1">
      <c r="A32" s="90"/>
      <c r="B32" s="108"/>
      <c r="C32" s="109"/>
      <c r="D32" s="109"/>
      <c r="E32" s="109"/>
      <c r="F32" s="109"/>
      <c r="G32" s="109"/>
      <c r="H32" s="109"/>
      <c r="I32" s="109"/>
      <c r="J32" s="109"/>
      <c r="K32" s="109"/>
      <c r="P32" s="110"/>
      <c r="Q32" s="109"/>
    </row>
    <row r="33" spans="1:25" s="98" customFormat="1" ht="21.8" customHeight="1">
      <c r="A33" s="90"/>
      <c r="B33" s="108"/>
      <c r="C33" s="109"/>
      <c r="D33" s="109"/>
      <c r="E33" s="109"/>
      <c r="F33" s="109"/>
      <c r="G33" s="109"/>
      <c r="H33" s="109"/>
      <c r="I33" s="109"/>
      <c r="J33" s="109"/>
      <c r="K33" s="109"/>
      <c r="P33" s="110"/>
      <c r="Q33" s="109"/>
    </row>
    <row r="34" spans="1:25" s="98" customFormat="1" ht="21.8" customHeight="1">
      <c r="A34" s="90"/>
      <c r="B34" s="108"/>
      <c r="C34" s="109"/>
      <c r="D34" s="109"/>
      <c r="E34" s="109"/>
      <c r="F34" s="109"/>
      <c r="G34" s="109"/>
      <c r="H34" s="109"/>
      <c r="I34" s="109"/>
      <c r="J34" s="109"/>
      <c r="K34" s="109"/>
      <c r="P34" s="110"/>
      <c r="Q34" s="109"/>
    </row>
    <row r="35" spans="1:25" s="98" customFormat="1" ht="21.8" customHeight="1">
      <c r="A35" s="90"/>
      <c r="B35" s="108"/>
      <c r="C35" s="109"/>
      <c r="D35" s="109"/>
      <c r="E35" s="109"/>
      <c r="F35" s="109"/>
      <c r="G35" s="109"/>
      <c r="H35" s="109"/>
      <c r="I35" s="109"/>
      <c r="J35" s="109"/>
      <c r="K35" s="109"/>
      <c r="P35" s="110"/>
      <c r="Q35" s="109"/>
    </row>
    <row r="36" spans="1:25" s="98" customFormat="1" ht="21.8" customHeight="1">
      <c r="A36" s="90"/>
      <c r="B36" s="108"/>
      <c r="C36" s="109"/>
      <c r="D36" s="109"/>
      <c r="E36" s="109"/>
      <c r="F36" s="109"/>
      <c r="G36" s="109"/>
      <c r="H36" s="109"/>
      <c r="I36" s="109"/>
      <c r="J36" s="109"/>
      <c r="K36" s="109"/>
      <c r="P36" s="110"/>
      <c r="Q36" s="109"/>
    </row>
    <row r="37" spans="1:25" s="98" customFormat="1" ht="21.8" customHeight="1">
      <c r="A37" s="90"/>
      <c r="B37" s="108"/>
      <c r="C37" s="109"/>
      <c r="D37" s="109"/>
      <c r="E37" s="109"/>
      <c r="F37" s="109"/>
      <c r="G37" s="109"/>
      <c r="H37" s="109"/>
      <c r="I37" s="109"/>
      <c r="J37" s="109"/>
      <c r="K37" s="109"/>
      <c r="P37" s="110"/>
      <c r="Q37" s="109"/>
    </row>
    <row r="38" spans="1:25" s="98" customFormat="1" ht="21.8" customHeight="1">
      <c r="A38" s="90"/>
      <c r="B38" s="108"/>
      <c r="C38" s="109"/>
      <c r="D38" s="109"/>
      <c r="E38" s="109"/>
      <c r="F38" s="109"/>
      <c r="G38" s="109"/>
      <c r="H38" s="109"/>
      <c r="I38" s="109"/>
      <c r="J38" s="109"/>
      <c r="K38" s="109"/>
      <c r="P38" s="110"/>
      <c r="Q38" s="109"/>
    </row>
    <row r="39" spans="1:25" s="98" customFormat="1" ht="21.8" customHeight="1">
      <c r="A39" s="90"/>
      <c r="B39" s="108"/>
      <c r="C39" s="109"/>
      <c r="D39" s="109"/>
      <c r="E39" s="109"/>
      <c r="F39" s="109"/>
      <c r="G39" s="109"/>
      <c r="H39" s="109"/>
      <c r="I39" s="109"/>
      <c r="J39" s="109"/>
      <c r="K39" s="109"/>
      <c r="P39" s="110"/>
      <c r="Q39" s="109"/>
    </row>
    <row r="40" spans="1:25" s="98" customFormat="1" ht="21.8" customHeight="1">
      <c r="A40" s="90"/>
      <c r="B40" s="108"/>
      <c r="C40" s="109"/>
      <c r="D40" s="109"/>
      <c r="E40" s="109"/>
      <c r="F40" s="109"/>
      <c r="G40" s="109"/>
      <c r="H40" s="109"/>
      <c r="I40" s="109"/>
      <c r="J40" s="109"/>
      <c r="K40" s="109"/>
      <c r="P40" s="110"/>
      <c r="Q40" s="109"/>
    </row>
    <row r="41" spans="1:25" s="98" customFormat="1" ht="21.8" customHeight="1">
      <c r="A41" s="90"/>
      <c r="B41" s="108"/>
      <c r="C41" s="109"/>
      <c r="D41" s="109"/>
      <c r="E41" s="109"/>
      <c r="F41" s="109"/>
      <c r="G41" s="109"/>
      <c r="H41" s="109"/>
      <c r="I41" s="109"/>
      <c r="J41" s="109"/>
      <c r="K41" s="109"/>
      <c r="P41" s="110"/>
      <c r="Q41" s="109"/>
    </row>
    <row r="42" spans="1:25" s="98" customFormat="1" ht="21.8" customHeight="1">
      <c r="A42" s="91"/>
      <c r="B42" s="110"/>
      <c r="C42" s="109"/>
      <c r="D42" s="109"/>
      <c r="E42" s="109"/>
      <c r="F42" s="109"/>
      <c r="G42" s="109"/>
      <c r="H42" s="109"/>
      <c r="I42" s="109"/>
      <c r="J42" s="109"/>
      <c r="K42" s="109"/>
      <c r="P42" s="110"/>
      <c r="Q42" s="109"/>
    </row>
    <row r="43" spans="1:25" ht="21.8" customHeight="1">
      <c r="U43" s="87"/>
      <c r="W43" s="87"/>
      <c r="Y43" s="87"/>
    </row>
    <row r="44" spans="1:25" s="111" customFormat="1" ht="21.8" customHeight="1">
      <c r="F44" s="112"/>
      <c r="G44" s="112"/>
      <c r="H44" s="112"/>
      <c r="I44" s="112"/>
      <c r="J44" s="112"/>
      <c r="K44" s="112"/>
      <c r="L44" s="112"/>
      <c r="M44" s="112"/>
      <c r="N44" s="112"/>
      <c r="R44" s="113"/>
      <c r="S44" s="112"/>
      <c r="T44" s="112"/>
      <c r="U44" s="112"/>
      <c r="V44" s="112"/>
      <c r="W44" s="114"/>
      <c r="X44" s="114"/>
    </row>
    <row r="45" spans="1:25" s="115" customFormat="1" ht="21.8" customHeight="1">
      <c r="F45" s="153" t="s">
        <v>79</v>
      </c>
      <c r="G45" s="153"/>
      <c r="H45" s="153"/>
      <c r="I45" s="153"/>
      <c r="J45" s="153"/>
      <c r="K45" s="153"/>
      <c r="L45" s="153"/>
      <c r="M45" s="153"/>
      <c r="N45" s="153"/>
      <c r="P45" s="116"/>
      <c r="R45" s="157" t="s">
        <v>119</v>
      </c>
      <c r="S45" s="157"/>
      <c r="T45" s="157"/>
      <c r="U45" s="157"/>
      <c r="V45" s="157"/>
      <c r="W45" s="157"/>
      <c r="X45" s="157"/>
    </row>
    <row r="46" spans="1:25" s="115" customFormat="1" ht="21.8" customHeight="1">
      <c r="F46" s="153" t="s">
        <v>80</v>
      </c>
      <c r="G46" s="153"/>
      <c r="H46" s="153"/>
      <c r="I46" s="153"/>
      <c r="J46" s="153"/>
      <c r="K46" s="153"/>
      <c r="L46" s="153"/>
      <c r="M46" s="153"/>
      <c r="N46" s="153"/>
      <c r="P46" s="116"/>
      <c r="R46" s="153" t="s">
        <v>80</v>
      </c>
      <c r="S46" s="153"/>
      <c r="T46" s="153"/>
      <c r="U46" s="153"/>
      <c r="V46" s="153"/>
      <c r="W46" s="153"/>
      <c r="X46" s="153"/>
    </row>
  </sheetData>
  <mergeCells count="9">
    <mergeCell ref="F46:N46"/>
    <mergeCell ref="D6:Z6"/>
    <mergeCell ref="D7:V7"/>
    <mergeCell ref="L11:N11"/>
    <mergeCell ref="F45:N45"/>
    <mergeCell ref="R45:X45"/>
    <mergeCell ref="R46:X46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rstPageNumber="7" orientation="landscape" useFirstPageNumber="1" r:id="rId1"/>
  <headerFooter scaleWithDoc="0">
    <oddFooter>&amp;R&amp;11&amp;P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2"/>
  <sheetViews>
    <sheetView showGridLines="0" view="pageBreakPreview" zoomScale="55" zoomScaleNormal="85" zoomScaleSheetLayoutView="70" workbookViewId="0">
      <selection activeCell="P16" sqref="P16"/>
    </sheetView>
  </sheetViews>
  <sheetFormatPr defaultColWidth="9.44140625" defaultRowHeight="21.8" customHeight="1"/>
  <cols>
    <col min="1" max="2" width="2.5546875" style="58" customWidth="1"/>
    <col min="3" max="3" width="21.5546875" style="58" customWidth="1"/>
    <col min="4" max="4" width="17.5546875" style="58" customWidth="1"/>
    <col min="5" max="5" width="1.5546875" style="58" customWidth="1"/>
    <col min="6" max="6" width="17.44140625" style="58" customWidth="1"/>
    <col min="7" max="7" width="1.5546875" style="58" customWidth="1"/>
    <col min="8" max="8" width="14.5546875" style="58" customWidth="1"/>
    <col min="9" max="9" width="1.5546875" style="58" customWidth="1"/>
    <col min="10" max="10" width="19.5546875" style="58" customWidth="1"/>
    <col min="11" max="11" width="1.5546875" style="58" customWidth="1"/>
    <col min="12" max="12" width="20.44140625" style="58" customWidth="1"/>
    <col min="13" max="13" width="1.5546875" style="58" customWidth="1"/>
    <col min="14" max="14" width="16.5546875" style="58" customWidth="1"/>
    <col min="15" max="15" width="1.5546875" style="58" customWidth="1"/>
    <col min="16" max="16" width="28.44140625" style="58" customWidth="1"/>
    <col min="17" max="17" width="1.44140625" style="58" customWidth="1"/>
    <col min="18" max="18" width="20.5546875" style="58" customWidth="1"/>
    <col min="19" max="19" width="1.5546875" style="58" customWidth="1"/>
    <col min="20" max="20" width="17.44140625" style="58" customWidth="1"/>
    <col min="21" max="16384" width="9.44140625" style="58"/>
  </cols>
  <sheetData>
    <row r="1" spans="1:20" s="53" customFormat="1" ht="21.8" customHeight="1">
      <c r="B1" s="54"/>
      <c r="C1" s="54"/>
      <c r="D1" s="54"/>
      <c r="E1" s="54"/>
      <c r="F1" s="54"/>
      <c r="M1" s="55"/>
      <c r="O1" s="55"/>
      <c r="T1" s="56" t="s">
        <v>106</v>
      </c>
    </row>
    <row r="2" spans="1:20" s="53" customFormat="1" ht="21.8" customHeight="1">
      <c r="A2" s="57" t="s">
        <v>84</v>
      </c>
      <c r="B2" s="54"/>
      <c r="C2" s="54"/>
      <c r="D2" s="54"/>
      <c r="E2" s="54"/>
      <c r="F2" s="54"/>
      <c r="M2" s="54"/>
      <c r="O2" s="54"/>
      <c r="S2" s="54"/>
    </row>
    <row r="3" spans="1:20" s="53" customFormat="1" ht="21.8" customHeight="1">
      <c r="A3" s="57" t="s">
        <v>229</v>
      </c>
      <c r="B3" s="54"/>
      <c r="C3" s="54"/>
      <c r="D3" s="54"/>
      <c r="E3" s="54"/>
      <c r="F3" s="54"/>
      <c r="M3" s="54"/>
      <c r="O3" s="54"/>
      <c r="S3" s="54"/>
    </row>
    <row r="4" spans="1:20" s="53" customFormat="1" ht="21.8" customHeight="1">
      <c r="A4" s="57" t="s">
        <v>207</v>
      </c>
      <c r="B4" s="54"/>
      <c r="C4" s="54"/>
      <c r="D4" s="54"/>
      <c r="E4" s="54"/>
      <c r="F4" s="54"/>
      <c r="M4" s="54"/>
      <c r="O4" s="54"/>
      <c r="S4" s="54"/>
    </row>
    <row r="5" spans="1:20" ht="21.8" customHeight="1">
      <c r="D5" s="59"/>
      <c r="T5" s="56" t="s">
        <v>107</v>
      </c>
    </row>
    <row r="6" spans="1:20" ht="21.8" customHeight="1">
      <c r="F6" s="158" t="s">
        <v>0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</row>
    <row r="7" spans="1:20" ht="21.8" customHeight="1">
      <c r="F7" s="60"/>
      <c r="G7" s="60"/>
      <c r="H7" s="60"/>
      <c r="I7" s="60"/>
      <c r="J7" s="60"/>
      <c r="K7" s="60"/>
      <c r="L7" s="60"/>
      <c r="M7" s="60"/>
      <c r="N7" s="60"/>
      <c r="O7" s="60"/>
      <c r="P7" s="160" t="s">
        <v>62</v>
      </c>
      <c r="Q7" s="160"/>
      <c r="R7" s="160"/>
      <c r="S7" s="60"/>
      <c r="T7" s="60"/>
    </row>
    <row r="8" spans="1:20" ht="21.8" customHeight="1">
      <c r="F8" s="61"/>
      <c r="G8" s="61"/>
      <c r="H8" s="61"/>
      <c r="I8" s="61"/>
      <c r="J8" s="61"/>
      <c r="K8" s="61"/>
      <c r="L8" s="61"/>
      <c r="M8" s="61"/>
      <c r="N8" s="61"/>
      <c r="O8" s="61"/>
      <c r="P8" s="62" t="s">
        <v>91</v>
      </c>
      <c r="Q8" s="63"/>
      <c r="R8" s="63"/>
      <c r="S8" s="61"/>
      <c r="T8" s="61"/>
    </row>
    <row r="9" spans="1:20" ht="21.8" customHeight="1">
      <c r="F9" s="61"/>
      <c r="G9" s="61"/>
      <c r="H9" s="61"/>
      <c r="I9" s="61"/>
      <c r="J9" s="61"/>
      <c r="K9" s="61"/>
      <c r="L9" s="61"/>
      <c r="M9" s="61"/>
      <c r="N9" s="61"/>
      <c r="O9" s="61"/>
      <c r="P9" s="61" t="s">
        <v>226</v>
      </c>
      <c r="Q9" s="63"/>
      <c r="R9" s="63"/>
      <c r="S9" s="61"/>
      <c r="T9" s="61"/>
    </row>
    <row r="10" spans="1:20" s="61" customFormat="1" ht="21.8" customHeight="1">
      <c r="F10" s="63" t="s">
        <v>93</v>
      </c>
      <c r="L10" s="159" t="s">
        <v>21</v>
      </c>
      <c r="M10" s="159"/>
      <c r="N10" s="159"/>
      <c r="P10" s="63" t="s">
        <v>149</v>
      </c>
      <c r="Q10" s="63"/>
      <c r="R10" s="61" t="s">
        <v>94</v>
      </c>
      <c r="T10" s="63" t="s">
        <v>45</v>
      </c>
    </row>
    <row r="11" spans="1:20" s="61" customFormat="1" ht="21.8" customHeight="1">
      <c r="F11" s="63" t="s">
        <v>115</v>
      </c>
      <c r="H11" s="63" t="s">
        <v>126</v>
      </c>
      <c r="J11" s="63" t="s">
        <v>104</v>
      </c>
      <c r="L11" s="61" t="s">
        <v>163</v>
      </c>
      <c r="P11" s="63" t="s">
        <v>150</v>
      </c>
      <c r="Q11" s="63"/>
      <c r="R11" s="63" t="s">
        <v>97</v>
      </c>
      <c r="T11" s="63" t="s">
        <v>52</v>
      </c>
    </row>
    <row r="12" spans="1:20" s="61" customFormat="1" ht="21.8" customHeight="1">
      <c r="F12" s="64" t="s">
        <v>43</v>
      </c>
      <c r="H12" s="64" t="s">
        <v>127</v>
      </c>
      <c r="J12" s="64" t="s">
        <v>128</v>
      </c>
      <c r="L12" s="62" t="s">
        <v>164</v>
      </c>
      <c r="N12" s="62" t="s">
        <v>44</v>
      </c>
      <c r="P12" s="64" t="s">
        <v>151</v>
      </c>
      <c r="Q12" s="63"/>
      <c r="R12" s="64" t="s">
        <v>100</v>
      </c>
      <c r="T12" s="64" t="s">
        <v>53</v>
      </c>
    </row>
    <row r="13" spans="1:20" ht="21.8" customHeight="1">
      <c r="A13" s="65" t="s">
        <v>177</v>
      </c>
      <c r="B13" s="65"/>
      <c r="C13" s="65"/>
      <c r="D13" s="65"/>
      <c r="F13" s="66">
        <v>880421</v>
      </c>
      <c r="G13" s="66"/>
      <c r="H13" s="66">
        <v>300741</v>
      </c>
      <c r="I13" s="66"/>
      <c r="J13" s="66">
        <v>764866</v>
      </c>
      <c r="K13" s="66"/>
      <c r="L13" s="66">
        <v>89705</v>
      </c>
      <c r="M13" s="66"/>
      <c r="N13" s="66">
        <v>2372654</v>
      </c>
      <c r="O13" s="66"/>
      <c r="P13" s="66">
        <v>-44135</v>
      </c>
      <c r="Q13" s="66"/>
      <c r="R13" s="66">
        <f>SUM(P13:P13)</f>
        <v>-44135</v>
      </c>
      <c r="S13" s="66"/>
      <c r="T13" s="66">
        <f>SUM(F13:N13,R13)</f>
        <v>4364252</v>
      </c>
    </row>
    <row r="14" spans="1:20" ht="21.8" customHeight="1">
      <c r="A14" s="67" t="s">
        <v>195</v>
      </c>
      <c r="F14" s="66">
        <v>0</v>
      </c>
      <c r="G14" s="66"/>
      <c r="H14" s="66">
        <v>0</v>
      </c>
      <c r="I14" s="66"/>
      <c r="J14" s="66">
        <v>0</v>
      </c>
      <c r="K14" s="66"/>
      <c r="L14" s="66">
        <v>0</v>
      </c>
      <c r="M14" s="66"/>
      <c r="N14" s="66">
        <f>SUM(PL!K60)</f>
        <v>228595</v>
      </c>
      <c r="O14" s="66"/>
      <c r="P14" s="66">
        <v>0</v>
      </c>
      <c r="Q14" s="66"/>
      <c r="R14" s="66">
        <f>SUM(P14:P14)</f>
        <v>0</v>
      </c>
      <c r="S14" s="66"/>
      <c r="T14" s="66">
        <f>SUM(F14:N14,R14)</f>
        <v>228595</v>
      </c>
    </row>
    <row r="15" spans="1:20" ht="21.8" customHeight="1">
      <c r="A15" s="58" t="s">
        <v>77</v>
      </c>
      <c r="B15" s="65"/>
      <c r="C15" s="65"/>
      <c r="D15" s="67"/>
      <c r="F15" s="68">
        <v>0</v>
      </c>
      <c r="G15" s="66"/>
      <c r="H15" s="68">
        <v>0</v>
      </c>
      <c r="I15" s="66"/>
      <c r="J15" s="68">
        <v>0</v>
      </c>
      <c r="K15" s="66"/>
      <c r="L15" s="68">
        <v>0</v>
      </c>
      <c r="M15" s="66"/>
      <c r="N15" s="68">
        <v>0</v>
      </c>
      <c r="O15" s="66"/>
      <c r="P15" s="68">
        <v>-4176</v>
      </c>
      <c r="Q15" s="66"/>
      <c r="R15" s="68">
        <f>SUM(P15:P15)</f>
        <v>-4176</v>
      </c>
      <c r="S15" s="66"/>
      <c r="T15" s="68">
        <f>SUM(F15:N15,R15)</f>
        <v>-4176</v>
      </c>
    </row>
    <row r="16" spans="1:20" ht="21.8" customHeight="1">
      <c r="A16" s="58" t="s">
        <v>78</v>
      </c>
      <c r="F16" s="66">
        <f>SUM(F14:F15)</f>
        <v>0</v>
      </c>
      <c r="G16" s="66"/>
      <c r="H16" s="66">
        <f>SUM(H14:H15)</f>
        <v>0</v>
      </c>
      <c r="I16" s="66"/>
      <c r="J16" s="66">
        <f>SUM(J14:J15)</f>
        <v>0</v>
      </c>
      <c r="K16" s="66"/>
      <c r="L16" s="66">
        <f>SUM(L14:L15)</f>
        <v>0</v>
      </c>
      <c r="M16" s="66"/>
      <c r="N16" s="66">
        <f>SUM(N14:N15)</f>
        <v>228595</v>
      </c>
      <c r="O16" s="66"/>
      <c r="P16" s="66">
        <f>SUM(P14:P15)</f>
        <v>-4176</v>
      </c>
      <c r="Q16" s="66"/>
      <c r="R16" s="66">
        <f>SUM(R14:R15)</f>
        <v>-4176</v>
      </c>
      <c r="S16" s="66"/>
      <c r="T16" s="66">
        <f>SUM(T14:T15)</f>
        <v>224419</v>
      </c>
    </row>
    <row r="17" spans="1:20" ht="21.8" customHeight="1" thickBot="1">
      <c r="A17" s="69" t="s">
        <v>210</v>
      </c>
      <c r="F17" s="70">
        <f>SUM(F13,F16:F16)</f>
        <v>880421</v>
      </c>
      <c r="G17" s="66"/>
      <c r="H17" s="70">
        <f>SUM(H13,H16:H16)</f>
        <v>300741</v>
      </c>
      <c r="I17" s="66"/>
      <c r="J17" s="70">
        <f>SUM(J13,J16:J16)</f>
        <v>764866</v>
      </c>
      <c r="K17" s="66"/>
      <c r="L17" s="70">
        <f>SUM(L13,L16:L16)</f>
        <v>89705</v>
      </c>
      <c r="M17" s="66"/>
      <c r="N17" s="70">
        <f>SUM(N13,N16:N16)</f>
        <v>2601249</v>
      </c>
      <c r="O17" s="66"/>
      <c r="P17" s="70">
        <f>SUM(P13,P16:P16)</f>
        <v>-48311</v>
      </c>
      <c r="Q17" s="66"/>
      <c r="R17" s="70">
        <f>SUM(R13,R16:R16)</f>
        <v>-48311</v>
      </c>
      <c r="S17" s="66"/>
      <c r="T17" s="70">
        <f>SUM(T13,T16:T16)</f>
        <v>4588671</v>
      </c>
    </row>
    <row r="18" spans="1:20" ht="21.8" customHeight="1" thickTop="1">
      <c r="A18" s="69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</row>
    <row r="19" spans="1:20" ht="21.8" customHeight="1">
      <c r="A19" s="65" t="s">
        <v>211</v>
      </c>
      <c r="B19" s="65"/>
      <c r="C19" s="65"/>
      <c r="D19" s="65"/>
      <c r="F19" s="66">
        <v>880421</v>
      </c>
      <c r="G19" s="66"/>
      <c r="H19" s="66">
        <v>300741</v>
      </c>
      <c r="I19" s="66"/>
      <c r="J19" s="66">
        <v>764866</v>
      </c>
      <c r="K19" s="66"/>
      <c r="L19" s="66">
        <v>89705</v>
      </c>
      <c r="M19" s="66"/>
      <c r="N19" s="66">
        <v>2506266</v>
      </c>
      <c r="O19" s="66"/>
      <c r="P19" s="66">
        <v>-58056</v>
      </c>
      <c r="Q19" s="66"/>
      <c r="R19" s="66">
        <f>SUM(P19:P19)</f>
        <v>-58056</v>
      </c>
      <c r="S19" s="66"/>
      <c r="T19" s="66">
        <f>SUM(F19:N19,R19)</f>
        <v>4483943</v>
      </c>
    </row>
    <row r="20" spans="1:20" ht="21.8" customHeight="1">
      <c r="A20" s="67" t="s">
        <v>195</v>
      </c>
      <c r="F20" s="68">
        <v>0</v>
      </c>
      <c r="G20" s="66"/>
      <c r="H20" s="68">
        <v>0</v>
      </c>
      <c r="I20" s="66"/>
      <c r="J20" s="68">
        <v>0</v>
      </c>
      <c r="K20" s="66"/>
      <c r="L20" s="68">
        <v>0</v>
      </c>
      <c r="M20" s="66"/>
      <c r="N20" s="68">
        <f>SUM(PL!I60)</f>
        <v>136562</v>
      </c>
      <c r="O20" s="66"/>
      <c r="P20" s="68">
        <v>0</v>
      </c>
      <c r="Q20" s="66"/>
      <c r="R20" s="68">
        <f>SUM(P20:P20)</f>
        <v>0</v>
      </c>
      <c r="S20" s="66"/>
      <c r="T20" s="68">
        <f>SUM(F20:N20,R20)</f>
        <v>136562</v>
      </c>
    </row>
    <row r="21" spans="1:20" ht="21.8" customHeight="1">
      <c r="A21" s="58" t="s">
        <v>78</v>
      </c>
      <c r="F21" s="66">
        <f>SUM(F20:F20)</f>
        <v>0</v>
      </c>
      <c r="G21" s="66"/>
      <c r="H21" s="66">
        <f>SUM(H20:H20)</f>
        <v>0</v>
      </c>
      <c r="I21" s="66"/>
      <c r="J21" s="66">
        <f>SUM(J20:J20)</f>
        <v>0</v>
      </c>
      <c r="K21" s="66"/>
      <c r="L21" s="66">
        <f>SUM(L20:L20)</f>
        <v>0</v>
      </c>
      <c r="M21" s="66"/>
      <c r="N21" s="66">
        <f>SUM(N20:N20)</f>
        <v>136562</v>
      </c>
      <c r="O21" s="66"/>
      <c r="P21" s="66">
        <f>SUM(P20:P20)</f>
        <v>0</v>
      </c>
      <c r="Q21" s="66"/>
      <c r="R21" s="66">
        <f>SUM(R20:R20)</f>
        <v>0</v>
      </c>
      <c r="S21" s="66"/>
      <c r="T21" s="66">
        <f>SUM(T20:T20)</f>
        <v>136562</v>
      </c>
    </row>
    <row r="22" spans="1:20" ht="21.8" customHeight="1" thickBot="1">
      <c r="A22" s="69" t="s">
        <v>206</v>
      </c>
      <c r="F22" s="70">
        <f>SUM(F19,F21:F21)</f>
        <v>880421</v>
      </c>
      <c r="G22" s="66"/>
      <c r="H22" s="70">
        <f>SUM(H19,H21:H21)</f>
        <v>300741</v>
      </c>
      <c r="I22" s="66"/>
      <c r="J22" s="70">
        <f>SUM(J19,J21:J21)</f>
        <v>764866</v>
      </c>
      <c r="K22" s="66"/>
      <c r="L22" s="70">
        <f>SUM(L19,L21:L21)</f>
        <v>89705</v>
      </c>
      <c r="M22" s="66"/>
      <c r="N22" s="70">
        <f>SUM(N19,N21:N21)</f>
        <v>2642828</v>
      </c>
      <c r="O22" s="66"/>
      <c r="P22" s="70">
        <f>SUM(P19,P21:P21)</f>
        <v>-58056</v>
      </c>
      <c r="Q22" s="66"/>
      <c r="R22" s="70">
        <f>SUM(R19,R21:R21)</f>
        <v>-58056</v>
      </c>
      <c r="S22" s="66"/>
      <c r="T22" s="70">
        <f>SUM(T19,T21:T21)</f>
        <v>4620505</v>
      </c>
    </row>
    <row r="23" spans="1:20" s="1" customFormat="1" ht="21.8" customHeight="1" thickTop="1">
      <c r="B23" s="2"/>
      <c r="C23" s="2"/>
      <c r="D23" s="2"/>
      <c r="F23" s="71">
        <f>F19-BS!K107</f>
        <v>0</v>
      </c>
      <c r="G23" s="43"/>
      <c r="H23" s="71">
        <f>H19-BS!I108</f>
        <v>0</v>
      </c>
      <c r="I23" s="71"/>
      <c r="J23" s="71">
        <f>J19-BS!K109</f>
        <v>0</v>
      </c>
      <c r="K23" s="71"/>
      <c r="L23" s="71">
        <f>L19-BS!K113</f>
        <v>0</v>
      </c>
      <c r="M23" s="71"/>
      <c r="N23" s="71">
        <f>SUM(N19-BS!K114)</f>
        <v>0</v>
      </c>
      <c r="O23" s="71"/>
      <c r="P23" s="71">
        <f>SUM(P19-BS!K115)</f>
        <v>0</v>
      </c>
      <c r="Q23" s="71"/>
      <c r="R23" s="71"/>
      <c r="S23" s="71"/>
      <c r="T23" s="71">
        <f>T19-BS!K116</f>
        <v>0</v>
      </c>
    </row>
    <row r="24" spans="1:20" s="1" customFormat="1" ht="21.8" customHeight="1">
      <c r="B24" s="2"/>
      <c r="C24" s="2"/>
      <c r="D24" s="2"/>
      <c r="F24" s="71">
        <f>SUM(F22-BS!I107)</f>
        <v>0</v>
      </c>
      <c r="G24" s="43"/>
      <c r="H24" s="71">
        <f>SUM(H22-BS!I108)</f>
        <v>0</v>
      </c>
      <c r="I24" s="71"/>
      <c r="J24" s="71">
        <f>SUM(J22-BS!I109)</f>
        <v>0</v>
      </c>
      <c r="K24" s="71"/>
      <c r="L24" s="71">
        <f>L22-BS!I113</f>
        <v>0</v>
      </c>
      <c r="M24" s="71"/>
      <c r="N24" s="71">
        <f>N22-BS!I114</f>
        <v>0</v>
      </c>
      <c r="O24" s="71"/>
      <c r="P24" s="71">
        <f>P22-BS!I115</f>
        <v>0</v>
      </c>
      <c r="Q24" s="71"/>
      <c r="R24" s="71"/>
      <c r="S24" s="71"/>
      <c r="T24" s="71">
        <f>SUM(T22-BS!I116)</f>
        <v>0</v>
      </c>
    </row>
    <row r="25" spans="1:20" s="67" customFormat="1" ht="21.8" customHeight="1">
      <c r="A25" s="58" t="s">
        <v>175</v>
      </c>
      <c r="B25" s="72"/>
      <c r="C25" s="72"/>
      <c r="D25" s="73"/>
      <c r="F25" s="73"/>
      <c r="G25" s="73"/>
      <c r="H25" s="73"/>
      <c r="I25" s="73"/>
      <c r="J25" s="73"/>
      <c r="K25" s="73"/>
      <c r="P25" s="72"/>
      <c r="Q25" s="72"/>
      <c r="R25" s="72"/>
      <c r="S25" s="73"/>
    </row>
    <row r="26" spans="1:20" s="67" customFormat="1" ht="21.8" customHeight="1">
      <c r="A26" s="58"/>
      <c r="B26" s="72"/>
      <c r="C26" s="72"/>
      <c r="D26" s="73"/>
      <c r="F26" s="73"/>
      <c r="G26" s="73"/>
      <c r="H26" s="73"/>
      <c r="I26" s="73"/>
      <c r="J26" s="73"/>
      <c r="K26" s="73"/>
      <c r="P26" s="72"/>
      <c r="Q26" s="72"/>
      <c r="R26" s="72"/>
      <c r="S26" s="73"/>
    </row>
    <row r="27" spans="1:20" s="67" customFormat="1" ht="21.8" customHeight="1">
      <c r="A27" s="58"/>
      <c r="B27" s="72"/>
      <c r="C27" s="72"/>
      <c r="D27" s="73"/>
      <c r="F27" s="73"/>
      <c r="G27" s="73"/>
      <c r="H27" s="73"/>
      <c r="I27" s="73"/>
      <c r="J27" s="73"/>
      <c r="K27" s="73"/>
      <c r="P27" s="72"/>
      <c r="Q27" s="72"/>
      <c r="R27" s="72"/>
      <c r="S27" s="73"/>
    </row>
    <row r="28" spans="1:20" s="67" customFormat="1" ht="21.8" customHeight="1">
      <c r="A28" s="59"/>
      <c r="B28" s="72"/>
      <c r="C28" s="72"/>
      <c r="D28" s="73"/>
      <c r="F28" s="73"/>
      <c r="G28" s="73"/>
      <c r="H28" s="73"/>
      <c r="I28" s="73"/>
      <c r="J28" s="73"/>
      <c r="K28" s="73"/>
      <c r="P28" s="72"/>
      <c r="Q28" s="72"/>
      <c r="R28" s="72"/>
      <c r="S28" s="73"/>
    </row>
    <row r="30" spans="1:20" s="74" customFormat="1" ht="21.8" customHeight="1">
      <c r="D30" s="4"/>
      <c r="E30" s="4"/>
      <c r="F30" s="4"/>
      <c r="I30" s="75"/>
      <c r="K30" s="75"/>
      <c r="L30" s="3"/>
      <c r="M30" s="3"/>
      <c r="N30" s="3"/>
      <c r="O30" s="3"/>
    </row>
    <row r="31" spans="1:20" s="4" customFormat="1" ht="21.8" customHeight="1">
      <c r="D31" s="152" t="s">
        <v>79</v>
      </c>
      <c r="E31" s="152"/>
      <c r="F31" s="152"/>
      <c r="I31" s="30"/>
      <c r="K31" s="30"/>
      <c r="L31" s="151" t="s">
        <v>119</v>
      </c>
      <c r="M31" s="151"/>
      <c r="N31" s="151"/>
      <c r="O31" s="151"/>
      <c r="P31" s="76"/>
      <c r="Q31" s="76"/>
      <c r="R31" s="76"/>
    </row>
    <row r="32" spans="1:20" s="4" customFormat="1" ht="21.8" customHeight="1">
      <c r="D32" s="151" t="s">
        <v>80</v>
      </c>
      <c r="E32" s="151"/>
      <c r="F32" s="151"/>
      <c r="I32" s="30"/>
      <c r="K32" s="30"/>
      <c r="L32" s="151" t="s">
        <v>80</v>
      </c>
      <c r="M32" s="151"/>
      <c r="N32" s="151"/>
      <c r="O32" s="151"/>
      <c r="P32" s="76"/>
      <c r="Q32" s="76"/>
      <c r="R32" s="76"/>
    </row>
  </sheetData>
  <mergeCells count="7">
    <mergeCell ref="L32:O32"/>
    <mergeCell ref="F6:T6"/>
    <mergeCell ref="L10:N10"/>
    <mergeCell ref="L31:O31"/>
    <mergeCell ref="D31:F31"/>
    <mergeCell ref="D32:F32"/>
    <mergeCell ref="P7:R7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70" firstPageNumber="8" orientation="landscape" useFirstPageNumber="1" r:id="rId1"/>
  <headerFooter scaleWithDoc="0">
    <oddFooter>&amp;R&amp;11&amp;P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5F5F9-E654-4994-9BC8-9DA02BBE9B6C}">
  <dimension ref="A1:O144"/>
  <sheetViews>
    <sheetView showGridLines="0" tabSelected="1" view="pageBreakPreview" topLeftCell="A124" zoomScale="70" zoomScaleNormal="100" zoomScaleSheetLayoutView="70" workbookViewId="0">
      <selection activeCell="E106" sqref="E106"/>
    </sheetView>
  </sheetViews>
  <sheetFormatPr defaultColWidth="9.33203125" defaultRowHeight="21.45" customHeight="1"/>
  <cols>
    <col min="1" max="1" width="57.5546875" style="4" customWidth="1"/>
    <col min="2" max="2" width="3.5546875" style="4" customWidth="1"/>
    <col min="3" max="3" width="5.6640625" style="4" customWidth="1"/>
    <col min="4" max="4" width="1.6640625" style="4" customWidth="1"/>
    <col min="5" max="5" width="15.6640625" style="4" customWidth="1"/>
    <col min="6" max="6" width="1.6640625" style="4" customWidth="1"/>
    <col min="7" max="7" width="15.6640625" style="4" customWidth="1"/>
    <col min="8" max="8" width="1.6640625" style="4" customWidth="1"/>
    <col min="9" max="9" width="15.6640625" style="135" customWidth="1"/>
    <col min="10" max="10" width="1.6640625" style="135" customWidth="1"/>
    <col min="11" max="11" width="15.6640625" style="135" customWidth="1"/>
    <col min="12" max="16384" width="9.33203125" style="4"/>
  </cols>
  <sheetData>
    <row r="1" spans="1:15" ht="21.45" customHeight="1">
      <c r="A1" s="49"/>
      <c r="B1" s="49"/>
      <c r="G1" s="49"/>
      <c r="H1" s="49"/>
      <c r="I1" s="49"/>
      <c r="J1" s="49"/>
      <c r="K1" s="30" t="s">
        <v>106</v>
      </c>
    </row>
    <row r="2" spans="1:15" ht="21.45" customHeight="1">
      <c r="A2" s="127" t="s">
        <v>84</v>
      </c>
      <c r="B2" s="127"/>
      <c r="C2" s="128"/>
      <c r="D2" s="128"/>
      <c r="E2" s="128"/>
      <c r="F2" s="128"/>
      <c r="G2" s="128"/>
      <c r="H2" s="128"/>
      <c r="I2" s="129"/>
      <c r="J2" s="30"/>
      <c r="K2" s="129"/>
    </row>
    <row r="3" spans="1:15" ht="21.45" customHeight="1">
      <c r="A3" s="127" t="s">
        <v>230</v>
      </c>
      <c r="B3" s="127"/>
      <c r="C3" s="128"/>
      <c r="D3" s="128"/>
      <c r="E3" s="128"/>
      <c r="F3" s="128"/>
      <c r="G3" s="128"/>
      <c r="H3" s="128"/>
      <c r="I3" s="129"/>
      <c r="J3" s="128"/>
      <c r="K3" s="129"/>
    </row>
    <row r="4" spans="1:15" ht="21.45" customHeight="1">
      <c r="A4" s="127" t="s">
        <v>207</v>
      </c>
      <c r="B4" s="127"/>
      <c r="C4" s="128"/>
      <c r="D4" s="128"/>
      <c r="E4" s="128"/>
      <c r="F4" s="128"/>
      <c r="G4" s="128"/>
      <c r="H4" s="128"/>
      <c r="I4" s="129"/>
      <c r="J4" s="128"/>
      <c r="K4" s="129"/>
    </row>
    <row r="5" spans="1:15" ht="21.45" customHeight="1">
      <c r="A5" s="128"/>
      <c r="B5" s="128"/>
      <c r="C5" s="128"/>
      <c r="D5" s="128"/>
      <c r="E5" s="128"/>
      <c r="F5" s="128"/>
      <c r="G5" s="128"/>
      <c r="H5" s="128"/>
      <c r="I5" s="30"/>
      <c r="J5" s="128"/>
      <c r="K5" s="30" t="s">
        <v>107</v>
      </c>
    </row>
    <row r="6" spans="1:15" ht="21.45" customHeight="1">
      <c r="A6" s="128"/>
      <c r="B6" s="128"/>
      <c r="C6" s="128"/>
      <c r="D6" s="128"/>
      <c r="E6" s="130" t="s">
        <v>70</v>
      </c>
      <c r="F6" s="131"/>
      <c r="G6" s="130"/>
      <c r="H6" s="128"/>
      <c r="I6" s="130" t="s">
        <v>0</v>
      </c>
      <c r="J6" s="131"/>
      <c r="K6" s="130"/>
    </row>
    <row r="7" spans="1:15" ht="21.45" customHeight="1">
      <c r="A7" s="128"/>
      <c r="B7" s="128"/>
      <c r="D7" s="128"/>
      <c r="E7" s="132" t="s">
        <v>209</v>
      </c>
      <c r="F7" s="128"/>
      <c r="G7" s="133" t="s">
        <v>182</v>
      </c>
      <c r="H7" s="128"/>
      <c r="I7" s="132" t="s">
        <v>209</v>
      </c>
      <c r="J7" s="128"/>
      <c r="K7" s="133" t="s">
        <v>182</v>
      </c>
    </row>
    <row r="8" spans="1:15" ht="21.45" customHeight="1">
      <c r="A8" s="134" t="s">
        <v>34</v>
      </c>
      <c r="B8" s="134"/>
      <c r="G8" s="49"/>
      <c r="H8" s="49"/>
      <c r="I8" s="49"/>
      <c r="J8" s="49"/>
      <c r="K8" s="49"/>
    </row>
    <row r="9" spans="1:15" ht="21.45" customHeight="1">
      <c r="A9" s="4" t="s">
        <v>231</v>
      </c>
      <c r="E9" s="135">
        <f>PL!E27</f>
        <v>172739</v>
      </c>
      <c r="G9" s="135">
        <f>PL!G27</f>
        <v>130814</v>
      </c>
      <c r="H9" s="49"/>
      <c r="I9" s="135">
        <f>PL!I27</f>
        <v>155017</v>
      </c>
      <c r="J9" s="49"/>
      <c r="K9" s="135">
        <f>PL!K27</f>
        <v>280551</v>
      </c>
      <c r="M9" s="136"/>
      <c r="O9" s="136"/>
    </row>
    <row r="10" spans="1:15" ht="21.45" customHeight="1">
      <c r="A10" s="4" t="s">
        <v>131</v>
      </c>
    </row>
    <row r="11" spans="1:15" ht="21.45" customHeight="1">
      <c r="A11" s="4" t="s">
        <v>132</v>
      </c>
      <c r="H11" s="49"/>
      <c r="I11" s="49"/>
      <c r="J11" s="49"/>
      <c r="K11" s="49"/>
    </row>
    <row r="12" spans="1:15" ht="21.45" customHeight="1">
      <c r="A12" s="4" t="s">
        <v>35</v>
      </c>
      <c r="E12" s="137">
        <v>112550</v>
      </c>
      <c r="F12" s="119"/>
      <c r="G12" s="137">
        <v>114381</v>
      </c>
      <c r="H12" s="119"/>
      <c r="I12" s="137">
        <v>54656</v>
      </c>
      <c r="J12" s="119"/>
      <c r="K12" s="137">
        <v>65559</v>
      </c>
      <c r="M12" s="136"/>
      <c r="O12" s="136"/>
    </row>
    <row r="13" spans="1:15" ht="21.45" customHeight="1">
      <c r="A13" s="4" t="s">
        <v>250</v>
      </c>
      <c r="E13" s="137">
        <v>2041</v>
      </c>
      <c r="F13" s="119"/>
      <c r="G13" s="137">
        <v>13517</v>
      </c>
      <c r="H13" s="119"/>
      <c r="I13" s="137">
        <v>-4943</v>
      </c>
      <c r="J13" s="119"/>
      <c r="K13" s="137">
        <v>1241</v>
      </c>
      <c r="M13" s="136"/>
      <c r="O13" s="136"/>
    </row>
    <row r="14" spans="1:15" ht="21.45" customHeight="1">
      <c r="A14" s="4" t="s">
        <v>173</v>
      </c>
      <c r="E14" s="135"/>
      <c r="F14" s="138"/>
      <c r="I14" s="4"/>
      <c r="M14" s="135"/>
      <c r="O14" s="135"/>
    </row>
    <row r="15" spans="1:15" ht="21.45" customHeight="1">
      <c r="A15" s="4" t="s">
        <v>187</v>
      </c>
      <c r="E15" s="137">
        <v>-5915</v>
      </c>
      <c r="F15" s="137"/>
      <c r="G15" s="137">
        <v>13242</v>
      </c>
      <c r="H15" s="119"/>
      <c r="I15" s="137">
        <v>-5740</v>
      </c>
      <c r="J15" s="119"/>
      <c r="K15" s="137">
        <v>809</v>
      </c>
      <c r="M15" s="136"/>
      <c r="O15" s="136"/>
    </row>
    <row r="16" spans="1:15" ht="21.45" customHeight="1">
      <c r="A16" s="4" t="s">
        <v>189</v>
      </c>
      <c r="E16" s="137">
        <v>697</v>
      </c>
      <c r="F16" s="137"/>
      <c r="G16" s="137">
        <v>10202</v>
      </c>
      <c r="H16" s="137"/>
      <c r="I16" s="137">
        <v>2623</v>
      </c>
      <c r="J16" s="137"/>
      <c r="K16" s="137">
        <v>10202</v>
      </c>
      <c r="M16" s="136"/>
      <c r="O16" s="136"/>
    </row>
    <row r="17" spans="1:15" ht="21.45" customHeight="1">
      <c r="A17" s="4" t="s">
        <v>232</v>
      </c>
      <c r="E17" s="135"/>
      <c r="F17" s="135"/>
      <c r="M17" s="135"/>
      <c r="O17" s="135"/>
    </row>
    <row r="18" spans="1:15" ht="21.45" customHeight="1">
      <c r="A18" s="4" t="s">
        <v>202</v>
      </c>
      <c r="E18" s="137">
        <v>-1368</v>
      </c>
      <c r="F18" s="137"/>
      <c r="G18" s="137">
        <v>-169</v>
      </c>
      <c r="H18" s="137"/>
      <c r="I18" s="137">
        <v>-1153</v>
      </c>
      <c r="J18" s="137"/>
      <c r="K18" s="137">
        <v>-123955</v>
      </c>
      <c r="M18" s="136"/>
      <c r="O18" s="136"/>
    </row>
    <row r="19" spans="1:15" ht="21.45" customHeight="1">
      <c r="A19" s="4" t="s">
        <v>185</v>
      </c>
      <c r="E19" s="137">
        <v>0</v>
      </c>
      <c r="F19" s="137"/>
      <c r="G19" s="137">
        <v>0</v>
      </c>
      <c r="H19" s="137"/>
      <c r="I19" s="137">
        <v>0</v>
      </c>
      <c r="J19" s="137"/>
      <c r="K19" s="137">
        <v>-85472</v>
      </c>
      <c r="M19" s="136"/>
      <c r="O19" s="136"/>
    </row>
    <row r="20" spans="1:15" ht="21.45" customHeight="1">
      <c r="A20" s="4" t="s">
        <v>233</v>
      </c>
      <c r="E20" s="137">
        <v>-3208</v>
      </c>
      <c r="F20" s="119"/>
      <c r="G20" s="137">
        <v>824</v>
      </c>
      <c r="H20" s="137"/>
      <c r="I20" s="137">
        <v>-3208</v>
      </c>
      <c r="J20" s="137"/>
      <c r="K20" s="137">
        <v>825</v>
      </c>
      <c r="M20" s="136"/>
      <c r="O20" s="136"/>
    </row>
    <row r="21" spans="1:15" ht="21.45" customHeight="1">
      <c r="A21" s="4" t="s">
        <v>234</v>
      </c>
      <c r="E21" s="137">
        <v>3526</v>
      </c>
      <c r="F21" s="119"/>
      <c r="G21" s="137">
        <v>5016</v>
      </c>
      <c r="H21" s="137"/>
      <c r="I21" s="137">
        <v>1063</v>
      </c>
      <c r="J21" s="137"/>
      <c r="K21" s="137">
        <v>405</v>
      </c>
      <c r="M21" s="136"/>
      <c r="O21" s="136"/>
    </row>
    <row r="22" spans="1:15" ht="21.45" customHeight="1">
      <c r="A22" s="4" t="s">
        <v>235</v>
      </c>
      <c r="E22" s="137">
        <v>-22031</v>
      </c>
      <c r="F22" s="119"/>
      <c r="G22" s="137">
        <v>-2017</v>
      </c>
      <c r="H22" s="137"/>
      <c r="I22" s="137">
        <v>-14287</v>
      </c>
      <c r="J22" s="137"/>
      <c r="K22" s="137">
        <v>-747</v>
      </c>
      <c r="M22" s="136"/>
      <c r="O22" s="136"/>
    </row>
    <row r="23" spans="1:15" ht="21.45" customHeight="1">
      <c r="A23" s="4" t="s">
        <v>167</v>
      </c>
      <c r="E23" s="137">
        <v>135</v>
      </c>
      <c r="F23" s="119"/>
      <c r="G23" s="137">
        <v>778</v>
      </c>
      <c r="H23" s="137"/>
      <c r="I23" s="137">
        <v>135</v>
      </c>
      <c r="J23" s="137"/>
      <c r="K23" s="137">
        <v>778</v>
      </c>
      <c r="M23" s="136"/>
      <c r="O23" s="136"/>
    </row>
    <row r="24" spans="1:15" ht="21.45" customHeight="1">
      <c r="A24" s="4" t="s">
        <v>186</v>
      </c>
      <c r="E24" s="137">
        <v>8218</v>
      </c>
      <c r="F24" s="119"/>
      <c r="G24" s="137">
        <v>24224</v>
      </c>
      <c r="H24" s="137"/>
      <c r="I24" s="137">
        <v>6861</v>
      </c>
      <c r="J24" s="137"/>
      <c r="K24" s="137">
        <v>7183</v>
      </c>
      <c r="M24" s="136"/>
      <c r="O24" s="136"/>
    </row>
    <row r="25" spans="1:15" ht="21.45" customHeight="1">
      <c r="A25" s="4" t="s">
        <v>63</v>
      </c>
      <c r="E25" s="137">
        <v>-1343</v>
      </c>
      <c r="F25" s="119"/>
      <c r="G25" s="137">
        <v>-1376</v>
      </c>
      <c r="H25" s="119"/>
      <c r="I25" s="137">
        <v>-11404</v>
      </c>
      <c r="J25" s="119"/>
      <c r="K25" s="137">
        <v>-12442</v>
      </c>
      <c r="M25" s="136"/>
      <c r="O25" s="136"/>
    </row>
    <row r="26" spans="1:15" ht="21.45" customHeight="1">
      <c r="A26" s="4" t="s">
        <v>174</v>
      </c>
      <c r="E26" s="139">
        <v>0</v>
      </c>
      <c r="F26" s="119"/>
      <c r="G26" s="137">
        <v>0</v>
      </c>
      <c r="H26" s="119"/>
      <c r="I26" s="137">
        <v>-55984</v>
      </c>
      <c r="J26" s="119"/>
      <c r="K26" s="137">
        <v>0</v>
      </c>
      <c r="M26" s="136"/>
      <c r="O26" s="136"/>
    </row>
    <row r="27" spans="1:15" ht="21.45" customHeight="1">
      <c r="A27" s="4" t="s">
        <v>116</v>
      </c>
      <c r="E27" s="126">
        <v>8457</v>
      </c>
      <c r="F27" s="119"/>
      <c r="G27" s="140">
        <v>18787</v>
      </c>
      <c r="H27" s="119"/>
      <c r="I27" s="140">
        <v>7435</v>
      </c>
      <c r="J27" s="119"/>
      <c r="K27" s="140">
        <v>19089</v>
      </c>
      <c r="M27" s="136"/>
      <c r="O27" s="136"/>
    </row>
    <row r="28" spans="1:15" ht="21.45" customHeight="1">
      <c r="A28" s="4" t="s">
        <v>113</v>
      </c>
      <c r="E28" s="141"/>
      <c r="F28" s="138"/>
      <c r="G28" s="141"/>
      <c r="H28" s="138"/>
      <c r="I28" s="141"/>
      <c r="J28" s="138"/>
      <c r="K28" s="141"/>
      <c r="M28" s="136"/>
      <c r="O28" s="136"/>
    </row>
    <row r="29" spans="1:15" ht="21.45" customHeight="1">
      <c r="A29" s="4" t="s">
        <v>114</v>
      </c>
      <c r="E29" s="138">
        <f>SUM(E9:E27)</f>
        <v>274498</v>
      </c>
      <c r="F29" s="138"/>
      <c r="G29" s="138">
        <f>SUM(G9:G27)</f>
        <v>328223</v>
      </c>
      <c r="H29" s="138"/>
      <c r="I29" s="138">
        <f>SUM(I9:I27)</f>
        <v>131071</v>
      </c>
      <c r="J29" s="138"/>
      <c r="K29" s="138">
        <f>SUM(K9:K27)</f>
        <v>164026</v>
      </c>
      <c r="M29" s="136"/>
      <c r="O29" s="136"/>
    </row>
    <row r="30" spans="1:15" ht="21.45" customHeight="1">
      <c r="A30" s="4" t="s">
        <v>36</v>
      </c>
      <c r="I30" s="4"/>
      <c r="J30" s="4"/>
      <c r="K30" s="4"/>
      <c r="O30" s="135"/>
    </row>
    <row r="31" spans="1:15" ht="21.45" customHeight="1">
      <c r="A31" s="4" t="s">
        <v>193</v>
      </c>
      <c r="E31" s="119">
        <v>-139052</v>
      </c>
      <c r="F31" s="119"/>
      <c r="G31" s="119">
        <v>92073</v>
      </c>
      <c r="H31" s="119"/>
      <c r="I31" s="119">
        <v>-22207</v>
      </c>
      <c r="J31" s="119"/>
      <c r="K31" s="119">
        <v>105617</v>
      </c>
      <c r="M31" s="136"/>
      <c r="O31" s="136"/>
    </row>
    <row r="32" spans="1:15" ht="21.45" customHeight="1">
      <c r="A32" s="4" t="s">
        <v>37</v>
      </c>
      <c r="E32" s="119">
        <v>-268191</v>
      </c>
      <c r="F32" s="119"/>
      <c r="G32" s="119">
        <v>-364925</v>
      </c>
      <c r="H32" s="119"/>
      <c r="I32" s="119">
        <v>-110423</v>
      </c>
      <c r="J32" s="119"/>
      <c r="K32" s="119">
        <v>-51436</v>
      </c>
      <c r="M32" s="136"/>
      <c r="O32" s="136"/>
    </row>
    <row r="33" spans="1:15" ht="21.45" customHeight="1">
      <c r="A33" s="4" t="s">
        <v>38</v>
      </c>
      <c r="E33" s="119">
        <v>-37465</v>
      </c>
      <c r="F33" s="119"/>
      <c r="G33" s="119">
        <v>-45720</v>
      </c>
      <c r="H33" s="119"/>
      <c r="I33" s="119">
        <v>-8056</v>
      </c>
      <c r="J33" s="119"/>
      <c r="K33" s="119">
        <v>-9051</v>
      </c>
      <c r="M33" s="136"/>
      <c r="O33" s="136"/>
    </row>
    <row r="34" spans="1:15" ht="21.45" customHeight="1">
      <c r="A34" s="4" t="s">
        <v>39</v>
      </c>
      <c r="E34" s="119">
        <v>-12409</v>
      </c>
      <c r="F34" s="119"/>
      <c r="G34" s="119">
        <v>5919</v>
      </c>
      <c r="H34" s="119"/>
      <c r="I34" s="119">
        <v>-1373</v>
      </c>
      <c r="J34" s="119"/>
      <c r="K34" s="119">
        <v>15</v>
      </c>
      <c r="M34" s="136"/>
      <c r="O34" s="136"/>
    </row>
    <row r="35" spans="1:15" ht="21.45" customHeight="1">
      <c r="A35" s="4" t="s">
        <v>40</v>
      </c>
      <c r="E35" s="119"/>
      <c r="F35" s="119"/>
      <c r="G35" s="119"/>
      <c r="H35" s="119"/>
      <c r="I35" s="119"/>
      <c r="J35" s="119"/>
      <c r="K35" s="119"/>
      <c r="M35" s="136"/>
      <c r="O35" s="136"/>
    </row>
    <row r="36" spans="1:15" ht="21.45" customHeight="1">
      <c r="A36" s="4" t="s">
        <v>194</v>
      </c>
      <c r="E36" s="119">
        <v>76425</v>
      </c>
      <c r="F36" s="119"/>
      <c r="G36" s="119">
        <v>9483</v>
      </c>
      <c r="H36" s="119"/>
      <c r="I36" s="119">
        <v>-10313</v>
      </c>
      <c r="J36" s="119"/>
      <c r="K36" s="119">
        <v>-51549</v>
      </c>
      <c r="M36" s="136"/>
      <c r="O36" s="136"/>
    </row>
    <row r="37" spans="1:15" ht="21.45" customHeight="1">
      <c r="A37" s="4" t="s">
        <v>41</v>
      </c>
      <c r="E37" s="119">
        <v>13116</v>
      </c>
      <c r="F37" s="119"/>
      <c r="G37" s="119">
        <v>30868</v>
      </c>
      <c r="H37" s="119"/>
      <c r="I37" s="119">
        <v>-11349</v>
      </c>
      <c r="J37" s="119"/>
      <c r="K37" s="119">
        <v>10056</v>
      </c>
      <c r="M37" s="136"/>
      <c r="O37" s="136"/>
    </row>
    <row r="38" spans="1:15" ht="21.45" customHeight="1">
      <c r="A38" s="4" t="s">
        <v>85</v>
      </c>
      <c r="E38" s="121">
        <v>384</v>
      </c>
      <c r="F38" s="119"/>
      <c r="G38" s="121">
        <v>365</v>
      </c>
      <c r="H38" s="119"/>
      <c r="I38" s="121">
        <v>0</v>
      </c>
      <c r="J38" s="119"/>
      <c r="K38" s="121">
        <v>0</v>
      </c>
      <c r="M38" s="136"/>
      <c r="O38" s="136"/>
    </row>
    <row r="39" spans="1:15" ht="21.45" customHeight="1">
      <c r="A39" s="4" t="s">
        <v>236</v>
      </c>
      <c r="C39" s="128"/>
      <c r="D39" s="128"/>
      <c r="E39" s="138">
        <f>SUM(E29:E34,E36:E38)</f>
        <v>-92694</v>
      </c>
      <c r="F39" s="138"/>
      <c r="G39" s="138">
        <f>SUM(G29:G34,G36:G38)</f>
        <v>56286</v>
      </c>
      <c r="H39" s="138"/>
      <c r="I39" s="138">
        <f>SUM(I29:I34,I36:I38)</f>
        <v>-32650</v>
      </c>
      <c r="J39" s="138"/>
      <c r="K39" s="138">
        <f>SUM(K29:K34,K36:K38)</f>
        <v>167678</v>
      </c>
      <c r="M39" s="136"/>
      <c r="O39" s="136"/>
    </row>
    <row r="40" spans="1:15" ht="21.45" customHeight="1">
      <c r="A40" s="4" t="s">
        <v>111</v>
      </c>
      <c r="E40" s="119">
        <v>-3524</v>
      </c>
      <c r="F40" s="119"/>
      <c r="G40" s="119">
        <v>-21459</v>
      </c>
      <c r="H40" s="119"/>
      <c r="I40" s="119">
        <v>-3148</v>
      </c>
      <c r="J40" s="119"/>
      <c r="K40" s="119">
        <v>-20621</v>
      </c>
      <c r="M40" s="136"/>
      <c r="O40" s="136"/>
    </row>
    <row r="41" spans="1:15" ht="21.45" customHeight="1">
      <c r="A41" s="4" t="s">
        <v>59</v>
      </c>
      <c r="E41" s="119">
        <v>-14098</v>
      </c>
      <c r="F41" s="119"/>
      <c r="G41" s="119">
        <v>-2841</v>
      </c>
      <c r="H41" s="119"/>
      <c r="I41" s="119">
        <v>-981</v>
      </c>
      <c r="J41" s="119"/>
      <c r="K41" s="119">
        <v>-504</v>
      </c>
      <c r="M41" s="136"/>
      <c r="O41" s="136"/>
    </row>
    <row r="42" spans="1:15" ht="21.45" customHeight="1">
      <c r="A42" s="134" t="s">
        <v>237</v>
      </c>
      <c r="E42" s="142">
        <f>SUM(E39:E41)</f>
        <v>-110316</v>
      </c>
      <c r="F42" s="138"/>
      <c r="G42" s="142">
        <f>SUM(G39:G41)</f>
        <v>31986</v>
      </c>
      <c r="H42" s="138"/>
      <c r="I42" s="142">
        <f>SUM(I39:I41)</f>
        <v>-36779</v>
      </c>
      <c r="J42" s="138"/>
      <c r="K42" s="142">
        <f>SUM(K39:K41)</f>
        <v>146553</v>
      </c>
      <c r="M42" s="136"/>
      <c r="O42" s="136"/>
    </row>
    <row r="43" spans="1:15" ht="21.45" customHeight="1">
      <c r="E43" s="138"/>
      <c r="F43" s="138"/>
      <c r="G43" s="138"/>
      <c r="H43" s="138"/>
      <c r="I43" s="138"/>
      <c r="J43" s="138"/>
      <c r="K43" s="138"/>
    </row>
    <row r="44" spans="1:15" ht="21.45" customHeight="1">
      <c r="A44" s="4" t="s">
        <v>175</v>
      </c>
      <c r="C44" s="143"/>
      <c r="J44" s="138"/>
      <c r="K44" s="144"/>
    </row>
    <row r="45" spans="1:15" ht="19.75" customHeight="1">
      <c r="C45" s="143"/>
      <c r="J45" s="138"/>
      <c r="K45" s="144"/>
    </row>
    <row r="46" spans="1:15" ht="19.75" customHeight="1">
      <c r="C46" s="143"/>
      <c r="J46" s="138"/>
      <c r="K46" s="144"/>
    </row>
    <row r="47" spans="1:15" ht="19.75" customHeight="1">
      <c r="E47" s="30"/>
      <c r="G47" s="30"/>
      <c r="H47" s="30"/>
      <c r="I47" s="138"/>
      <c r="J47" s="138"/>
      <c r="K47" s="138"/>
    </row>
    <row r="48" spans="1:15" ht="19.75" customHeight="1">
      <c r="A48" s="3"/>
      <c r="E48" s="30"/>
      <c r="G48" s="3"/>
      <c r="H48" s="3"/>
      <c r="I48" s="3"/>
      <c r="J48" s="3"/>
      <c r="K48" s="3"/>
    </row>
    <row r="49" spans="1:15" ht="21.45" customHeight="1">
      <c r="A49" s="49" t="s">
        <v>79</v>
      </c>
      <c r="B49" s="49"/>
      <c r="G49" s="152" t="s">
        <v>119</v>
      </c>
      <c r="H49" s="152"/>
      <c r="I49" s="152"/>
      <c r="J49" s="152"/>
      <c r="K49" s="152"/>
    </row>
    <row r="50" spans="1:15" ht="21.45" customHeight="1">
      <c r="A50" s="49" t="s">
        <v>80</v>
      </c>
      <c r="B50" s="49"/>
      <c r="G50" s="151" t="s">
        <v>80</v>
      </c>
      <c r="H50" s="151"/>
      <c r="I50" s="151"/>
      <c r="J50" s="151"/>
      <c r="K50" s="151"/>
    </row>
    <row r="51" spans="1:15" ht="21.45" customHeight="1">
      <c r="A51" s="49"/>
      <c r="B51" s="49"/>
      <c r="G51" s="49"/>
      <c r="H51" s="49"/>
      <c r="I51" s="49"/>
      <c r="J51" s="49"/>
      <c r="K51" s="30" t="s">
        <v>106</v>
      </c>
    </row>
    <row r="52" spans="1:15" ht="21.45" customHeight="1">
      <c r="A52" s="127" t="s">
        <v>84</v>
      </c>
      <c r="B52" s="127"/>
      <c r="C52" s="128"/>
      <c r="D52" s="128"/>
      <c r="E52" s="128"/>
      <c r="F52" s="128"/>
      <c r="G52" s="128"/>
      <c r="H52" s="128"/>
      <c r="I52" s="129"/>
      <c r="J52" s="30"/>
      <c r="K52" s="129"/>
    </row>
    <row r="53" spans="1:15" ht="21.45" customHeight="1">
      <c r="A53" s="127" t="s">
        <v>238</v>
      </c>
      <c r="B53" s="127"/>
      <c r="C53" s="128"/>
      <c r="D53" s="128"/>
      <c r="E53" s="128"/>
      <c r="F53" s="128"/>
      <c r="G53" s="128"/>
      <c r="H53" s="128"/>
      <c r="I53" s="129"/>
      <c r="J53" s="128"/>
      <c r="K53" s="129"/>
    </row>
    <row r="54" spans="1:15" ht="21.45" customHeight="1">
      <c r="A54" s="127" t="s">
        <v>207</v>
      </c>
      <c r="B54" s="127"/>
      <c r="C54" s="128"/>
      <c r="D54" s="128"/>
      <c r="E54" s="128"/>
      <c r="F54" s="128"/>
      <c r="G54" s="128"/>
      <c r="H54" s="128"/>
      <c r="I54" s="129"/>
      <c r="J54" s="128"/>
      <c r="K54" s="129"/>
    </row>
    <row r="55" spans="1:15" ht="21.45" customHeight="1">
      <c r="A55" s="128"/>
      <c r="B55" s="128"/>
      <c r="C55" s="128"/>
      <c r="D55" s="128"/>
      <c r="E55" s="128"/>
      <c r="F55" s="128"/>
      <c r="G55" s="128"/>
      <c r="H55" s="128"/>
      <c r="I55" s="30"/>
      <c r="J55" s="128"/>
      <c r="K55" s="30" t="s">
        <v>107</v>
      </c>
    </row>
    <row r="56" spans="1:15" ht="21.45" customHeight="1">
      <c r="A56" s="128"/>
      <c r="B56" s="128"/>
      <c r="C56" s="128"/>
      <c r="D56" s="128"/>
      <c r="E56" s="130" t="s">
        <v>70</v>
      </c>
      <c r="F56" s="131"/>
      <c r="G56" s="130"/>
      <c r="H56" s="128"/>
      <c r="I56" s="130" t="s">
        <v>0</v>
      </c>
      <c r="J56" s="131"/>
      <c r="K56" s="130"/>
    </row>
    <row r="57" spans="1:15" ht="21.45" customHeight="1">
      <c r="A57" s="128"/>
      <c r="B57" s="128"/>
      <c r="D57" s="128"/>
      <c r="E57" s="132" t="s">
        <v>209</v>
      </c>
      <c r="F57" s="128"/>
      <c r="G57" s="133" t="s">
        <v>182</v>
      </c>
      <c r="H57" s="128"/>
      <c r="I57" s="132" t="s">
        <v>209</v>
      </c>
      <c r="J57" s="128"/>
      <c r="K57" s="133" t="s">
        <v>182</v>
      </c>
    </row>
    <row r="58" spans="1:15" ht="21.45" customHeight="1">
      <c r="A58" s="134" t="s">
        <v>42</v>
      </c>
      <c r="B58" s="134"/>
      <c r="E58" s="145"/>
      <c r="G58" s="145"/>
      <c r="H58" s="145"/>
    </row>
    <row r="59" spans="1:15" ht="21.45" customHeight="1">
      <c r="A59" s="4" t="s">
        <v>86</v>
      </c>
      <c r="E59" s="137">
        <v>1343</v>
      </c>
      <c r="F59" s="137"/>
      <c r="G59" s="137">
        <v>2550</v>
      </c>
      <c r="H59" s="137"/>
      <c r="I59" s="137">
        <v>5268</v>
      </c>
      <c r="J59" s="137"/>
      <c r="K59" s="137">
        <v>7650</v>
      </c>
      <c r="O59" s="135"/>
    </row>
    <row r="60" spans="1:15" ht="21.45" customHeight="1">
      <c r="A60" s="4" t="s">
        <v>239</v>
      </c>
      <c r="E60" s="139">
        <v>0</v>
      </c>
      <c r="F60" s="119"/>
      <c r="G60" s="139">
        <v>0</v>
      </c>
      <c r="H60" s="119"/>
      <c r="I60" s="139">
        <v>-64000</v>
      </c>
      <c r="J60" s="119"/>
      <c r="K60" s="139">
        <v>-15000</v>
      </c>
      <c r="O60" s="135"/>
    </row>
    <row r="61" spans="1:15" ht="21.45" customHeight="1">
      <c r="A61" s="146" t="s">
        <v>160</v>
      </c>
      <c r="E61" s="137">
        <v>0</v>
      </c>
      <c r="F61" s="119"/>
      <c r="G61" s="137">
        <v>0</v>
      </c>
      <c r="H61" s="119"/>
      <c r="I61" s="137">
        <v>-10080</v>
      </c>
      <c r="J61" s="119"/>
      <c r="K61" s="137">
        <v>-167177</v>
      </c>
      <c r="O61" s="135"/>
    </row>
    <row r="62" spans="1:15" ht="21.45" customHeight="1">
      <c r="A62" s="146" t="s">
        <v>161</v>
      </c>
      <c r="B62" s="146"/>
      <c r="E62" s="137">
        <v>0</v>
      </c>
      <c r="F62" s="119"/>
      <c r="G62" s="137">
        <v>0</v>
      </c>
      <c r="H62" s="119"/>
      <c r="I62" s="137">
        <v>19702</v>
      </c>
      <c r="J62" s="119"/>
      <c r="K62" s="137">
        <v>85000</v>
      </c>
      <c r="O62" s="135"/>
    </row>
    <row r="63" spans="1:15" ht="21.45" customHeight="1">
      <c r="A63" s="4" t="s">
        <v>241</v>
      </c>
      <c r="B63" s="146"/>
      <c r="E63" s="137">
        <v>0</v>
      </c>
      <c r="F63" s="137"/>
      <c r="G63" s="137">
        <v>29894</v>
      </c>
      <c r="H63" s="137"/>
      <c r="I63" s="137">
        <v>0</v>
      </c>
      <c r="J63" s="137"/>
      <c r="K63" s="137">
        <v>2114</v>
      </c>
      <c r="O63" s="135"/>
    </row>
    <row r="64" spans="1:15" ht="21.45" customHeight="1">
      <c r="A64" s="4" t="s">
        <v>171</v>
      </c>
      <c r="B64" s="146"/>
      <c r="E64" s="137">
        <v>-337</v>
      </c>
      <c r="F64" s="119"/>
      <c r="G64" s="137">
        <v>-3315</v>
      </c>
      <c r="H64" s="119"/>
      <c r="I64" s="137">
        <v>-337</v>
      </c>
      <c r="J64" s="119"/>
      <c r="K64" s="137">
        <v>-3315</v>
      </c>
      <c r="M64" s="135"/>
      <c r="O64" s="135"/>
    </row>
    <row r="65" spans="1:15" ht="21.45" customHeight="1">
      <c r="A65" s="4" t="s">
        <v>130</v>
      </c>
      <c r="E65" s="137">
        <v>0</v>
      </c>
      <c r="F65" s="119"/>
      <c r="G65" s="137">
        <v>0</v>
      </c>
      <c r="H65" s="119"/>
      <c r="I65" s="137">
        <v>0</v>
      </c>
      <c r="J65" s="119"/>
      <c r="K65" s="137">
        <v>-11391</v>
      </c>
      <c r="M65" s="135"/>
      <c r="O65" s="135"/>
    </row>
    <row r="66" spans="1:15" ht="21.45" customHeight="1">
      <c r="A66" s="4" t="s">
        <v>60</v>
      </c>
      <c r="E66" s="139">
        <v>-127944</v>
      </c>
      <c r="F66" s="119"/>
      <c r="G66" s="139">
        <v>-53437</v>
      </c>
      <c r="H66" s="119"/>
      <c r="I66" s="139">
        <v>-108826</v>
      </c>
      <c r="J66" s="119"/>
      <c r="K66" s="139">
        <v>-31535</v>
      </c>
      <c r="M66" s="135"/>
      <c r="O66" s="135"/>
    </row>
    <row r="67" spans="1:15" ht="21.45" customHeight="1">
      <c r="A67" s="4" t="s">
        <v>112</v>
      </c>
      <c r="E67" s="139">
        <v>-913</v>
      </c>
      <c r="F67" s="119"/>
      <c r="G67" s="139">
        <v>-1808</v>
      </c>
      <c r="H67" s="119"/>
      <c r="I67" s="139">
        <v>-913</v>
      </c>
      <c r="J67" s="119"/>
      <c r="K67" s="139">
        <v>-2962</v>
      </c>
      <c r="M67" s="135"/>
      <c r="O67" s="135"/>
    </row>
    <row r="68" spans="1:15" ht="21.45" customHeight="1">
      <c r="A68" s="4" t="s">
        <v>253</v>
      </c>
      <c r="E68" s="139">
        <v>-44892</v>
      </c>
      <c r="F68" s="119"/>
      <c r="G68" s="139">
        <v>0</v>
      </c>
      <c r="H68" s="119"/>
      <c r="I68" s="139">
        <v>0</v>
      </c>
      <c r="J68" s="119"/>
      <c r="K68" s="139">
        <v>0</v>
      </c>
      <c r="M68" s="135"/>
      <c r="O68" s="135"/>
    </row>
    <row r="69" spans="1:15" ht="21.45" customHeight="1">
      <c r="A69" s="4" t="s">
        <v>181</v>
      </c>
      <c r="E69" s="139">
        <v>0</v>
      </c>
      <c r="F69" s="119"/>
      <c r="G69" s="137">
        <v>491715</v>
      </c>
      <c r="H69" s="139"/>
      <c r="I69" s="137">
        <v>0</v>
      </c>
      <c r="J69" s="139"/>
      <c r="K69" s="137">
        <v>491715</v>
      </c>
      <c r="M69" s="135"/>
      <c r="O69" s="135"/>
    </row>
    <row r="70" spans="1:15" ht="21.45" customHeight="1">
      <c r="A70" s="4" t="s">
        <v>176</v>
      </c>
      <c r="E70" s="139">
        <v>1854</v>
      </c>
      <c r="F70" s="119"/>
      <c r="G70" s="137">
        <v>1093</v>
      </c>
      <c r="H70" s="139"/>
      <c r="I70" s="137">
        <v>1331</v>
      </c>
      <c r="J70" s="139"/>
      <c r="K70" s="137">
        <v>281</v>
      </c>
      <c r="M70" s="135"/>
      <c r="O70" s="135"/>
    </row>
    <row r="71" spans="1:15" ht="21.45" customHeight="1">
      <c r="A71" s="134" t="s">
        <v>183</v>
      </c>
      <c r="B71" s="134"/>
      <c r="E71" s="142">
        <f>SUM(E59:E70)</f>
        <v>-170889</v>
      </c>
      <c r="F71" s="138"/>
      <c r="G71" s="142">
        <f>SUM(G59:G70)</f>
        <v>466692</v>
      </c>
      <c r="H71" s="138"/>
      <c r="I71" s="142">
        <f>SUM(I59:I70)</f>
        <v>-157855</v>
      </c>
      <c r="J71" s="138"/>
      <c r="K71" s="142">
        <f>SUM(K59:K70)</f>
        <v>355380</v>
      </c>
      <c r="M71" s="135"/>
      <c r="O71" s="135"/>
    </row>
    <row r="72" spans="1:15" ht="21.45" customHeight="1">
      <c r="A72" s="134" t="s">
        <v>87</v>
      </c>
      <c r="B72" s="134"/>
    </row>
    <row r="73" spans="1:15" ht="21.45" customHeight="1">
      <c r="A73" s="4" t="s">
        <v>242</v>
      </c>
      <c r="B73" s="134"/>
      <c r="E73" s="137">
        <v>-42</v>
      </c>
      <c r="F73" s="137"/>
      <c r="G73" s="137">
        <v>-2</v>
      </c>
      <c r="H73" s="137"/>
      <c r="I73" s="137">
        <v>0</v>
      </c>
      <c r="J73" s="137"/>
      <c r="K73" s="137">
        <v>0</v>
      </c>
      <c r="M73" s="135"/>
      <c r="O73" s="135"/>
    </row>
    <row r="74" spans="1:15" ht="21.45" customHeight="1">
      <c r="A74" s="4" t="s">
        <v>243</v>
      </c>
      <c r="B74" s="134"/>
      <c r="E74" s="119">
        <v>601988</v>
      </c>
      <c r="F74" s="147"/>
      <c r="G74" s="119">
        <v>-174133</v>
      </c>
      <c r="H74" s="147"/>
      <c r="I74" s="119">
        <v>433000</v>
      </c>
      <c r="J74" s="119"/>
      <c r="K74" s="119">
        <v>-244000</v>
      </c>
      <c r="M74" s="135"/>
      <c r="O74" s="135"/>
    </row>
    <row r="75" spans="1:15" ht="21.45" customHeight="1">
      <c r="A75" s="4" t="s">
        <v>162</v>
      </c>
      <c r="E75" s="119">
        <v>-265215</v>
      </c>
      <c r="F75" s="119"/>
      <c r="G75" s="119">
        <v>-199826</v>
      </c>
      <c r="H75" s="119"/>
      <c r="I75" s="119">
        <v>-265215</v>
      </c>
      <c r="J75" s="119"/>
      <c r="K75" s="119">
        <v>-199826</v>
      </c>
      <c r="M75" s="135"/>
      <c r="O75" s="135"/>
    </row>
    <row r="76" spans="1:15" ht="21.45" customHeight="1">
      <c r="A76" s="4" t="s">
        <v>152</v>
      </c>
      <c r="B76" s="134"/>
      <c r="E76" s="119">
        <v>-10569</v>
      </c>
      <c r="F76" s="119"/>
      <c r="G76" s="119">
        <v>-6837</v>
      </c>
      <c r="H76" s="119"/>
      <c r="I76" s="119">
        <v>-5236</v>
      </c>
      <c r="J76" s="119"/>
      <c r="K76" s="119">
        <v>-5706</v>
      </c>
      <c r="M76" s="135"/>
      <c r="O76" s="135"/>
    </row>
    <row r="77" spans="1:15" ht="21.45" customHeight="1">
      <c r="A77" s="4" t="s">
        <v>88</v>
      </c>
      <c r="E77" s="119">
        <v>-8585</v>
      </c>
      <c r="F77" s="119"/>
      <c r="G77" s="119">
        <v>-18028</v>
      </c>
      <c r="H77" s="119"/>
      <c r="I77" s="119">
        <v>-7719</v>
      </c>
      <c r="J77" s="119"/>
      <c r="K77" s="119">
        <v>-22490</v>
      </c>
      <c r="M77" s="135"/>
      <c r="O77" s="135"/>
    </row>
    <row r="78" spans="1:15" ht="21.45" customHeight="1">
      <c r="A78" s="4" t="s">
        <v>170</v>
      </c>
      <c r="E78" s="121">
        <v>0</v>
      </c>
      <c r="F78" s="119"/>
      <c r="G78" s="121">
        <v>1511</v>
      </c>
      <c r="H78" s="119"/>
      <c r="I78" s="121">
        <v>0</v>
      </c>
      <c r="J78" s="119"/>
      <c r="K78" s="121">
        <v>790</v>
      </c>
      <c r="M78" s="135"/>
      <c r="O78" s="135"/>
    </row>
    <row r="79" spans="1:15" ht="21.45" customHeight="1">
      <c r="A79" s="134" t="s">
        <v>244</v>
      </c>
      <c r="B79" s="134"/>
      <c r="E79" s="138">
        <f>SUM(E73:E78)</f>
        <v>317577</v>
      </c>
      <c r="F79" s="138"/>
      <c r="G79" s="138">
        <f>SUM(G73:G78)</f>
        <v>-397315</v>
      </c>
      <c r="H79" s="138"/>
      <c r="I79" s="138">
        <f>SUM(I73:I78)</f>
        <v>154830</v>
      </c>
      <c r="J79" s="138"/>
      <c r="K79" s="138">
        <f>SUM(K73:K78)</f>
        <v>-471232</v>
      </c>
      <c r="M79" s="135"/>
      <c r="O79" s="135"/>
    </row>
    <row r="80" spans="1:15" ht="21.45" customHeight="1">
      <c r="A80" s="4" t="s">
        <v>118</v>
      </c>
      <c r="E80" s="121">
        <v>20683</v>
      </c>
      <c r="F80" s="119"/>
      <c r="G80" s="121">
        <v>-21598</v>
      </c>
      <c r="H80" s="119"/>
      <c r="I80" s="121">
        <v>0</v>
      </c>
      <c r="J80" s="119"/>
      <c r="K80" s="121">
        <v>0</v>
      </c>
      <c r="M80" s="135"/>
      <c r="O80" s="135"/>
    </row>
    <row r="81" spans="1:15" ht="21.45" customHeight="1">
      <c r="A81" s="134" t="s">
        <v>184</v>
      </c>
      <c r="B81" s="134"/>
      <c r="E81" s="138">
        <f>SUM(E42+E71+E79+E80)</f>
        <v>57055</v>
      </c>
      <c r="F81" s="138"/>
      <c r="G81" s="138">
        <f>SUM(G42+G71+G79+G80)</f>
        <v>79765</v>
      </c>
      <c r="H81" s="138"/>
      <c r="I81" s="138">
        <f>SUM(I42+I71+I79+I80)</f>
        <v>-39804</v>
      </c>
      <c r="J81" s="138"/>
      <c r="K81" s="138">
        <f>SUM(K42+K71+K79+K80)</f>
        <v>30701</v>
      </c>
      <c r="M81" s="135"/>
      <c r="O81" s="135"/>
    </row>
    <row r="82" spans="1:15" ht="21.45" customHeight="1">
      <c r="A82" s="4" t="s">
        <v>89</v>
      </c>
      <c r="E82" s="119">
        <v>955470</v>
      </c>
      <c r="F82" s="119"/>
      <c r="G82" s="119">
        <v>921535</v>
      </c>
      <c r="H82" s="119"/>
      <c r="I82" s="119">
        <v>376219</v>
      </c>
      <c r="J82" s="119"/>
      <c r="K82" s="119">
        <v>398642</v>
      </c>
      <c r="M82" s="135"/>
      <c r="O82" s="135"/>
    </row>
    <row r="83" spans="1:15" ht="21.45" customHeight="1" thickBot="1">
      <c r="A83" s="134" t="s">
        <v>157</v>
      </c>
      <c r="B83" s="134"/>
      <c r="E83" s="148">
        <f>SUM(E81:E82)</f>
        <v>1012525</v>
      </c>
      <c r="F83" s="138"/>
      <c r="G83" s="148">
        <f>SUM(G81:G82)</f>
        <v>1001300</v>
      </c>
      <c r="H83" s="138"/>
      <c r="I83" s="148">
        <f>SUM(I81:I82)</f>
        <v>336415</v>
      </c>
      <c r="J83" s="138"/>
      <c r="K83" s="148">
        <f>SUM(K81:K82)</f>
        <v>429343</v>
      </c>
      <c r="M83" s="135"/>
      <c r="O83" s="135"/>
    </row>
    <row r="84" spans="1:15" ht="21.45" customHeight="1" thickTop="1">
      <c r="A84" s="134"/>
      <c r="B84" s="134"/>
      <c r="E84" s="138">
        <f>E83-BS!E11</f>
        <v>0</v>
      </c>
      <c r="F84" s="138"/>
      <c r="G84" s="138"/>
      <c r="H84" s="138"/>
      <c r="I84" s="138">
        <f>I83-BS!I11</f>
        <v>0</v>
      </c>
      <c r="J84" s="138"/>
      <c r="K84" s="138"/>
    </row>
    <row r="85" spans="1:15" ht="21.45" customHeight="1">
      <c r="E85" s="138"/>
      <c r="F85" s="138"/>
      <c r="G85" s="138"/>
      <c r="H85" s="138"/>
      <c r="I85" s="138"/>
      <c r="J85" s="138"/>
      <c r="K85" s="138"/>
    </row>
    <row r="86" spans="1:15" ht="21.45" customHeight="1">
      <c r="A86" s="4" t="s">
        <v>175</v>
      </c>
      <c r="C86" s="143"/>
      <c r="J86" s="138"/>
      <c r="K86" s="144"/>
    </row>
    <row r="87" spans="1:15" ht="21.45" customHeight="1">
      <c r="C87" s="143"/>
      <c r="J87" s="138"/>
      <c r="K87" s="144"/>
    </row>
    <row r="88" spans="1:15" ht="21.45" customHeight="1">
      <c r="C88" s="143"/>
      <c r="J88" s="138"/>
      <c r="K88" s="144"/>
    </row>
    <row r="89" spans="1:15" ht="21.45" customHeight="1">
      <c r="E89" s="30"/>
      <c r="G89" s="30"/>
      <c r="H89" s="30"/>
      <c r="I89" s="138"/>
      <c r="J89" s="138"/>
      <c r="K89" s="138"/>
    </row>
    <row r="90" spans="1:15" ht="21.45" customHeight="1">
      <c r="A90" s="3"/>
      <c r="E90" s="30"/>
      <c r="G90" s="3"/>
      <c r="H90" s="3"/>
      <c r="I90" s="3"/>
      <c r="J90" s="3"/>
      <c r="K90" s="3"/>
    </row>
    <row r="91" spans="1:15" ht="21.45" customHeight="1">
      <c r="A91" s="49" t="s">
        <v>79</v>
      </c>
      <c r="B91" s="49"/>
      <c r="G91" s="152" t="s">
        <v>119</v>
      </c>
      <c r="H91" s="152"/>
      <c r="I91" s="152"/>
      <c r="J91" s="152"/>
      <c r="K91" s="152"/>
    </row>
    <row r="92" spans="1:15" ht="21.45" customHeight="1">
      <c r="A92" s="49" t="s">
        <v>80</v>
      </c>
      <c r="B92" s="49"/>
      <c r="G92" s="151" t="s">
        <v>80</v>
      </c>
      <c r="H92" s="151"/>
      <c r="I92" s="151"/>
      <c r="J92" s="151"/>
      <c r="K92" s="151"/>
    </row>
    <row r="93" spans="1:15" ht="21.45" customHeight="1">
      <c r="A93" s="49"/>
      <c r="B93" s="49"/>
      <c r="G93" s="49"/>
      <c r="H93" s="49"/>
      <c r="I93" s="49"/>
      <c r="J93" s="49"/>
      <c r="K93" s="30" t="s">
        <v>106</v>
      </c>
    </row>
    <row r="94" spans="1:15" ht="21.45" customHeight="1">
      <c r="A94" s="127" t="s">
        <v>84</v>
      </c>
      <c r="B94" s="127"/>
      <c r="C94" s="128"/>
      <c r="D94" s="128"/>
      <c r="E94" s="128"/>
      <c r="F94" s="128"/>
      <c r="G94" s="128"/>
      <c r="H94" s="128"/>
      <c r="I94" s="129"/>
      <c r="J94" s="30"/>
      <c r="K94" s="129"/>
    </row>
    <row r="95" spans="1:15" ht="21.45" customHeight="1">
      <c r="A95" s="127" t="s">
        <v>238</v>
      </c>
      <c r="B95" s="127"/>
      <c r="C95" s="128"/>
      <c r="D95" s="128"/>
      <c r="E95" s="128"/>
      <c r="F95" s="128"/>
      <c r="G95" s="128"/>
      <c r="H95" s="128"/>
      <c r="I95" s="129"/>
      <c r="J95" s="128"/>
      <c r="K95" s="129"/>
    </row>
    <row r="96" spans="1:15" ht="21.45" customHeight="1">
      <c r="A96" s="127" t="s">
        <v>207</v>
      </c>
      <c r="B96" s="127"/>
      <c r="C96" s="128"/>
      <c r="D96" s="128"/>
      <c r="E96" s="128"/>
      <c r="F96" s="128"/>
      <c r="G96" s="128"/>
      <c r="H96" s="128"/>
      <c r="I96" s="129"/>
      <c r="J96" s="128"/>
      <c r="K96" s="129"/>
    </row>
    <row r="97" spans="1:11" ht="21.45" customHeight="1">
      <c r="A97" s="128"/>
      <c r="B97" s="128"/>
      <c r="C97" s="128"/>
      <c r="D97" s="128"/>
      <c r="E97" s="128"/>
      <c r="F97" s="128"/>
      <c r="G97" s="128"/>
      <c r="H97" s="128"/>
      <c r="I97" s="30"/>
      <c r="J97" s="128"/>
      <c r="K97" s="30" t="s">
        <v>107</v>
      </c>
    </row>
    <row r="98" spans="1:11" ht="21.45" customHeight="1">
      <c r="A98" s="128"/>
      <c r="B98" s="128"/>
      <c r="C98" s="128"/>
      <c r="D98" s="128"/>
      <c r="E98" s="130" t="s">
        <v>70</v>
      </c>
      <c r="F98" s="131"/>
      <c r="G98" s="130"/>
      <c r="H98" s="128"/>
      <c r="I98" s="130" t="s">
        <v>0</v>
      </c>
      <c r="J98" s="131"/>
      <c r="K98" s="130"/>
    </row>
    <row r="99" spans="1:11" ht="21.45" customHeight="1">
      <c r="A99" s="128"/>
      <c r="B99" s="128"/>
      <c r="D99" s="128"/>
      <c r="E99" s="132" t="s">
        <v>209</v>
      </c>
      <c r="F99" s="128"/>
      <c r="G99" s="133" t="s">
        <v>182</v>
      </c>
      <c r="H99" s="128"/>
      <c r="I99" s="132" t="s">
        <v>209</v>
      </c>
      <c r="J99" s="128"/>
      <c r="K99" s="133" t="s">
        <v>182</v>
      </c>
    </row>
    <row r="100" spans="1:11" ht="21.45" customHeight="1">
      <c r="A100" s="134" t="s">
        <v>133</v>
      </c>
      <c r="B100" s="134"/>
    </row>
    <row r="101" spans="1:11" ht="21.45" customHeight="1">
      <c r="A101" s="4" t="s">
        <v>64</v>
      </c>
      <c r="E101" s="119"/>
      <c r="F101" s="137"/>
      <c r="G101" s="119"/>
      <c r="H101" s="137"/>
      <c r="I101" s="119"/>
      <c r="J101" s="119"/>
      <c r="K101" s="119"/>
    </row>
    <row r="102" spans="1:11" ht="21.45" customHeight="1">
      <c r="A102" s="4" t="s">
        <v>166</v>
      </c>
    </row>
    <row r="103" spans="1:11" ht="21.45" customHeight="1">
      <c r="A103" s="4" t="s">
        <v>165</v>
      </c>
      <c r="E103" s="119">
        <v>116440</v>
      </c>
      <c r="F103" s="149"/>
      <c r="G103" s="119">
        <v>49540</v>
      </c>
      <c r="H103" s="149"/>
      <c r="I103" s="119">
        <v>102167</v>
      </c>
      <c r="J103" s="119"/>
      <c r="K103" s="119">
        <v>39574</v>
      </c>
    </row>
    <row r="104" spans="1:11" ht="21.45" customHeight="1">
      <c r="A104" s="4" t="s">
        <v>117</v>
      </c>
      <c r="E104" s="119">
        <v>4685</v>
      </c>
      <c r="F104" s="149"/>
      <c r="G104" s="137">
        <v>5213</v>
      </c>
      <c r="H104" s="119"/>
      <c r="I104" s="137">
        <v>4685</v>
      </c>
      <c r="J104" s="119"/>
      <c r="K104" s="137">
        <v>0</v>
      </c>
    </row>
    <row r="105" spans="1:11" ht="21.45" customHeight="1">
      <c r="A105" s="4" t="s">
        <v>252</v>
      </c>
      <c r="E105" s="119">
        <v>34366</v>
      </c>
      <c r="F105" s="149"/>
      <c r="G105" s="119">
        <v>0</v>
      </c>
      <c r="H105" s="149"/>
      <c r="I105" s="119">
        <v>3328</v>
      </c>
      <c r="J105" s="119"/>
      <c r="K105" s="119">
        <v>0</v>
      </c>
    </row>
    <row r="106" spans="1:11" ht="21.45" customHeight="1">
      <c r="A106" s="4" t="s">
        <v>135</v>
      </c>
      <c r="E106" s="119">
        <v>80</v>
      </c>
      <c r="F106" s="149"/>
      <c r="G106" s="119">
        <v>0</v>
      </c>
      <c r="H106" s="149"/>
      <c r="I106" s="119">
        <v>15401</v>
      </c>
      <c r="J106" s="119"/>
      <c r="K106" s="119">
        <v>5893</v>
      </c>
    </row>
    <row r="107" spans="1:11" ht="21.45" customHeight="1">
      <c r="A107" s="4" t="s">
        <v>245</v>
      </c>
      <c r="E107" s="119">
        <v>0</v>
      </c>
      <c r="F107" s="149"/>
      <c r="G107" s="119">
        <v>0</v>
      </c>
      <c r="H107" s="149"/>
      <c r="I107" s="119">
        <v>55984</v>
      </c>
      <c r="J107" s="119"/>
      <c r="K107" s="119">
        <v>0</v>
      </c>
    </row>
    <row r="108" spans="1:11" ht="21.45" customHeight="1">
      <c r="A108" s="4" t="s">
        <v>138</v>
      </c>
      <c r="E108" s="119">
        <v>1148</v>
      </c>
      <c r="F108" s="149"/>
      <c r="G108" s="119">
        <v>1112</v>
      </c>
      <c r="H108" s="149"/>
      <c r="I108" s="119">
        <v>1147</v>
      </c>
      <c r="J108" s="149"/>
      <c r="K108" s="119">
        <v>1112</v>
      </c>
    </row>
    <row r="109" spans="1:11" ht="21.45" customHeight="1">
      <c r="A109" s="4" t="s">
        <v>203</v>
      </c>
      <c r="E109" s="138"/>
      <c r="F109" s="150"/>
      <c r="G109" s="138"/>
      <c r="H109" s="150"/>
      <c r="I109" s="138"/>
      <c r="J109" s="150"/>
      <c r="K109" s="138"/>
    </row>
    <row r="110" spans="1:11" ht="21.45" customHeight="1">
      <c r="A110" s="4" t="s">
        <v>172</v>
      </c>
      <c r="E110" s="119">
        <v>0</v>
      </c>
      <c r="F110" s="149"/>
      <c r="G110" s="119">
        <v>5220</v>
      </c>
      <c r="H110" s="149"/>
      <c r="I110" s="119">
        <v>0</v>
      </c>
      <c r="J110" s="149"/>
      <c r="K110" s="119">
        <v>5220</v>
      </c>
    </row>
    <row r="111" spans="1:11" ht="21.45" customHeight="1">
      <c r="A111" s="4" t="s">
        <v>251</v>
      </c>
      <c r="E111" s="138"/>
      <c r="F111" s="150"/>
      <c r="G111" s="138"/>
      <c r="H111" s="150"/>
      <c r="I111" s="138"/>
      <c r="J111" s="150"/>
      <c r="K111" s="138"/>
    </row>
    <row r="112" spans="1:11" ht="21.45" customHeight="1">
      <c r="A112" s="4" t="s">
        <v>246</v>
      </c>
      <c r="E112" s="138">
        <v>0</v>
      </c>
      <c r="F112" s="150"/>
      <c r="G112" s="138">
        <v>0</v>
      </c>
      <c r="H112" s="150"/>
      <c r="I112" s="138">
        <v>0</v>
      </c>
      <c r="J112" s="150"/>
      <c r="K112" s="138">
        <v>335017</v>
      </c>
    </row>
    <row r="113" spans="1:11" ht="21.45" customHeight="1">
      <c r="A113" s="4" t="s">
        <v>247</v>
      </c>
      <c r="E113" s="138"/>
      <c r="F113" s="150"/>
      <c r="G113" s="138"/>
      <c r="H113" s="150"/>
      <c r="I113" s="138"/>
      <c r="J113" s="150"/>
      <c r="K113" s="138"/>
    </row>
    <row r="114" spans="1:11" ht="21.45" customHeight="1">
      <c r="A114" s="4" t="s">
        <v>248</v>
      </c>
      <c r="E114" s="138">
        <v>0</v>
      </c>
      <c r="F114" s="150"/>
      <c r="G114" s="138">
        <v>0</v>
      </c>
      <c r="H114" s="150"/>
      <c r="I114" s="138">
        <v>0</v>
      </c>
      <c r="J114" s="150"/>
      <c r="K114" s="138">
        <v>338260</v>
      </c>
    </row>
    <row r="115" spans="1:11" ht="21.45" customHeight="1">
      <c r="A115" s="4" t="s">
        <v>249</v>
      </c>
      <c r="E115" s="138"/>
      <c r="F115" s="150"/>
      <c r="G115" s="138"/>
      <c r="H115" s="150"/>
      <c r="I115" s="138"/>
      <c r="J115" s="150"/>
      <c r="K115" s="138"/>
    </row>
    <row r="116" spans="1:11" ht="21.45" customHeight="1">
      <c r="A116" s="4" t="s">
        <v>248</v>
      </c>
      <c r="E116" s="138">
        <v>0</v>
      </c>
      <c r="F116" s="150"/>
      <c r="G116" s="138">
        <v>0</v>
      </c>
      <c r="H116" s="150"/>
      <c r="I116" s="138">
        <v>0</v>
      </c>
      <c r="J116" s="150"/>
      <c r="K116" s="138">
        <v>40594</v>
      </c>
    </row>
    <row r="117" spans="1:11" ht="21.45" customHeight="1">
      <c r="E117" s="138"/>
      <c r="F117" s="150"/>
      <c r="G117" s="138"/>
      <c r="H117" s="150"/>
      <c r="I117" s="138"/>
      <c r="J117" s="150"/>
      <c r="K117" s="138"/>
    </row>
    <row r="118" spans="1:11" ht="21.45" customHeight="1">
      <c r="A118" s="4" t="s">
        <v>175</v>
      </c>
      <c r="E118" s="138"/>
      <c r="F118" s="150"/>
      <c r="G118" s="138"/>
      <c r="H118" s="150"/>
      <c r="I118" s="138"/>
      <c r="J118" s="150"/>
      <c r="K118" s="138"/>
    </row>
    <row r="119" spans="1:11" ht="21.45" customHeight="1">
      <c r="E119" s="138"/>
      <c r="F119" s="150"/>
      <c r="G119" s="138"/>
      <c r="H119" s="150"/>
      <c r="I119" s="138"/>
      <c r="J119" s="150"/>
      <c r="K119" s="138"/>
    </row>
    <row r="120" spans="1:11" ht="21.45" customHeight="1">
      <c r="E120" s="138"/>
      <c r="F120" s="150"/>
      <c r="G120" s="138"/>
      <c r="H120" s="150"/>
      <c r="I120" s="138"/>
      <c r="J120" s="150"/>
      <c r="K120" s="138"/>
    </row>
    <row r="121" spans="1:11" ht="21.45" customHeight="1">
      <c r="E121" s="138"/>
      <c r="F121" s="150"/>
      <c r="G121" s="138"/>
      <c r="H121" s="150"/>
      <c r="I121" s="138"/>
      <c r="J121" s="150"/>
      <c r="K121" s="138"/>
    </row>
    <row r="122" spans="1:11" ht="21.45" customHeight="1">
      <c r="E122" s="138"/>
      <c r="F122" s="150"/>
      <c r="G122" s="138"/>
      <c r="H122" s="150"/>
      <c r="I122" s="138"/>
      <c r="J122" s="150"/>
      <c r="K122" s="138"/>
    </row>
    <row r="123" spans="1:11" ht="21.45" customHeight="1">
      <c r="E123" s="138"/>
      <c r="F123" s="150"/>
      <c r="G123" s="138"/>
      <c r="H123" s="150"/>
      <c r="I123" s="138"/>
      <c r="J123" s="150"/>
      <c r="K123" s="138"/>
    </row>
    <row r="124" spans="1:11" ht="21.45" customHeight="1">
      <c r="E124" s="138"/>
      <c r="F124" s="150"/>
      <c r="G124" s="138"/>
      <c r="H124" s="150"/>
      <c r="I124" s="138"/>
      <c r="J124" s="150"/>
      <c r="K124" s="138"/>
    </row>
    <row r="125" spans="1:11" ht="21.45" customHeight="1">
      <c r="E125" s="138"/>
      <c r="F125" s="150"/>
      <c r="G125" s="138"/>
      <c r="H125" s="150"/>
      <c r="I125" s="138"/>
      <c r="J125" s="150"/>
      <c r="K125" s="138"/>
    </row>
    <row r="126" spans="1:11" ht="21.45" customHeight="1">
      <c r="E126" s="138"/>
      <c r="F126" s="150"/>
      <c r="G126" s="138"/>
      <c r="H126" s="150"/>
      <c r="I126" s="138"/>
      <c r="J126" s="150"/>
      <c r="K126" s="138"/>
    </row>
    <row r="127" spans="1:11" ht="21.45" customHeight="1">
      <c r="E127" s="138"/>
      <c r="F127" s="150"/>
      <c r="G127" s="138"/>
      <c r="H127" s="150"/>
      <c r="I127" s="138"/>
      <c r="J127" s="150"/>
      <c r="K127" s="138"/>
    </row>
    <row r="128" spans="1:11" ht="21.45" customHeight="1">
      <c r="E128" s="138"/>
      <c r="F128" s="150"/>
      <c r="G128" s="138"/>
      <c r="H128" s="150"/>
      <c r="I128" s="138"/>
      <c r="J128" s="150"/>
      <c r="K128" s="138"/>
    </row>
    <row r="129" spans="1:11" ht="21.45" customHeight="1">
      <c r="E129" s="138"/>
      <c r="F129" s="150"/>
      <c r="G129" s="138"/>
      <c r="H129" s="150"/>
      <c r="I129" s="138"/>
      <c r="J129" s="150"/>
      <c r="K129" s="138"/>
    </row>
    <row r="130" spans="1:11" ht="21.45" customHeight="1">
      <c r="E130" s="138"/>
      <c r="F130" s="150"/>
      <c r="G130" s="138"/>
      <c r="H130" s="150"/>
      <c r="I130" s="138"/>
      <c r="J130" s="150"/>
      <c r="K130" s="138"/>
    </row>
    <row r="131" spans="1:11" ht="21.45" customHeight="1">
      <c r="E131" s="138"/>
      <c r="F131" s="150"/>
      <c r="G131" s="138"/>
      <c r="H131" s="150"/>
      <c r="I131" s="138"/>
      <c r="J131" s="150"/>
      <c r="K131" s="138"/>
    </row>
    <row r="132" spans="1:11" ht="21.45" customHeight="1">
      <c r="E132" s="138"/>
      <c r="F132" s="150"/>
      <c r="G132" s="138"/>
      <c r="H132" s="150"/>
      <c r="I132" s="138"/>
      <c r="J132" s="150"/>
      <c r="K132" s="138"/>
    </row>
    <row r="133" spans="1:11" ht="21.45" customHeight="1">
      <c r="E133" s="138"/>
      <c r="F133" s="150"/>
      <c r="G133" s="138"/>
      <c r="H133" s="150"/>
      <c r="I133" s="138"/>
      <c r="J133" s="150"/>
      <c r="K133" s="138"/>
    </row>
    <row r="134" spans="1:11" ht="21.45" customHeight="1">
      <c r="E134" s="138"/>
      <c r="F134" s="150"/>
      <c r="G134" s="138"/>
      <c r="H134" s="150"/>
      <c r="I134" s="138"/>
      <c r="J134" s="150"/>
      <c r="K134" s="138"/>
    </row>
    <row r="135" spans="1:11" ht="21.45" customHeight="1">
      <c r="E135" s="138"/>
      <c r="F135" s="150"/>
      <c r="G135" s="138"/>
      <c r="H135" s="150"/>
      <c r="I135" s="138"/>
      <c r="J135" s="150"/>
      <c r="K135" s="138"/>
    </row>
    <row r="136" spans="1:11" ht="21.45" customHeight="1">
      <c r="E136" s="138"/>
      <c r="F136" s="150"/>
      <c r="G136" s="138"/>
      <c r="H136" s="150"/>
      <c r="I136" s="138"/>
      <c r="J136" s="150"/>
      <c r="K136" s="138"/>
    </row>
    <row r="142" spans="1:11" ht="21.45" customHeight="1">
      <c r="A142" s="3"/>
      <c r="G142" s="3"/>
      <c r="H142" s="3"/>
      <c r="I142" s="3"/>
      <c r="J142" s="3"/>
      <c r="K142" s="3"/>
    </row>
    <row r="143" spans="1:11" ht="21.45" customHeight="1">
      <c r="A143" s="49" t="s">
        <v>79</v>
      </c>
      <c r="B143" s="49"/>
      <c r="G143" s="152" t="s">
        <v>119</v>
      </c>
      <c r="H143" s="152"/>
      <c r="I143" s="152"/>
      <c r="J143" s="152"/>
      <c r="K143" s="152"/>
    </row>
    <row r="144" spans="1:11" ht="21.45" customHeight="1">
      <c r="A144" s="49" t="s">
        <v>80</v>
      </c>
      <c r="B144" s="49"/>
      <c r="G144" s="151" t="s">
        <v>80</v>
      </c>
      <c r="H144" s="151"/>
      <c r="I144" s="151"/>
      <c r="J144" s="151"/>
      <c r="K144" s="151"/>
    </row>
  </sheetData>
  <mergeCells count="6">
    <mergeCell ref="G144:K144"/>
    <mergeCell ref="G49:K49"/>
    <mergeCell ref="G50:K50"/>
    <mergeCell ref="G91:K91"/>
    <mergeCell ref="G92:K92"/>
    <mergeCell ref="G143:K143"/>
  </mergeCells>
  <pageMargins left="0.78740157480314965" right="0.39370078740157483" top="0.78740157480314965" bottom="0.39370078740157483" header="0.19685039370078741" footer="0.19685039370078741"/>
  <pageSetup paperSize="9" scale="66" firstPageNumber="9" orientation="portrait" useFirstPageNumber="1" r:id="rId1"/>
  <headerFooter scaleWithDoc="0">
    <oddFooter>&amp;R&amp;11&amp;P</oddFooter>
  </headerFooter>
  <rowBreaks count="2" manualBreakCount="2">
    <brk id="50" max="10" man="1"/>
    <brk id="9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15c3c6-c4ac-43ee-a192-f48957b065e5" xsi:nil="true"/>
    <lcf76f155ced4ddcb4097134ff3c332f xmlns="ecf0070a-d7f1-41ee-bd55-121a0299a02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9" ma:contentTypeDescription="Create a new document." ma:contentTypeScope="" ma:versionID="cfcecb63f83b3403118b65dad209f706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887f01c9c55f75acdda6fd17962874e9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50c908b1-f277-4340-90a9-4611d0b0f078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56d755c0-dc8d-4f4d-92ee-37e14a2ec9fe"/>
    <ds:schemaRef ds:uri="9ef4fc8b-9f84-4a1a-8623-ae959a51c4a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E2CDF2B-9DF0-41D2-B90F-5E2EED21D3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Monthira Nitsuwan</cp:lastModifiedBy>
  <cp:lastPrinted>2026-04-30T12:56:04Z</cp:lastPrinted>
  <dcterms:created xsi:type="dcterms:W3CDTF">2011-10-10T07:02:03Z</dcterms:created>
  <dcterms:modified xsi:type="dcterms:W3CDTF">2026-04-30T12:56:06Z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0x01010032F49CC2E7726845940AD75DDB77EB40</vt:lpwstr>
  </property>
  <property fmtid="{D5CDD505-2E9C-101B-9397-08002B2CF9AE}" pid="4" name="MediaServiceImageTags">
    <vt:lpwstr/>
  </property>
</Properties>
</file>