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G:\L\L_T.A.C. Consumer\2026\Q1'2026\TACC\"/>
    </mc:Choice>
  </mc:AlternateContent>
  <xr:revisionPtr revIDLastSave="0" documentId="8_{1AC2C70D-D59B-48DD-ABC2-73BD46BC49A5}" xr6:coauthVersionLast="47" xr6:coauthVersionMax="47" xr10:uidLastSave="{00000000-0000-0000-0000-000000000000}"/>
  <bookViews>
    <workbookView xWindow="-108" yWindow="-108" windowWidth="23256" windowHeight="12456" tabRatio="602" xr2:uid="{00000000-000D-0000-FFFF-FFFF00000000}"/>
  </bookViews>
  <sheets>
    <sheet name="BS" sheetId="4" r:id="rId1"/>
    <sheet name="PL" sheetId="1" r:id="rId2"/>
    <sheet name="CE1" sheetId="3" r:id="rId3"/>
    <sheet name="CE2" sheetId="6" r:id="rId4"/>
    <sheet name="CF" sheetId="5" r:id="rId5"/>
  </sheets>
  <definedNames>
    <definedName name="_xlnm.Print_Area" localSheetId="0">BS!$A$1:$L$76</definedName>
    <definedName name="_xlnm.Print_Area" localSheetId="2">'CE1'!$A$1:$T$26</definedName>
    <definedName name="_xlnm.Print_Area" localSheetId="3">'CE2'!$A$1:$P$25</definedName>
    <definedName name="_xlnm.Print_Area" localSheetId="4">CF!$A$1:$K$76</definedName>
    <definedName name="_xlnm.Print_Area" localSheetId="1">PL!$A$1:$L$41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11" i="3" l="1"/>
  <c r="J59" i="5"/>
  <c r="H59" i="5"/>
  <c r="F59" i="5"/>
  <c r="D59" i="5"/>
  <c r="J55" i="5" l="1"/>
  <c r="F55" i="5"/>
  <c r="H55" i="5"/>
  <c r="D55" i="5"/>
  <c r="K14" i="6"/>
  <c r="K13" i="6"/>
  <c r="I13" i="6"/>
  <c r="I14" i="6" s="1"/>
  <c r="G13" i="6"/>
  <c r="G14" i="6" s="1"/>
  <c r="E13" i="6"/>
  <c r="E14" i="6" s="1"/>
  <c r="C13" i="6"/>
  <c r="C14" i="6" s="1"/>
  <c r="O12" i="6"/>
  <c r="O10" i="6"/>
  <c r="Q18" i="3" l="1"/>
  <c r="Q20" i="3" s="1"/>
  <c r="Q21" i="3" s="1"/>
  <c r="Q12" i="3"/>
  <c r="Q14" i="3" s="1"/>
  <c r="K14" i="3"/>
  <c r="I14" i="3"/>
  <c r="I15" i="3" s="1"/>
  <c r="G14" i="3"/>
  <c r="G15" i="3" s="1"/>
  <c r="E14" i="3"/>
  <c r="E15" i="3" s="1"/>
  <c r="C14" i="3"/>
  <c r="C15" i="3" s="1"/>
  <c r="O13" i="3"/>
  <c r="S13" i="3" s="1"/>
  <c r="O11" i="3"/>
  <c r="K19" i="6"/>
  <c r="K20" i="6" s="1"/>
  <c r="I19" i="6"/>
  <c r="I20" i="6" s="1"/>
  <c r="G19" i="6"/>
  <c r="E19" i="6"/>
  <c r="E20" i="6" s="1"/>
  <c r="C19" i="6"/>
  <c r="C20" i="6" s="1"/>
  <c r="O18" i="6"/>
  <c r="O16" i="6"/>
  <c r="E21" i="3"/>
  <c r="C21" i="3"/>
  <c r="K20" i="3"/>
  <c r="K21" i="3" s="1"/>
  <c r="I20" i="3"/>
  <c r="I21" i="3" s="1"/>
  <c r="G20" i="3"/>
  <c r="G21" i="3" s="1"/>
  <c r="E20" i="3"/>
  <c r="C20" i="3"/>
  <c r="O19" i="3"/>
  <c r="S19" i="3" s="1"/>
  <c r="O17" i="3"/>
  <c r="S17" i="3" s="1"/>
  <c r="K17" i="1"/>
  <c r="K12" i="1"/>
  <c r="G17" i="1"/>
  <c r="G12" i="1"/>
  <c r="G18" i="1" s="1"/>
  <c r="G21" i="1" s="1"/>
  <c r="I17" i="1"/>
  <c r="E17" i="1"/>
  <c r="I12" i="1"/>
  <c r="E12" i="1"/>
  <c r="E18" i="1" l="1"/>
  <c r="E21" i="1" s="1"/>
  <c r="K18" i="1"/>
  <c r="K21" i="1" s="1"/>
  <c r="I18" i="1"/>
  <c r="I21" i="1" s="1"/>
  <c r="G23" i="1"/>
  <c r="G28" i="1" s="1"/>
  <c r="F9" i="5"/>
  <c r="F24" i="5" s="1"/>
  <c r="F34" i="5" s="1"/>
  <c r="F37" i="5" s="1"/>
  <c r="F60" i="5" s="1"/>
  <c r="F62" i="5" s="1"/>
  <c r="K23" i="1"/>
  <c r="J9" i="5"/>
  <c r="J24" i="5" s="1"/>
  <c r="J34" i="5" s="1"/>
  <c r="J37" i="5" s="1"/>
  <c r="J60" i="5" s="1"/>
  <c r="J62" i="5" s="1"/>
  <c r="E23" i="1"/>
  <c r="E28" i="1" s="1"/>
  <c r="D9" i="5"/>
  <c r="D24" i="5" s="1"/>
  <c r="D34" i="5" s="1"/>
  <c r="D37" i="5" s="1"/>
  <c r="D60" i="5" s="1"/>
  <c r="D62" i="5" s="1"/>
  <c r="Q15" i="3"/>
  <c r="K15" i="3"/>
  <c r="G20" i="6"/>
  <c r="G34" i="1" l="1"/>
  <c r="G31" i="1" s="1"/>
  <c r="K28" i="1"/>
  <c r="K31" i="1"/>
  <c r="E34" i="1"/>
  <c r="I23" i="1"/>
  <c r="H9" i="5"/>
  <c r="H24" i="5" s="1"/>
  <c r="H34" i="5" s="1"/>
  <c r="H37" i="5" s="1"/>
  <c r="H60" i="5" s="1"/>
  <c r="H62" i="5" s="1"/>
  <c r="G38" i="1" l="1"/>
  <c r="M12" i="3"/>
  <c r="I31" i="1"/>
  <c r="I28" i="1"/>
  <c r="E31" i="1"/>
  <c r="M14" i="3"/>
  <c r="M15" i="3" s="1"/>
  <c r="O12" i="3"/>
  <c r="M11" i="6"/>
  <c r="K38" i="1"/>
  <c r="E38" i="1" l="1"/>
  <c r="M18" i="3"/>
  <c r="M20" i="3"/>
  <c r="M21" i="3" s="1"/>
  <c r="E65" i="4" s="1"/>
  <c r="O18" i="3"/>
  <c r="I38" i="1"/>
  <c r="M17" i="6"/>
  <c r="O11" i="6"/>
  <c r="M13" i="6"/>
  <c r="S12" i="3"/>
  <c r="O14" i="3"/>
  <c r="K66" i="4"/>
  <c r="G66" i="4"/>
  <c r="K68" i="4"/>
  <c r="K52" i="4"/>
  <c r="I52" i="4"/>
  <c r="G52" i="4"/>
  <c r="E52" i="4"/>
  <c r="K46" i="4"/>
  <c r="I46" i="4"/>
  <c r="G46" i="4"/>
  <c r="E46" i="4"/>
  <c r="K26" i="4"/>
  <c r="I26" i="4"/>
  <c r="G26" i="4"/>
  <c r="E26" i="4"/>
  <c r="K16" i="4"/>
  <c r="I16" i="4"/>
  <c r="G16" i="4"/>
  <c r="E16" i="4"/>
  <c r="K53" i="4" l="1"/>
  <c r="I53" i="4"/>
  <c r="O15" i="3"/>
  <c r="S14" i="3"/>
  <c r="S15" i="3" s="1"/>
  <c r="M14" i="6"/>
  <c r="O13" i="6"/>
  <c r="O14" i="6" s="1"/>
  <c r="O17" i="6"/>
  <c r="M19" i="6"/>
  <c r="O20" i="3"/>
  <c r="S18" i="3"/>
  <c r="E53" i="4"/>
  <c r="G53" i="4"/>
  <c r="I27" i="4"/>
  <c r="K27" i="4"/>
  <c r="E27" i="4"/>
  <c r="E66" i="4"/>
  <c r="E68" i="4" s="1"/>
  <c r="G27" i="4"/>
  <c r="G68" i="4"/>
  <c r="K69" i="4"/>
  <c r="O21" i="3" l="1"/>
  <c r="S20" i="3"/>
  <c r="S21" i="3" s="1"/>
  <c r="M20" i="6"/>
  <c r="I65" i="4" s="1"/>
  <c r="I66" i="4" s="1"/>
  <c r="I68" i="4" s="1"/>
  <c r="I69" i="4" s="1"/>
  <c r="O19" i="6"/>
  <c r="O20" i="6" s="1"/>
  <c r="E69" i="4"/>
  <c r="G69" i="4"/>
</calcChain>
</file>

<file path=xl/sharedStrings.xml><?xml version="1.0" encoding="utf-8"?>
<sst xmlns="http://schemas.openxmlformats.org/spreadsheetml/2006/main" count="258" uniqueCount="176">
  <si>
    <t xml:space="preserve">บริษัท ที.เอ.ซี. คอนซูเมอร์ จำกัด (มหาชน) และบริษัทย่อย 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</si>
  <si>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</si>
  <si>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</si>
  <si>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</si>
  <si>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</si>
  <si>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</si>
  <si>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</si>
  <si>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</si>
  <si>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</si>
  <si>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</si>
  <si>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</si>
  <si>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</si>
  <si>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</si>
  <si>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</si>
  <si>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</si>
  <si>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</si>
  <si>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</si>
  <si>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</si>
  <si>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ที่ดิน อาคารและอุปกรณ์</t>
  </si>
  <si>
    <t xml:space="preserve">สินทรัพย์สิทธิการใช้ </t>
  </si>
  <si>
    <t>สินทรัพย์ไม่มีตัวตน</t>
  </si>
  <si>
    <t>สินทรัพย์ภาษีเงินได้รอการตัดบัญชี</t>
  </si>
  <si>
    <t>สินทรัพย์ทางการเงินไม่หมุนเวียนอื่น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</si>
  <si>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</si>
  <si>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</si>
  <si>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</si>
  <si>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บริษัท ที.เอ.ซี. คอนซูเมอร์ จำกัด (มหาชน) และบริษัทย่อย</t>
  </si>
  <si>
    <t>หนี้สินและส่วนของผู้ถือหุ้น</t>
  </si>
  <si>
    <t>หนี้สินหมุนเวียน</t>
  </si>
  <si>
    <t>เงินรับล่วงหน้าจากลูกค้า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</si>
  <si>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</si>
  <si>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</si>
  <si>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</si>
  <si>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</si>
  <si>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</si>
  <si>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</si>
  <si>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</si>
  <si>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</si>
  <si>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</si>
  <si>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608,000,000 หุ้น มูลค่าหุ้นละ 0.25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</si>
  <si>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</si>
  <si>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</si>
  <si>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 xml:space="preserve">กำไรสะสม 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</si>
  <si>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</si>
  <si>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</si>
  <si>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</si>
  <si>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</si>
  <si>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</si>
  <si>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ยกเว้นกำไรต่อหุ้นแสดงเป็นบาท)</t>
  </si>
  <si>
    <t>กำไรขาดทุน: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</si>
  <si>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</si>
  <si>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</si>
  <si>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</si>
  <si>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</si>
  <si>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</si>
  <si>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</si>
  <si>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</si>
  <si>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</si>
  <si>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</si>
  <si>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</si>
  <si>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</si>
  <si>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</si>
  <si>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</si>
  <si>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</si>
  <si>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</si>
  <si>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</si>
  <si>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</si>
  <si>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</si>
  <si>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</si>
  <si>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</t>
  </si>
  <si>
    <t xml:space="preserve">   ของบริษัทย่อย</t>
  </si>
  <si>
    <t xml:space="preserve">รวม </t>
  </si>
  <si>
    <t>กำไรต่อหุ้นขั้นพื้นฐาน</t>
  </si>
  <si>
    <t xml:space="preserve">จำนวนหุ้นสามัญถัวเฉลี่ยถ่วงน้ำหนัก (พันหุ้น) </t>
  </si>
  <si>
    <t xml:space="preserve">(หน่วย: พันบาท)  </t>
  </si>
  <si>
    <t>ส่วนของผู้มี</t>
  </si>
  <si>
    <t>กำไรสะสม</t>
  </si>
  <si>
    <t>รวมส่วนของ</t>
  </si>
  <si>
    <t>ส่วนได้เสียที่ไม่มี</t>
  </si>
  <si>
    <t>ทุนเรือนหุ้นที่ออก</t>
  </si>
  <si>
    <t>ส่วนเกินมูลค่า</t>
  </si>
  <si>
    <t>ผู้ถือหุ้น</t>
  </si>
  <si>
    <t>อำนาจควบคุม</t>
  </si>
  <si>
    <t>และชำระแล้ว</t>
  </si>
  <si>
    <t>หุ้นสามัญ</t>
  </si>
  <si>
    <t>สำรองตามกฎหมาย</t>
  </si>
  <si>
    <t>ยังไม่ได้จัดสรร</t>
  </si>
  <si>
    <t>ของบริษัทฯ</t>
  </si>
  <si>
    <t>ของบริษัทย่อย</t>
  </si>
  <si>
    <t>รวม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</si>
  <si>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</si>
  <si>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</si>
  <si>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</si>
  <si>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รายการปรับกระทบยอดกำไรก่อนภาษีเป็นเงินสดรับ(จ่าย)</t>
  </si>
  <si>
    <t xml:space="preserve">   จากกิจกรรมดำเนินงาน </t>
  </si>
  <si>
    <t xml:space="preserve">   ค่าเสื่อมราคาและค่าตัดจำหน่าย</t>
  </si>
  <si>
    <t xml:space="preserve">   กำไรจากการจำหน่ายสินทรัพย์ทางการเงินหมุนเวียนอื่น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</si>
  <si>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</si>
  <si>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</si>
  <si>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</si>
  <si>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</si>
  <si>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 xml:space="preserve">สินทรัพย์ดำเนินงานลดลง(เพิ่มขึ้น) </t>
  </si>
  <si>
    <t xml:space="preserve">   สินค้าคงเหลือ</t>
  </si>
  <si>
    <t xml:space="preserve">   สินทรัพย์หมุนเวียนอื่น</t>
  </si>
  <si>
    <t xml:space="preserve">หนี้สินดำเนินงานเพิ่มขึ้น(ลดลง) </t>
  </si>
  <si>
    <t xml:space="preserve">   เงินรับล่วงหน้าจากลูกค้า</t>
  </si>
  <si>
    <t xml:space="preserve">   หนี้สินหมุนเวียนอื่น</t>
  </si>
  <si>
    <t>เงินสดจากกิจกรรมดำเนินงาน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</si>
  <si>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</si>
  <si>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</si>
  <si>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</si>
  <si>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เงินสดจ่ายซื้อสินทรัพย์ทางการเงินหมุนเวียนอื่น</t>
  </si>
  <si>
    <t>เงินสดรับจากการจำหน่ายสินทรัพย์ทางการเงินหมุนเวียนอื่น</t>
  </si>
  <si>
    <t>ซื้ออาคารและอุปกรณ์</t>
  </si>
  <si>
    <t>เงินสดรับจากการจำหน่ายอุปกรณ์</t>
  </si>
  <si>
    <t>กระแสเงินสดจากกิจกรรมจัดหาเงิน</t>
  </si>
  <si>
    <t>เงินสดจ่ายคืนหนี้สินตามสัญญาเช่า</t>
  </si>
  <si>
    <t>เงินปันผลจ่าย</t>
  </si>
  <si>
    <t>เงินสดสุทธิใช้ไปในกิจกรรมจัดหาเงิน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</si>
  <si>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</si>
  <si>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</si>
  <si>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ข้อมูลกระแสเงินสดเปิดเผยเพิ่มเติม</t>
  </si>
  <si>
    <t>รายการที่ไม่เกี่ยวข้องกับเงินสด</t>
  </si>
  <si>
    <t xml:space="preserve">   การได้มาซึ่งสินทรัพย์สิทธิการใช้ภายใต้สัญญาเช่า</t>
  </si>
  <si>
    <t xml:space="preserve">   โอนสินทรัพย์สิทธิการใช้เป็นอุปกรณ์</t>
  </si>
  <si>
    <t xml:space="preserve">   เงินปันผลค้างจ่าย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</si>
  <si>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</si>
  <si>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</si>
  <si>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 xml:space="preserve">   สินทรัพย์ทางการเงินไม่หมุนเวียนอื่น</t>
  </si>
  <si>
    <t>การแบ่งปันกำไร</t>
  </si>
  <si>
    <t>กำไรต่อหุ้น</t>
  </si>
  <si>
    <t xml:space="preserve">   กำไรส่วนที่เป็นของผู้ถือหุ้นของบริษัทฯ (บาท)</t>
  </si>
  <si>
    <t>กรรมการ</t>
  </si>
  <si>
    <t xml:space="preserve">   เงินสดรับจากดอกเบี้ย</t>
  </si>
  <si>
    <t>หุ้นทุนซื้อคืน</t>
  </si>
  <si>
    <t xml:space="preserve">   จัดสรรแล้ว - สำรองตามกฎหมาย</t>
  </si>
  <si>
    <t xml:space="preserve">   ทุนสำรองสำหรับหุ้นทุนซื้อคืน</t>
  </si>
  <si>
    <t>ทุนสำรองสำหรับ</t>
  </si>
  <si>
    <t>จัดสรรแล้ว -</t>
  </si>
  <si>
    <t>ค่าความนิยม</t>
  </si>
  <si>
    <t>งบฐานะการเงิน</t>
  </si>
  <si>
    <t>งบฐานะการเงิน (ต่อ)</t>
  </si>
  <si>
    <t xml:space="preserve">งบการเปลี่ยนแปลงส่วนของผู้ถือหุ้น </t>
  </si>
  <si>
    <t>งบการเปลี่ยนแปลงส่วนของผู้ถือหุ้น (ต่อ)</t>
  </si>
  <si>
    <t>เงินสดสุทธิจาก(ใช้ไปใน)กิจกรรมลงทุน</t>
  </si>
  <si>
    <t xml:space="preserve">   กำไรจากการปรับมูลค่ายุติธรรมของสินทรัพย์ทางการเงินหมุนเวียนอื่น</t>
  </si>
  <si>
    <t xml:space="preserve">      สินทรัพย์สิทธิการใช้</t>
  </si>
  <si>
    <t>ยอดคงเหลือ ณ วันที่ 1 มกราคม 2568</t>
  </si>
  <si>
    <t>ส่วนของหนี้สินตามสัญญาเช่าที่ถึงกำหนดชำระ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</si>
  <si>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</si>
  <si>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</si>
  <si>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</si>
  <si>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 xml:space="preserve">   ภายในหนึ่งปี</t>
  </si>
  <si>
    <t xml:space="preserve">   ค่าเผื่อผลขาดทุนที่คาดว่าจะเกิดขึ้นเพิ่มขึ้น</t>
  </si>
  <si>
    <t xml:space="preserve">   จ่ายผลประโยชน์ระยะยาวของพนักงาน</t>
  </si>
  <si>
    <t xml:space="preserve">   โอนสินทรัพย์สิทธิการใช้เป็นสินทรัพย์ไม่มีตัวตน</t>
  </si>
  <si>
    <t xml:space="preserve">   (กำไร)ขาดทุนจากอัตราแลกเปลี่ยนที่ยังไม่เกิดขึ้นจริง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</si>
  <si>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</si>
  <si>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</si>
  <si>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ประมาณการหนี้สินไม่หมุนเวียนสำหรับผลประโยชน์พนักงาน</t>
  </si>
  <si>
    <t xml:space="preserve">   เจ้าหนี้หมุนเวียนอื่นจากการซื้ออาคารและอุปกรณ์</t>
  </si>
  <si>
    <t xml:space="preserve">   ถึงกำหนดชำระภายในหนึ่งปี</t>
  </si>
  <si>
    <t>ประมาณการหนี้สินไม่หมุนเวียน</t>
  </si>
  <si>
    <t xml:space="preserve">   สำหรับผลประโยชน์พนักงาน</t>
  </si>
  <si>
    <t>ณ วันที่ 31 มีนาคม 2569</t>
  </si>
  <si>
    <t>31 มีนาคม 2569</t>
  </si>
  <si>
    <t>31 ธันวาคม 2568</t>
  </si>
  <si>
    <t>สำหรับงวดสามเดือนสิ้นสุดวันที่ 31 มีนาคม 2569</t>
  </si>
  <si>
    <t>ยอดคงเหลือ ณ วันที่ 31 มีนาคม 2568</t>
  </si>
  <si>
    <t>ยอดคงเหลือ ณ วันที่ 1 มกราคม 2569</t>
  </si>
  <si>
    <t>ยอดคงเหลือ ณ วันที่ 31 มีนาคม 2569</t>
  </si>
  <si>
    <t xml:space="preserve">   ขาดทุนจากการจำหน่ายและตัดจำหน่ายอุปกรณ์และ</t>
  </si>
  <si>
    <t>เงินฝากประจำเกินกว่า 3 เดือนลดลง</t>
  </si>
  <si>
    <t>เงินสดและรายการเทียบเท่าเงินสดเพิ่มขึ้นสุทธิ</t>
  </si>
  <si>
    <t>สินทรัพย์ไม่มีตัวตนเพิ่มขึ้น</t>
  </si>
  <si>
    <t xml:space="preserve">   การปรับลดสินค้าคงเหลือเป็นมูลค่าสุทธิที่จะได้รับ (โอนกลับ)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</si>
</sst>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dd\-mmm\-yy_)"/>
    <numFmt numFmtId="167" formatCode="0.00_)"/>
    <numFmt numFmtId="168" formatCode="#,##0.00\ &quot;F&quot;;\-#,##0.00\ &quot;F&quot;"/>
  </numFmts>
  <fonts count="20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4"/>
      <name val="CordiaUPC"/>
      <family val="2"/>
      <charset val="222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i/>
      <u/>
      <sz val="16"/>
      <name val="Angsana New"/>
      <family val="1"/>
    </font>
    <font>
      <i/>
      <sz val="16"/>
      <name val="Angsana New"/>
      <family val="1"/>
    </font>
    <font>
      <sz val="16"/>
      <color indexed="8"/>
      <name val="Angsana New"/>
      <family val="1"/>
    </font>
    <font>
      <sz val="11"/>
      <name val="Arial"/>
      <family val="2"/>
    </font>
    <font>
      <sz val="10"/>
      <color theme="1"/>
      <name val="Arial"/>
      <family val="2"/>
    </font>
    <font>
      <sz val="10"/>
      <name val="ApFont"/>
    </font>
    <font>
      <sz val="12"/>
      <name val="Times New Roman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color theme="1"/>
      <name val="Angsana New"/>
      <family val="1"/>
    </font>
    <font>
      <sz val="16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auto="1"/>
      </bottom>
      <diagonal/>
    </border>
  </borders>
  <cellStyleXfs count="17">
    <xf numFmtId="0" fontId="0" fillId="0" borderId="0"/>
    <xf numFmtId="0" fontId="2" fillId="0" borderId="0"/>
    <xf numFmtId="4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4" fillId="0" borderId="0"/>
    <xf numFmtId="166" fontId="14" fillId="0" borderId="0"/>
    <xf numFmtId="165" fontId="14" fillId="0" borderId="0"/>
    <xf numFmtId="38" fontId="15" fillId="2" borderId="0" applyNumberFormat="0" applyBorder="0" applyAlignment="0" applyProtection="0"/>
    <xf numFmtId="10" fontId="15" fillId="3" borderId="5" applyNumberFormat="0" applyBorder="0" applyAlignment="0" applyProtection="0"/>
    <xf numFmtId="37" fontId="16" fillId="0" borderId="0"/>
    <xf numFmtId="167" fontId="17" fillId="0" borderId="0"/>
    <xf numFmtId="0" fontId="11" fillId="0" borderId="0"/>
    <xf numFmtId="0" fontId="1" fillId="0" borderId="0"/>
    <xf numFmtId="10" fontId="13" fillId="0" borderId="0" applyFont="0" applyFill="0" applyBorder="0" applyAlignment="0" applyProtection="0"/>
    <xf numFmtId="1" fontId="13" fillId="0" borderId="6" applyNumberFormat="0" applyFill="0" applyAlignment="0" applyProtection="0">
      <alignment horizontal="center" vertical="center"/>
    </xf>
    <xf numFmtId="43" fontId="10" fillId="0" borderId="0" applyFont="0" applyFill="0" applyBorder="0" applyAlignment="0" applyProtection="0"/>
  </cellStyleXfs>
  <cellXfs count="70">
    <xf numFmtId="0" fontId="0" fillId="0" borderId="0" xfId="0"/>
    <xf numFmtId="41" fontId="3" fillId="0" borderId="0" xfId="0" applyNumberFormat="1" applyFont="1" applyAlignment="1">
      <alignment horizontal="right"/>
    </xf>
    <xf numFmtId="41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Continuous"/>
    </xf>
    <xf numFmtId="37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41" fontId="3" fillId="0" borderId="0" xfId="0" applyNumberFormat="1" applyFont="1"/>
    <xf numFmtId="164" fontId="3" fillId="0" borderId="0" xfId="0" applyNumberFormat="1" applyFont="1"/>
    <xf numFmtId="0" fontId="4" fillId="0" borderId="0" xfId="0" applyFont="1"/>
    <xf numFmtId="0" fontId="3" fillId="0" borderId="0" xfId="0" applyFont="1" applyAlignment="1">
      <alignment horizontal="center"/>
    </xf>
    <xf numFmtId="41" fontId="3" fillId="0" borderId="1" xfId="0" applyNumberFormat="1" applyFont="1" applyBorder="1" applyAlignment="1">
      <alignment horizontal="right"/>
    </xf>
    <xf numFmtId="41" fontId="3" fillId="0" borderId="2" xfId="0" applyNumberFormat="1" applyFont="1" applyBorder="1" applyAlignment="1">
      <alignment horizontal="center"/>
    </xf>
    <xf numFmtId="41" fontId="3" fillId="0" borderId="4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right"/>
    </xf>
    <xf numFmtId="41" fontId="3" fillId="0" borderId="3" xfId="0" applyNumberFormat="1" applyFont="1" applyBorder="1" applyAlignment="1">
      <alignment horizontal="center"/>
    </xf>
    <xf numFmtId="43" fontId="3" fillId="0" borderId="4" xfId="0" applyNumberFormat="1" applyFont="1" applyBorder="1" applyAlignment="1">
      <alignment horizontal="right"/>
    </xf>
    <xf numFmtId="0" fontId="4" fillId="0" borderId="0" xfId="0" quotePrefix="1" applyFont="1" applyAlignment="1">
      <alignment horizontal="left"/>
    </xf>
    <xf numFmtId="164" fontId="3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41" fontId="8" fillId="0" borderId="0" xfId="0" applyNumberFormat="1" applyFont="1" applyAlignment="1">
      <alignment horizontal="right"/>
    </xf>
    <xf numFmtId="0" fontId="3" fillId="0" borderId="0" xfId="0" applyFont="1"/>
    <xf numFmtId="37" fontId="5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3" fontId="3" fillId="0" borderId="0" xfId="0" applyNumberFormat="1" applyFont="1" applyAlignment="1">
      <alignment horizontal="right"/>
    </xf>
    <xf numFmtId="43" fontId="3" fillId="0" borderId="0" xfId="0" applyNumberFormat="1" applyFont="1"/>
    <xf numFmtId="37" fontId="4" fillId="0" borderId="0" xfId="0" applyNumberFormat="1" applyFont="1" applyAlignment="1">
      <alignment horizontal="left"/>
    </xf>
    <xf numFmtId="41" fontId="3" fillId="0" borderId="1" xfId="0" applyNumberFormat="1" applyFont="1" applyBorder="1" applyAlignment="1">
      <alignment horizontal="center"/>
    </xf>
    <xf numFmtId="164" fontId="3" fillId="0" borderId="0" xfId="0" quotePrefix="1" applyNumberFormat="1" applyFont="1" applyAlignment="1">
      <alignment horizontal="centerContinuous"/>
    </xf>
    <xf numFmtId="37" fontId="3" fillId="0" borderId="0" xfId="1" applyNumberFormat="1" applyFont="1"/>
    <xf numFmtId="0" fontId="3" fillId="0" borderId="0" xfId="0" applyFont="1" applyAlignment="1">
      <alignment horizontal="centerContinuous"/>
    </xf>
    <xf numFmtId="37" fontId="6" fillId="0" borderId="0" xfId="0" applyNumberFormat="1" applyFont="1" applyAlignment="1">
      <alignment horizontal="center"/>
    </xf>
    <xf numFmtId="0" fontId="3" fillId="0" borderId="0" xfId="0" quotePrefix="1" applyFont="1" applyAlignment="1">
      <alignment horizontal="left"/>
    </xf>
    <xf numFmtId="164" fontId="3" fillId="0" borderId="0" xfId="0" quotePrefix="1" applyNumberFormat="1" applyFont="1" applyAlignment="1">
      <alignment horizontal="left"/>
    </xf>
    <xf numFmtId="41" fontId="3" fillId="0" borderId="2" xfId="0" applyNumberFormat="1" applyFont="1" applyBorder="1" applyAlignment="1">
      <alignment horizontal="right"/>
    </xf>
    <xf numFmtId="41" fontId="3" fillId="0" borderId="3" xfId="0" applyNumberFormat="1" applyFont="1" applyBorder="1" applyAlignment="1">
      <alignment horizontal="right"/>
    </xf>
    <xf numFmtId="41" fontId="3" fillId="0" borderId="4" xfId="0" applyNumberFormat="1" applyFont="1" applyBorder="1" applyAlignment="1">
      <alignment horizontal="right"/>
    </xf>
    <xf numFmtId="0" fontId="3" fillId="0" borderId="0" xfId="0" quotePrefix="1" applyFont="1" applyAlignment="1">
      <alignment horizontal="center"/>
    </xf>
    <xf numFmtId="0" fontId="3" fillId="0" borderId="7" xfId="0" applyFont="1" applyBorder="1"/>
    <xf numFmtId="0" fontId="3" fillId="0" borderId="0" xfId="0" applyFont="1" applyAlignment="1">
      <alignment horizontal="right"/>
    </xf>
    <xf numFmtId="0" fontId="4" fillId="0" borderId="0" xfId="0" applyFont="1" applyAlignment="1">
      <alignment vertical="center"/>
    </xf>
    <xf numFmtId="38" fontId="3" fillId="0" borderId="0" xfId="0" applyNumberFormat="1" applyFont="1" applyAlignment="1">
      <alignment horizontal="centerContinuous"/>
    </xf>
    <xf numFmtId="38" fontId="3" fillId="0" borderId="0" xfId="0" applyNumberFormat="1" applyFont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37" fontId="4" fillId="0" borderId="0" xfId="0" applyNumberFormat="1" applyFont="1" applyAlignment="1">
      <alignment vertical="center"/>
    </xf>
    <xf numFmtId="41" fontId="3" fillId="0" borderId="1" xfId="0" applyNumberFormat="1" applyFont="1" applyBorder="1"/>
    <xf numFmtId="164" fontId="3" fillId="0" borderId="0" xfId="16" applyNumberFormat="1" applyFont="1" applyFill="1" applyBorder="1" applyAlignment="1"/>
    <xf numFmtId="41" fontId="19" fillId="0" borderId="0" xfId="0" applyNumberFormat="1" applyFont="1" applyAlignment="1">
      <alignment horizontal="right"/>
    </xf>
    <xf numFmtId="164" fontId="19" fillId="0" borderId="0" xfId="16" applyNumberFormat="1" applyFont="1" applyFill="1" applyBorder="1" applyAlignment="1"/>
    <xf numFmtId="164" fontId="19" fillId="0" borderId="0" xfId="0" applyNumberFormat="1" applyFont="1"/>
    <xf numFmtId="41" fontId="3" fillId="0" borderId="0" xfId="0" applyNumberFormat="1" applyFont="1" applyAlignment="1">
      <alignment horizontal="centerContinuous"/>
    </xf>
    <xf numFmtId="41" fontId="3" fillId="0" borderId="0" xfId="0" quotePrefix="1" applyNumberFormat="1" applyFont="1" applyAlignment="1">
      <alignment horizontal="centerContinuous"/>
    </xf>
    <xf numFmtId="37" fontId="3" fillId="0" borderId="0" xfId="0" applyNumberFormat="1" applyFont="1" applyAlignment="1">
      <alignment horizontal="center"/>
    </xf>
    <xf numFmtId="37" fontId="7" fillId="0" borderId="0" xfId="0" applyNumberFormat="1" applyFont="1" applyAlignment="1">
      <alignment horizontal="center"/>
    </xf>
    <xf numFmtId="37" fontId="3" fillId="0" borderId="0" xfId="0" applyNumberFormat="1" applyFont="1"/>
    <xf numFmtId="164" fontId="5" fillId="0" borderId="0" xfId="0" applyNumberFormat="1" applyFont="1" applyAlignment="1">
      <alignment horizontal="right"/>
    </xf>
    <xf numFmtId="37" fontId="4" fillId="0" borderId="0" xfId="0" applyNumberFormat="1" applyFont="1"/>
    <xf numFmtId="41" fontId="9" fillId="0" borderId="0" xfId="0" applyNumberFormat="1" applyFont="1"/>
    <xf numFmtId="37" fontId="18" fillId="0" borderId="0" xfId="0" applyNumberFormat="1" applyFont="1"/>
    <xf numFmtId="37" fontId="18" fillId="0" borderId="0" xfId="0" applyNumberFormat="1" applyFont="1" applyAlignment="1">
      <alignment horizontal="center"/>
    </xf>
    <xf numFmtId="41" fontId="18" fillId="0" borderId="0" xfId="0" applyNumberFormat="1" applyFont="1"/>
    <xf numFmtId="41" fontId="3" fillId="0" borderId="2" xfId="0" applyNumberFormat="1" applyFont="1" applyBorder="1"/>
    <xf numFmtId="41" fontId="3" fillId="0" borderId="4" xfId="0" applyNumberFormat="1" applyFont="1" applyBorder="1"/>
    <xf numFmtId="41" fontId="3" fillId="0" borderId="1" xfId="0" applyNumberFormat="1" applyFont="1" applyBorder="1" applyAlignment="1">
      <alignment horizontal="center"/>
    </xf>
    <xf numFmtId="37" fontId="3" fillId="0" borderId="1" xfId="0" applyNumberFormat="1" applyFont="1" applyBorder="1" applyAlignment="1">
      <alignment horizontal="center" vertical="top"/>
    </xf>
    <xf numFmtId="164" fontId="3" fillId="0" borderId="1" xfId="0" applyNumberFormat="1" applyFont="1" applyBorder="1" applyAlignment="1">
      <alignment horizontal="center"/>
    </xf>
    <xf numFmtId="38" fontId="3" fillId="0" borderId="1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</cellXfs>
  <cellStyles count="17">
    <cellStyle name="Comma" xfId="16" builtinId="3"/>
    <cellStyle name="Comma 2" xfId="2" xr:uid="{E8FA9A04-BA83-4789-8B8D-A27EB2AB44BB}"/>
    <cellStyle name="Comma 3" xfId="3" xr:uid="{AEB715DA-F7DD-4937-BD47-04A92730A770}"/>
    <cellStyle name="Comma 38" xfId="4" xr:uid="{EA58CB3A-8275-4647-B19F-D74844F40853}"/>
    <cellStyle name="comma zerodec" xfId="5" xr:uid="{D99E2314-330C-470E-80D0-A25BF3C81F2D}"/>
    <cellStyle name="Currency1" xfId="6" xr:uid="{FDBAFC48-24D1-47EF-ADB4-C61BBAF8A6ED}"/>
    <cellStyle name="Dollar (zero dec)" xfId="7" xr:uid="{7B6E55C2-2046-41E8-A9DA-652838BAB15C}"/>
    <cellStyle name="Grey" xfId="8" xr:uid="{BA8A8757-C7F7-4A59-9F1D-4DA932BFA705}"/>
    <cellStyle name="Input [yellow]" xfId="9" xr:uid="{F193E886-82B2-4A44-B480-F85F0961DEAE}"/>
    <cellStyle name="no dec" xfId="10" xr:uid="{B1945233-74BD-42A9-BB9E-D61BC61891C9}"/>
    <cellStyle name="Normal" xfId="0" builtinId="0"/>
    <cellStyle name="Normal - Style1" xfId="11" xr:uid="{517BA5A1-3015-436E-BC0B-DB1A947614D9}"/>
    <cellStyle name="Normal 133" xfId="12" xr:uid="{BE77BDC0-7B89-446E-9A97-C696AA5628FA}"/>
    <cellStyle name="Normal 2" xfId="13" xr:uid="{424D81B6-78D6-48A9-B855-94DBAF52C1D5}"/>
    <cellStyle name="Normal_BS&amp;PLT Q1'2006" xfId="1" xr:uid="{00000000-0005-0000-0000-000001000000}"/>
    <cellStyle name="Percent [2]" xfId="14" xr:uid="{BC96213C-4DFA-4995-A69E-DDC55A11E0BA}"/>
    <cellStyle name="Quantity" xfId="15" xr:uid="{A0EF333A-C446-4610-96D7-2CBCB8B1966C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405E7C-0F50-42E6-AF25-227F8C9A56CC}">
  <dimension ref="A1:M76"/>
  <sheetViews>
    <sheetView showGridLines="0" tabSelected="1" view="pageBreakPreview" zoomScale="64" zoomScaleNormal="120" zoomScaleSheetLayoutView="80" workbookViewId="0">
      <selection activeCell="B5" sqref="B5"/>
    </sheetView>
  </sheetViews>
  <sheetFormatPr defaultColWidth="10.5546875" defaultRowHeight="24" customHeight="1"/>
  <cols>
    <col min="1" max="1" width="43.44140625" style="21" customWidth="1"/>
    <col min="2" max="2" width="1.6640625" style="8" customWidth="1"/>
    <col min="3" max="3" width="7.6640625" style="8" customWidth="1"/>
    <col min="4" max="4" width="1.6640625" style="8" customWidth="1"/>
    <col min="5" max="5" width="14.6640625" style="8" customWidth="1"/>
    <col min="6" max="6" width="1.6640625" style="8" customWidth="1"/>
    <col min="7" max="7" width="14.6640625" style="8" customWidth="1"/>
    <col min="8" max="8" width="1.6640625" style="8" customWidth="1"/>
    <col min="9" max="9" width="14.6640625" style="8" customWidth="1"/>
    <col min="10" max="10" width="1.6640625" style="8" customWidth="1"/>
    <col min="11" max="11" width="14.6640625" style="8" customWidth="1"/>
    <col min="12" max="12" width="1.6640625" style="8" customWidth="1"/>
    <col min="13" max="13" width="5" style="8" bestFit="1" customWidth="1"/>
    <col min="14" max="14" width="5.5546875" style="8" customWidth="1"/>
    <col min="15" max="16384" width="10.5546875" style="8"/>
  </cols>
  <sheetData>
    <row r="1" spans="1:13" s="18" customFormat="1" ht="24" customHeight="1">
      <c r="A1" s="17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3" s="18" customFormat="1" ht="24" customHeight="1">
      <c r="A2" s="28" t="s">
        <v>140</v>
      </c>
      <c r="B2" s="3"/>
      <c r="C2" s="30"/>
      <c r="D2" s="3"/>
      <c r="E2" s="30"/>
      <c r="F2" s="3"/>
      <c r="G2" s="30"/>
      <c r="H2" s="3"/>
      <c r="I2" s="30"/>
      <c r="J2" s="3"/>
      <c r="K2" s="30"/>
      <c r="L2" s="3"/>
    </row>
    <row r="3" spans="1:13" s="31" customFormat="1" ht="24" customHeight="1">
      <c r="A3" s="9" t="s">
        <v>164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3" ht="24" customHeight="1">
      <c r="A4" s="32"/>
      <c r="B4" s="3"/>
      <c r="C4" s="4"/>
      <c r="D4" s="3"/>
      <c r="E4" s="4"/>
      <c r="F4" s="3"/>
      <c r="G4" s="4"/>
      <c r="H4" s="3"/>
      <c r="I4" s="4"/>
      <c r="J4" s="3"/>
      <c r="K4" s="4" t="s">
        <v>1</v>
      </c>
      <c r="L4" s="3"/>
    </row>
    <row r="5" spans="1:13" ht="24" customHeight="1">
      <c r="A5" s="32"/>
      <c r="B5" s="3"/>
      <c r="C5" s="4"/>
      <c r="D5" s="3"/>
      <c r="E5" s="65" t="s">
        <v>2</v>
      </c>
      <c r="F5" s="65"/>
      <c r="G5" s="65"/>
      <c r="H5" s="5"/>
      <c r="I5" s="65" t="s">
        <v>3</v>
      </c>
      <c r="J5" s="65"/>
      <c r="K5" s="65"/>
      <c r="L5" s="3"/>
    </row>
    <row r="6" spans="1:13" ht="24" customHeight="1">
      <c r="A6" s="32"/>
      <c r="B6" s="22"/>
      <c r="C6" s="22" t="s">
        <v>4</v>
      </c>
      <c r="D6" s="33"/>
      <c r="E6" s="6" t="s">
        <v>165</v>
      </c>
      <c r="F6" s="33"/>
      <c r="G6" s="6" t="s">
        <v>166</v>
      </c>
      <c r="H6" s="6"/>
      <c r="I6" s="6" t="s">
        <v>165</v>
      </c>
      <c r="J6" s="6"/>
      <c r="K6" s="6" t="s">
        <v>166</v>
      </c>
      <c r="L6" s="3"/>
    </row>
    <row r="7" spans="1:13" ht="24" customHeight="1">
      <c r="B7" s="22"/>
      <c r="C7" s="22"/>
      <c r="D7" s="33"/>
      <c r="E7" s="2" t="s">
        <v>5</v>
      </c>
      <c r="F7" s="33"/>
      <c r="G7" s="2" t="s">
        <v>6</v>
      </c>
      <c r="H7" s="23"/>
      <c r="I7" s="2" t="s">
        <v>5</v>
      </c>
      <c r="J7" s="23"/>
      <c r="K7" s="2" t="s">
        <v>6</v>
      </c>
      <c r="L7" s="23"/>
    </row>
    <row r="8" spans="1:13" ht="24" customHeight="1">
      <c r="B8" s="22"/>
      <c r="C8" s="22"/>
      <c r="D8" s="33"/>
      <c r="E8" s="2" t="s">
        <v>7</v>
      </c>
      <c r="F8" s="33"/>
      <c r="G8" s="2"/>
      <c r="H8" s="23"/>
      <c r="I8" s="2" t="s">
        <v>7</v>
      </c>
      <c r="J8" s="23"/>
      <c r="K8" s="2"/>
      <c r="L8" s="23"/>
    </row>
    <row r="9" spans="1:13" ht="24" customHeight="1">
      <c r="A9" s="9" t="s">
        <v>8</v>
      </c>
      <c r="C9" s="22"/>
      <c r="D9" s="22"/>
      <c r="E9" s="22"/>
      <c r="F9" s="22"/>
      <c r="G9" s="22"/>
      <c r="H9" s="22"/>
      <c r="I9" s="2"/>
      <c r="J9" s="10"/>
      <c r="K9" s="2"/>
      <c r="M9" s="48"/>
    </row>
    <row r="10" spans="1:13" ht="24" customHeight="1">
      <c r="A10" s="9" t="s">
        <v>9</v>
      </c>
      <c r="C10" s="25"/>
      <c r="E10" s="25"/>
      <c r="G10" s="25"/>
      <c r="I10" s="7"/>
      <c r="K10" s="7"/>
      <c r="M10" s="48"/>
    </row>
    <row r="11" spans="1:13" ht="24" customHeight="1">
      <c r="A11" s="21" t="s">
        <v>10</v>
      </c>
      <c r="C11" s="25"/>
      <c r="E11" s="1">
        <v>188269</v>
      </c>
      <c r="F11" s="1"/>
      <c r="G11" s="1">
        <v>137036</v>
      </c>
      <c r="H11" s="1"/>
      <c r="I11" s="1">
        <v>188103</v>
      </c>
      <c r="J11" s="1"/>
      <c r="K11" s="1">
        <v>131944</v>
      </c>
      <c r="L11" s="1"/>
      <c r="M11" s="48"/>
    </row>
    <row r="12" spans="1:13" ht="24" customHeight="1">
      <c r="A12" s="34" t="s">
        <v>149</v>
      </c>
      <c r="B12" s="35"/>
      <c r="C12" s="25">
        <v>3</v>
      </c>
      <c r="E12" s="1">
        <v>451824</v>
      </c>
      <c r="F12" s="1"/>
      <c r="G12" s="1">
        <v>441827</v>
      </c>
      <c r="H12" s="1"/>
      <c r="I12" s="1">
        <v>451744</v>
      </c>
      <c r="J12" s="1"/>
      <c r="K12" s="1">
        <v>446582</v>
      </c>
      <c r="L12" s="1"/>
      <c r="M12" s="48"/>
    </row>
    <row r="13" spans="1:13" ht="24" customHeight="1">
      <c r="A13" s="34" t="s">
        <v>11</v>
      </c>
      <c r="B13" s="35"/>
      <c r="C13" s="25"/>
      <c r="E13" s="1">
        <v>114297</v>
      </c>
      <c r="F13" s="1"/>
      <c r="G13" s="1">
        <v>134474</v>
      </c>
      <c r="H13" s="1"/>
      <c r="I13" s="1">
        <v>114898</v>
      </c>
      <c r="J13" s="1"/>
      <c r="K13" s="1">
        <v>135181</v>
      </c>
      <c r="L13" s="1"/>
      <c r="M13" s="48"/>
    </row>
    <row r="14" spans="1:13" ht="24" customHeight="1">
      <c r="A14" s="34" t="s">
        <v>12</v>
      </c>
      <c r="B14" s="35"/>
      <c r="C14" s="25">
        <v>4</v>
      </c>
      <c r="E14" s="1">
        <v>387234</v>
      </c>
      <c r="F14" s="1"/>
      <c r="G14" s="1">
        <v>382385</v>
      </c>
      <c r="H14" s="1"/>
      <c r="I14" s="1">
        <v>387234</v>
      </c>
      <c r="J14" s="1"/>
      <c r="K14" s="1">
        <v>382385</v>
      </c>
      <c r="L14" s="1"/>
      <c r="M14" s="48"/>
    </row>
    <row r="15" spans="1:13" ht="24" customHeight="1">
      <c r="A15" s="21" t="s">
        <v>13</v>
      </c>
      <c r="C15" s="25"/>
      <c r="E15" s="1">
        <v>35631</v>
      </c>
      <c r="F15" s="1"/>
      <c r="G15" s="1">
        <v>19818</v>
      </c>
      <c r="H15" s="1"/>
      <c r="I15" s="1">
        <v>35631</v>
      </c>
      <c r="J15" s="1"/>
      <c r="K15" s="1">
        <v>19485</v>
      </c>
      <c r="L15" s="1"/>
      <c r="M15" s="48"/>
    </row>
    <row r="16" spans="1:13" ht="24" customHeight="1">
      <c r="A16" s="9" t="s">
        <v>14</v>
      </c>
      <c r="C16" s="25"/>
      <c r="E16" s="36">
        <f>SUM(E11:E15)</f>
        <v>1177255</v>
      </c>
      <c r="F16" s="1"/>
      <c r="G16" s="36">
        <f>SUM(G11:G15)</f>
        <v>1115540</v>
      </c>
      <c r="H16" s="1"/>
      <c r="I16" s="36">
        <f>SUM(I11:I15)</f>
        <v>1177610</v>
      </c>
      <c r="J16" s="1"/>
      <c r="K16" s="36">
        <f>SUM(K11:K15)</f>
        <v>1115577</v>
      </c>
      <c r="L16" s="1"/>
      <c r="M16" s="1"/>
    </row>
    <row r="17" spans="1:13" ht="24" customHeight="1">
      <c r="A17" s="9" t="s">
        <v>15</v>
      </c>
      <c r="C17" s="25"/>
      <c r="E17" s="2"/>
      <c r="F17" s="1"/>
      <c r="G17" s="2"/>
      <c r="H17" s="1"/>
      <c r="I17" s="2"/>
      <c r="J17" s="1"/>
      <c r="K17" s="2"/>
      <c r="L17" s="1"/>
      <c r="M17" s="48"/>
    </row>
    <row r="18" spans="1:13" s="51" customFormat="1" ht="24" customHeight="1">
      <c r="A18" s="21" t="s">
        <v>16</v>
      </c>
      <c r="B18" s="8"/>
      <c r="C18" s="25">
        <v>5</v>
      </c>
      <c r="D18" s="8"/>
      <c r="E18" s="2">
        <v>0</v>
      </c>
      <c r="F18" s="1"/>
      <c r="G18" s="2">
        <v>0</v>
      </c>
      <c r="H18" s="1"/>
      <c r="I18" s="2">
        <v>0</v>
      </c>
      <c r="J18" s="1"/>
      <c r="K18" s="2">
        <v>0</v>
      </c>
      <c r="L18" s="49"/>
      <c r="M18" s="50"/>
    </row>
    <row r="19" spans="1:13" s="51" customFormat="1" ht="24" customHeight="1">
      <c r="A19" s="24" t="s">
        <v>17</v>
      </c>
      <c r="B19" s="8"/>
      <c r="C19" s="25">
        <v>6</v>
      </c>
      <c r="D19" s="8"/>
      <c r="E19" s="1">
        <v>0</v>
      </c>
      <c r="F19" s="1"/>
      <c r="G19" s="1">
        <v>0</v>
      </c>
      <c r="H19" s="1"/>
      <c r="I19" s="1">
        <v>0</v>
      </c>
      <c r="J19" s="1"/>
      <c r="K19" s="1">
        <v>0</v>
      </c>
      <c r="L19" s="49"/>
      <c r="M19" s="50"/>
    </row>
    <row r="20" spans="1:13" ht="24" customHeight="1">
      <c r="A20" s="24" t="s">
        <v>18</v>
      </c>
      <c r="B20" s="35"/>
      <c r="C20" s="25">
        <v>7</v>
      </c>
      <c r="E20" s="1">
        <v>150068</v>
      </c>
      <c r="F20" s="1"/>
      <c r="G20" s="1">
        <v>137438</v>
      </c>
      <c r="H20" s="1"/>
      <c r="I20" s="1">
        <v>150068</v>
      </c>
      <c r="J20" s="1"/>
      <c r="K20" s="1">
        <v>137438</v>
      </c>
      <c r="L20" s="1"/>
      <c r="M20" s="48"/>
    </row>
    <row r="21" spans="1:13" ht="24" customHeight="1">
      <c r="A21" s="34" t="s">
        <v>19</v>
      </c>
      <c r="B21" s="35"/>
      <c r="C21" s="25"/>
      <c r="E21" s="1">
        <v>16768</v>
      </c>
      <c r="F21" s="1"/>
      <c r="G21" s="1">
        <v>19007</v>
      </c>
      <c r="H21" s="1"/>
      <c r="I21" s="1">
        <v>16768</v>
      </c>
      <c r="J21" s="1"/>
      <c r="K21" s="1">
        <v>19007</v>
      </c>
      <c r="L21" s="1"/>
      <c r="M21" s="48"/>
    </row>
    <row r="22" spans="1:13" ht="24" customHeight="1">
      <c r="A22" s="24" t="s">
        <v>20</v>
      </c>
      <c r="B22" s="35"/>
      <c r="C22" s="25"/>
      <c r="E22" s="1">
        <v>17729</v>
      </c>
      <c r="F22" s="1"/>
      <c r="G22" s="1">
        <v>17712</v>
      </c>
      <c r="H22" s="1"/>
      <c r="I22" s="1">
        <v>17729</v>
      </c>
      <c r="J22" s="1"/>
      <c r="K22" s="1">
        <v>17712</v>
      </c>
      <c r="L22" s="1"/>
      <c r="M22" s="48"/>
    </row>
    <row r="23" spans="1:13" ht="24" customHeight="1">
      <c r="A23" s="24" t="s">
        <v>139</v>
      </c>
      <c r="B23" s="35"/>
      <c r="C23" s="25"/>
      <c r="E23" s="1">
        <v>0</v>
      </c>
      <c r="F23" s="1"/>
      <c r="G23" s="1">
        <v>0</v>
      </c>
      <c r="H23" s="1"/>
      <c r="I23" s="1">
        <v>0</v>
      </c>
      <c r="J23" s="1"/>
      <c r="K23" s="1">
        <v>0</v>
      </c>
      <c r="L23" s="1"/>
      <c r="M23" s="48"/>
    </row>
    <row r="24" spans="1:13" ht="24" customHeight="1">
      <c r="A24" s="24" t="s">
        <v>21</v>
      </c>
      <c r="B24" s="35"/>
      <c r="C24" s="25"/>
      <c r="E24" s="1">
        <v>22244</v>
      </c>
      <c r="F24" s="1"/>
      <c r="G24" s="1">
        <v>22242</v>
      </c>
      <c r="H24" s="1"/>
      <c r="I24" s="1">
        <v>32244</v>
      </c>
      <c r="J24" s="1"/>
      <c r="K24" s="1">
        <v>32242</v>
      </c>
      <c r="L24" s="1"/>
      <c r="M24" s="48"/>
    </row>
    <row r="25" spans="1:13" ht="24" customHeight="1">
      <c r="A25" s="21" t="s">
        <v>22</v>
      </c>
      <c r="B25" s="35"/>
      <c r="C25" s="25"/>
      <c r="E25" s="11">
        <v>9881</v>
      </c>
      <c r="F25" s="1"/>
      <c r="G25" s="11">
        <v>9849</v>
      </c>
      <c r="H25" s="1"/>
      <c r="I25" s="11">
        <v>9881</v>
      </c>
      <c r="J25" s="1"/>
      <c r="K25" s="11">
        <v>9849</v>
      </c>
      <c r="L25" s="1"/>
      <c r="M25" s="48"/>
    </row>
    <row r="26" spans="1:13" ht="24" customHeight="1">
      <c r="A26" s="9" t="s">
        <v>23</v>
      </c>
      <c r="C26" s="25"/>
      <c r="E26" s="1">
        <f>SUM(E17:E25)</f>
        <v>216690</v>
      </c>
      <c r="F26" s="1"/>
      <c r="G26" s="1">
        <f>SUM(G17:G25)</f>
        <v>206248</v>
      </c>
      <c r="H26" s="1"/>
      <c r="I26" s="1">
        <f>SUM(I17:I25)</f>
        <v>226690</v>
      </c>
      <c r="J26" s="7"/>
      <c r="K26" s="1">
        <f>SUM(K17:K25)</f>
        <v>216248</v>
      </c>
      <c r="L26" s="1"/>
      <c r="M26" s="1"/>
    </row>
    <row r="27" spans="1:13" ht="24" customHeight="1" thickBot="1">
      <c r="A27" s="9" t="s">
        <v>24</v>
      </c>
      <c r="C27" s="25"/>
      <c r="E27" s="37">
        <f>E16+E26</f>
        <v>1393945</v>
      </c>
      <c r="F27" s="1"/>
      <c r="G27" s="37">
        <f>G16+G26</f>
        <v>1321788</v>
      </c>
      <c r="H27" s="1"/>
      <c r="I27" s="37">
        <f>I16+I26</f>
        <v>1404300</v>
      </c>
      <c r="J27" s="7"/>
      <c r="K27" s="37">
        <f>K16+K26</f>
        <v>1331825</v>
      </c>
      <c r="L27" s="1"/>
      <c r="M27" s="1"/>
    </row>
    <row r="28" spans="1:13" ht="24" customHeight="1" thickTop="1">
      <c r="E28" s="7"/>
      <c r="G28" s="7"/>
      <c r="I28" s="7"/>
      <c r="K28" s="7"/>
      <c r="M28" s="48"/>
    </row>
    <row r="29" spans="1:13" ht="24" customHeight="1">
      <c r="A29" s="21" t="s">
        <v>25</v>
      </c>
      <c r="I29" s="7"/>
      <c r="K29" s="7"/>
      <c r="M29" s="48"/>
    </row>
    <row r="30" spans="1:13" s="18" customFormat="1" ht="23.1" customHeight="1">
      <c r="A30" s="17" t="s">
        <v>0</v>
      </c>
      <c r="B30" s="30"/>
      <c r="C30" s="3"/>
      <c r="D30" s="3"/>
      <c r="E30" s="3"/>
      <c r="F30" s="3"/>
      <c r="G30" s="3"/>
      <c r="H30" s="3"/>
      <c r="I30" s="52"/>
      <c r="J30" s="3"/>
      <c r="K30" s="52"/>
      <c r="L30" s="3"/>
      <c r="M30" s="48"/>
    </row>
    <row r="31" spans="1:13" s="18" customFormat="1" ht="23.1" customHeight="1">
      <c r="A31" s="19" t="s">
        <v>141</v>
      </c>
      <c r="B31" s="30"/>
      <c r="C31" s="30"/>
      <c r="D31" s="3"/>
      <c r="E31" s="3"/>
      <c r="F31" s="3"/>
      <c r="G31" s="3"/>
      <c r="H31" s="3"/>
      <c r="I31" s="53"/>
      <c r="J31" s="3"/>
      <c r="K31" s="53"/>
      <c r="L31" s="3"/>
      <c r="M31" s="48"/>
    </row>
    <row r="32" spans="1:13" s="31" customFormat="1" ht="24" customHeight="1">
      <c r="A32" s="9" t="s">
        <v>164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</row>
    <row r="33" spans="1:13" ht="24" customHeight="1">
      <c r="A33" s="32"/>
      <c r="B33" s="3"/>
      <c r="C33" s="4"/>
      <c r="D33" s="3"/>
      <c r="E33" s="4"/>
      <c r="F33" s="3"/>
      <c r="G33" s="4"/>
      <c r="H33" s="3"/>
      <c r="I33" s="4"/>
      <c r="J33" s="3"/>
      <c r="K33" s="4" t="s">
        <v>1</v>
      </c>
      <c r="L33" s="3"/>
    </row>
    <row r="34" spans="1:13" ht="24" customHeight="1">
      <c r="A34" s="32"/>
      <c r="B34" s="3"/>
      <c r="C34" s="4"/>
      <c r="D34" s="3"/>
      <c r="E34" s="65" t="s">
        <v>2</v>
      </c>
      <c r="F34" s="65"/>
      <c r="G34" s="65"/>
      <c r="H34" s="5"/>
      <c r="I34" s="65" t="s">
        <v>3</v>
      </c>
      <c r="J34" s="65"/>
      <c r="K34" s="65"/>
      <c r="L34" s="3"/>
    </row>
    <row r="35" spans="1:13" ht="24" customHeight="1">
      <c r="A35" s="32"/>
      <c r="B35" s="22"/>
      <c r="C35" s="22" t="s">
        <v>4</v>
      </c>
      <c r="D35" s="33"/>
      <c r="E35" s="6" t="s">
        <v>165</v>
      </c>
      <c r="F35" s="33"/>
      <c r="G35" s="6" t="s">
        <v>166</v>
      </c>
      <c r="H35" s="6"/>
      <c r="I35" s="6" t="s">
        <v>165</v>
      </c>
      <c r="J35" s="6"/>
      <c r="K35" s="6" t="s">
        <v>166</v>
      </c>
      <c r="L35" s="3"/>
    </row>
    <row r="36" spans="1:13" ht="24" customHeight="1">
      <c r="B36" s="22"/>
      <c r="C36" s="22"/>
      <c r="D36" s="33"/>
      <c r="E36" s="2" t="s">
        <v>5</v>
      </c>
      <c r="F36" s="33"/>
      <c r="G36" s="2" t="s">
        <v>6</v>
      </c>
      <c r="H36" s="23"/>
      <c r="I36" s="2" t="s">
        <v>5</v>
      </c>
      <c r="J36" s="23"/>
      <c r="K36" s="2" t="s">
        <v>6</v>
      </c>
      <c r="L36" s="23"/>
    </row>
    <row r="37" spans="1:13" ht="24" customHeight="1">
      <c r="B37" s="22"/>
      <c r="C37" s="22"/>
      <c r="D37" s="33"/>
      <c r="E37" s="2" t="s">
        <v>7</v>
      </c>
      <c r="F37" s="33"/>
      <c r="G37" s="2"/>
      <c r="H37" s="23"/>
      <c r="I37" s="2" t="s">
        <v>7</v>
      </c>
      <c r="J37" s="23"/>
      <c r="K37" s="2"/>
      <c r="L37" s="23"/>
    </row>
    <row r="38" spans="1:13" ht="23.1" customHeight="1">
      <c r="A38" s="9" t="s">
        <v>27</v>
      </c>
      <c r="C38" s="21"/>
      <c r="E38" s="21"/>
      <c r="G38" s="21"/>
      <c r="I38" s="7"/>
      <c r="K38" s="7"/>
      <c r="M38" s="48"/>
    </row>
    <row r="39" spans="1:13" ht="23.1" customHeight="1">
      <c r="A39" s="9" t="s">
        <v>28</v>
      </c>
      <c r="C39" s="21"/>
      <c r="E39" s="21"/>
      <c r="G39" s="21"/>
      <c r="I39" s="7"/>
      <c r="K39" s="7"/>
      <c r="M39" s="48"/>
    </row>
    <row r="40" spans="1:13" ht="23.1" customHeight="1">
      <c r="A40" s="34" t="s">
        <v>150</v>
      </c>
      <c r="B40" s="35"/>
      <c r="C40" s="25">
        <v>9</v>
      </c>
      <c r="E40" s="2">
        <v>366019</v>
      </c>
      <c r="F40" s="2"/>
      <c r="G40" s="2">
        <v>425052</v>
      </c>
      <c r="H40" s="2"/>
      <c r="I40" s="2">
        <v>365917</v>
      </c>
      <c r="J40" s="2"/>
      <c r="K40" s="2">
        <v>424936</v>
      </c>
      <c r="L40" s="5"/>
      <c r="M40" s="48"/>
    </row>
    <row r="41" spans="1:13" ht="23.1" customHeight="1">
      <c r="A41" s="34" t="s">
        <v>29</v>
      </c>
      <c r="B41" s="35"/>
      <c r="C41" s="25"/>
      <c r="E41" s="2">
        <v>8473</v>
      </c>
      <c r="F41" s="2"/>
      <c r="G41" s="2">
        <v>6365</v>
      </c>
      <c r="H41" s="2"/>
      <c r="I41" s="2">
        <v>8473</v>
      </c>
      <c r="J41" s="2"/>
      <c r="K41" s="2">
        <v>6365</v>
      </c>
      <c r="L41" s="5"/>
      <c r="M41" s="48"/>
    </row>
    <row r="42" spans="1:13" ht="23.1" customHeight="1">
      <c r="A42" s="34" t="s">
        <v>148</v>
      </c>
      <c r="B42" s="35"/>
      <c r="C42" s="25"/>
      <c r="E42" s="2"/>
      <c r="F42" s="2"/>
      <c r="G42" s="2"/>
      <c r="H42" s="2"/>
      <c r="I42" s="2"/>
      <c r="J42" s="2"/>
      <c r="K42" s="2"/>
      <c r="L42" s="5"/>
      <c r="M42" s="48"/>
    </row>
    <row r="43" spans="1:13" ht="23.1" customHeight="1">
      <c r="A43" s="34" t="s">
        <v>152</v>
      </c>
      <c r="B43" s="35"/>
      <c r="C43" s="25"/>
      <c r="E43" s="2">
        <v>4950</v>
      </c>
      <c r="F43" s="2"/>
      <c r="G43" s="2">
        <v>6605</v>
      </c>
      <c r="H43" s="2"/>
      <c r="I43" s="2">
        <v>4950</v>
      </c>
      <c r="J43" s="2"/>
      <c r="K43" s="2">
        <v>6605</v>
      </c>
      <c r="L43" s="5"/>
      <c r="M43" s="48"/>
    </row>
    <row r="44" spans="1:13" ht="23.1" customHeight="1">
      <c r="A44" s="24" t="s">
        <v>151</v>
      </c>
      <c r="B44" s="35"/>
      <c r="C44" s="25"/>
      <c r="E44" s="2">
        <v>74810</v>
      </c>
      <c r="F44" s="2"/>
      <c r="G44" s="2">
        <v>49489</v>
      </c>
      <c r="H44" s="2"/>
      <c r="I44" s="2">
        <v>74810</v>
      </c>
      <c r="J44" s="2"/>
      <c r="K44" s="2">
        <v>49489</v>
      </c>
      <c r="L44" s="5"/>
      <c r="M44" s="48"/>
    </row>
    <row r="45" spans="1:13" ht="23.1" customHeight="1">
      <c r="A45" s="21" t="s">
        <v>30</v>
      </c>
      <c r="B45" s="25"/>
      <c r="C45" s="25"/>
      <c r="E45" s="2">
        <v>14345</v>
      </c>
      <c r="F45" s="2"/>
      <c r="G45" s="2">
        <v>8996</v>
      </c>
      <c r="H45" s="2"/>
      <c r="I45" s="2">
        <v>14345</v>
      </c>
      <c r="J45" s="2"/>
      <c r="K45" s="2">
        <v>8996</v>
      </c>
      <c r="L45" s="5"/>
      <c r="M45" s="2"/>
    </row>
    <row r="46" spans="1:13" ht="23.1" customHeight="1">
      <c r="A46" s="9" t="s">
        <v>31</v>
      </c>
      <c r="C46" s="25"/>
      <c r="E46" s="12">
        <f>SUM(E39:E45)</f>
        <v>468597</v>
      </c>
      <c r="F46" s="2"/>
      <c r="G46" s="12">
        <f>SUM(G39:G45)</f>
        <v>496507</v>
      </c>
      <c r="H46" s="2"/>
      <c r="I46" s="12">
        <f>SUM(I39:I45)</f>
        <v>468495</v>
      </c>
      <c r="J46" s="2"/>
      <c r="K46" s="12">
        <f>SUM(K39:K45)</f>
        <v>496391</v>
      </c>
      <c r="L46" s="5"/>
      <c r="M46" s="2"/>
    </row>
    <row r="47" spans="1:13" ht="23.1" customHeight="1">
      <c r="A47" s="9" t="s">
        <v>32</v>
      </c>
      <c r="C47" s="21"/>
      <c r="E47" s="21"/>
      <c r="F47" s="7"/>
      <c r="G47" s="21"/>
      <c r="H47" s="7"/>
      <c r="I47" s="21"/>
      <c r="J47" s="7"/>
      <c r="K47" s="21"/>
      <c r="M47" s="48"/>
    </row>
    <row r="48" spans="1:13" ht="23.1" customHeight="1">
      <c r="A48" s="34" t="s">
        <v>33</v>
      </c>
      <c r="B48" s="35"/>
      <c r="C48" s="25"/>
      <c r="E48" s="25"/>
      <c r="F48" s="2"/>
      <c r="G48" s="25"/>
      <c r="H48" s="2"/>
      <c r="I48" s="25"/>
      <c r="J48" s="2"/>
      <c r="K48" s="25"/>
      <c r="L48" s="5"/>
      <c r="M48" s="48"/>
    </row>
    <row r="49" spans="1:13" ht="23.1" customHeight="1">
      <c r="A49" s="24" t="s">
        <v>161</v>
      </c>
      <c r="B49" s="35"/>
      <c r="C49" s="25"/>
      <c r="E49" s="2">
        <v>7991</v>
      </c>
      <c r="F49" s="2"/>
      <c r="G49" s="2">
        <v>9059</v>
      </c>
      <c r="H49" s="2"/>
      <c r="I49" s="2">
        <v>7991</v>
      </c>
      <c r="J49" s="2"/>
      <c r="K49" s="2">
        <v>9059</v>
      </c>
      <c r="L49" s="5"/>
      <c r="M49" s="48"/>
    </row>
    <row r="50" spans="1:13" ht="23.1" customHeight="1">
      <c r="A50" s="21" t="s">
        <v>162</v>
      </c>
      <c r="B50" s="35"/>
      <c r="C50" s="25"/>
      <c r="E50" s="2"/>
      <c r="F50" s="2"/>
      <c r="G50" s="2"/>
      <c r="H50" s="2"/>
      <c r="I50" s="2"/>
      <c r="J50" s="2"/>
      <c r="K50" s="2"/>
      <c r="L50" s="5"/>
      <c r="M50" s="48"/>
    </row>
    <row r="51" spans="1:13" ht="23.1" customHeight="1">
      <c r="A51" s="21" t="s">
        <v>163</v>
      </c>
      <c r="B51" s="25"/>
      <c r="C51" s="25"/>
      <c r="E51" s="2">
        <v>37333</v>
      </c>
      <c r="F51" s="2"/>
      <c r="G51" s="2">
        <v>35863</v>
      </c>
      <c r="H51" s="2"/>
      <c r="I51" s="2">
        <v>37333</v>
      </c>
      <c r="J51" s="2"/>
      <c r="K51" s="2">
        <v>35863</v>
      </c>
      <c r="L51" s="5"/>
      <c r="M51" s="48"/>
    </row>
    <row r="52" spans="1:13" ht="23.1" customHeight="1">
      <c r="A52" s="9" t="s">
        <v>34</v>
      </c>
      <c r="C52" s="25"/>
      <c r="E52" s="12">
        <f>SUM(E48:E51)</f>
        <v>45324</v>
      </c>
      <c r="F52" s="2"/>
      <c r="G52" s="12">
        <f>SUM(G48:G51)</f>
        <v>44922</v>
      </c>
      <c r="H52" s="2"/>
      <c r="I52" s="12">
        <f>SUM(I48:I51)</f>
        <v>45324</v>
      </c>
      <c r="J52" s="7"/>
      <c r="K52" s="12">
        <f>SUM(K48:K51)</f>
        <v>44922</v>
      </c>
      <c r="L52" s="5"/>
      <c r="M52" s="2"/>
    </row>
    <row r="53" spans="1:13" ht="23.1" customHeight="1">
      <c r="A53" s="9" t="s">
        <v>35</v>
      </c>
      <c r="C53" s="21"/>
      <c r="E53" s="12">
        <f>SUM(E46+E52)</f>
        <v>513921</v>
      </c>
      <c r="F53" s="2"/>
      <c r="G53" s="12">
        <f>SUM(G46+G52)</f>
        <v>541429</v>
      </c>
      <c r="H53" s="2"/>
      <c r="I53" s="12">
        <f>SUM(I46+I52)</f>
        <v>513819</v>
      </c>
      <c r="J53" s="7"/>
      <c r="K53" s="12">
        <f>SUM(K46+K52)</f>
        <v>541313</v>
      </c>
      <c r="L53" s="5"/>
      <c r="M53" s="2"/>
    </row>
    <row r="54" spans="1:13" ht="23.1" customHeight="1">
      <c r="A54" s="9" t="s">
        <v>36</v>
      </c>
      <c r="C54" s="21"/>
      <c r="E54" s="21"/>
      <c r="F54" s="14"/>
      <c r="G54" s="21"/>
      <c r="H54" s="14"/>
      <c r="I54" s="1"/>
      <c r="K54" s="1"/>
      <c r="L54" s="14"/>
      <c r="M54" s="48"/>
    </row>
    <row r="55" spans="1:13" ht="23.1" customHeight="1">
      <c r="A55" s="21" t="s">
        <v>37</v>
      </c>
      <c r="C55" s="25"/>
      <c r="E55" s="25"/>
      <c r="F55" s="14"/>
      <c r="G55" s="25"/>
      <c r="H55" s="14"/>
      <c r="I55" s="1"/>
      <c r="K55" s="1"/>
      <c r="L55" s="14"/>
      <c r="M55" s="48"/>
    </row>
    <row r="56" spans="1:13" ht="23.1" customHeight="1">
      <c r="A56" s="24" t="s">
        <v>38</v>
      </c>
      <c r="B56" s="35"/>
      <c r="C56" s="25"/>
      <c r="E56" s="25"/>
      <c r="F56" s="14"/>
      <c r="G56" s="25"/>
      <c r="H56" s="14"/>
      <c r="I56" s="1"/>
      <c r="K56" s="1"/>
      <c r="L56" s="14"/>
      <c r="M56" s="48"/>
    </row>
    <row r="57" spans="1:13" ht="23.1" customHeight="1" thickBot="1">
      <c r="A57" s="24" t="s">
        <v>39</v>
      </c>
      <c r="B57" s="18"/>
      <c r="C57" s="25"/>
      <c r="E57" s="38">
        <v>152000</v>
      </c>
      <c r="F57" s="14"/>
      <c r="G57" s="38">
        <v>152000</v>
      </c>
      <c r="H57" s="14"/>
      <c r="I57" s="38">
        <v>152000</v>
      </c>
      <c r="K57" s="38">
        <v>152000</v>
      </c>
      <c r="L57" s="14"/>
      <c r="M57" s="48"/>
    </row>
    <row r="58" spans="1:13" ht="23.1" customHeight="1" thickTop="1">
      <c r="A58" s="24" t="s">
        <v>40</v>
      </c>
      <c r="B58" s="35"/>
      <c r="C58" s="25"/>
      <c r="E58" s="1"/>
      <c r="F58" s="14"/>
      <c r="G58" s="1"/>
      <c r="H58" s="14"/>
      <c r="I58" s="1"/>
      <c r="K58" s="1"/>
      <c r="L58" s="14"/>
      <c r="M58" s="48"/>
    </row>
    <row r="59" spans="1:13" ht="23.1" customHeight="1">
      <c r="A59" s="24" t="s">
        <v>39</v>
      </c>
      <c r="B59" s="35"/>
      <c r="C59" s="21"/>
      <c r="E59" s="1">
        <v>152000</v>
      </c>
      <c r="F59" s="14"/>
      <c r="G59" s="1">
        <v>152000</v>
      </c>
      <c r="H59" s="14"/>
      <c r="I59" s="1">
        <v>152000</v>
      </c>
      <c r="K59" s="1">
        <v>152000</v>
      </c>
      <c r="L59" s="14"/>
      <c r="M59" s="48"/>
    </row>
    <row r="60" spans="1:13" ht="23.1" customHeight="1">
      <c r="A60" s="24" t="s">
        <v>41</v>
      </c>
      <c r="B60" s="35"/>
      <c r="C60" s="21"/>
      <c r="E60" s="1">
        <v>426989</v>
      </c>
      <c r="F60" s="14"/>
      <c r="G60" s="1">
        <v>426989</v>
      </c>
      <c r="H60" s="14"/>
      <c r="I60" s="1">
        <v>426989</v>
      </c>
      <c r="K60" s="1">
        <v>426989</v>
      </c>
      <c r="L60" s="14"/>
      <c r="M60" s="48"/>
    </row>
    <row r="61" spans="1:13" ht="23.1" customHeight="1">
      <c r="A61" s="24" t="s">
        <v>134</v>
      </c>
      <c r="B61" s="35"/>
      <c r="C61" s="25"/>
      <c r="E61" s="1">
        <v>-35827</v>
      </c>
      <c r="F61" s="14"/>
      <c r="G61" s="1">
        <v>-35827</v>
      </c>
      <c r="H61" s="14"/>
      <c r="I61" s="1">
        <v>-35827</v>
      </c>
      <c r="K61" s="1">
        <v>-35827</v>
      </c>
      <c r="L61" s="14"/>
      <c r="M61" s="48"/>
    </row>
    <row r="62" spans="1:13" ht="23.1" customHeight="1">
      <c r="A62" s="24" t="s">
        <v>42</v>
      </c>
      <c r="B62" s="35"/>
      <c r="C62" s="21"/>
      <c r="E62" s="1"/>
      <c r="F62" s="14"/>
      <c r="G62" s="1"/>
      <c r="H62" s="14"/>
      <c r="I62" s="1"/>
      <c r="K62" s="1"/>
      <c r="L62" s="14"/>
      <c r="M62" s="48"/>
    </row>
    <row r="63" spans="1:13" ht="23.1" customHeight="1">
      <c r="A63" s="24" t="s">
        <v>135</v>
      </c>
      <c r="B63" s="35"/>
      <c r="C63" s="25"/>
      <c r="E63" s="1">
        <v>15200</v>
      </c>
      <c r="F63" s="14"/>
      <c r="G63" s="1">
        <v>15200</v>
      </c>
      <c r="H63" s="14"/>
      <c r="I63" s="1">
        <v>15200</v>
      </c>
      <c r="K63" s="1">
        <v>15200</v>
      </c>
      <c r="L63" s="14"/>
      <c r="M63" s="48"/>
    </row>
    <row r="64" spans="1:13" ht="23.1" customHeight="1">
      <c r="A64" s="24" t="s">
        <v>136</v>
      </c>
      <c r="B64" s="35"/>
      <c r="C64" s="25"/>
      <c r="E64" s="1">
        <v>35827</v>
      </c>
      <c r="F64" s="14"/>
      <c r="G64" s="1">
        <v>35827</v>
      </c>
      <c r="H64" s="14"/>
      <c r="I64" s="1">
        <v>35827</v>
      </c>
      <c r="K64" s="1">
        <v>35827</v>
      </c>
      <c r="L64" s="14"/>
      <c r="M64" s="48"/>
    </row>
    <row r="65" spans="1:13" ht="23.1" customHeight="1">
      <c r="A65" s="24" t="s">
        <v>43</v>
      </c>
      <c r="B65" s="18"/>
      <c r="C65" s="25"/>
      <c r="E65" s="11">
        <f>'CE1'!M21</f>
        <v>286332</v>
      </c>
      <c r="F65" s="14"/>
      <c r="G65" s="11">
        <v>186658</v>
      </c>
      <c r="H65" s="14"/>
      <c r="I65" s="11">
        <f>'CE2'!M20</f>
        <v>296292</v>
      </c>
      <c r="K65" s="11">
        <v>196323</v>
      </c>
      <c r="L65" s="14"/>
      <c r="M65" s="48"/>
    </row>
    <row r="66" spans="1:13" ht="23.1" customHeight="1">
      <c r="A66" s="24" t="s">
        <v>126</v>
      </c>
      <c r="B66" s="18"/>
      <c r="C66" s="14"/>
      <c r="E66" s="1">
        <f>SUM(E59:E65)</f>
        <v>880521</v>
      </c>
      <c r="F66" s="7"/>
      <c r="G66" s="1">
        <f>SUM(G59:G65)</f>
        <v>780847</v>
      </c>
      <c r="H66" s="7"/>
      <c r="I66" s="1">
        <f>SUM(I59:I65)</f>
        <v>890481</v>
      </c>
      <c r="J66" s="7"/>
      <c r="K66" s="1">
        <f>SUM(K59:K65)</f>
        <v>790512</v>
      </c>
      <c r="L66" s="14"/>
    </row>
    <row r="67" spans="1:13" ht="23.1" customHeight="1">
      <c r="A67" s="24" t="s">
        <v>127</v>
      </c>
      <c r="B67" s="18"/>
      <c r="C67" s="14"/>
      <c r="E67" s="11">
        <v>-497</v>
      </c>
      <c r="F67" s="7"/>
      <c r="G67" s="11">
        <v>-488</v>
      </c>
      <c r="H67" s="7"/>
      <c r="I67" s="11">
        <v>0</v>
      </c>
      <c r="J67" s="7"/>
      <c r="K67" s="11">
        <v>0</v>
      </c>
      <c r="L67" s="14"/>
    </row>
    <row r="68" spans="1:13" ht="23.1" customHeight="1">
      <c r="A68" s="19" t="s">
        <v>44</v>
      </c>
      <c r="B68" s="18"/>
      <c r="C68" s="21"/>
      <c r="E68" s="11">
        <f>SUM(E66:E67)</f>
        <v>880024</v>
      </c>
      <c r="F68" s="14"/>
      <c r="G68" s="11">
        <f>SUM(G66:G67)</f>
        <v>780359</v>
      </c>
      <c r="H68" s="14"/>
      <c r="I68" s="11">
        <f>SUM(I66:I67)</f>
        <v>890481</v>
      </c>
      <c r="K68" s="11">
        <f>SUM(K66:K67)</f>
        <v>790512</v>
      </c>
      <c r="L68" s="14"/>
      <c r="M68" s="1"/>
    </row>
    <row r="69" spans="1:13" ht="23.1" customHeight="1" thickBot="1">
      <c r="A69" s="9" t="s">
        <v>45</v>
      </c>
      <c r="C69" s="21"/>
      <c r="E69" s="38">
        <f>SUM(E53+E68)</f>
        <v>1393945</v>
      </c>
      <c r="F69" s="14"/>
      <c r="G69" s="38">
        <f>SUM(G53+G68)</f>
        <v>1321788</v>
      </c>
      <c r="H69" s="14"/>
      <c r="I69" s="38">
        <f>SUM(I53+I68)</f>
        <v>1404300</v>
      </c>
      <c r="K69" s="38">
        <f>SUM(K53+K68)</f>
        <v>1331825</v>
      </c>
      <c r="L69" s="14"/>
      <c r="M69" s="1"/>
    </row>
    <row r="70" spans="1:13" ht="16.5" customHeight="1" thickTop="1">
      <c r="C70" s="39"/>
      <c r="E70" s="1"/>
      <c r="F70" s="7"/>
      <c r="G70" s="1"/>
      <c r="H70" s="7"/>
      <c r="I70" s="1"/>
      <c r="J70" s="7"/>
      <c r="K70" s="1"/>
    </row>
    <row r="71" spans="1:13" ht="22.5" customHeight="1">
      <c r="A71" s="21" t="s">
        <v>25</v>
      </c>
    </row>
    <row r="72" spans="1:13" ht="12.75" customHeight="1"/>
    <row r="73" spans="1:13" ht="9.75" customHeight="1">
      <c r="A73" s="40"/>
    </row>
    <row r="74" spans="1:13" ht="12" customHeight="1"/>
    <row r="75" spans="1:13" ht="22.5" customHeight="1">
      <c r="B75" s="18" t="s">
        <v>132</v>
      </c>
    </row>
    <row r="76" spans="1:13" ht="11.25" customHeight="1">
      <c r="A76" s="40"/>
    </row>
  </sheetData>
  <mergeCells count="4">
    <mergeCell ref="I5:K5"/>
    <mergeCell ref="E5:G5"/>
    <mergeCell ref="E34:G34"/>
    <mergeCell ref="I34:K34"/>
  </mergeCells>
  <printOptions horizontalCentered="1"/>
  <pageMargins left="0.82677165354330695" right="0" top="0.55118110236220497" bottom="0" header="0.196850393700787" footer="0.196850393700787"/>
  <pageSetup paperSize="9" scale="76" fitToHeight="2" orientation="portrait" r:id="rId1"/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9"/>
  <sheetViews>
    <sheetView showGridLines="0" view="pageBreakPreview" topLeftCell="A22" zoomScale="59" zoomScaleNormal="120" zoomScaleSheetLayoutView="78" workbookViewId="0">
      <selection activeCell="P37" sqref="P37"/>
    </sheetView>
  </sheetViews>
  <sheetFormatPr defaultColWidth="10.5546875" defaultRowHeight="24" customHeight="1"/>
  <cols>
    <col min="1" max="1" width="39.6640625" style="21" customWidth="1"/>
    <col min="2" max="2" width="1.6640625" customWidth="1"/>
    <col min="3" max="3" width="7.6640625" style="8" customWidth="1"/>
    <col min="4" max="4" width="1.6640625" style="8" customWidth="1"/>
    <col min="5" max="5" width="14.6640625" style="8" customWidth="1"/>
    <col min="6" max="6" width="1.6640625" style="8" customWidth="1"/>
    <col min="7" max="7" width="14.6640625" style="8" customWidth="1"/>
    <col min="8" max="8" width="1.6640625" style="8" customWidth="1"/>
    <col min="9" max="9" width="14.6640625" style="8" customWidth="1"/>
    <col min="10" max="10" width="1.6640625" style="8" customWidth="1"/>
    <col min="11" max="11" width="14.6640625" style="8" customWidth="1"/>
    <col min="12" max="12" width="1.109375" style="8" customWidth="1"/>
    <col min="13" max="13" width="6" style="8" bestFit="1" customWidth="1"/>
    <col min="14" max="16384" width="10.5546875" style="8"/>
  </cols>
  <sheetData>
    <row r="1" spans="1:12" s="18" customFormat="1" ht="24" customHeight="1">
      <c r="A1" s="17"/>
      <c r="C1" s="3"/>
      <c r="D1" s="3"/>
      <c r="E1" s="3"/>
      <c r="F1" s="3"/>
      <c r="G1" s="3"/>
      <c r="H1" s="3"/>
      <c r="I1" s="3"/>
      <c r="J1" s="3"/>
      <c r="K1" s="14" t="s">
        <v>46</v>
      </c>
      <c r="L1" s="3"/>
    </row>
    <row r="2" spans="1:12" s="18" customFormat="1" ht="24" customHeight="1">
      <c r="A2" s="17" t="s">
        <v>26</v>
      </c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s="18" customFormat="1" ht="24" customHeight="1">
      <c r="A3" s="17" t="s">
        <v>47</v>
      </c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s="18" customFormat="1" ht="24" customHeight="1">
      <c r="A4" s="19" t="s">
        <v>167</v>
      </c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s="18" customFormat="1" ht="24" customHeight="1">
      <c r="C5" s="4"/>
      <c r="D5" s="4"/>
      <c r="E5" s="4"/>
      <c r="F5" s="4"/>
      <c r="G5" s="4"/>
      <c r="H5" s="4"/>
      <c r="I5" s="4"/>
      <c r="J5" s="3"/>
      <c r="K5" s="20" t="s">
        <v>48</v>
      </c>
      <c r="L5" s="3"/>
    </row>
    <row r="6" spans="1:12" s="18" customFormat="1" ht="24" customHeight="1">
      <c r="C6" s="4"/>
      <c r="D6" s="4"/>
      <c r="E6" s="65" t="s">
        <v>2</v>
      </c>
      <c r="F6" s="65"/>
      <c r="G6" s="65"/>
      <c r="H6" s="5"/>
      <c r="I6" s="65" t="s">
        <v>3</v>
      </c>
      <c r="J6" s="65"/>
      <c r="K6" s="65"/>
      <c r="L6" s="3"/>
    </row>
    <row r="7" spans="1:12" ht="24" customHeight="1">
      <c r="B7" s="8"/>
      <c r="C7" s="22" t="s">
        <v>4</v>
      </c>
      <c r="D7" s="6"/>
      <c r="E7" s="6">
        <v>2569</v>
      </c>
      <c r="F7" s="6"/>
      <c r="G7" s="6">
        <v>2568</v>
      </c>
      <c r="H7" s="6"/>
      <c r="I7" s="6">
        <v>2569</v>
      </c>
      <c r="J7" s="6"/>
      <c r="K7" s="6">
        <v>2568</v>
      </c>
      <c r="L7" s="23"/>
    </row>
    <row r="8" spans="1:12" ht="24" customHeight="1">
      <c r="A8" s="9" t="s">
        <v>49</v>
      </c>
      <c r="B8" s="8"/>
    </row>
    <row r="9" spans="1:12" ht="24" customHeight="1">
      <c r="A9" s="9" t="s">
        <v>50</v>
      </c>
      <c r="B9" s="8"/>
    </row>
    <row r="10" spans="1:12" ht="24" customHeight="1">
      <c r="A10" s="24" t="s">
        <v>51</v>
      </c>
      <c r="B10" s="8"/>
      <c r="E10" s="7">
        <v>638618</v>
      </c>
      <c r="F10" s="7"/>
      <c r="G10" s="7">
        <v>529982</v>
      </c>
      <c r="H10" s="7"/>
      <c r="I10" s="7">
        <v>638618</v>
      </c>
      <c r="J10" s="7"/>
      <c r="K10" s="7">
        <v>528436</v>
      </c>
    </row>
    <row r="11" spans="1:12" ht="24" customHeight="1">
      <c r="A11" s="24" t="s">
        <v>52</v>
      </c>
      <c r="B11" s="8"/>
      <c r="C11" s="5"/>
      <c r="D11" s="2"/>
      <c r="E11" s="1">
        <v>1340</v>
      </c>
      <c r="F11" s="2"/>
      <c r="G11" s="1">
        <v>3304</v>
      </c>
      <c r="H11" s="2"/>
      <c r="I11" s="1">
        <v>1340</v>
      </c>
      <c r="J11" s="2"/>
      <c r="K11" s="1">
        <v>2867</v>
      </c>
    </row>
    <row r="12" spans="1:12" ht="24" customHeight="1">
      <c r="A12" s="9" t="s">
        <v>53</v>
      </c>
      <c r="B12" s="8"/>
      <c r="C12" s="5"/>
      <c r="D12" s="2"/>
      <c r="E12" s="12">
        <f>SUM(E10:E11)</f>
        <v>639958</v>
      </c>
      <c r="F12" s="2"/>
      <c r="G12" s="12">
        <f>SUM(G10:G11)</f>
        <v>533286</v>
      </c>
      <c r="H12" s="2"/>
      <c r="I12" s="12">
        <f>SUM(I10:I11)</f>
        <v>639958</v>
      </c>
      <c r="J12" s="2"/>
      <c r="K12" s="12">
        <f>SUM(K10:K11)</f>
        <v>531303</v>
      </c>
    </row>
    <row r="13" spans="1:12" ht="24" customHeight="1">
      <c r="A13" s="9" t="s">
        <v>54</v>
      </c>
      <c r="B13" s="8"/>
      <c r="C13" s="25"/>
      <c r="D13" s="5"/>
      <c r="E13" s="2"/>
      <c r="F13" s="2"/>
      <c r="G13" s="2"/>
      <c r="H13" s="2"/>
      <c r="I13" s="2"/>
      <c r="J13" s="2"/>
      <c r="K13" s="2"/>
    </row>
    <row r="14" spans="1:12" ht="24" customHeight="1">
      <c r="A14" s="24" t="s">
        <v>55</v>
      </c>
      <c r="B14" s="8"/>
      <c r="C14" s="5"/>
      <c r="D14" s="2"/>
      <c r="E14" s="2">
        <v>433804</v>
      </c>
      <c r="F14" s="2"/>
      <c r="G14" s="2">
        <v>357708</v>
      </c>
      <c r="H14" s="2"/>
      <c r="I14" s="2">
        <v>433587</v>
      </c>
      <c r="J14" s="2"/>
      <c r="K14" s="2">
        <v>357413</v>
      </c>
    </row>
    <row r="15" spans="1:12" ht="24" customHeight="1">
      <c r="A15" s="24" t="s">
        <v>56</v>
      </c>
      <c r="B15" s="8"/>
      <c r="C15" s="5"/>
      <c r="D15" s="2"/>
      <c r="E15" s="2">
        <v>39210</v>
      </c>
      <c r="F15" s="2"/>
      <c r="G15" s="2">
        <v>41882</v>
      </c>
      <c r="H15" s="2"/>
      <c r="I15" s="2">
        <v>39210</v>
      </c>
      <c r="J15" s="2"/>
      <c r="K15" s="2">
        <v>41965</v>
      </c>
    </row>
    <row r="16" spans="1:12" ht="24" customHeight="1">
      <c r="A16" s="24" t="s">
        <v>57</v>
      </c>
      <c r="B16" s="8"/>
      <c r="C16" s="5"/>
      <c r="D16" s="2"/>
      <c r="E16" s="2">
        <v>42035</v>
      </c>
      <c r="F16" s="2"/>
      <c r="G16" s="2">
        <v>42312</v>
      </c>
      <c r="H16" s="2"/>
      <c r="I16" s="2">
        <v>41948</v>
      </c>
      <c r="J16" s="2"/>
      <c r="K16" s="2">
        <v>41483</v>
      </c>
    </row>
    <row r="17" spans="1:13" ht="24" customHeight="1">
      <c r="A17" s="9" t="s">
        <v>58</v>
      </c>
      <c r="B17" s="8"/>
      <c r="C17" s="5"/>
      <c r="D17" s="5"/>
      <c r="E17" s="12">
        <f>SUM(E14:E16)</f>
        <v>515049</v>
      </c>
      <c r="F17" s="2"/>
      <c r="G17" s="12">
        <f>SUM(G14:G16)</f>
        <v>441902</v>
      </c>
      <c r="H17" s="2"/>
      <c r="I17" s="12">
        <f>SUM(I14:I16)</f>
        <v>514745</v>
      </c>
      <c r="J17" s="2"/>
      <c r="K17" s="12">
        <f>SUM(K14:K16)</f>
        <v>440861</v>
      </c>
    </row>
    <row r="18" spans="1:13" ht="24" customHeight="1">
      <c r="A18" s="19" t="s">
        <v>59</v>
      </c>
      <c r="B18" s="8"/>
      <c r="C18" s="5"/>
      <c r="D18" s="2"/>
      <c r="E18" s="2">
        <f>E12-E17</f>
        <v>124909</v>
      </c>
      <c r="F18" s="2"/>
      <c r="G18" s="2">
        <f>G12-G17</f>
        <v>91384</v>
      </c>
      <c r="H18" s="2"/>
      <c r="I18" s="2">
        <f>I12-I17</f>
        <v>125213</v>
      </c>
      <c r="J18" s="2"/>
      <c r="K18" s="2">
        <f>K12-K17</f>
        <v>90442</v>
      </c>
    </row>
    <row r="19" spans="1:13" ht="24" customHeight="1">
      <c r="A19" s="24" t="s">
        <v>60</v>
      </c>
      <c r="B19" s="8"/>
      <c r="C19" s="5"/>
      <c r="D19" s="2"/>
      <c r="E19" s="7">
        <v>326</v>
      </c>
      <c r="F19" s="7"/>
      <c r="G19" s="7">
        <v>581</v>
      </c>
      <c r="H19" s="7"/>
      <c r="I19" s="2">
        <v>326</v>
      </c>
      <c r="J19" s="7"/>
      <c r="K19" s="2">
        <v>581</v>
      </c>
    </row>
    <row r="20" spans="1:13" ht="24" customHeight="1">
      <c r="A20" s="24" t="s">
        <v>61</v>
      </c>
      <c r="B20" s="8"/>
      <c r="C20" s="5"/>
      <c r="D20" s="2"/>
      <c r="E20" s="11">
        <v>-251</v>
      </c>
      <c r="F20" s="2"/>
      <c r="G20" s="11">
        <v>-630</v>
      </c>
      <c r="H20" s="2"/>
      <c r="I20" s="11">
        <v>-251</v>
      </c>
      <c r="J20" s="2"/>
      <c r="K20" s="11">
        <v>-628</v>
      </c>
    </row>
    <row r="21" spans="1:13" ht="24" customHeight="1">
      <c r="A21" s="19" t="s">
        <v>62</v>
      </c>
      <c r="B21" s="8"/>
      <c r="C21" s="5"/>
      <c r="D21" s="2"/>
      <c r="E21" s="2">
        <f>SUM(E18:E20)</f>
        <v>124984</v>
      </c>
      <c r="F21" s="2"/>
      <c r="G21" s="2">
        <f>SUM(G18:G20)</f>
        <v>91335</v>
      </c>
      <c r="H21" s="2"/>
      <c r="I21" s="2">
        <f>SUM(I18:I20)</f>
        <v>125288</v>
      </c>
      <c r="J21" s="2"/>
      <c r="K21" s="2">
        <f>SUM(K18:K20)</f>
        <v>90395</v>
      </c>
      <c r="M21" s="5"/>
    </row>
    <row r="22" spans="1:13" ht="24" customHeight="1">
      <c r="A22" s="24" t="s">
        <v>63</v>
      </c>
      <c r="B22" s="8"/>
      <c r="C22" s="25">
        <v>10</v>
      </c>
      <c r="D22" s="2"/>
      <c r="E22" s="11">
        <v>-25319</v>
      </c>
      <c r="F22" s="2"/>
      <c r="G22" s="11">
        <v>-18231</v>
      </c>
      <c r="H22" s="2"/>
      <c r="I22" s="11">
        <v>-25319</v>
      </c>
      <c r="J22" s="2"/>
      <c r="K22" s="11">
        <v>-18231</v>
      </c>
    </row>
    <row r="23" spans="1:13" ht="24" customHeight="1">
      <c r="A23" s="9" t="s">
        <v>64</v>
      </c>
      <c r="B23" s="8"/>
      <c r="C23" s="5"/>
      <c r="D23" s="2"/>
      <c r="E23" s="12">
        <f>SUM(E21:E22)</f>
        <v>99665</v>
      </c>
      <c r="F23" s="2"/>
      <c r="G23" s="12">
        <f>SUM(G21:G22)</f>
        <v>73104</v>
      </c>
      <c r="H23" s="2"/>
      <c r="I23" s="12">
        <f>SUM(I21:I22)</f>
        <v>99969</v>
      </c>
      <c r="J23" s="7"/>
      <c r="K23" s="12">
        <f>SUM(K21:K22)</f>
        <v>72164</v>
      </c>
    </row>
    <row r="24" spans="1:13" ht="24" customHeight="1">
      <c r="A24" s="9"/>
      <c r="B24" s="8"/>
      <c r="C24" s="5"/>
      <c r="D24" s="5"/>
      <c r="E24" s="5"/>
      <c r="F24" s="5"/>
      <c r="G24" s="5"/>
      <c r="H24" s="5"/>
      <c r="I24" s="5"/>
      <c r="K24" s="5"/>
    </row>
    <row r="25" spans="1:13" ht="24" customHeight="1">
      <c r="A25" s="9" t="s">
        <v>65</v>
      </c>
      <c r="B25" s="8"/>
      <c r="C25" s="5"/>
      <c r="D25" s="5"/>
      <c r="E25" s="5"/>
      <c r="F25" s="5"/>
      <c r="G25" s="5"/>
      <c r="H25" s="5"/>
      <c r="I25" s="5"/>
      <c r="K25" s="5"/>
    </row>
    <row r="26" spans="1:13" ht="24" customHeight="1">
      <c r="A26" s="9" t="s">
        <v>66</v>
      </c>
      <c r="B26" s="8"/>
      <c r="C26" s="5"/>
      <c r="D26" s="2"/>
      <c r="E26" s="29">
        <v>0</v>
      </c>
      <c r="F26" s="2"/>
      <c r="G26" s="29">
        <v>0</v>
      </c>
      <c r="H26" s="2"/>
      <c r="I26" s="29">
        <v>0</v>
      </c>
      <c r="J26" s="7"/>
      <c r="K26" s="29">
        <v>0</v>
      </c>
    </row>
    <row r="27" spans="1:13" ht="24" customHeight="1">
      <c r="A27" s="9"/>
      <c r="B27" s="8"/>
      <c r="C27" s="5"/>
      <c r="D27" s="2"/>
      <c r="E27" s="2"/>
      <c r="F27" s="2"/>
      <c r="G27" s="2"/>
      <c r="H27" s="2"/>
      <c r="I27" s="2"/>
      <c r="J27" s="7"/>
      <c r="K27" s="2"/>
    </row>
    <row r="28" spans="1:13" ht="24" customHeight="1" thickBot="1">
      <c r="A28" s="9" t="s">
        <v>67</v>
      </c>
      <c r="B28" s="8"/>
      <c r="C28" s="5"/>
      <c r="D28" s="2"/>
      <c r="E28" s="13">
        <f>E23+E26</f>
        <v>99665</v>
      </c>
      <c r="F28" s="2"/>
      <c r="G28" s="13">
        <f>G23+G26</f>
        <v>73104</v>
      </c>
      <c r="H28" s="2"/>
      <c r="I28" s="13">
        <f>I23+I26</f>
        <v>99969</v>
      </c>
      <c r="J28" s="7"/>
      <c r="K28" s="13">
        <f>K23+K26</f>
        <v>72164</v>
      </c>
    </row>
    <row r="29" spans="1:13" ht="24" customHeight="1" thickTop="1">
      <c r="A29" s="9"/>
      <c r="B29" s="8"/>
      <c r="C29" s="5"/>
      <c r="D29" s="2"/>
      <c r="E29" s="2"/>
      <c r="F29" s="2"/>
      <c r="G29" s="2"/>
      <c r="H29" s="2"/>
      <c r="I29" s="2"/>
      <c r="J29" s="7"/>
      <c r="K29" s="2"/>
    </row>
    <row r="30" spans="1:13" ht="24" customHeight="1">
      <c r="A30" s="9" t="s">
        <v>129</v>
      </c>
      <c r="B30" s="8"/>
      <c r="C30" s="5"/>
      <c r="D30" s="2"/>
      <c r="E30" s="2"/>
      <c r="F30" s="2"/>
      <c r="G30" s="2"/>
      <c r="H30" s="2"/>
      <c r="I30" s="2"/>
      <c r="J30" s="7"/>
      <c r="K30" s="2"/>
    </row>
    <row r="31" spans="1:13" ht="24" customHeight="1" thickBot="1">
      <c r="A31" s="21" t="s">
        <v>68</v>
      </c>
      <c r="B31" s="8"/>
      <c r="C31" s="5"/>
      <c r="D31" s="2"/>
      <c r="E31" s="2">
        <f>E34-E33</f>
        <v>99674</v>
      </c>
      <c r="F31" s="2"/>
      <c r="G31" s="2">
        <f>G34-G33</f>
        <v>73082</v>
      </c>
      <c r="H31" s="2"/>
      <c r="I31" s="13">
        <f>I23</f>
        <v>99969</v>
      </c>
      <c r="J31" s="7"/>
      <c r="K31" s="13">
        <f>K23</f>
        <v>72164</v>
      </c>
    </row>
    <row r="32" spans="1:13" ht="24" customHeight="1" thickTop="1">
      <c r="A32" s="21" t="s">
        <v>69</v>
      </c>
      <c r="B32" s="8"/>
      <c r="C32" s="5"/>
      <c r="D32" s="2"/>
      <c r="E32" s="2"/>
      <c r="F32" s="2"/>
      <c r="G32" s="2"/>
      <c r="H32" s="2"/>
      <c r="I32" s="2"/>
      <c r="J32" s="7"/>
      <c r="K32" s="2"/>
    </row>
    <row r="33" spans="1:12" ht="24" customHeight="1">
      <c r="A33" s="21" t="s">
        <v>70</v>
      </c>
      <c r="B33" s="8"/>
      <c r="C33" s="5"/>
      <c r="D33" s="2"/>
      <c r="E33" s="29">
        <v>-9</v>
      </c>
      <c r="F33" s="2"/>
      <c r="G33" s="29">
        <v>22</v>
      </c>
      <c r="H33" s="2"/>
      <c r="I33" s="2"/>
      <c r="J33" s="7"/>
      <c r="K33" s="2"/>
    </row>
    <row r="34" spans="1:12" ht="24" customHeight="1" thickBot="1">
      <c r="A34" s="21" t="s">
        <v>71</v>
      </c>
      <c r="B34" s="8"/>
      <c r="C34" s="5"/>
      <c r="D34" s="2"/>
      <c r="E34" s="15">
        <f>E23</f>
        <v>99665</v>
      </c>
      <c r="F34" s="2"/>
      <c r="G34" s="15">
        <f>G23</f>
        <v>73104</v>
      </c>
      <c r="H34" s="2"/>
      <c r="I34" s="2"/>
      <c r="J34" s="7"/>
      <c r="K34" s="2"/>
    </row>
    <row r="35" spans="1:12" ht="24" customHeight="1" thickTop="1">
      <c r="B35" s="8"/>
      <c r="C35" s="5"/>
      <c r="D35" s="2"/>
      <c r="E35" s="2"/>
      <c r="F35" s="2"/>
      <c r="G35" s="2"/>
      <c r="H35" s="2"/>
      <c r="I35" s="2"/>
      <c r="J35" s="7"/>
      <c r="K35" s="2"/>
    </row>
    <row r="36" spans="1:12" ht="24" customHeight="1">
      <c r="A36" s="19" t="s">
        <v>130</v>
      </c>
      <c r="B36" s="8"/>
      <c r="C36" s="5"/>
      <c r="D36" s="2"/>
      <c r="E36" s="2"/>
      <c r="F36" s="2"/>
      <c r="G36" s="2"/>
      <c r="H36" s="2"/>
      <c r="I36" s="2"/>
      <c r="J36" s="7"/>
      <c r="K36" s="2"/>
    </row>
    <row r="37" spans="1:12" ht="24" customHeight="1">
      <c r="A37" s="24" t="s">
        <v>72</v>
      </c>
      <c r="B37" s="8"/>
      <c r="C37" s="25"/>
      <c r="D37" s="5"/>
      <c r="E37" s="5"/>
      <c r="F37" s="5"/>
      <c r="G37" s="5"/>
      <c r="H37" s="5"/>
      <c r="I37" s="5"/>
      <c r="K37" s="5"/>
    </row>
    <row r="38" spans="1:12" ht="24" customHeight="1" thickBot="1">
      <c r="A38" s="24" t="s">
        <v>131</v>
      </c>
      <c r="B38" s="8"/>
      <c r="C38" s="5"/>
      <c r="D38" s="26"/>
      <c r="E38" s="16">
        <f>E31/E39</f>
        <v>0.16612333333333335</v>
      </c>
      <c r="F38" s="26"/>
      <c r="G38" s="16">
        <f>G31/G39</f>
        <v>0.12180333333333333</v>
      </c>
      <c r="H38" s="26"/>
      <c r="I38" s="16">
        <f>I31/I39</f>
        <v>0.16661500000000001</v>
      </c>
      <c r="J38" s="27"/>
      <c r="K38" s="16">
        <f>K31/K39</f>
        <v>0.12027333333333333</v>
      </c>
    </row>
    <row r="39" spans="1:12" ht="24" customHeight="1" thickTop="1" thickBot="1">
      <c r="A39" s="24" t="s">
        <v>73</v>
      </c>
      <c r="B39" s="8"/>
      <c r="C39" s="5"/>
      <c r="D39" s="2"/>
      <c r="E39" s="13">
        <v>600000</v>
      </c>
      <c r="F39" s="2"/>
      <c r="G39" s="13">
        <v>600000</v>
      </c>
      <c r="H39" s="2"/>
      <c r="I39" s="13">
        <v>600000</v>
      </c>
      <c r="J39" s="27"/>
      <c r="K39" s="13">
        <v>600000</v>
      </c>
    </row>
    <row r="40" spans="1:12" ht="24" customHeight="1" thickTop="1">
      <c r="A40" s="24"/>
      <c r="B40" s="8"/>
      <c r="D40" s="5"/>
      <c r="E40" s="5"/>
      <c r="F40" s="5"/>
      <c r="G40" s="5"/>
      <c r="H40" s="5"/>
      <c r="I40" s="5"/>
      <c r="K40" s="5"/>
      <c r="L40" s="5"/>
    </row>
    <row r="41" spans="1:12" ht="24" customHeight="1">
      <c r="A41" s="21" t="s">
        <v>25</v>
      </c>
      <c r="B41" s="8"/>
      <c r="D41" s="14"/>
      <c r="E41" s="14"/>
      <c r="F41" s="14"/>
      <c r="G41" s="14"/>
      <c r="H41" s="14"/>
      <c r="I41" s="14"/>
      <c r="K41" s="14"/>
      <c r="L41" s="14"/>
    </row>
    <row r="42" spans="1:12" ht="24" customHeight="1">
      <c r="B42" s="8"/>
    </row>
    <row r="43" spans="1:12" ht="24" customHeight="1">
      <c r="B43" s="8"/>
    </row>
    <row r="44" spans="1:12" ht="24" customHeight="1">
      <c r="B44" s="8"/>
    </row>
    <row r="45" spans="1:12" ht="24" customHeight="1">
      <c r="B45" s="8"/>
    </row>
    <row r="46" spans="1:12" ht="24" customHeight="1">
      <c r="B46" s="8"/>
    </row>
    <row r="47" spans="1:12" ht="24" customHeight="1">
      <c r="B47" s="8"/>
    </row>
    <row r="48" spans="1:12" ht="24" customHeight="1">
      <c r="B48" s="8"/>
    </row>
    <row r="49" spans="2:2" ht="24" customHeight="1">
      <c r="B49" s="8"/>
    </row>
    <row r="50" spans="2:2" ht="24" customHeight="1">
      <c r="B50" s="8"/>
    </row>
    <row r="51" spans="2:2" ht="24" customHeight="1">
      <c r="B51" s="8"/>
    </row>
    <row r="52" spans="2:2" ht="24" customHeight="1">
      <c r="B52" s="8"/>
    </row>
    <row r="53" spans="2:2" ht="24" customHeight="1">
      <c r="B53" s="8"/>
    </row>
    <row r="54" spans="2:2" ht="24" customHeight="1">
      <c r="B54" s="8"/>
    </row>
    <row r="55" spans="2:2" ht="24" customHeight="1">
      <c r="B55" s="8"/>
    </row>
    <row r="56" spans="2:2" ht="24" customHeight="1">
      <c r="B56" s="8"/>
    </row>
    <row r="57" spans="2:2" ht="24" customHeight="1">
      <c r="B57" s="8"/>
    </row>
    <row r="58" spans="2:2" ht="24" customHeight="1">
      <c r="B58" s="8"/>
    </row>
    <row r="59" spans="2:2" ht="24" customHeight="1">
      <c r="B59" s="8"/>
    </row>
    <row r="60" spans="2:2" ht="24" customHeight="1">
      <c r="B60" s="8"/>
    </row>
    <row r="61" spans="2:2" ht="24" customHeight="1">
      <c r="B61" s="8"/>
    </row>
    <row r="62" spans="2:2" ht="24" customHeight="1">
      <c r="B62" s="8"/>
    </row>
    <row r="63" spans="2:2" ht="24" customHeight="1">
      <c r="B63" s="8"/>
    </row>
    <row r="64" spans="2:2" ht="24" customHeight="1">
      <c r="B64" s="8"/>
    </row>
    <row r="65" spans="2:2" ht="24" customHeight="1">
      <c r="B65" s="8"/>
    </row>
    <row r="66" spans="2:2" ht="24" customHeight="1">
      <c r="B66" s="8"/>
    </row>
    <row r="67" spans="2:2" ht="24" customHeight="1">
      <c r="B67" s="8"/>
    </row>
    <row r="68" spans="2:2" ht="24" customHeight="1">
      <c r="B68" s="8"/>
    </row>
    <row r="69" spans="2:2" ht="24" customHeight="1">
      <c r="B69" s="8"/>
    </row>
    <row r="70" spans="2:2" ht="24" customHeight="1">
      <c r="B70" s="8"/>
    </row>
    <row r="71" spans="2:2" ht="24" customHeight="1">
      <c r="B71" s="8"/>
    </row>
    <row r="72" spans="2:2" ht="24" customHeight="1">
      <c r="B72" s="8"/>
    </row>
    <row r="73" spans="2:2" ht="24" customHeight="1">
      <c r="B73" s="8"/>
    </row>
    <row r="74" spans="2:2" ht="24" customHeight="1">
      <c r="B74" s="8"/>
    </row>
    <row r="75" spans="2:2" ht="24" customHeight="1">
      <c r="B75" s="8"/>
    </row>
    <row r="76" spans="2:2" ht="24" customHeight="1">
      <c r="B76" s="8"/>
    </row>
    <row r="77" spans="2:2" ht="24" customHeight="1">
      <c r="B77" s="8"/>
    </row>
    <row r="78" spans="2:2" ht="24" customHeight="1">
      <c r="B78" s="8"/>
    </row>
    <row r="79" spans="2:2" ht="24" customHeight="1">
      <c r="B79" s="8"/>
    </row>
    <row r="80" spans="2:2" ht="24" customHeight="1">
      <c r="B80" s="8"/>
    </row>
    <row r="81" spans="2:2" ht="24" customHeight="1">
      <c r="B81" s="8"/>
    </row>
    <row r="82" spans="2:2" ht="24" customHeight="1">
      <c r="B82" s="8"/>
    </row>
    <row r="83" spans="2:2" ht="24" customHeight="1">
      <c r="B83" s="8"/>
    </row>
    <row r="84" spans="2:2" ht="24" customHeight="1">
      <c r="B84" s="8"/>
    </row>
    <row r="85" spans="2:2" ht="24" customHeight="1">
      <c r="B85" s="8"/>
    </row>
    <row r="86" spans="2:2" ht="24" customHeight="1">
      <c r="B86" s="8"/>
    </row>
    <row r="87" spans="2:2" ht="24" customHeight="1">
      <c r="B87" s="8"/>
    </row>
    <row r="88" spans="2:2" ht="24" customHeight="1">
      <c r="B88" s="8"/>
    </row>
    <row r="89" spans="2:2" ht="24" customHeight="1">
      <c r="B89" s="8"/>
    </row>
    <row r="90" spans="2:2" ht="24" customHeight="1">
      <c r="B90" s="8"/>
    </row>
    <row r="91" spans="2:2" ht="24" customHeight="1">
      <c r="B91" s="8"/>
    </row>
    <row r="92" spans="2:2" ht="24" customHeight="1">
      <c r="B92" s="8"/>
    </row>
    <row r="93" spans="2:2" ht="24" customHeight="1">
      <c r="B93" s="8"/>
    </row>
    <row r="94" spans="2:2" ht="24" customHeight="1">
      <c r="B94" s="8"/>
    </row>
    <row r="95" spans="2:2" ht="24" customHeight="1">
      <c r="B95" s="8"/>
    </row>
    <row r="96" spans="2:2" ht="24" customHeight="1">
      <c r="B96" s="8"/>
    </row>
    <row r="97" spans="2:2" ht="24" customHeight="1">
      <c r="B97" s="8"/>
    </row>
    <row r="98" spans="2:2" ht="24" customHeight="1">
      <c r="B98" s="8"/>
    </row>
    <row r="99" spans="2:2" ht="24" customHeight="1">
      <c r="B99" s="8"/>
    </row>
    <row r="100" spans="2:2" ht="24" customHeight="1">
      <c r="B100" s="8"/>
    </row>
    <row r="101" spans="2:2" ht="24" customHeight="1">
      <c r="B101" s="8"/>
    </row>
    <row r="102" spans="2:2" ht="24" customHeight="1">
      <c r="B102" s="8"/>
    </row>
    <row r="103" spans="2:2" ht="24" customHeight="1">
      <c r="B103" s="8"/>
    </row>
    <row r="104" spans="2:2" ht="24" customHeight="1">
      <c r="B104" s="8"/>
    </row>
    <row r="105" spans="2:2" ht="24" customHeight="1">
      <c r="B105" s="8"/>
    </row>
    <row r="106" spans="2:2" ht="24" customHeight="1">
      <c r="B106" s="8"/>
    </row>
    <row r="107" spans="2:2" ht="24" customHeight="1">
      <c r="B107" s="8"/>
    </row>
    <row r="108" spans="2:2" ht="24" customHeight="1">
      <c r="B108" s="8"/>
    </row>
    <row r="109" spans="2:2" ht="24" customHeight="1">
      <c r="B109" s="8"/>
    </row>
  </sheetData>
  <mergeCells count="2">
    <mergeCell ref="E6:G6"/>
    <mergeCell ref="I6:K6"/>
  </mergeCells>
  <printOptions horizontalCentered="1"/>
  <pageMargins left="0.82677165354330695" right="0" top="0.55118110236220497" bottom="0" header="0.196850393700787" footer="0.196850393700787"/>
  <pageSetup paperSize="9" scale="76" fitToWidth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6"/>
  <sheetViews>
    <sheetView showGridLines="0" view="pageBreakPreview" zoomScale="45" zoomScaleNormal="70" zoomScaleSheetLayoutView="80" workbookViewId="0">
      <selection activeCell="I24" sqref="I24"/>
    </sheetView>
  </sheetViews>
  <sheetFormatPr defaultColWidth="9.44140625" defaultRowHeight="23.1" customHeight="1"/>
  <cols>
    <col min="1" max="1" width="35.6640625" style="8" customWidth="1"/>
    <col min="2" max="2" width="1.6640625" style="8" customWidth="1"/>
    <col min="3" max="3" width="14.6640625" style="8" customWidth="1"/>
    <col min="4" max="4" width="1.6640625" style="8" customWidth="1"/>
    <col min="5" max="5" width="14.6640625" style="8" customWidth="1"/>
    <col min="6" max="6" width="1.6640625" style="8" customWidth="1"/>
    <col min="7" max="7" width="14.6640625" style="8" customWidth="1"/>
    <col min="8" max="8" width="1.6640625" style="8" customWidth="1"/>
    <col min="9" max="9" width="14.6640625" style="8" customWidth="1"/>
    <col min="10" max="10" width="1.6640625" style="8" customWidth="1"/>
    <col min="11" max="11" width="14.6640625" style="8" customWidth="1"/>
    <col min="12" max="12" width="1.6640625" style="8" customWidth="1"/>
    <col min="13" max="13" width="14.6640625" style="8" customWidth="1"/>
    <col min="14" max="14" width="1.6640625" style="8" customWidth="1"/>
    <col min="15" max="15" width="14.6640625" style="8" customWidth="1"/>
    <col min="16" max="16" width="1.6640625" style="8" customWidth="1"/>
    <col min="17" max="17" width="14.6640625" style="8" customWidth="1"/>
    <col min="18" max="18" width="1.6640625" style="8" customWidth="1"/>
    <col min="19" max="19" width="14.6640625" style="8" customWidth="1"/>
    <col min="20" max="20" width="1.6640625" style="8" customWidth="1"/>
    <col min="21" max="16384" width="9.44140625" style="8"/>
  </cols>
  <sheetData>
    <row r="1" spans="1:21" ht="24" customHeight="1"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41" t="s">
        <v>46</v>
      </c>
    </row>
    <row r="2" spans="1:21" ht="24" customHeight="1">
      <c r="A2" s="17" t="s">
        <v>0</v>
      </c>
      <c r="B2" s="17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</row>
    <row r="3" spans="1:21" ht="24" customHeight="1">
      <c r="A3" s="28" t="s">
        <v>142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</row>
    <row r="4" spans="1:21" ht="24" customHeight="1">
      <c r="A4" s="28" t="s">
        <v>167</v>
      </c>
      <c r="B4" s="28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</row>
    <row r="5" spans="1:21" ht="24" customHeight="1"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1" t="s">
        <v>74</v>
      </c>
    </row>
    <row r="6" spans="1:21" ht="24" customHeight="1">
      <c r="C6" s="66" t="s">
        <v>2</v>
      </c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</row>
    <row r="7" spans="1:21" ht="24" customHeight="1">
      <c r="C7" s="5"/>
      <c r="D7" s="43"/>
      <c r="E7" s="5"/>
      <c r="F7" s="43"/>
      <c r="G7" s="5"/>
      <c r="H7" s="43"/>
      <c r="N7" s="43"/>
      <c r="O7" s="43"/>
      <c r="P7" s="44"/>
      <c r="Q7" s="44" t="s">
        <v>75</v>
      </c>
      <c r="R7" s="43"/>
      <c r="S7" s="41"/>
    </row>
    <row r="8" spans="1:21" s="5" customFormat="1" ht="24" customHeight="1">
      <c r="I8" s="67" t="s">
        <v>76</v>
      </c>
      <c r="J8" s="67"/>
      <c r="K8" s="67"/>
      <c r="L8" s="67"/>
      <c r="M8" s="67"/>
      <c r="O8" s="44" t="s">
        <v>77</v>
      </c>
      <c r="P8" s="44"/>
      <c r="Q8" s="44" t="s">
        <v>78</v>
      </c>
    </row>
    <row r="9" spans="1:21" s="5" customFormat="1" ht="24" customHeight="1">
      <c r="C9" s="5" t="s">
        <v>79</v>
      </c>
      <c r="E9" s="5" t="s">
        <v>80</v>
      </c>
      <c r="I9" s="5" t="s">
        <v>138</v>
      </c>
      <c r="K9" s="5" t="s">
        <v>137</v>
      </c>
      <c r="O9" s="5" t="s">
        <v>81</v>
      </c>
      <c r="Q9" s="5" t="s">
        <v>82</v>
      </c>
    </row>
    <row r="10" spans="1:21" s="5" customFormat="1" ht="24" customHeight="1">
      <c r="C10" s="45" t="s">
        <v>83</v>
      </c>
      <c r="E10" s="45" t="s">
        <v>84</v>
      </c>
      <c r="G10" s="45" t="s">
        <v>134</v>
      </c>
      <c r="I10" s="45" t="s">
        <v>85</v>
      </c>
      <c r="K10" s="45" t="s">
        <v>134</v>
      </c>
      <c r="M10" s="45" t="s">
        <v>86</v>
      </c>
      <c r="O10" s="45" t="s">
        <v>87</v>
      </c>
      <c r="Q10" s="45" t="s">
        <v>88</v>
      </c>
      <c r="S10" s="45" t="s">
        <v>89</v>
      </c>
    </row>
    <row r="11" spans="1:21" ht="24" customHeight="1">
      <c r="A11" s="46" t="s">
        <v>147</v>
      </c>
      <c r="B11" s="46"/>
      <c r="C11" s="7">
        <v>152000</v>
      </c>
      <c r="D11" s="7"/>
      <c r="E11" s="7">
        <v>426989</v>
      </c>
      <c r="F11" s="7"/>
      <c r="G11" s="7">
        <v>-35827</v>
      </c>
      <c r="H11" s="7"/>
      <c r="I11" s="7">
        <v>15200</v>
      </c>
      <c r="J11" s="7"/>
      <c r="K11" s="7">
        <v>35827</v>
      </c>
      <c r="L11" s="7"/>
      <c r="M11" s="7">
        <v>130627</v>
      </c>
      <c r="N11" s="7"/>
      <c r="O11" s="7">
        <f>SUM(C11:M11)</f>
        <v>724816</v>
      </c>
      <c r="P11" s="7"/>
      <c r="Q11" s="7">
        <v>-184</v>
      </c>
      <c r="R11" s="7"/>
      <c r="S11" s="7">
        <f>SUM(O11:Q11)</f>
        <v>724632</v>
      </c>
    </row>
    <row r="12" spans="1:21" ht="24" customHeight="1">
      <c r="A12" s="21" t="s">
        <v>64</v>
      </c>
      <c r="B12" s="21"/>
      <c r="C12" s="7">
        <v>0</v>
      </c>
      <c r="D12" s="7"/>
      <c r="E12" s="7">
        <v>0</v>
      </c>
      <c r="F12" s="7"/>
      <c r="G12" s="7">
        <v>0</v>
      </c>
      <c r="H12" s="7"/>
      <c r="I12" s="7">
        <v>0</v>
      </c>
      <c r="J12" s="7"/>
      <c r="K12" s="7">
        <v>0</v>
      </c>
      <c r="L12" s="7"/>
      <c r="M12" s="7">
        <f>PL!G31</f>
        <v>73082</v>
      </c>
      <c r="N12" s="7"/>
      <c r="O12" s="7">
        <f t="shared" ref="O12:O13" si="0">SUM(C12:M12)</f>
        <v>73082</v>
      </c>
      <c r="P12" s="7"/>
      <c r="Q12" s="7">
        <f>PL!G33</f>
        <v>22</v>
      </c>
      <c r="R12" s="7"/>
      <c r="S12" s="7">
        <f t="shared" ref="S12:S14" si="1">SUM(O12:Q12)</f>
        <v>73104</v>
      </c>
    </row>
    <row r="13" spans="1:21" ht="24" customHeight="1">
      <c r="A13" s="21" t="s">
        <v>66</v>
      </c>
      <c r="B13" s="21"/>
      <c r="C13" s="47">
        <v>0</v>
      </c>
      <c r="D13" s="7"/>
      <c r="E13" s="47">
        <v>0</v>
      </c>
      <c r="F13" s="7"/>
      <c r="G13" s="47">
        <v>0</v>
      </c>
      <c r="H13" s="7"/>
      <c r="I13" s="47">
        <v>0</v>
      </c>
      <c r="J13" s="7"/>
      <c r="K13" s="47">
        <v>0</v>
      </c>
      <c r="L13" s="7"/>
      <c r="M13" s="47">
        <v>0</v>
      </c>
      <c r="N13" s="7"/>
      <c r="O13" s="47">
        <f t="shared" si="0"/>
        <v>0</v>
      </c>
      <c r="P13" s="7"/>
      <c r="Q13" s="47">
        <v>0</v>
      </c>
      <c r="R13" s="7"/>
      <c r="S13" s="47">
        <f t="shared" si="1"/>
        <v>0</v>
      </c>
    </row>
    <row r="14" spans="1:21" ht="24" customHeight="1">
      <c r="A14" s="21" t="s">
        <v>67</v>
      </c>
      <c r="B14" s="21"/>
      <c r="C14" s="7">
        <f>SUM(C12:C13)</f>
        <v>0</v>
      </c>
      <c r="D14" s="2"/>
      <c r="E14" s="7">
        <f>SUM(E12:E13)</f>
        <v>0</v>
      </c>
      <c r="F14" s="7"/>
      <c r="G14" s="7">
        <f>SUM(G12:G13)</f>
        <v>0</v>
      </c>
      <c r="H14" s="7"/>
      <c r="I14" s="7">
        <f>SUM(I12:I13)</f>
        <v>0</v>
      </c>
      <c r="J14" s="7"/>
      <c r="K14" s="7">
        <f>SUM(K12:K13)</f>
        <v>0</v>
      </c>
      <c r="L14" s="7"/>
      <c r="M14" s="7">
        <f>SUM(M12:M13)</f>
        <v>73082</v>
      </c>
      <c r="N14" s="7"/>
      <c r="O14" s="7">
        <f>SUM(O12:O13)</f>
        <v>73082</v>
      </c>
      <c r="P14" s="7"/>
      <c r="Q14" s="7">
        <f>SUM(Q12:Q13)</f>
        <v>22</v>
      </c>
      <c r="R14" s="7"/>
      <c r="S14" s="7">
        <f t="shared" si="1"/>
        <v>73104</v>
      </c>
    </row>
    <row r="15" spans="1:21" ht="24" customHeight="1" thickBot="1">
      <c r="A15" s="9" t="s">
        <v>168</v>
      </c>
      <c r="B15" s="9"/>
      <c r="C15" s="15">
        <f>SUM(C11:C14)-C14</f>
        <v>152000</v>
      </c>
      <c r="D15" s="2"/>
      <c r="E15" s="15">
        <f>SUM(E11:E14)-E14</f>
        <v>426989</v>
      </c>
      <c r="F15" s="2"/>
      <c r="G15" s="15">
        <f>SUM(G11:G14)-G14</f>
        <v>-35827</v>
      </c>
      <c r="H15" s="2"/>
      <c r="I15" s="15">
        <f>SUM(I11:I14)-I14</f>
        <v>15200</v>
      </c>
      <c r="J15" s="2"/>
      <c r="K15" s="15">
        <f>SUM(K11:K14)-K14</f>
        <v>35827</v>
      </c>
      <c r="L15" s="2"/>
      <c r="M15" s="15">
        <f>SUM(M11:M14)-M14</f>
        <v>203709</v>
      </c>
      <c r="N15" s="2"/>
      <c r="O15" s="15">
        <f>SUM(O11:O14)-O14</f>
        <v>797898</v>
      </c>
      <c r="P15" s="2"/>
      <c r="Q15" s="15">
        <f>SUM(Q11:Q14)-Q14</f>
        <v>-162</v>
      </c>
      <c r="R15" s="2"/>
      <c r="S15" s="15">
        <f>SUM(S11:S14)-S14</f>
        <v>797736</v>
      </c>
    </row>
    <row r="16" spans="1:21" ht="24" customHeight="1" thickTop="1">
      <c r="A16" s="9"/>
      <c r="B16" s="9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</row>
    <row r="17" spans="1:19" ht="24" customHeight="1">
      <c r="A17" s="46" t="s">
        <v>169</v>
      </c>
      <c r="B17" s="46"/>
      <c r="C17" s="7">
        <v>152000</v>
      </c>
      <c r="D17" s="7"/>
      <c r="E17" s="7">
        <v>426989</v>
      </c>
      <c r="F17" s="7"/>
      <c r="G17" s="7">
        <v>-35827</v>
      </c>
      <c r="H17" s="7"/>
      <c r="I17" s="7">
        <v>15200</v>
      </c>
      <c r="J17" s="7"/>
      <c r="K17" s="7">
        <v>35827</v>
      </c>
      <c r="L17" s="7"/>
      <c r="M17" s="7">
        <v>186658</v>
      </c>
      <c r="N17" s="7"/>
      <c r="O17" s="7">
        <f>SUM(C17:M17)</f>
        <v>780847</v>
      </c>
      <c r="P17" s="7"/>
      <c r="Q17" s="7">
        <v>-488</v>
      </c>
      <c r="R17" s="7"/>
      <c r="S17" s="7">
        <f>SUM(O17:Q17)</f>
        <v>780359</v>
      </c>
    </row>
    <row r="18" spans="1:19" ht="24" customHeight="1">
      <c r="A18" s="21" t="s">
        <v>64</v>
      </c>
      <c r="B18" s="21"/>
      <c r="C18" s="7">
        <v>0</v>
      </c>
      <c r="D18" s="7"/>
      <c r="E18" s="7">
        <v>0</v>
      </c>
      <c r="F18" s="7"/>
      <c r="G18" s="7">
        <v>0</v>
      </c>
      <c r="H18" s="7"/>
      <c r="I18" s="7">
        <v>0</v>
      </c>
      <c r="J18" s="7"/>
      <c r="K18" s="7">
        <v>0</v>
      </c>
      <c r="L18" s="7"/>
      <c r="M18" s="7">
        <f>PL!E31</f>
        <v>99674</v>
      </c>
      <c r="N18" s="7"/>
      <c r="O18" s="7">
        <f t="shared" ref="O18:O19" si="2">SUM(C18:M18)</f>
        <v>99674</v>
      </c>
      <c r="P18" s="7"/>
      <c r="Q18" s="7">
        <f>PL!E33</f>
        <v>-9</v>
      </c>
      <c r="R18" s="7"/>
      <c r="S18" s="7">
        <f t="shared" ref="S18:S20" si="3">SUM(O18:Q18)</f>
        <v>99665</v>
      </c>
    </row>
    <row r="19" spans="1:19" ht="24" customHeight="1">
      <c r="A19" s="21" t="s">
        <v>66</v>
      </c>
      <c r="B19" s="21"/>
      <c r="C19" s="47">
        <v>0</v>
      </c>
      <c r="D19" s="7"/>
      <c r="E19" s="47">
        <v>0</v>
      </c>
      <c r="F19" s="7"/>
      <c r="G19" s="47">
        <v>0</v>
      </c>
      <c r="H19" s="7"/>
      <c r="I19" s="47">
        <v>0</v>
      </c>
      <c r="J19" s="7"/>
      <c r="K19" s="47">
        <v>0</v>
      </c>
      <c r="L19" s="7"/>
      <c r="M19" s="47">
        <v>0</v>
      </c>
      <c r="N19" s="7"/>
      <c r="O19" s="47">
        <f t="shared" si="2"/>
        <v>0</v>
      </c>
      <c r="P19" s="7"/>
      <c r="Q19" s="47">
        <v>0</v>
      </c>
      <c r="R19" s="7"/>
      <c r="S19" s="47">
        <f t="shared" si="3"/>
        <v>0</v>
      </c>
    </row>
    <row r="20" spans="1:19" ht="24" customHeight="1">
      <c r="A20" s="21" t="s">
        <v>67</v>
      </c>
      <c r="B20" s="21"/>
      <c r="C20" s="7">
        <f>SUM(C18:C19)</f>
        <v>0</v>
      </c>
      <c r="D20" s="2"/>
      <c r="E20" s="7">
        <f>SUM(E18:E19)</f>
        <v>0</v>
      </c>
      <c r="F20" s="7"/>
      <c r="G20" s="7">
        <f>SUM(G18:G19)</f>
        <v>0</v>
      </c>
      <c r="H20" s="7"/>
      <c r="I20" s="7">
        <f>SUM(I18:I19)</f>
        <v>0</v>
      </c>
      <c r="J20" s="7"/>
      <c r="K20" s="7">
        <f>SUM(K18:K19)</f>
        <v>0</v>
      </c>
      <c r="L20" s="7"/>
      <c r="M20" s="7">
        <f>SUM(M18:M19)</f>
        <v>99674</v>
      </c>
      <c r="N20" s="7"/>
      <c r="O20" s="7">
        <f>SUM(O18:O19)</f>
        <v>99674</v>
      </c>
      <c r="P20" s="7"/>
      <c r="Q20" s="7">
        <f>SUM(Q18:Q19)</f>
        <v>-9</v>
      </c>
      <c r="R20" s="7"/>
      <c r="S20" s="7">
        <f t="shared" si="3"/>
        <v>99665</v>
      </c>
    </row>
    <row r="21" spans="1:19" ht="24" customHeight="1" thickBot="1">
      <c r="A21" s="9" t="s">
        <v>170</v>
      </c>
      <c r="B21" s="9"/>
      <c r="C21" s="15">
        <f>SUM(C17:C20)-C20</f>
        <v>152000</v>
      </c>
      <c r="D21" s="2"/>
      <c r="E21" s="15">
        <f>SUM(E17:E20)-E20</f>
        <v>426989</v>
      </c>
      <c r="F21" s="2"/>
      <c r="G21" s="15">
        <f>SUM(G17:G20)-G20</f>
        <v>-35827</v>
      </c>
      <c r="H21" s="2"/>
      <c r="I21" s="15">
        <f>SUM(I17:I20)-I20</f>
        <v>15200</v>
      </c>
      <c r="J21" s="2"/>
      <c r="K21" s="15">
        <f>SUM(K17:K20)-K20</f>
        <v>35827</v>
      </c>
      <c r="L21" s="2"/>
      <c r="M21" s="15">
        <f>SUM(M17:M20)-M20</f>
        <v>286332</v>
      </c>
      <c r="N21" s="2"/>
      <c r="O21" s="15">
        <f>SUM(O17:O20)-O20</f>
        <v>880521</v>
      </c>
      <c r="P21" s="2"/>
      <c r="Q21" s="15">
        <f>SUM(Q17:Q20)-Q20</f>
        <v>-497</v>
      </c>
      <c r="R21" s="2"/>
      <c r="S21" s="15">
        <f>SUM(S17:S20)-S20</f>
        <v>880024</v>
      </c>
    </row>
    <row r="22" spans="1:19" ht="24" customHeight="1" thickTop="1">
      <c r="A22" s="9"/>
      <c r="B22" s="9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</row>
    <row r="23" spans="1:19" ht="24" customHeight="1">
      <c r="A23" s="21" t="s">
        <v>25</v>
      </c>
      <c r="B23" s="21"/>
    </row>
    <row r="24" spans="1:19" ht="24" customHeight="1">
      <c r="A24" s="21"/>
      <c r="B24" s="21"/>
    </row>
    <row r="25" spans="1:19" ht="24" customHeight="1"/>
    <row r="26" spans="1:19" ht="24" customHeight="1"/>
  </sheetData>
  <mergeCells count="2">
    <mergeCell ref="C6:S6"/>
    <mergeCell ref="I8:M8"/>
  </mergeCells>
  <printOptions horizontalCentered="1"/>
  <pageMargins left="0.39370078740157499" right="0.196850393700787" top="0.78740157480314998" bottom="0" header="0.196850393700787" footer="0.196850393700787"/>
  <pageSetup paperSize="9" scale="7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848AF9-7240-4847-B822-21B0313F2D61}">
  <dimension ref="A1:Q23"/>
  <sheetViews>
    <sheetView showGridLines="0" view="pageBreakPreview" zoomScale="43" zoomScaleNormal="100" zoomScaleSheetLayoutView="91" workbookViewId="0">
      <selection activeCell="K32" sqref="K32"/>
    </sheetView>
  </sheetViews>
  <sheetFormatPr defaultColWidth="9.44140625" defaultRowHeight="24" customHeight="1"/>
  <cols>
    <col min="1" max="1" width="40.6640625" style="8" customWidth="1"/>
    <col min="2" max="2" width="1.6640625" style="8" customWidth="1"/>
    <col min="3" max="3" width="15.6640625" style="8" customWidth="1"/>
    <col min="4" max="4" width="1.6640625" style="8" customWidth="1"/>
    <col min="5" max="5" width="15.6640625" style="8" customWidth="1"/>
    <col min="6" max="6" width="1.6640625" style="8" customWidth="1"/>
    <col min="7" max="7" width="15.6640625" style="8" customWidth="1"/>
    <col min="8" max="8" width="1.6640625" style="8" customWidth="1"/>
    <col min="9" max="9" width="15.6640625" style="8" customWidth="1"/>
    <col min="10" max="10" width="1.6640625" style="8" customWidth="1"/>
    <col min="11" max="11" width="15.6640625" style="8" customWidth="1"/>
    <col min="12" max="12" width="1.6640625" style="8" customWidth="1"/>
    <col min="13" max="13" width="15.6640625" style="8" customWidth="1"/>
    <col min="14" max="14" width="1.6640625" style="8" customWidth="1"/>
    <col min="15" max="15" width="15.6640625" style="8" customWidth="1"/>
    <col min="16" max="16" width="1.6640625" style="8" customWidth="1"/>
    <col min="17" max="16384" width="9.44140625" style="8"/>
  </cols>
  <sheetData>
    <row r="1" spans="1:17" ht="24" customHeight="1"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41" t="s">
        <v>46</v>
      </c>
    </row>
    <row r="2" spans="1:17" ht="24" customHeight="1">
      <c r="A2" s="17" t="s">
        <v>0</v>
      </c>
      <c r="B2" s="17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</row>
    <row r="3" spans="1:17" ht="24" customHeight="1">
      <c r="A3" s="28" t="s">
        <v>143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</row>
    <row r="4" spans="1:17" ht="24" customHeight="1">
      <c r="A4" s="28" t="s">
        <v>167</v>
      </c>
      <c r="B4" s="28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</row>
    <row r="5" spans="1:17" ht="24" customHeight="1"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1" t="s">
        <v>74</v>
      </c>
    </row>
    <row r="6" spans="1:17" ht="24" customHeight="1">
      <c r="C6" s="68" t="s">
        <v>3</v>
      </c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</row>
    <row r="7" spans="1:17" ht="24" customHeight="1">
      <c r="C7" s="43"/>
      <c r="D7" s="43"/>
      <c r="E7" s="43"/>
      <c r="F7" s="43"/>
      <c r="G7" s="43"/>
      <c r="H7" s="43"/>
      <c r="I7" s="69" t="s">
        <v>76</v>
      </c>
      <c r="J7" s="69"/>
      <c r="K7" s="69"/>
      <c r="L7" s="69"/>
      <c r="M7" s="69"/>
      <c r="N7" s="43"/>
      <c r="O7" s="41"/>
    </row>
    <row r="8" spans="1:17" s="5" customFormat="1" ht="24" customHeight="1">
      <c r="C8" s="5" t="s">
        <v>79</v>
      </c>
      <c r="E8" s="5" t="s">
        <v>80</v>
      </c>
      <c r="I8" s="5" t="s">
        <v>138</v>
      </c>
      <c r="K8" s="5" t="s">
        <v>137</v>
      </c>
    </row>
    <row r="9" spans="1:17" s="5" customFormat="1" ht="24" customHeight="1">
      <c r="C9" s="45" t="s">
        <v>83</v>
      </c>
      <c r="E9" s="45" t="s">
        <v>84</v>
      </c>
      <c r="G9" s="45" t="s">
        <v>134</v>
      </c>
      <c r="I9" s="45" t="s">
        <v>85</v>
      </c>
      <c r="K9" s="45" t="s">
        <v>134</v>
      </c>
      <c r="M9" s="45" t="s">
        <v>86</v>
      </c>
      <c r="O9" s="45" t="s">
        <v>89</v>
      </c>
    </row>
    <row r="10" spans="1:17" ht="24" customHeight="1">
      <c r="A10" s="46" t="s">
        <v>147</v>
      </c>
      <c r="B10" s="46"/>
      <c r="C10" s="7">
        <v>152000</v>
      </c>
      <c r="D10" s="7"/>
      <c r="E10" s="7">
        <v>426989</v>
      </c>
      <c r="F10" s="7"/>
      <c r="G10" s="7">
        <v>-35827</v>
      </c>
      <c r="H10" s="7"/>
      <c r="I10" s="7">
        <v>15200</v>
      </c>
      <c r="J10" s="7"/>
      <c r="K10" s="7">
        <v>35827</v>
      </c>
      <c r="L10" s="7"/>
      <c r="M10" s="7">
        <v>141919</v>
      </c>
      <c r="N10" s="7"/>
      <c r="O10" s="7">
        <f t="shared" ref="O10:O13" si="0">SUM(C10:M10)</f>
        <v>736108</v>
      </c>
    </row>
    <row r="11" spans="1:17" ht="24" customHeight="1">
      <c r="A11" s="21" t="s">
        <v>64</v>
      </c>
      <c r="B11" s="21"/>
      <c r="C11" s="7">
        <v>0</v>
      </c>
      <c r="D11" s="7"/>
      <c r="E11" s="7">
        <v>0</v>
      </c>
      <c r="F11" s="7"/>
      <c r="G11" s="7">
        <v>0</v>
      </c>
      <c r="H11" s="7"/>
      <c r="I11" s="7">
        <v>0</v>
      </c>
      <c r="J11" s="7"/>
      <c r="K11" s="7">
        <v>0</v>
      </c>
      <c r="L11" s="7"/>
      <c r="M11" s="7">
        <f>PL!K31</f>
        <v>72164</v>
      </c>
      <c r="N11" s="7"/>
      <c r="O11" s="7">
        <f t="shared" si="0"/>
        <v>72164</v>
      </c>
    </row>
    <row r="12" spans="1:17" ht="24" customHeight="1">
      <c r="A12" s="21" t="s">
        <v>66</v>
      </c>
      <c r="B12" s="21"/>
      <c r="C12" s="47">
        <v>0</v>
      </c>
      <c r="D12" s="7"/>
      <c r="E12" s="47">
        <v>0</v>
      </c>
      <c r="F12" s="7"/>
      <c r="G12" s="47">
        <v>0</v>
      </c>
      <c r="H12" s="7"/>
      <c r="I12" s="47">
        <v>0</v>
      </c>
      <c r="J12" s="7"/>
      <c r="K12" s="47">
        <v>0</v>
      </c>
      <c r="L12" s="7"/>
      <c r="M12" s="47">
        <v>0</v>
      </c>
      <c r="N12" s="7"/>
      <c r="O12" s="47">
        <f t="shared" si="0"/>
        <v>0</v>
      </c>
    </row>
    <row r="13" spans="1:17" ht="24" customHeight="1">
      <c r="A13" s="21" t="s">
        <v>67</v>
      </c>
      <c r="B13" s="21"/>
      <c r="C13" s="7">
        <f>SUM(C11:C12)</f>
        <v>0</v>
      </c>
      <c r="D13" s="2"/>
      <c r="E13" s="7">
        <f>SUM(E11:E12)</f>
        <v>0</v>
      </c>
      <c r="F13" s="7"/>
      <c r="G13" s="7">
        <f>SUM(G11:G12)</f>
        <v>0</v>
      </c>
      <c r="H13" s="7"/>
      <c r="I13" s="7">
        <f>SUM(I11:I12)</f>
        <v>0</v>
      </c>
      <c r="J13" s="7"/>
      <c r="K13" s="7">
        <f>SUM(K11:K12)</f>
        <v>0</v>
      </c>
      <c r="L13" s="7"/>
      <c r="M13" s="7">
        <f>SUM(M11:M12)</f>
        <v>72164</v>
      </c>
      <c r="N13" s="7"/>
      <c r="O13" s="7">
        <f t="shared" si="0"/>
        <v>72164</v>
      </c>
    </row>
    <row r="14" spans="1:17" ht="24" customHeight="1" thickBot="1">
      <c r="A14" s="9" t="s">
        <v>168</v>
      </c>
      <c r="B14" s="9"/>
      <c r="C14" s="15">
        <f>SUM(C10:C13)-C13</f>
        <v>152000</v>
      </c>
      <c r="D14" s="2"/>
      <c r="E14" s="15">
        <f>SUM(E10:E13)-E13</f>
        <v>426989</v>
      </c>
      <c r="F14" s="2"/>
      <c r="G14" s="15">
        <f>SUM(G10:G13)-G13</f>
        <v>-35827</v>
      </c>
      <c r="H14" s="2"/>
      <c r="I14" s="15">
        <f>SUM(I10:I13)-I13</f>
        <v>15200</v>
      </c>
      <c r="J14" s="2"/>
      <c r="K14" s="15">
        <f>SUM(K10:K13)-K13</f>
        <v>35827</v>
      </c>
      <c r="L14" s="2"/>
      <c r="M14" s="15">
        <f>SUM(M10:M13)-M13</f>
        <v>214083</v>
      </c>
      <c r="N14" s="2"/>
      <c r="O14" s="15">
        <f>SUM(O10:O13)-O13</f>
        <v>808272</v>
      </c>
    </row>
    <row r="15" spans="1:17" ht="24" customHeight="1" thickTop="1">
      <c r="A15" s="9"/>
      <c r="B15" s="9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7" ht="24" customHeight="1">
      <c r="A16" s="46" t="s">
        <v>169</v>
      </c>
      <c r="B16" s="46"/>
      <c r="C16" s="7">
        <v>152000</v>
      </c>
      <c r="D16" s="7"/>
      <c r="E16" s="7">
        <v>426989</v>
      </c>
      <c r="F16" s="7"/>
      <c r="G16" s="7">
        <v>-35827</v>
      </c>
      <c r="H16" s="7"/>
      <c r="I16" s="7">
        <v>15200</v>
      </c>
      <c r="J16" s="7"/>
      <c r="K16" s="7">
        <v>35827</v>
      </c>
      <c r="L16" s="7"/>
      <c r="M16" s="7">
        <v>196323</v>
      </c>
      <c r="N16" s="7"/>
      <c r="O16" s="7">
        <f t="shared" ref="O16:O19" si="1">SUM(C16:M16)</f>
        <v>790512</v>
      </c>
    </row>
    <row r="17" spans="1:15" ht="24" customHeight="1">
      <c r="A17" s="21" t="s">
        <v>64</v>
      </c>
      <c r="B17" s="21"/>
      <c r="C17" s="7">
        <v>0</v>
      </c>
      <c r="D17" s="7"/>
      <c r="E17" s="7">
        <v>0</v>
      </c>
      <c r="F17" s="7"/>
      <c r="G17" s="7">
        <v>0</v>
      </c>
      <c r="H17" s="7"/>
      <c r="I17" s="7">
        <v>0</v>
      </c>
      <c r="J17" s="7"/>
      <c r="K17" s="7">
        <v>0</v>
      </c>
      <c r="L17" s="7"/>
      <c r="M17" s="7">
        <f>PL!I31</f>
        <v>99969</v>
      </c>
      <c r="N17" s="7"/>
      <c r="O17" s="7">
        <f t="shared" si="1"/>
        <v>99969</v>
      </c>
    </row>
    <row r="18" spans="1:15" ht="24" customHeight="1">
      <c r="A18" s="21" t="s">
        <v>66</v>
      </c>
      <c r="B18" s="21"/>
      <c r="C18" s="47">
        <v>0</v>
      </c>
      <c r="D18" s="7"/>
      <c r="E18" s="47">
        <v>0</v>
      </c>
      <c r="F18" s="7"/>
      <c r="G18" s="47">
        <v>0</v>
      </c>
      <c r="H18" s="7"/>
      <c r="I18" s="47">
        <v>0</v>
      </c>
      <c r="J18" s="7"/>
      <c r="K18" s="47">
        <v>0</v>
      </c>
      <c r="L18" s="7"/>
      <c r="M18" s="47">
        <v>0</v>
      </c>
      <c r="N18" s="7"/>
      <c r="O18" s="47">
        <f t="shared" si="1"/>
        <v>0</v>
      </c>
    </row>
    <row r="19" spans="1:15" ht="24" customHeight="1">
      <c r="A19" s="21" t="s">
        <v>67</v>
      </c>
      <c r="B19" s="21"/>
      <c r="C19" s="7">
        <f>SUM(C17:C18)</f>
        <v>0</v>
      </c>
      <c r="D19" s="2"/>
      <c r="E19" s="7">
        <f>SUM(E17:E18)</f>
        <v>0</v>
      </c>
      <c r="F19" s="7"/>
      <c r="G19" s="7">
        <f>SUM(G17:G18)</f>
        <v>0</v>
      </c>
      <c r="H19" s="7"/>
      <c r="I19" s="7">
        <f>SUM(I17:I18)</f>
        <v>0</v>
      </c>
      <c r="J19" s="7"/>
      <c r="K19" s="7">
        <f>SUM(K17:K18)</f>
        <v>0</v>
      </c>
      <c r="L19" s="7"/>
      <c r="M19" s="7">
        <f>SUM(M17:M18)</f>
        <v>99969</v>
      </c>
      <c r="N19" s="7"/>
      <c r="O19" s="7">
        <f t="shared" si="1"/>
        <v>99969</v>
      </c>
    </row>
    <row r="20" spans="1:15" ht="24" customHeight="1" thickBot="1">
      <c r="A20" s="9" t="s">
        <v>170</v>
      </c>
      <c r="B20" s="9"/>
      <c r="C20" s="15">
        <f>SUM(C16:C19)-C19</f>
        <v>152000</v>
      </c>
      <c r="D20" s="2"/>
      <c r="E20" s="15">
        <f>SUM(E16:E19)-E19</f>
        <v>426989</v>
      </c>
      <c r="F20" s="2"/>
      <c r="G20" s="15">
        <f>SUM(G16:G19)-G19</f>
        <v>-35827</v>
      </c>
      <c r="H20" s="2"/>
      <c r="I20" s="15">
        <f>SUM(I16:I19)-I19</f>
        <v>15200</v>
      </c>
      <c r="J20" s="2"/>
      <c r="K20" s="15">
        <f>SUM(K16:K19)-K19</f>
        <v>35827</v>
      </c>
      <c r="L20" s="2"/>
      <c r="M20" s="15">
        <f>SUM(M16:M19)-M19</f>
        <v>296292</v>
      </c>
      <c r="N20" s="2"/>
      <c r="O20" s="15">
        <f>SUM(O16:O19)-O19</f>
        <v>890481</v>
      </c>
    </row>
    <row r="21" spans="1:15" ht="24" customHeight="1" thickTop="1">
      <c r="A21" s="9"/>
      <c r="B21" s="9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</row>
    <row r="22" spans="1:15" ht="24" customHeight="1">
      <c r="A22" s="21" t="s">
        <v>25</v>
      </c>
      <c r="B22" s="21"/>
    </row>
    <row r="23" spans="1:15" ht="24" customHeight="1">
      <c r="A23" s="21"/>
      <c r="B23" s="21"/>
    </row>
  </sheetData>
  <mergeCells count="2">
    <mergeCell ref="C6:O6"/>
    <mergeCell ref="I7:M7"/>
  </mergeCells>
  <printOptions horizontalCentered="1"/>
  <pageMargins left="0.39370078740157499" right="0.196850393700787" top="0.78740157480314998" bottom="0" header="0.196850393700787" footer="0.196850393700787"/>
  <pageSetup paperSize="9" scale="7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EF92AC-B7EC-48C2-A0BD-935FDF3EADA0}">
  <dimension ref="A1:O72"/>
  <sheetViews>
    <sheetView showGridLines="0" view="pageBreakPreview" topLeftCell="A52" zoomScale="54" zoomScaleNormal="80" zoomScaleSheetLayoutView="85" workbookViewId="0">
      <selection activeCell="H63" sqref="H63"/>
    </sheetView>
  </sheetViews>
  <sheetFormatPr defaultColWidth="10.5546875" defaultRowHeight="24" customHeight="1"/>
  <cols>
    <col min="1" max="1" width="47.6640625" style="21" customWidth="1"/>
    <col min="2" max="2" width="6.6640625" style="8" customWidth="1"/>
    <col min="3" max="3" width="1.6640625" style="8" customWidth="1"/>
    <col min="4" max="4" width="13.6640625" style="8" customWidth="1"/>
    <col min="5" max="5" width="1.6640625" style="8" customWidth="1"/>
    <col min="6" max="6" width="13.6640625" style="8" customWidth="1"/>
    <col min="7" max="7" width="1.6640625" style="8" customWidth="1"/>
    <col min="8" max="8" width="13.6640625" style="8" customWidth="1"/>
    <col min="9" max="9" width="1.6640625" style="8" customWidth="1"/>
    <col min="10" max="10" width="13.6640625" style="8" customWidth="1"/>
    <col min="11" max="11" width="0.88671875" style="8" customWidth="1"/>
    <col min="12" max="14" width="13.5546875" style="8" customWidth="1"/>
    <col min="15" max="16384" width="10.5546875" style="8"/>
  </cols>
  <sheetData>
    <row r="1" spans="1:12" s="18" customFormat="1" ht="24" customHeight="1">
      <c r="A1" s="17"/>
      <c r="B1" s="3"/>
      <c r="C1" s="3"/>
      <c r="D1" s="3"/>
      <c r="E1" s="3"/>
      <c r="F1" s="3"/>
      <c r="G1" s="3"/>
      <c r="H1" s="3"/>
      <c r="I1" s="3"/>
      <c r="J1" s="14" t="s">
        <v>46</v>
      </c>
      <c r="K1" s="3"/>
    </row>
    <row r="2" spans="1:12" s="56" customFormat="1" ht="24" customHeight="1">
      <c r="A2" s="17" t="s">
        <v>26</v>
      </c>
      <c r="B2" s="54"/>
      <c r="C2" s="55"/>
      <c r="D2" s="55"/>
      <c r="E2" s="55"/>
      <c r="F2" s="55"/>
      <c r="G2" s="55"/>
      <c r="H2" s="55"/>
      <c r="I2" s="55"/>
      <c r="J2" s="55"/>
      <c r="K2" s="55"/>
      <c r="L2" s="54"/>
    </row>
    <row r="3" spans="1:12" s="56" customFormat="1" ht="24" customHeight="1">
      <c r="A3" s="28" t="s">
        <v>90</v>
      </c>
      <c r="B3" s="54"/>
      <c r="C3" s="55"/>
      <c r="D3" s="55"/>
      <c r="E3" s="55"/>
      <c r="F3" s="55"/>
      <c r="G3" s="55"/>
      <c r="H3" s="55"/>
      <c r="I3" s="55"/>
      <c r="J3" s="55"/>
      <c r="K3" s="55"/>
      <c r="L3" s="54"/>
    </row>
    <row r="4" spans="1:12" s="18" customFormat="1" ht="24" customHeight="1">
      <c r="A4" s="19" t="s">
        <v>167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2" s="18" customFormat="1" ht="24" customHeight="1">
      <c r="B5" s="3"/>
      <c r="C5" s="4"/>
      <c r="D5" s="4"/>
      <c r="E5" s="3"/>
      <c r="F5" s="4"/>
      <c r="G5" s="3"/>
      <c r="H5" s="4"/>
      <c r="I5" s="3"/>
      <c r="J5" s="20" t="s">
        <v>1</v>
      </c>
      <c r="K5" s="3"/>
    </row>
    <row r="6" spans="1:12" s="5" customFormat="1" ht="24" customHeight="1">
      <c r="C6" s="54"/>
      <c r="D6" s="67" t="s">
        <v>2</v>
      </c>
      <c r="E6" s="67"/>
      <c r="F6" s="67"/>
      <c r="H6" s="65" t="s">
        <v>3</v>
      </c>
      <c r="I6" s="65"/>
      <c r="J6" s="65"/>
    </row>
    <row r="7" spans="1:12" ht="24" customHeight="1">
      <c r="B7" s="57"/>
      <c r="C7" s="6"/>
      <c r="D7" s="6">
        <v>2569</v>
      </c>
      <c r="E7" s="6"/>
      <c r="F7" s="6">
        <v>2568</v>
      </c>
      <c r="G7" s="6"/>
      <c r="H7" s="6">
        <v>2569</v>
      </c>
      <c r="I7" s="6"/>
      <c r="J7" s="6">
        <v>2568</v>
      </c>
      <c r="K7" s="23"/>
    </row>
    <row r="8" spans="1:12" s="56" customFormat="1" ht="24" customHeight="1">
      <c r="A8" s="58" t="s">
        <v>91</v>
      </c>
    </row>
    <row r="9" spans="1:12" s="56" customFormat="1" ht="24" customHeight="1">
      <c r="A9" s="56" t="s">
        <v>92</v>
      </c>
      <c r="C9" s="7"/>
      <c r="D9" s="7">
        <f>PL!E21</f>
        <v>124984</v>
      </c>
      <c r="E9" s="7"/>
      <c r="F9" s="7">
        <f>PL!G21</f>
        <v>91335</v>
      </c>
      <c r="G9" s="7"/>
      <c r="H9" s="7">
        <f>PL!I21</f>
        <v>125288</v>
      </c>
      <c r="I9" s="7"/>
      <c r="J9" s="7">
        <f>PL!K21</f>
        <v>90395</v>
      </c>
    </row>
    <row r="10" spans="1:12" s="56" customFormat="1" ht="24" customHeight="1">
      <c r="A10" s="56" t="s">
        <v>93</v>
      </c>
      <c r="B10" s="54"/>
      <c r="C10" s="7"/>
      <c r="D10" s="7"/>
      <c r="E10" s="7"/>
      <c r="F10" s="7"/>
      <c r="G10" s="7"/>
      <c r="H10" s="7"/>
      <c r="I10" s="7"/>
      <c r="J10" s="7"/>
    </row>
    <row r="11" spans="1:12" s="56" customFormat="1" ht="23.4">
      <c r="A11" s="56" t="s">
        <v>94</v>
      </c>
      <c r="B11" s="54"/>
      <c r="E11" s="7"/>
      <c r="G11" s="7"/>
      <c r="I11" s="7"/>
    </row>
    <row r="12" spans="1:12" s="56" customFormat="1" ht="24" customHeight="1">
      <c r="A12" s="56" t="s">
        <v>95</v>
      </c>
      <c r="B12" s="54"/>
      <c r="C12" s="7"/>
      <c r="D12" s="56">
        <v>8719</v>
      </c>
      <c r="E12" s="7"/>
      <c r="F12" s="56">
        <v>9579</v>
      </c>
      <c r="G12" s="7"/>
      <c r="H12" s="56">
        <v>8719</v>
      </c>
      <c r="I12" s="7"/>
      <c r="J12" s="56">
        <v>9547</v>
      </c>
    </row>
    <row r="13" spans="1:12" s="56" customFormat="1" ht="24" customHeight="1">
      <c r="A13" s="56" t="s">
        <v>153</v>
      </c>
      <c r="B13" s="54"/>
      <c r="C13" s="7"/>
      <c r="D13" s="7">
        <v>61</v>
      </c>
      <c r="E13" s="7"/>
      <c r="F13" s="7">
        <v>236</v>
      </c>
      <c r="G13" s="7"/>
      <c r="H13" s="7">
        <v>61</v>
      </c>
      <c r="I13" s="7"/>
      <c r="J13" s="7">
        <v>236</v>
      </c>
    </row>
    <row r="14" spans="1:12" s="56" customFormat="1" ht="24" customHeight="1">
      <c r="A14" s="56" t="s">
        <v>175</v>
      </c>
      <c r="B14" s="54"/>
      <c r="C14" s="7"/>
      <c r="D14" s="7">
        <v>3920</v>
      </c>
      <c r="E14" s="7"/>
      <c r="F14" s="7">
        <v>-1202</v>
      </c>
      <c r="G14" s="7"/>
      <c r="H14" s="7">
        <v>4080</v>
      </c>
      <c r="I14" s="7"/>
      <c r="J14" s="7">
        <v>-1202</v>
      </c>
    </row>
    <row r="15" spans="1:12" s="56" customFormat="1" ht="24" customHeight="1">
      <c r="A15" s="56" t="s">
        <v>96</v>
      </c>
      <c r="B15" s="54"/>
      <c r="C15" s="7"/>
      <c r="D15" s="7">
        <v>-778</v>
      </c>
      <c r="E15" s="7"/>
      <c r="F15" s="7">
        <v>-929</v>
      </c>
      <c r="G15" s="7"/>
      <c r="H15" s="7">
        <v>-778</v>
      </c>
      <c r="I15" s="7"/>
      <c r="J15" s="7">
        <v>-929</v>
      </c>
    </row>
    <row r="16" spans="1:12" s="56" customFormat="1" ht="24" customHeight="1">
      <c r="A16" s="56" t="s">
        <v>145</v>
      </c>
      <c r="B16" s="54"/>
      <c r="C16" s="7"/>
      <c r="D16" s="7">
        <v>-202</v>
      </c>
      <c r="E16" s="7"/>
      <c r="F16" s="7">
        <v>-1417</v>
      </c>
      <c r="G16" s="7"/>
      <c r="H16" s="7">
        <v>-202</v>
      </c>
      <c r="I16" s="7"/>
      <c r="J16" s="7">
        <v>-1417</v>
      </c>
    </row>
    <row r="17" spans="1:10" s="56" customFormat="1" ht="24" customHeight="1">
      <c r="A17" s="56" t="s">
        <v>171</v>
      </c>
      <c r="B17" s="54"/>
      <c r="C17" s="7"/>
    </row>
    <row r="18" spans="1:10" s="56" customFormat="1" ht="24" customHeight="1">
      <c r="A18" s="56" t="s">
        <v>146</v>
      </c>
      <c r="B18" s="54"/>
      <c r="C18" s="7"/>
      <c r="D18" s="7">
        <v>6</v>
      </c>
      <c r="E18" s="59"/>
      <c r="F18" s="7">
        <v>810</v>
      </c>
      <c r="G18" s="7"/>
      <c r="H18" s="7">
        <v>6</v>
      </c>
      <c r="I18" s="7"/>
      <c r="J18" s="7">
        <v>802</v>
      </c>
    </row>
    <row r="19" spans="1:10" s="60" customFormat="1" ht="24" customHeight="1">
      <c r="A19" s="60" t="s">
        <v>159</v>
      </c>
      <c r="B19" s="61"/>
      <c r="C19" s="62"/>
      <c r="D19" s="62">
        <v>1470</v>
      </c>
      <c r="E19" s="62"/>
      <c r="F19" s="62">
        <v>740</v>
      </c>
      <c r="G19" s="62"/>
      <c r="H19" s="62">
        <v>1470</v>
      </c>
      <c r="I19" s="62"/>
      <c r="J19" s="62">
        <v>740</v>
      </c>
    </row>
    <row r="20" spans="1:10" s="60" customFormat="1" ht="24" customHeight="1">
      <c r="A20" s="60" t="s">
        <v>156</v>
      </c>
      <c r="B20" s="61"/>
      <c r="C20" s="62"/>
      <c r="D20" s="62">
        <v>-36</v>
      </c>
      <c r="E20" s="62"/>
      <c r="F20" s="62">
        <v>1</v>
      </c>
      <c r="G20" s="62"/>
      <c r="H20" s="62">
        <v>-36</v>
      </c>
      <c r="I20" s="62"/>
      <c r="J20" s="62">
        <v>1</v>
      </c>
    </row>
    <row r="21" spans="1:10" s="56" customFormat="1" ht="24" customHeight="1">
      <c r="A21" s="56" t="s">
        <v>97</v>
      </c>
      <c r="B21" s="54"/>
      <c r="C21" s="7"/>
      <c r="D21" s="7">
        <v>-326</v>
      </c>
      <c r="E21" s="7"/>
      <c r="F21" s="7">
        <v>-581</v>
      </c>
      <c r="G21" s="7"/>
      <c r="H21" s="7">
        <v>-326</v>
      </c>
      <c r="I21" s="7"/>
      <c r="J21" s="7">
        <v>-581</v>
      </c>
    </row>
    <row r="22" spans="1:10" s="56" customFormat="1" ht="24" customHeight="1">
      <c r="A22" s="56" t="s">
        <v>98</v>
      </c>
      <c r="B22" s="54"/>
      <c r="C22" s="7"/>
      <c r="D22" s="47">
        <v>251</v>
      </c>
      <c r="E22" s="7"/>
      <c r="F22" s="47">
        <v>630</v>
      </c>
      <c r="G22" s="7"/>
      <c r="H22" s="47">
        <v>251</v>
      </c>
      <c r="I22" s="7"/>
      <c r="J22" s="47">
        <v>628</v>
      </c>
    </row>
    <row r="23" spans="1:10" s="56" customFormat="1" ht="24" customHeight="1">
      <c r="A23" s="56" t="s">
        <v>99</v>
      </c>
      <c r="B23" s="54"/>
      <c r="E23" s="7"/>
      <c r="G23" s="7"/>
      <c r="I23" s="7"/>
    </row>
    <row r="24" spans="1:10" s="56" customFormat="1" ht="24" customHeight="1">
      <c r="A24" s="56" t="s">
        <v>100</v>
      </c>
      <c r="B24" s="54"/>
      <c r="C24" s="7"/>
      <c r="D24" s="7">
        <f>SUM(D9:D22)</f>
        <v>138069</v>
      </c>
      <c r="E24" s="7"/>
      <c r="F24" s="7">
        <f>SUM(F9:F22)</f>
        <v>99202</v>
      </c>
      <c r="G24" s="7"/>
      <c r="H24" s="7">
        <f>SUM(H9:H22)</f>
        <v>138533</v>
      </c>
      <c r="I24" s="7"/>
      <c r="J24" s="7">
        <f>SUM(J9:J22)</f>
        <v>98220</v>
      </c>
    </row>
    <row r="25" spans="1:10" s="56" customFormat="1" ht="24" customHeight="1">
      <c r="A25" s="56" t="s">
        <v>101</v>
      </c>
      <c r="B25" s="54"/>
      <c r="C25" s="2"/>
      <c r="D25" s="2"/>
      <c r="E25" s="7"/>
      <c r="F25" s="2"/>
      <c r="G25" s="7"/>
      <c r="H25" s="2"/>
      <c r="I25" s="7"/>
      <c r="J25" s="2"/>
    </row>
    <row r="26" spans="1:10" s="56" customFormat="1" ht="24" customHeight="1">
      <c r="A26" s="56" t="s">
        <v>157</v>
      </c>
      <c r="B26" s="54"/>
      <c r="C26" s="7"/>
      <c r="D26" s="7">
        <v>-10189</v>
      </c>
      <c r="E26" s="7"/>
      <c r="F26" s="7">
        <v>-38860</v>
      </c>
      <c r="G26" s="7"/>
      <c r="H26" s="7">
        <v>-5354</v>
      </c>
      <c r="I26" s="7"/>
      <c r="J26" s="7">
        <v>-37077</v>
      </c>
    </row>
    <row r="27" spans="1:10" s="56" customFormat="1" ht="24" customHeight="1">
      <c r="A27" s="56" t="s">
        <v>102</v>
      </c>
      <c r="B27" s="54"/>
      <c r="C27" s="7"/>
      <c r="D27" s="7">
        <v>16257</v>
      </c>
      <c r="E27" s="7"/>
      <c r="F27" s="7">
        <v>-26342</v>
      </c>
      <c r="G27" s="7"/>
      <c r="H27" s="7">
        <v>16203</v>
      </c>
      <c r="I27" s="7"/>
      <c r="J27" s="7">
        <v>-31065</v>
      </c>
    </row>
    <row r="28" spans="1:10" s="56" customFormat="1" ht="24" customHeight="1">
      <c r="A28" s="56" t="s">
        <v>103</v>
      </c>
      <c r="B28" s="54"/>
      <c r="C28" s="7"/>
      <c r="D28" s="7">
        <v>-15814</v>
      </c>
      <c r="E28" s="7"/>
      <c r="F28" s="7">
        <v>1629</v>
      </c>
      <c r="G28" s="7"/>
      <c r="H28" s="7">
        <v>-16147</v>
      </c>
      <c r="I28" s="7"/>
      <c r="J28" s="7">
        <v>5976</v>
      </c>
    </row>
    <row r="29" spans="1:10" s="56" customFormat="1" ht="24" customHeight="1">
      <c r="A29" s="56" t="s">
        <v>128</v>
      </c>
      <c r="B29" s="54"/>
      <c r="C29" s="7"/>
      <c r="D29" s="7">
        <v>-32</v>
      </c>
      <c r="E29" s="7"/>
      <c r="F29" s="7">
        <v>-8</v>
      </c>
      <c r="G29" s="7"/>
      <c r="H29" s="7">
        <v>-32</v>
      </c>
      <c r="I29" s="7"/>
      <c r="J29" s="7">
        <v>-243</v>
      </c>
    </row>
    <row r="30" spans="1:10" s="56" customFormat="1" ht="24" customHeight="1">
      <c r="A30" s="56" t="s">
        <v>104</v>
      </c>
      <c r="B30" s="54"/>
      <c r="C30" s="7"/>
      <c r="D30" s="7"/>
      <c r="E30" s="7"/>
      <c r="F30" s="7"/>
      <c r="G30" s="7"/>
      <c r="H30" s="7"/>
      <c r="I30" s="7"/>
      <c r="J30" s="7"/>
    </row>
    <row r="31" spans="1:10" s="56" customFormat="1" ht="24" customHeight="1">
      <c r="A31" s="56" t="s">
        <v>158</v>
      </c>
      <c r="B31" s="54"/>
      <c r="C31" s="7"/>
      <c r="D31" s="7">
        <v>-59059</v>
      </c>
      <c r="E31" s="7"/>
      <c r="F31" s="7">
        <v>-27376</v>
      </c>
      <c r="G31" s="7"/>
      <c r="H31" s="7">
        <v>-59045</v>
      </c>
      <c r="I31" s="7"/>
      <c r="J31" s="7">
        <v>-22481</v>
      </c>
    </row>
    <row r="32" spans="1:10" s="56" customFormat="1" ht="24" customHeight="1">
      <c r="A32" s="56" t="s">
        <v>105</v>
      </c>
      <c r="B32" s="54"/>
      <c r="C32" s="7"/>
      <c r="D32" s="7">
        <v>2108</v>
      </c>
      <c r="E32" s="7"/>
      <c r="F32" s="7">
        <v>-964</v>
      </c>
      <c r="G32" s="7"/>
      <c r="H32" s="7">
        <v>2108</v>
      </c>
      <c r="I32" s="7"/>
      <c r="J32" s="7">
        <v>-1021</v>
      </c>
    </row>
    <row r="33" spans="1:13" s="56" customFormat="1" ht="24" customHeight="1">
      <c r="A33" s="56" t="s">
        <v>106</v>
      </c>
      <c r="B33" s="54"/>
      <c r="C33" s="7"/>
      <c r="D33" s="47">
        <v>5349</v>
      </c>
      <c r="E33" s="7"/>
      <c r="F33" s="47">
        <v>7065</v>
      </c>
      <c r="G33" s="7"/>
      <c r="H33" s="47">
        <v>5349</v>
      </c>
      <c r="I33" s="7"/>
      <c r="J33" s="47">
        <v>7069</v>
      </c>
    </row>
    <row r="34" spans="1:13" s="56" customFormat="1" ht="24" customHeight="1">
      <c r="A34" s="56" t="s">
        <v>107</v>
      </c>
      <c r="B34" s="54"/>
      <c r="C34" s="7"/>
      <c r="D34" s="7">
        <f>SUM(D24:D33)</f>
        <v>76689</v>
      </c>
      <c r="E34" s="7"/>
      <c r="F34" s="7">
        <f>SUM(F24:F33)</f>
        <v>14346</v>
      </c>
      <c r="G34" s="7"/>
      <c r="H34" s="7">
        <f>SUM(H24:H33)</f>
        <v>81615</v>
      </c>
      <c r="I34" s="7"/>
      <c r="J34" s="7">
        <f>SUM(J24:J33)</f>
        <v>19378</v>
      </c>
    </row>
    <row r="35" spans="1:13" s="56" customFormat="1" ht="24" customHeight="1">
      <c r="A35" s="56" t="s">
        <v>154</v>
      </c>
      <c r="B35" s="54"/>
      <c r="C35" s="7"/>
      <c r="D35" s="7">
        <v>0</v>
      </c>
      <c r="E35" s="7"/>
      <c r="F35" s="7">
        <v>-2451</v>
      </c>
      <c r="G35" s="7"/>
      <c r="H35" s="7">
        <v>0</v>
      </c>
      <c r="I35" s="7"/>
      <c r="J35" s="7">
        <v>-2451</v>
      </c>
    </row>
    <row r="36" spans="1:13" s="56" customFormat="1" ht="24" customHeight="1">
      <c r="A36" s="56" t="s">
        <v>133</v>
      </c>
      <c r="B36" s="54"/>
      <c r="C36" s="7"/>
      <c r="D36" s="7">
        <v>498</v>
      </c>
      <c r="E36" s="7"/>
      <c r="F36" s="7">
        <v>777</v>
      </c>
      <c r="G36" s="7"/>
      <c r="H36" s="7">
        <v>498</v>
      </c>
      <c r="I36" s="7"/>
      <c r="J36" s="7">
        <v>777</v>
      </c>
    </row>
    <row r="37" spans="1:13" s="56" customFormat="1" ht="24" customHeight="1">
      <c r="A37" s="58" t="s">
        <v>108</v>
      </c>
      <c r="B37" s="54"/>
      <c r="C37" s="7"/>
      <c r="D37" s="63">
        <f>SUM(D34:D36)</f>
        <v>77187</v>
      </c>
      <c r="E37" s="7"/>
      <c r="F37" s="63">
        <f>SUM(F34:F36)</f>
        <v>12672</v>
      </c>
      <c r="G37" s="7"/>
      <c r="H37" s="63">
        <f>SUM(H34:H36)</f>
        <v>82113</v>
      </c>
      <c r="I37" s="7"/>
      <c r="J37" s="63">
        <f>SUM(J34:J36)</f>
        <v>17704</v>
      </c>
    </row>
    <row r="38" spans="1:13" s="56" customFormat="1" ht="24" customHeight="1">
      <c r="K38" s="55"/>
    </row>
    <row r="39" spans="1:13" s="56" customFormat="1" ht="24" customHeight="1">
      <c r="A39" s="56" t="s">
        <v>25</v>
      </c>
      <c r="K39" s="55"/>
    </row>
    <row r="40" spans="1:13" s="56" customFormat="1" ht="24" customHeight="1">
      <c r="K40" s="55"/>
    </row>
    <row r="41" spans="1:13" s="18" customFormat="1" ht="24" customHeight="1">
      <c r="A41" s="17"/>
      <c r="B41" s="3"/>
      <c r="C41" s="3"/>
      <c r="D41" s="3"/>
      <c r="E41" s="3"/>
      <c r="F41" s="3"/>
      <c r="G41" s="3"/>
      <c r="H41" s="3"/>
      <c r="I41" s="3"/>
      <c r="J41" s="14" t="s">
        <v>46</v>
      </c>
      <c r="K41" s="3"/>
      <c r="M41" s="56"/>
    </row>
    <row r="42" spans="1:13" s="56" customFormat="1" ht="24" customHeight="1">
      <c r="A42" s="17" t="s">
        <v>26</v>
      </c>
      <c r="B42" s="58"/>
      <c r="C42" s="58"/>
      <c r="D42" s="58"/>
      <c r="E42" s="58"/>
      <c r="F42" s="58"/>
      <c r="G42" s="58"/>
      <c r="H42" s="58"/>
      <c r="I42" s="58"/>
      <c r="J42" s="58"/>
      <c r="K42" s="58"/>
      <c r="L42" s="58"/>
    </row>
    <row r="43" spans="1:13" s="56" customFormat="1" ht="24" customHeight="1">
      <c r="A43" s="28" t="s">
        <v>109</v>
      </c>
      <c r="B43" s="54"/>
      <c r="C43" s="55"/>
      <c r="D43" s="55"/>
      <c r="E43" s="55"/>
      <c r="F43" s="55"/>
      <c r="G43" s="55"/>
      <c r="H43" s="55"/>
      <c r="I43" s="55"/>
      <c r="J43" s="55"/>
      <c r="K43" s="55"/>
      <c r="L43" s="54"/>
    </row>
    <row r="44" spans="1:13" s="18" customFormat="1" ht="24" customHeight="1">
      <c r="A44" s="19" t="s">
        <v>167</v>
      </c>
      <c r="B44" s="3"/>
      <c r="C44" s="3"/>
      <c r="D44" s="3"/>
      <c r="E44" s="3"/>
      <c r="F44" s="3"/>
      <c r="G44" s="3"/>
      <c r="H44" s="3"/>
      <c r="I44" s="3"/>
      <c r="J44" s="3"/>
      <c r="K44" s="3"/>
    </row>
    <row r="45" spans="1:13" s="18" customFormat="1" ht="24" customHeight="1">
      <c r="B45" s="3"/>
      <c r="C45" s="4"/>
      <c r="D45" s="4"/>
      <c r="E45" s="3"/>
      <c r="F45" s="4"/>
      <c r="G45" s="3"/>
      <c r="H45" s="4"/>
      <c r="I45" s="3"/>
      <c r="J45" s="20" t="s">
        <v>1</v>
      </c>
      <c r="K45" s="3"/>
    </row>
    <row r="46" spans="1:13" s="5" customFormat="1" ht="24" customHeight="1">
      <c r="C46" s="54"/>
      <c r="D46" s="67" t="s">
        <v>2</v>
      </c>
      <c r="E46" s="67"/>
      <c r="F46" s="67"/>
      <c r="H46" s="65" t="s">
        <v>3</v>
      </c>
      <c r="I46" s="65"/>
      <c r="J46" s="65"/>
    </row>
    <row r="47" spans="1:13" ht="24" customHeight="1">
      <c r="B47" s="57"/>
      <c r="C47" s="6"/>
      <c r="D47" s="6">
        <v>2569</v>
      </c>
      <c r="E47" s="6"/>
      <c r="F47" s="6">
        <v>2568</v>
      </c>
      <c r="G47" s="6"/>
      <c r="H47" s="6">
        <v>2569</v>
      </c>
      <c r="I47" s="6"/>
      <c r="J47" s="6">
        <v>2568</v>
      </c>
      <c r="K47" s="23"/>
    </row>
    <row r="48" spans="1:13" s="56" customFormat="1" ht="24" customHeight="1">
      <c r="A48" s="58" t="s">
        <v>110</v>
      </c>
      <c r="C48" s="7"/>
      <c r="D48" s="7"/>
      <c r="E48" s="7"/>
      <c r="F48" s="7"/>
      <c r="G48" s="7"/>
      <c r="H48" s="7"/>
      <c r="I48" s="7"/>
      <c r="J48" s="7"/>
    </row>
    <row r="49" spans="1:11" s="56" customFormat="1" ht="24" customHeight="1">
      <c r="A49" s="21" t="s">
        <v>172</v>
      </c>
      <c r="C49" s="7"/>
      <c r="D49" s="7">
        <v>65131</v>
      </c>
      <c r="E49" s="7"/>
      <c r="F49" s="7">
        <v>64251</v>
      </c>
      <c r="G49" s="7"/>
      <c r="H49" s="7">
        <v>65131</v>
      </c>
      <c r="I49" s="7"/>
      <c r="J49" s="7">
        <v>64251</v>
      </c>
    </row>
    <row r="50" spans="1:11" s="56" customFormat="1" ht="24" customHeight="1">
      <c r="A50" s="56" t="s">
        <v>111</v>
      </c>
      <c r="D50" s="7">
        <v>-550000</v>
      </c>
      <c r="E50" s="7"/>
      <c r="F50" s="7">
        <v>-468000</v>
      </c>
      <c r="G50" s="7"/>
      <c r="H50" s="7">
        <v>-550000</v>
      </c>
      <c r="I50" s="7"/>
      <c r="J50" s="7">
        <v>-468000</v>
      </c>
    </row>
    <row r="51" spans="1:11" s="56" customFormat="1" ht="24" customHeight="1">
      <c r="A51" s="56" t="s">
        <v>112</v>
      </c>
      <c r="D51" s="7">
        <v>481000</v>
      </c>
      <c r="E51" s="7"/>
      <c r="F51" s="7">
        <v>453000</v>
      </c>
      <c r="G51" s="7"/>
      <c r="H51" s="7">
        <v>481000</v>
      </c>
      <c r="I51" s="7"/>
      <c r="J51" s="7">
        <v>453000</v>
      </c>
    </row>
    <row r="52" spans="1:11" s="56" customFormat="1" ht="24" customHeight="1">
      <c r="A52" s="56" t="s">
        <v>113</v>
      </c>
      <c r="C52" s="7"/>
      <c r="D52" s="7">
        <v>-18590</v>
      </c>
      <c r="E52" s="7"/>
      <c r="F52" s="7">
        <v>-2164</v>
      </c>
      <c r="G52" s="7"/>
      <c r="H52" s="7">
        <v>-18590</v>
      </c>
      <c r="I52" s="7"/>
      <c r="J52" s="7">
        <v>-2164</v>
      </c>
    </row>
    <row r="53" spans="1:11" s="56" customFormat="1" ht="24" customHeight="1">
      <c r="A53" s="56" t="s">
        <v>114</v>
      </c>
      <c r="D53" s="7">
        <v>0</v>
      </c>
      <c r="E53" s="7"/>
      <c r="F53" s="7">
        <v>654</v>
      </c>
      <c r="G53" s="7"/>
      <c r="H53" s="7">
        <v>0</v>
      </c>
      <c r="I53" s="7"/>
      <c r="J53" s="7">
        <v>654</v>
      </c>
    </row>
    <row r="54" spans="1:11" s="56" customFormat="1" ht="24" customHeight="1">
      <c r="A54" s="56" t="s">
        <v>174</v>
      </c>
      <c r="D54" s="7">
        <v>-521</v>
      </c>
      <c r="E54" s="7"/>
      <c r="F54" s="7">
        <v>0</v>
      </c>
      <c r="G54" s="7"/>
      <c r="H54" s="7">
        <v>-521</v>
      </c>
      <c r="I54" s="7"/>
      <c r="J54" s="7">
        <v>0</v>
      </c>
    </row>
    <row r="55" spans="1:11" s="56" customFormat="1" ht="24" customHeight="1">
      <c r="A55" s="58" t="s">
        <v>144</v>
      </c>
      <c r="B55" s="54"/>
      <c r="C55" s="7"/>
      <c r="D55" s="63">
        <f>SUM(D49:D54)</f>
        <v>-22980</v>
      </c>
      <c r="E55" s="7"/>
      <c r="F55" s="63">
        <f>SUM(F49:F54)</f>
        <v>47741</v>
      </c>
      <c r="G55" s="7"/>
      <c r="H55" s="63">
        <f>SUM(H49:H54)</f>
        <v>-22980</v>
      </c>
      <c r="I55" s="7"/>
      <c r="J55" s="63">
        <f>SUM(J49:J54)</f>
        <v>47741</v>
      </c>
    </row>
    <row r="56" spans="1:11" s="56" customFormat="1" ht="24" customHeight="1">
      <c r="A56" s="58" t="s">
        <v>115</v>
      </c>
      <c r="B56" s="54"/>
      <c r="C56" s="7"/>
      <c r="D56" s="7"/>
      <c r="E56" s="7"/>
      <c r="F56" s="7"/>
      <c r="G56" s="7"/>
      <c r="H56" s="7"/>
      <c r="I56" s="7"/>
      <c r="J56" s="7"/>
    </row>
    <row r="57" spans="1:11" s="56" customFormat="1" ht="24" customHeight="1">
      <c r="A57" s="56" t="s">
        <v>116</v>
      </c>
      <c r="B57" s="54"/>
      <c r="C57" s="7"/>
      <c r="D57" s="7">
        <v>-2973</v>
      </c>
      <c r="E57" s="7"/>
      <c r="F57" s="7">
        <v>-3096</v>
      </c>
      <c r="G57" s="7"/>
      <c r="H57" s="7">
        <v>-2973</v>
      </c>
      <c r="I57" s="7"/>
      <c r="J57" s="7">
        <v>-2982</v>
      </c>
    </row>
    <row r="58" spans="1:11" s="56" customFormat="1" ht="24" customHeight="1">
      <c r="A58" s="56" t="s">
        <v>117</v>
      </c>
      <c r="B58" s="54"/>
      <c r="C58" s="7"/>
      <c r="D58" s="7">
        <v>-1</v>
      </c>
      <c r="E58" s="7"/>
      <c r="F58" s="7">
        <v>-7</v>
      </c>
      <c r="G58" s="7"/>
      <c r="H58" s="7">
        <v>-1</v>
      </c>
      <c r="I58" s="7"/>
      <c r="J58" s="7">
        <v>-7</v>
      </c>
    </row>
    <row r="59" spans="1:11" s="56" customFormat="1" ht="24" customHeight="1">
      <c r="A59" s="58" t="s">
        <v>118</v>
      </c>
      <c r="B59" s="54"/>
      <c r="C59" s="7"/>
      <c r="D59" s="63">
        <f>SUM(D57:E58)</f>
        <v>-2974</v>
      </c>
      <c r="E59" s="7"/>
      <c r="F59" s="63">
        <f>SUM(F57:G58)</f>
        <v>-3103</v>
      </c>
      <c r="G59" s="7"/>
      <c r="H59" s="63">
        <f>SUM(H57:I58)</f>
        <v>-2974</v>
      </c>
      <c r="I59" s="7"/>
      <c r="J59" s="63">
        <f>SUM(J57:K58)</f>
        <v>-2989</v>
      </c>
    </row>
    <row r="60" spans="1:11" s="56" customFormat="1" ht="24" customHeight="1">
      <c r="A60" s="58" t="s">
        <v>173</v>
      </c>
      <c r="B60" s="54"/>
      <c r="C60" s="7"/>
      <c r="D60" s="7">
        <f>D37+D55+D59</f>
        <v>51233</v>
      </c>
      <c r="E60" s="7"/>
      <c r="F60" s="7">
        <f>F37+F55+F59</f>
        <v>57310</v>
      </c>
      <c r="G60" s="7"/>
      <c r="H60" s="7">
        <f>H37+H55+H59</f>
        <v>56159</v>
      </c>
      <c r="I60" s="7"/>
      <c r="J60" s="7">
        <f>J37+J55+J59</f>
        <v>62456</v>
      </c>
    </row>
    <row r="61" spans="1:11" s="56" customFormat="1" ht="24" customHeight="1">
      <c r="A61" s="56" t="s">
        <v>119</v>
      </c>
      <c r="B61" s="54"/>
      <c r="C61" s="7"/>
      <c r="D61" s="47">
        <v>137036</v>
      </c>
      <c r="E61" s="7"/>
      <c r="F61" s="47">
        <v>198592</v>
      </c>
      <c r="G61" s="7"/>
      <c r="H61" s="47">
        <v>131944</v>
      </c>
      <c r="I61" s="7"/>
      <c r="J61" s="47">
        <v>186808</v>
      </c>
    </row>
    <row r="62" spans="1:11" s="56" customFormat="1" ht="24" customHeight="1" thickBot="1">
      <c r="A62" s="58" t="s">
        <v>120</v>
      </c>
      <c r="B62" s="54"/>
      <c r="C62" s="7"/>
      <c r="D62" s="64">
        <f>SUM(D60:D61)</f>
        <v>188269</v>
      </c>
      <c r="E62" s="7"/>
      <c r="F62" s="64">
        <f>SUM(F60:F61)</f>
        <v>255902</v>
      </c>
      <c r="G62" s="7"/>
      <c r="H62" s="64">
        <f>SUM(H60:H61)</f>
        <v>188103</v>
      </c>
      <c r="I62" s="7"/>
      <c r="J62" s="64">
        <f>SUM(J60:J61)</f>
        <v>249264</v>
      </c>
    </row>
    <row r="63" spans="1:11" s="56" customFormat="1" ht="24" customHeight="1" thickTop="1">
      <c r="B63" s="54"/>
      <c r="C63" s="1"/>
      <c r="D63" s="1"/>
      <c r="E63" s="7"/>
      <c r="F63" s="1"/>
      <c r="G63" s="7"/>
      <c r="H63" s="1"/>
      <c r="I63" s="7"/>
      <c r="J63" s="1"/>
    </row>
    <row r="64" spans="1:11" s="56" customFormat="1" ht="24" customHeight="1">
      <c r="A64" s="58" t="s">
        <v>121</v>
      </c>
      <c r="C64" s="7"/>
      <c r="D64" s="7"/>
      <c r="E64" s="7"/>
      <c r="F64" s="7"/>
      <c r="G64" s="7"/>
      <c r="H64" s="7"/>
      <c r="I64" s="7"/>
      <c r="J64" s="7"/>
      <c r="K64" s="55"/>
    </row>
    <row r="65" spans="1:15" s="56" customFormat="1" ht="24" customHeight="1">
      <c r="A65" s="56" t="s">
        <v>122</v>
      </c>
      <c r="C65" s="7"/>
      <c r="D65" s="7"/>
      <c r="E65" s="7"/>
      <c r="F65" s="7"/>
      <c r="G65" s="7"/>
      <c r="H65" s="7"/>
      <c r="I65" s="7"/>
      <c r="J65" s="7"/>
      <c r="K65" s="55"/>
    </row>
    <row r="66" spans="1:15" s="56" customFormat="1" ht="24" customHeight="1">
      <c r="A66" s="56" t="s">
        <v>123</v>
      </c>
      <c r="C66" s="7"/>
      <c r="D66" s="7">
        <v>0</v>
      </c>
      <c r="E66" s="7"/>
      <c r="F66" s="7">
        <v>1792</v>
      </c>
      <c r="G66" s="7"/>
      <c r="H66" s="7">
        <v>0</v>
      </c>
      <c r="I66" s="7"/>
      <c r="J66" s="7">
        <v>1792</v>
      </c>
      <c r="K66" s="55"/>
    </row>
    <row r="67" spans="1:15" s="56" customFormat="1" ht="24" customHeight="1">
      <c r="A67" s="56" t="s">
        <v>124</v>
      </c>
      <c r="C67" s="7"/>
      <c r="D67" s="7">
        <v>0</v>
      </c>
      <c r="E67" s="7"/>
      <c r="F67" s="7">
        <v>1455</v>
      </c>
      <c r="G67" s="7"/>
      <c r="H67" s="7">
        <v>0</v>
      </c>
      <c r="I67" s="7"/>
      <c r="J67" s="7">
        <v>1455</v>
      </c>
      <c r="K67" s="55"/>
    </row>
    <row r="68" spans="1:15" s="56" customFormat="1" ht="24" customHeight="1">
      <c r="A68" s="56" t="s">
        <v>155</v>
      </c>
      <c r="C68" s="7"/>
      <c r="D68" s="7">
        <v>0</v>
      </c>
      <c r="E68" s="7"/>
      <c r="F68" s="7">
        <v>283</v>
      </c>
      <c r="G68" s="7"/>
      <c r="H68" s="7">
        <v>0</v>
      </c>
      <c r="I68" s="7"/>
      <c r="J68" s="7">
        <v>283</v>
      </c>
      <c r="K68" s="55"/>
    </row>
    <row r="69" spans="1:15" s="56" customFormat="1" ht="24" customHeight="1">
      <c r="A69" s="56" t="s">
        <v>160</v>
      </c>
      <c r="C69" s="7"/>
      <c r="D69" s="7">
        <v>22</v>
      </c>
      <c r="E69" s="7"/>
      <c r="F69" s="7">
        <v>285</v>
      </c>
      <c r="G69" s="7"/>
      <c r="H69" s="7">
        <v>22</v>
      </c>
      <c r="I69" s="7"/>
      <c r="J69" s="7">
        <v>285</v>
      </c>
      <c r="K69" s="55"/>
    </row>
    <row r="70" spans="1:15" s="56" customFormat="1" ht="24" customHeight="1">
      <c r="A70" s="56" t="s">
        <v>125</v>
      </c>
      <c r="C70" s="7"/>
      <c r="D70" s="7">
        <v>1213</v>
      </c>
      <c r="E70" s="7"/>
      <c r="F70" s="7">
        <v>962</v>
      </c>
      <c r="G70" s="7"/>
      <c r="H70" s="7">
        <v>1213</v>
      </c>
      <c r="I70" s="7"/>
      <c r="J70" s="7">
        <v>962</v>
      </c>
      <c r="K70" s="55"/>
      <c r="O70" s="54"/>
    </row>
    <row r="71" spans="1:15" s="56" customFormat="1" ht="24" customHeight="1">
      <c r="K71" s="55"/>
    </row>
    <row r="72" spans="1:15" s="56" customFormat="1" ht="24" customHeight="1">
      <c r="A72" s="56" t="s">
        <v>25</v>
      </c>
      <c r="K72" s="55"/>
    </row>
  </sheetData>
  <mergeCells count="4">
    <mergeCell ref="H6:J6"/>
    <mergeCell ref="D6:F6"/>
    <mergeCell ref="D46:F46"/>
    <mergeCell ref="H46:J46"/>
  </mergeCells>
  <printOptions horizontalCentered="1"/>
  <pageMargins left="0.82677165354330695" right="0" top="0.55118110236220497" bottom="0" header="0.196850393700787" footer="0.196850393700787"/>
  <pageSetup paperSize="9" scale="76" fitToWidth="0" orientation="portrait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880CA699B7344285BB85FC7F12E699" ma:contentTypeVersion="14" ma:contentTypeDescription="Create a new document." ma:contentTypeScope="" ma:versionID="eddd353c43bdbad8596d493d210631ad">
  <xsd:schema xmlns:xsd="http://www.w3.org/2001/XMLSchema" xmlns:xs="http://www.w3.org/2001/XMLSchema" xmlns:p="http://schemas.microsoft.com/office/2006/metadata/properties" xmlns:ns2="c9049197-f6a8-4f15-81ce-c47f93ed38ab" xmlns:ns3="41e41d66-855c-4c92-8b02-7fd200d1c821" targetNamespace="http://schemas.microsoft.com/office/2006/metadata/properties" ma:root="true" ma:fieldsID="44d773f27b9d03fb9d5b45fc7da05d10" ns2:_="" ns3:_="">
    <xsd:import namespace="c9049197-f6a8-4f15-81ce-c47f93ed38ab"/>
    <xsd:import namespace="41e41d66-855c-4c92-8b02-7fd200d1c8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SearchProperties" minOccurs="0"/>
                <xsd:element ref="ns2:MediaServiceBillingMetadata" minOccurs="0"/>
                <xsd:element ref="ns2:lcf76f155ced4ddcb4097134ff3c332f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049197-f6a8-4f15-81ce-c47f93ed38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18" nillable="true" ma:displayName="MediaServiceBillingMetadata" ma:hidden="true" ma:internalName="MediaServiceBillingMetadata" ma:readOnly="true">
      <xsd:simpleType>
        <xsd:restriction base="dms:Note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87a7730e-e16f-4b7e-a270-e6d1e311090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e41d66-855c-4c92-8b02-7fd200d1c82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9049197-f6a8-4f15-81ce-c47f93ed38a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8933031-D34E-45C5-8208-0D3A0AC3003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F596B7E-B731-4A46-863F-72C8FF5296EE}"/>
</file>

<file path=customXml/itemProps3.xml><?xml version="1.0" encoding="utf-8"?>
<ds:datastoreItem xmlns:ds="http://schemas.openxmlformats.org/officeDocument/2006/customXml" ds:itemID="{DEF95584-FD8F-4A5F-80FA-C0C1E96C8F1E}">
  <ds:schemaRefs>
    <ds:schemaRef ds:uri="http://schemas.microsoft.com/office/2006/metadata/properties"/>
    <ds:schemaRef ds:uri="http://purl.org/dc/dcmitype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d5ee5f65-07f5-46b3-b83a-38fa8ee9e5f3"/>
    <ds:schemaRef ds:uri="http://purl.org/dc/terms/"/>
    <ds:schemaRef ds:uri="http://schemas.microsoft.com/office/infopath/2007/PartnerControls"/>
    <ds:schemaRef ds:uri="50c908b1-f277-4340-90a9-4611d0b0f07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CE1</vt:lpstr>
      <vt:lpstr>CE2</vt:lpstr>
      <vt:lpstr>CF</vt:lpstr>
      <vt:lpstr>BS!Print_Area</vt:lpstr>
      <vt:lpstr>'CE1'!Print_Area</vt:lpstr>
      <vt:lpstr>'CE2'!Print_Area</vt:lpstr>
      <vt:lpstr>CF!Print_Area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Wanwimon Unanuya</cp:lastModifiedBy>
  <cp:revision/>
  <cp:lastPrinted>2026-05-06T04:50:20Z</cp:lastPrinted>
  <dcterms:created xsi:type="dcterms:W3CDTF">2019-07-19T10:10:03Z</dcterms:created>
  <dcterms:modified xsi:type="dcterms:W3CDTF">2026-05-06T04:52:01Z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0x01010010880CA699B7344285BB85FC7F12E699</vt:lpwstr>
  </property>
  <property fmtid="{D5CDD505-2E9C-101B-9397-08002B2CF9AE}" pid="3" name="MediaServiceImageTags">
    <vt:lpwstr/>
  </property>
</Properties>
</file>