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.A.C. Consumer\2026\Q1'2026\TACC\"/>
    </mc:Choice>
  </mc:AlternateContent>
  <xr:revisionPtr revIDLastSave="0" documentId="8_{26CEA3E4-E39E-496C-A465-A250E46A6602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NAV000" sheetId="1" state="hidden" r:id="rId1"/>
    <sheet name="NAV001" sheetId="2" state="hidden" r:id="rId2"/>
    <sheet name="BS E" sheetId="10" r:id="rId3"/>
    <sheet name="PL E" sheetId="7" r:id="rId4"/>
    <sheet name="CE1 E" sheetId="8" r:id="rId5"/>
    <sheet name="CE2 E" sheetId="12" r:id="rId6"/>
    <sheet name="CF E" sheetId="11" r:id="rId7"/>
    <sheet name="000" sheetId="4" state="veryHidden" r:id="rId8"/>
  </sheets>
  <definedNames>
    <definedName name="_xlnm.Print_Area" localSheetId="2">'BS E'!$A$1:$L$75</definedName>
    <definedName name="_xlnm.Print_Area" localSheetId="4">'CE1 E'!$A$1:$T$27</definedName>
    <definedName name="_xlnm.Print_Area" localSheetId="5">'CE2 E'!$A$1:$R$25</definedName>
    <definedName name="_xlnm.Print_Area" localSheetId="6">'CF E'!$A$1:$J$77</definedName>
    <definedName name="_xlnm.Print_Area" localSheetId="3">'PL E'!$A$1:$L$44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1" i="10" l="1"/>
  <c r="E60" i="10"/>
  <c r="E58" i="10"/>
  <c r="E57" i="10"/>
  <c r="E56" i="10"/>
  <c r="I61" i="10"/>
  <c r="I60" i="10"/>
  <c r="I58" i="10"/>
  <c r="I57" i="10"/>
  <c r="I56" i="10"/>
  <c r="O13" i="8" l="1"/>
  <c r="Q12" i="8"/>
  <c r="Q18" i="8"/>
  <c r="G16" i="10"/>
  <c r="I16" i="10"/>
  <c r="K16" i="10"/>
  <c r="G14" i="12" l="1"/>
  <c r="E14" i="12"/>
  <c r="M13" i="12"/>
  <c r="K13" i="12"/>
  <c r="I13" i="12"/>
  <c r="G13" i="12"/>
  <c r="E13" i="12"/>
  <c r="Q12" i="12"/>
  <c r="Q10" i="12"/>
  <c r="K14" i="8"/>
  <c r="K15" i="8" s="1"/>
  <c r="I14" i="8"/>
  <c r="I15" i="8" s="1"/>
  <c r="G14" i="8"/>
  <c r="G15" i="8" s="1"/>
  <c r="E14" i="8"/>
  <c r="E15" i="8" s="1"/>
  <c r="C14" i="8"/>
  <c r="C15" i="8" s="1"/>
  <c r="S13" i="8"/>
  <c r="O11" i="8"/>
  <c r="S11" i="8" s="1"/>
  <c r="I59" i="11"/>
  <c r="I55" i="11"/>
  <c r="E59" i="11"/>
  <c r="E55" i="11"/>
  <c r="K17" i="7"/>
  <c r="K12" i="7"/>
  <c r="G17" i="7"/>
  <c r="G12" i="7"/>
  <c r="G18" i="7" s="1"/>
  <c r="G21" i="7" s="1"/>
  <c r="G23" i="7" s="1"/>
  <c r="G30" i="7" s="1"/>
  <c r="G59" i="11"/>
  <c r="C59" i="11"/>
  <c r="G55" i="11"/>
  <c r="C55" i="11"/>
  <c r="M19" i="12"/>
  <c r="M20" i="12" s="1"/>
  <c r="K19" i="12"/>
  <c r="K20" i="12" s="1"/>
  <c r="I19" i="12"/>
  <c r="I20" i="12" s="1"/>
  <c r="G19" i="12"/>
  <c r="G20" i="12" s="1"/>
  <c r="E19" i="12"/>
  <c r="E20" i="12" s="1"/>
  <c r="Q18" i="12"/>
  <c r="Q16" i="12"/>
  <c r="K21" i="8"/>
  <c r="I21" i="8"/>
  <c r="G21" i="8"/>
  <c r="K20" i="8"/>
  <c r="I20" i="8"/>
  <c r="G20" i="8"/>
  <c r="E20" i="8"/>
  <c r="E21" i="8" s="1"/>
  <c r="C20" i="8"/>
  <c r="C21" i="8" s="1"/>
  <c r="O19" i="8"/>
  <c r="Q20" i="8"/>
  <c r="Q21" i="8" s="1"/>
  <c r="O17" i="8"/>
  <c r="S17" i="8" s="1"/>
  <c r="I17" i="7"/>
  <c r="E17" i="7"/>
  <c r="I12" i="7"/>
  <c r="E12" i="7"/>
  <c r="K18" i="7" l="1"/>
  <c r="K21" i="7" s="1"/>
  <c r="K23" i="7" s="1"/>
  <c r="K30" i="7" s="1"/>
  <c r="E18" i="7"/>
  <c r="E21" i="7" s="1"/>
  <c r="E23" i="7" s="1"/>
  <c r="E35" i="7" s="1"/>
  <c r="E33" i="7" s="1"/>
  <c r="E9" i="11"/>
  <c r="E24" i="11" s="1"/>
  <c r="E34" i="11" s="1"/>
  <c r="E37" i="11" s="1"/>
  <c r="E60" i="11" s="1"/>
  <c r="E62" i="11" s="1"/>
  <c r="I18" i="7"/>
  <c r="I21" i="7" s="1"/>
  <c r="K14" i="12"/>
  <c r="M14" i="12"/>
  <c r="I14" i="12"/>
  <c r="Q14" i="8"/>
  <c r="Q15" i="8" s="1"/>
  <c r="S19" i="8"/>
  <c r="G35" i="7"/>
  <c r="E30" i="7" l="1"/>
  <c r="K33" i="7"/>
  <c r="O11" i="12" s="1"/>
  <c r="Q11" i="12" s="1"/>
  <c r="C9" i="11"/>
  <c r="C24" i="11" s="1"/>
  <c r="C34" i="11" s="1"/>
  <c r="C37" i="11" s="1"/>
  <c r="C60" i="11" s="1"/>
  <c r="C62" i="11" s="1"/>
  <c r="I9" i="11"/>
  <c r="I24" i="11" s="1"/>
  <c r="I34" i="11" s="1"/>
  <c r="I37" i="11" s="1"/>
  <c r="I60" i="11" s="1"/>
  <c r="I62" i="11" s="1"/>
  <c r="I23" i="7"/>
  <c r="G9" i="11"/>
  <c r="G24" i="11" s="1"/>
  <c r="G34" i="11" s="1"/>
  <c r="G37" i="11" s="1"/>
  <c r="G60" i="11" s="1"/>
  <c r="G62" i="11" s="1"/>
  <c r="G33" i="7"/>
  <c r="M12" i="8" s="1"/>
  <c r="E40" i="7"/>
  <c r="M18" i="8"/>
  <c r="K40" i="7" l="1"/>
  <c r="O13" i="12"/>
  <c r="O14" i="12" s="1"/>
  <c r="M20" i="8"/>
  <c r="M21" i="8" s="1"/>
  <c r="E62" i="10" s="1"/>
  <c r="O18" i="8"/>
  <c r="M14" i="8"/>
  <c r="M15" i="8" s="1"/>
  <c r="O12" i="8"/>
  <c r="G40" i="7"/>
  <c r="I33" i="7"/>
  <c r="I30" i="7"/>
  <c r="Q13" i="12" l="1"/>
  <c r="Q14" i="12" s="1"/>
  <c r="I40" i="7"/>
  <c r="O17" i="12"/>
  <c r="S12" i="8"/>
  <c r="O14" i="8"/>
  <c r="S18" i="8"/>
  <c r="O20" i="8"/>
  <c r="K63" i="10"/>
  <c r="K65" i="10" s="1"/>
  <c r="K49" i="10"/>
  <c r="I49" i="10"/>
  <c r="G49" i="10"/>
  <c r="E49" i="10"/>
  <c r="K45" i="10"/>
  <c r="I45" i="10"/>
  <c r="G45" i="10"/>
  <c r="E45" i="10"/>
  <c r="K26" i="10"/>
  <c r="I26" i="10"/>
  <c r="G26" i="10"/>
  <c r="E26" i="10"/>
  <c r="E16" i="10"/>
  <c r="I50" i="10" l="1"/>
  <c r="K50" i="10"/>
  <c r="S20" i="8"/>
  <c r="S21" i="8" s="1"/>
  <c r="O21" i="8"/>
  <c r="O15" i="8"/>
  <c r="S14" i="8"/>
  <c r="S15" i="8" s="1"/>
  <c r="Q17" i="12"/>
  <c r="O19" i="12"/>
  <c r="K66" i="10"/>
  <c r="G27" i="10"/>
  <c r="G63" i="10"/>
  <c r="G65" i="10" s="1"/>
  <c r="G66" i="10" s="1"/>
  <c r="G50" i="10"/>
  <c r="E50" i="10"/>
  <c r="K27" i="10"/>
  <c r="E63" i="10"/>
  <c r="E65" i="10" s="1"/>
  <c r="I27" i="10"/>
  <c r="E27" i="10"/>
  <c r="E66" i="10" l="1"/>
  <c r="O20" i="12"/>
  <c r="I62" i="10" s="1"/>
  <c r="I63" i="10" s="1"/>
  <c r="I65" i="10" s="1"/>
  <c r="I66" i="10" s="1"/>
  <c r="Q19" i="12"/>
  <c r="Q20" i="12" s="1"/>
</calcChain>
</file>

<file path=xl/sharedStrings.xml><?xml version="1.0" encoding="utf-8"?>
<sst xmlns="http://schemas.openxmlformats.org/spreadsheetml/2006/main" count="261" uniqueCount="176">
  <si>
    <t>(Unit: Thousand Baht)</t>
  </si>
  <si>
    <t xml:space="preserve">Separate financial statements 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</si>
  <si>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</si>
  <si>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</si>
  <si>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</si>
  <si>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</si>
  <si>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</si>
  <si>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</si>
  <si>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</si>
  <si>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</si>
  <si>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</si>
  <si>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</si>
  <si>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</si>
  <si>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</si>
  <si>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associate</t>
  </si>
  <si>
    <t xml:space="preserve">Property, plant and equipment </t>
  </si>
  <si>
    <t>Right-of-use assets</t>
  </si>
  <si>
    <t>Intangible assets</t>
  </si>
  <si>
    <t>Deferred tax assets</t>
  </si>
  <si>
    <t>Other non-current financial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</si>
  <si>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</si>
  <si>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</si>
  <si>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</si>
  <si>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</si>
  <si>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</si>
  <si>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Advance received from customers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</si>
  <si>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</si>
  <si>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</si>
  <si>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</si>
  <si>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</si>
  <si>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</si>
  <si>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</si>
  <si>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</si>
  <si>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</si>
  <si>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</si>
  <si>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</si>
  <si>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</si>
  <si>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</si>
  <si>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</si>
  <si>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</si>
  <si>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</si>
  <si>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</si>
  <si>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</si>
  <si>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</si>
  <si>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</si>
  <si>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(Unit: Thousand Baht, except earnings per share expressed in Baht)</t>
  </si>
  <si>
    <t>Profit or loss:</t>
  </si>
  <si>
    <t>Revenues</t>
  </si>
  <si>
    <t xml:space="preserve">Sales and service income </t>
  </si>
  <si>
    <t>Other income</t>
  </si>
  <si>
    <t>Total revenues</t>
  </si>
  <si>
    <t>Expenses</t>
  </si>
  <si>
    <t xml:space="preserve">Cost of sales and services </t>
  </si>
  <si>
    <t>Selling and distribution expenses</t>
  </si>
  <si>
    <t>Administrative expenses</t>
  </si>
  <si>
    <t>Total expenses</t>
  </si>
  <si>
    <t>Profit from operating activities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</si>
  <si>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</si>
  <si>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</si>
  <si>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</si>
  <si>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</si>
  <si>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</si>
  <si>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</si>
  <si>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 xml:space="preserve">Total comprehensive income for the period </t>
  </si>
  <si>
    <t>Basic earnings per share</t>
  </si>
  <si>
    <t>Weighted average number of ordinary shares</t>
  </si>
  <si>
    <t xml:space="preserve">   (Thousand shares)</t>
  </si>
  <si>
    <t>Issued and</t>
  </si>
  <si>
    <t xml:space="preserve"> paid up</t>
  </si>
  <si>
    <t>Share</t>
  </si>
  <si>
    <t>share capital</t>
  </si>
  <si>
    <t>premium</t>
  </si>
  <si>
    <t>Unappropriated</t>
  </si>
  <si>
    <t>Total</t>
  </si>
  <si>
    <t xml:space="preserve">Profit for the period </t>
  </si>
  <si>
    <t>Other comprehensive income for the period</t>
  </si>
  <si>
    <t>Cash flows from operating activities</t>
  </si>
  <si>
    <t>Profit before tax</t>
  </si>
  <si>
    <t xml:space="preserve">   Depreciation and amortisation</t>
  </si>
  <si>
    <t xml:space="preserve">   Finance income</t>
  </si>
  <si>
    <t xml:space="preserve">   Finance cost</t>
  </si>
  <si>
    <t>Operating assets decrease (increase):</t>
  </si>
  <si>
    <t xml:space="preserve">   Inventories</t>
  </si>
  <si>
    <t xml:space="preserve">   Other current assets</t>
  </si>
  <si>
    <t>Operating liabilities increase (decrease):</t>
  </si>
  <si>
    <t xml:space="preserve">   Advance received from customers</t>
  </si>
  <si>
    <t xml:space="preserve">   Other current liabilities</t>
  </si>
  <si>
    <t>Cash from operating activities</t>
  </si>
  <si>
    <t>Net cash from operating activities</t>
  </si>
  <si>
    <t xml:space="preserve">Cash flows from investing activities </t>
  </si>
  <si>
    <t xml:space="preserve">Acquisitions of plant and equipment </t>
  </si>
  <si>
    <t>Cash flows from financing activities</t>
  </si>
  <si>
    <t>Repayments of lease liabilities</t>
  </si>
  <si>
    <t>Dividend paid</t>
  </si>
  <si>
    <t>Net cash used in financing activities</t>
  </si>
  <si>
    <t>Supplemental cash flows information</t>
  </si>
  <si>
    <t>Non-cash transactions</t>
  </si>
  <si>
    <t xml:space="preserve">   Dividend payable</t>
  </si>
  <si>
    <t xml:space="preserve">   Transfer right-of-use assets to equipment</t>
  </si>
  <si>
    <t xml:space="preserve">T.A.C. Consumer Public Company Limited and its subsidiary </t>
  </si>
  <si>
    <t xml:space="preserve">Other comprehensive income </t>
  </si>
  <si>
    <t xml:space="preserve">   for the period </t>
  </si>
  <si>
    <t>Total comprehensive income</t>
  </si>
  <si>
    <t xml:space="preserve">Adjustments to reconcile profit before tax to </t>
  </si>
  <si>
    <t xml:space="preserve">Profit from operating activities before </t>
  </si>
  <si>
    <t xml:space="preserve">   changes in operating assets and liabilities</t>
  </si>
  <si>
    <t xml:space="preserve">   Other non-current financial assets </t>
  </si>
  <si>
    <t>Investment in subsidiary</t>
  </si>
  <si>
    <t>Equity holders of the Company</t>
  </si>
  <si>
    <t>Total equity</t>
  </si>
  <si>
    <t>Equity attributable</t>
  </si>
  <si>
    <t>attributable</t>
  </si>
  <si>
    <t>to non-controlling</t>
  </si>
  <si>
    <t>to owners of</t>
  </si>
  <si>
    <t>the Company</t>
  </si>
  <si>
    <t xml:space="preserve">interests of </t>
  </si>
  <si>
    <t>the subsidiary</t>
  </si>
  <si>
    <t>Non-controlling interests of the subsidiary</t>
  </si>
  <si>
    <t>Equity attributable to owners of the Company</t>
  </si>
  <si>
    <t>Profit attributable to:</t>
  </si>
  <si>
    <t>Earnings per share</t>
  </si>
  <si>
    <t xml:space="preserve">   Profit attributable to equity holders of </t>
  </si>
  <si>
    <t xml:space="preserve">      the Company (Baht) </t>
  </si>
  <si>
    <t xml:space="preserve">   Gain on sales of other current financial assets</t>
  </si>
  <si>
    <t>Cash and cash equivalents at beginning of period</t>
  </si>
  <si>
    <t>Cash and cash equivalents at end of period</t>
  </si>
  <si>
    <t>Directors</t>
  </si>
  <si>
    <t>Proceed from disposal of equipment</t>
  </si>
  <si>
    <t xml:space="preserve">   Cash received from interest income</t>
  </si>
  <si>
    <t xml:space="preserve">Cash paid for purchase of other current financial assets </t>
  </si>
  <si>
    <t xml:space="preserve">Proceed from sales of other current financial assets </t>
  </si>
  <si>
    <t xml:space="preserve">   Reserve for treasury shares</t>
  </si>
  <si>
    <t>treasury shares</t>
  </si>
  <si>
    <t xml:space="preserve">Reserve for </t>
  </si>
  <si>
    <t>Treasury shares</t>
  </si>
  <si>
    <t>statutory reserve</t>
  </si>
  <si>
    <t>Appropriated -</t>
  </si>
  <si>
    <t>Goodwill</t>
  </si>
  <si>
    <t>Consolidated financial statements</t>
  </si>
  <si>
    <t>Net cash from (used in) investing activities</t>
  </si>
  <si>
    <t xml:space="preserve">   Gain on fair value adjustment of other current financial assets</t>
  </si>
  <si>
    <t xml:space="preserve">   net cash provided by (paid from) operating activities:</t>
  </si>
  <si>
    <t xml:space="preserve">      right-of-use assets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</si>
  <si>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</si>
  <si>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</si>
  <si>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</si>
  <si>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</si>
  <si>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   608,000,000 ordinary shares of Baht 0.25 each</t>
  </si>
  <si>
    <t xml:space="preserve">   Increase in allowance for expected credit losses</t>
  </si>
  <si>
    <t xml:space="preserve">   Cash paid for long-term employee benefits</t>
  </si>
  <si>
    <t xml:space="preserve">   Transfer right-of-use assets to intangible assets</t>
  </si>
  <si>
    <t xml:space="preserve">   Non-current provision for employee benefits</t>
  </si>
  <si>
    <t xml:space="preserve">   Unrealised (gain) loss on exchange</t>
  </si>
  <si>
    <t xml:space="preserve">   Trade and other current receivables</t>
  </si>
  <si>
    <t xml:space="preserve">   Trade and other current payables</t>
  </si>
  <si>
    <t xml:space="preserve">   Acquisition of right-of-use assets under lease contracts</t>
  </si>
  <si>
    <t>As at 31 March 2026</t>
  </si>
  <si>
    <t>31 March 2026</t>
  </si>
  <si>
    <t>31 December 2025</t>
  </si>
  <si>
    <t>Balance as at 31 March 2025</t>
  </si>
  <si>
    <t xml:space="preserve">   Loss on disposal and write-off of equipment and</t>
  </si>
  <si>
    <t>Decrease in over three months of fixed deposits</t>
  </si>
  <si>
    <t>Net increase in cash and cash equivalents</t>
  </si>
  <si>
    <t xml:space="preserve">   Other current payables from purchase of building and equipment</t>
  </si>
  <si>
    <t>For the three-month period ended 31 March 2026</t>
  </si>
  <si>
    <t>Balance as at 1 January 2026</t>
  </si>
  <si>
    <t>Balance as at 31 March 2026</t>
  </si>
  <si>
    <t xml:space="preserve">   Reduction of inventories to net realisable value (reversal)</t>
  </si>
  <si>
    <t>Increase in intangible assets</t>
  </si>
  <si>
    <t xml:space="preserve">Statements of financial position </t>
  </si>
  <si>
    <t>Statements of financial position (continued)</t>
  </si>
  <si>
    <t>Statements of comprehensive income</t>
  </si>
  <si>
    <t xml:space="preserve">Statements of changes in shareholders' equity </t>
  </si>
  <si>
    <t>Statements of changes in shareholders' equity (continued)</t>
  </si>
  <si>
    <t>Cash flow statements</t>
  </si>
  <si>
    <t>Cash flow statements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</si>
</sst>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7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</borders>
  <cellStyleXfs count="23">
    <xf numFmtId="0" fontId="0" fillId="0" borderId="0"/>
    <xf numFmtId="4" fontId="3" fillId="0" borderId="0" applyFont="0" applyFill="0" applyBorder="0" applyAlignment="0" applyProtection="0"/>
    <xf numFmtId="167" fontId="4" fillId="0" borderId="0"/>
    <xf numFmtId="165" fontId="4" fillId="0" borderId="0"/>
    <xf numFmtId="164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2" fillId="0" borderId="0"/>
    <xf numFmtId="0" fontId="9" fillId="0" borderId="0"/>
    <xf numFmtId="0" fontId="9" fillId="0" borderId="0"/>
    <xf numFmtId="0" fontId="1" fillId="0" borderId="0"/>
  </cellStyleXfs>
  <cellXfs count="57">
    <xf numFmtId="0" fontId="0" fillId="0" borderId="0" xfId="0"/>
    <xf numFmtId="37" fontId="11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3" xfId="0" applyNumberFormat="1" applyFont="1" applyBorder="1" applyAlignment="1">
      <alignment horizontal="right"/>
    </xf>
    <xf numFmtId="41" fontId="11" fillId="0" borderId="0" xfId="0" applyNumberFormat="1" applyFont="1" applyAlignment="1">
      <alignment horizontal="center"/>
    </xf>
    <xf numFmtId="41" fontId="11" fillId="0" borderId="4" xfId="0" applyNumberFormat="1" applyFont="1" applyBorder="1" applyAlignment="1">
      <alignment horizontal="center"/>
    </xf>
    <xf numFmtId="41" fontId="11" fillId="0" borderId="0" xfId="1" applyNumberFormat="1" applyFont="1" applyFill="1" applyAlignment="1">
      <alignment horizontal="right"/>
    </xf>
    <xf numFmtId="41" fontId="11" fillId="0" borderId="0" xfId="1" applyNumberFormat="1" applyFont="1" applyFill="1" applyAlignment="1"/>
    <xf numFmtId="41" fontId="11" fillId="0" borderId="0" xfId="1" applyNumberFormat="1" applyFont="1" applyFill="1" applyBorder="1" applyAlignment="1"/>
    <xf numFmtId="41" fontId="11" fillId="0" borderId="0" xfId="1" applyNumberFormat="1" applyFont="1" applyFill="1" applyBorder="1" applyAlignment="1">
      <alignment horizontal="right"/>
    </xf>
    <xf numFmtId="41" fontId="11" fillId="0" borderId="5" xfId="1" applyNumberFormat="1" applyFont="1" applyFill="1" applyBorder="1" applyAlignment="1"/>
    <xf numFmtId="37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37" fontId="11" fillId="0" borderId="0" xfId="0" applyNumberFormat="1" applyFont="1" applyAlignment="1">
      <alignment horizontal="centerContinuous"/>
    </xf>
    <xf numFmtId="38" fontId="11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0" fontId="13" fillId="0" borderId="0" xfId="0" applyFont="1" applyAlignment="1">
      <alignment horizontal="center"/>
    </xf>
    <xf numFmtId="168" fontId="11" fillId="0" borderId="0" xfId="0" applyNumberFormat="1" applyFont="1" applyAlignment="1">
      <alignment horizontal="center"/>
    </xf>
    <xf numFmtId="41" fontId="11" fillId="0" borderId="3" xfId="0" applyNumberFormat="1" applyFont="1" applyBorder="1" applyAlignment="1">
      <alignment horizontal="center"/>
    </xf>
    <xf numFmtId="41" fontId="11" fillId="0" borderId="5" xfId="0" applyNumberFormat="1" applyFont="1" applyBorder="1" applyAlignment="1">
      <alignment horizontal="center"/>
    </xf>
    <xf numFmtId="41" fontId="11" fillId="0" borderId="6" xfId="0" applyNumberFormat="1" applyFont="1" applyBorder="1" applyAlignment="1">
      <alignment horizontal="center"/>
    </xf>
    <xf numFmtId="43" fontId="11" fillId="0" borderId="0" xfId="0" applyNumberFormat="1" applyFont="1" applyAlignment="1">
      <alignment horizontal="right"/>
    </xf>
    <xf numFmtId="43" fontId="11" fillId="0" borderId="5" xfId="0" applyNumberFormat="1" applyFont="1" applyBorder="1" applyAlignment="1">
      <alignment horizontal="right"/>
    </xf>
    <xf numFmtId="37" fontId="11" fillId="0" borderId="0" xfId="0" applyNumberFormat="1" applyFont="1"/>
    <xf numFmtId="0" fontId="10" fillId="0" borderId="0" xfId="0" applyFont="1"/>
    <xf numFmtId="0" fontId="11" fillId="0" borderId="0" xfId="0" applyFont="1"/>
    <xf numFmtId="41" fontId="11" fillId="0" borderId="0" xfId="0" applyNumberFormat="1" applyFont="1"/>
    <xf numFmtId="41" fontId="11" fillId="0" borderId="4" xfId="0" applyNumberFormat="1" applyFont="1" applyBorder="1"/>
    <xf numFmtId="37" fontId="10" fillId="0" borderId="0" xfId="0" applyNumberFormat="1" applyFont="1"/>
    <xf numFmtId="168" fontId="11" fillId="0" borderId="0" xfId="0" applyNumberFormat="1" applyFont="1"/>
    <xf numFmtId="41" fontId="10" fillId="0" borderId="0" xfId="0" applyNumberFormat="1" applyFont="1"/>
    <xf numFmtId="43" fontId="11" fillId="0" borderId="0" xfId="0" applyNumberFormat="1" applyFont="1"/>
    <xf numFmtId="41" fontId="11" fillId="0" borderId="4" xfId="0" applyNumberFormat="1" applyFont="1" applyBorder="1" applyAlignment="1">
      <alignment horizontal="right"/>
    </xf>
    <xf numFmtId="41" fontId="11" fillId="0" borderId="6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center"/>
    </xf>
    <xf numFmtId="41" fontId="11" fillId="0" borderId="5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center"/>
    </xf>
    <xf numFmtId="41" fontId="11" fillId="0" borderId="6" xfId="0" applyNumberFormat="1" applyFont="1" applyBorder="1"/>
    <xf numFmtId="37" fontId="11" fillId="0" borderId="7" xfId="0" applyNumberFormat="1" applyFont="1" applyBorder="1"/>
    <xf numFmtId="37" fontId="11" fillId="0" borderId="7" xfId="0" applyNumberFormat="1" applyFont="1" applyBorder="1" applyAlignment="1">
      <alignment horizontal="center"/>
    </xf>
    <xf numFmtId="37" fontId="11" fillId="0" borderId="3" xfId="0" applyNumberFormat="1" applyFont="1" applyBorder="1" applyAlignment="1">
      <alignment horizontal="center"/>
    </xf>
    <xf numFmtId="37" fontId="11" fillId="0" borderId="3" xfId="0" quotePrefix="1" applyNumberFormat="1" applyFont="1" applyBorder="1" applyAlignment="1">
      <alignment horizontal="center"/>
    </xf>
    <xf numFmtId="41" fontId="11" fillId="0" borderId="3" xfId="0" applyNumberFormat="1" applyFont="1" applyBorder="1"/>
    <xf numFmtId="41" fontId="11" fillId="0" borderId="5" xfId="0" applyNumberFormat="1" applyFont="1" applyBorder="1"/>
    <xf numFmtId="168" fontId="11" fillId="0" borderId="0" xfId="0" applyNumberFormat="1" applyFont="1" applyAlignment="1">
      <alignment horizontal="right"/>
    </xf>
    <xf numFmtId="168" fontId="11" fillId="0" borderId="5" xfId="0" applyNumberFormat="1" applyFont="1" applyBorder="1" applyAlignment="1">
      <alignment horizontal="right"/>
    </xf>
    <xf numFmtId="40" fontId="11" fillId="0" borderId="0" xfId="0" applyNumberFormat="1" applyFont="1"/>
    <xf numFmtId="41" fontId="15" fillId="0" borderId="0" xfId="0" applyNumberFormat="1" applyFont="1"/>
    <xf numFmtId="40" fontId="10" fillId="0" borderId="0" xfId="0" applyNumberFormat="1" applyFont="1"/>
    <xf numFmtId="38" fontId="11" fillId="0" borderId="0" xfId="0" applyNumberFormat="1" applyFont="1"/>
    <xf numFmtId="41" fontId="16" fillId="0" borderId="0" xfId="0" applyNumberFormat="1" applyFont="1" applyAlignment="1">
      <alignment horizontal="right"/>
    </xf>
    <xf numFmtId="37" fontId="11" fillId="0" borderId="3" xfId="0" applyNumberFormat="1" applyFont="1" applyBorder="1" applyAlignment="1">
      <alignment horizontal="center"/>
    </xf>
  </cellXfs>
  <cellStyles count="23">
    <cellStyle name="Comma" xfId="1" builtinId="3"/>
    <cellStyle name="Comma 2" xfId="12" xr:uid="{00000000-0005-0000-0000-000038000000}"/>
    <cellStyle name="Comma 2 2" xfId="17" xr:uid="{0D433CA3-2467-4E72-8CBB-A02EE1E107C2}"/>
    <cellStyle name="Comma 3" xfId="16" xr:uid="{6FDB9CE3-C596-4C31-A944-208606F217FD}"/>
    <cellStyle name="Comma 38" xfId="13" xr:uid="{521149B5-5991-475F-888C-8441D80F60EB}"/>
    <cellStyle name="Comma 4" xfId="15" xr:uid="{A12F5388-CB43-4146-B1F9-1AFD5D5398E6}"/>
    <cellStyle name="comma zerodec" xfId="2" xr:uid="{00000000-0005-0000-0000-000001000000}"/>
    <cellStyle name="Currency 2" xfId="14" xr:uid="{7264F075-FABB-4236-8D21-D36490F4FAB8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33" xfId="18" xr:uid="{CE07184D-5857-44B0-9774-4E7E101E0837}"/>
    <cellStyle name="Normal 2" xfId="11" xr:uid="{00000000-0005-0000-0000-000039000000}"/>
    <cellStyle name="Normal 2 2" xfId="19" xr:uid="{C03068B5-9125-4E2A-B27B-EA99A285F095}"/>
    <cellStyle name="Normal 2 3" xfId="22" xr:uid="{90A4CDF2-62DC-47EB-802A-2354451219C7}"/>
    <cellStyle name="Normal 3" xfId="20" xr:uid="{7F4D9C86-565A-4F36-9145-5BB708D4B9E9}"/>
    <cellStyle name="Normal 4" xfId="21" xr:uid="{EFE51F70-BEC8-4423-B454-757B01BD09CD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76A38-7FC0-4624-B3EE-FCBE2B740805}">
  <dimension ref="A1:L76"/>
  <sheetViews>
    <sheetView showGridLines="0" tabSelected="1" view="pageBreakPreview" topLeftCell="A6" zoomScale="70" zoomScaleNormal="120" zoomScaleSheetLayoutView="70" workbookViewId="0">
      <selection activeCell="E59" sqref="E59"/>
    </sheetView>
  </sheetViews>
  <sheetFormatPr defaultColWidth="10.6640625" defaultRowHeight="23.1" customHeight="1"/>
  <cols>
    <col min="1" max="1" width="41.5546875" style="28" customWidth="1"/>
    <col min="2" max="2" width="1.6640625" style="28" customWidth="1"/>
    <col min="3" max="3" width="5.6640625" style="12" customWidth="1"/>
    <col min="4" max="4" width="1.6640625" style="28" customWidth="1"/>
    <col min="5" max="5" width="16.6640625" style="28" customWidth="1"/>
    <col min="6" max="6" width="1.6640625" style="28" customWidth="1"/>
    <col min="7" max="7" width="16.6640625" style="28" customWidth="1"/>
    <col min="8" max="8" width="1.6640625" style="28" customWidth="1"/>
    <col min="9" max="9" width="16.6640625" style="28" customWidth="1"/>
    <col min="10" max="10" width="1.6640625" style="28" customWidth="1"/>
    <col min="11" max="11" width="16.6640625" style="28" customWidth="1"/>
    <col min="12" max="12" width="1.6640625" style="28" customWidth="1"/>
    <col min="13" max="16384" width="10.6640625" style="28"/>
  </cols>
  <sheetData>
    <row r="1" spans="1:12" s="1" customFormat="1" ht="22.2" customHeight="1">
      <c r="A1" s="29" t="s">
        <v>99</v>
      </c>
      <c r="B1" s="33"/>
      <c r="C1" s="16"/>
      <c r="D1" s="33"/>
      <c r="E1" s="33"/>
      <c r="F1" s="33"/>
      <c r="G1" s="33"/>
      <c r="H1" s="33"/>
      <c r="I1" s="33"/>
      <c r="J1" s="33"/>
      <c r="K1" s="33"/>
      <c r="L1" s="33"/>
    </row>
    <row r="2" spans="1:12" s="1" customFormat="1" ht="22.2" customHeight="1">
      <c r="A2" s="29" t="s">
        <v>169</v>
      </c>
      <c r="B2" s="33"/>
      <c r="C2" s="16"/>
      <c r="D2" s="33"/>
      <c r="E2" s="33"/>
      <c r="F2" s="33"/>
      <c r="G2" s="33"/>
      <c r="H2" s="33"/>
      <c r="I2" s="33"/>
      <c r="J2" s="33"/>
      <c r="K2" s="33"/>
      <c r="L2" s="33"/>
    </row>
    <row r="3" spans="1:12" s="1" customFormat="1" ht="22.2" customHeight="1">
      <c r="A3" s="29" t="s">
        <v>156</v>
      </c>
      <c r="B3" s="33"/>
      <c r="C3" s="16"/>
      <c r="D3" s="33"/>
      <c r="E3" s="33"/>
      <c r="F3" s="33"/>
      <c r="G3" s="33"/>
      <c r="H3" s="33"/>
      <c r="I3" s="33"/>
      <c r="J3" s="33"/>
      <c r="K3" s="33"/>
      <c r="L3" s="33"/>
    </row>
    <row r="4" spans="1:12" s="1" customFormat="1" ht="22.2" customHeight="1">
      <c r="A4" s="29"/>
      <c r="B4" s="33"/>
      <c r="C4" s="16"/>
      <c r="D4" s="33"/>
      <c r="E4" s="33"/>
      <c r="F4" s="33"/>
      <c r="G4" s="33"/>
      <c r="H4" s="33"/>
      <c r="I4" s="33"/>
      <c r="J4" s="33"/>
      <c r="K4" s="15" t="s">
        <v>0</v>
      </c>
      <c r="L4" s="33"/>
    </row>
    <row r="5" spans="1:12" s="1" customFormat="1" ht="22.2" customHeight="1">
      <c r="A5" s="29"/>
      <c r="B5" s="33"/>
      <c r="C5" s="16"/>
      <c r="D5" s="33"/>
      <c r="E5" s="56" t="s">
        <v>138</v>
      </c>
      <c r="F5" s="56"/>
      <c r="G5" s="56"/>
      <c r="H5" s="12"/>
      <c r="I5" s="56" t="s">
        <v>1</v>
      </c>
      <c r="J5" s="56"/>
      <c r="K5" s="56"/>
      <c r="L5" s="33"/>
    </row>
    <row r="6" spans="1:12" s="12" customFormat="1" ht="22.2" customHeight="1">
      <c r="A6" s="17"/>
      <c r="C6" s="18" t="s">
        <v>2</v>
      </c>
      <c r="D6" s="18"/>
      <c r="E6" s="20" t="s">
        <v>157</v>
      </c>
      <c r="F6" s="19"/>
      <c r="G6" s="20" t="s">
        <v>158</v>
      </c>
      <c r="H6" s="19"/>
      <c r="I6" s="20" t="s">
        <v>157</v>
      </c>
      <c r="J6" s="19"/>
      <c r="K6" s="20" t="s">
        <v>158</v>
      </c>
      <c r="L6" s="2"/>
    </row>
    <row r="7" spans="1:12" s="12" customFormat="1" ht="22.2" customHeight="1">
      <c r="A7" s="17"/>
      <c r="C7" s="18"/>
      <c r="D7" s="18"/>
      <c r="E7" s="12" t="s">
        <v>3</v>
      </c>
      <c r="F7" s="18"/>
      <c r="G7" s="12" t="s">
        <v>4</v>
      </c>
      <c r="H7" s="18"/>
      <c r="I7" s="12" t="s">
        <v>3</v>
      </c>
      <c r="J7" s="2"/>
      <c r="K7" s="12" t="s">
        <v>4</v>
      </c>
    </row>
    <row r="8" spans="1:12" s="12" customFormat="1" ht="22.2" customHeight="1">
      <c r="A8" s="17"/>
      <c r="C8" s="18"/>
      <c r="D8" s="18"/>
      <c r="E8" s="12" t="s">
        <v>5</v>
      </c>
      <c r="F8" s="18"/>
      <c r="H8" s="18"/>
      <c r="I8" s="12" t="s">
        <v>5</v>
      </c>
      <c r="J8" s="2"/>
    </row>
    <row r="9" spans="1:12" ht="21.9" customHeight="1">
      <c r="A9" s="29" t="s">
        <v>6</v>
      </c>
      <c r="B9" s="12"/>
      <c r="D9" s="12"/>
      <c r="E9" s="5"/>
      <c r="F9" s="5"/>
      <c r="G9" s="5"/>
      <c r="H9" s="5"/>
      <c r="I9" s="5"/>
      <c r="J9" s="31"/>
      <c r="K9" s="5"/>
    </row>
    <row r="10" spans="1:12" ht="21.9" customHeight="1">
      <c r="A10" s="29" t="s">
        <v>7</v>
      </c>
      <c r="B10" s="12"/>
      <c r="D10" s="12"/>
      <c r="E10" s="5"/>
      <c r="F10" s="5"/>
      <c r="G10" s="5"/>
      <c r="H10" s="5"/>
      <c r="I10" s="5"/>
      <c r="J10" s="31"/>
      <c r="K10" s="5"/>
    </row>
    <row r="11" spans="1:12" ht="21.9" customHeight="1">
      <c r="A11" s="30" t="s">
        <v>8</v>
      </c>
      <c r="B11" s="12"/>
      <c r="C11" s="21"/>
      <c r="D11" s="34"/>
      <c r="E11" s="3">
        <v>188269</v>
      </c>
      <c r="F11" s="3"/>
      <c r="G11" s="3">
        <v>137036</v>
      </c>
      <c r="H11" s="3"/>
      <c r="I11" s="3">
        <v>188103</v>
      </c>
      <c r="J11" s="3"/>
      <c r="K11" s="3">
        <v>131944</v>
      </c>
    </row>
    <row r="12" spans="1:12" ht="21.9" customHeight="1">
      <c r="A12" s="30" t="s">
        <v>144</v>
      </c>
      <c r="B12" s="12"/>
      <c r="C12" s="21">
        <v>3</v>
      </c>
      <c r="D12" s="34"/>
      <c r="E12" s="3">
        <v>451824</v>
      </c>
      <c r="F12" s="3"/>
      <c r="G12" s="3">
        <v>441827</v>
      </c>
      <c r="H12" s="3"/>
      <c r="I12" s="3">
        <v>451744</v>
      </c>
      <c r="J12" s="3"/>
      <c r="K12" s="3">
        <v>446582</v>
      </c>
    </row>
    <row r="13" spans="1:12" ht="21.9" customHeight="1">
      <c r="A13" s="30" t="s">
        <v>9</v>
      </c>
      <c r="B13" s="12"/>
      <c r="C13" s="21"/>
      <c r="D13" s="34"/>
      <c r="E13" s="3">
        <v>114297</v>
      </c>
      <c r="F13" s="3"/>
      <c r="G13" s="3">
        <v>134474</v>
      </c>
      <c r="H13" s="3"/>
      <c r="I13" s="3">
        <v>114898</v>
      </c>
      <c r="J13" s="3"/>
      <c r="K13" s="3">
        <v>135181</v>
      </c>
    </row>
    <row r="14" spans="1:12" ht="21.9" customHeight="1">
      <c r="A14" s="30" t="s">
        <v>10</v>
      </c>
      <c r="B14" s="12"/>
      <c r="C14" s="21">
        <v>4</v>
      </c>
      <c r="D14" s="34"/>
      <c r="E14" s="3">
        <v>387234</v>
      </c>
      <c r="F14" s="3"/>
      <c r="G14" s="3">
        <v>382385</v>
      </c>
      <c r="H14" s="3"/>
      <c r="I14" s="3">
        <v>387234</v>
      </c>
      <c r="J14" s="3"/>
      <c r="K14" s="3">
        <v>382385</v>
      </c>
    </row>
    <row r="15" spans="1:12" ht="21.9" customHeight="1">
      <c r="A15" s="30" t="s">
        <v>11</v>
      </c>
      <c r="B15" s="12"/>
      <c r="C15" s="21"/>
      <c r="D15" s="34"/>
      <c r="E15" s="3">
        <v>35631</v>
      </c>
      <c r="F15" s="3"/>
      <c r="G15" s="3">
        <v>19818</v>
      </c>
      <c r="H15" s="3"/>
      <c r="I15" s="3">
        <v>35631</v>
      </c>
      <c r="J15" s="3"/>
      <c r="K15" s="3">
        <v>19485</v>
      </c>
    </row>
    <row r="16" spans="1:12" ht="21.9" customHeight="1">
      <c r="A16" s="29" t="s">
        <v>12</v>
      </c>
      <c r="B16" s="12"/>
      <c r="C16" s="21"/>
      <c r="D16" s="34"/>
      <c r="E16" s="37">
        <f>SUM(E11:E15)</f>
        <v>1177255</v>
      </c>
      <c r="F16" s="3"/>
      <c r="G16" s="37">
        <f>SUM(G11:G15)</f>
        <v>1115540</v>
      </c>
      <c r="H16" s="3"/>
      <c r="I16" s="37">
        <f>SUM(I11:I15)</f>
        <v>1177610</v>
      </c>
      <c r="J16" s="3"/>
      <c r="K16" s="37">
        <f>SUM(K11:K15)</f>
        <v>1115577</v>
      </c>
    </row>
    <row r="17" spans="1:12" ht="21.9" customHeight="1">
      <c r="A17" s="29" t="s">
        <v>13</v>
      </c>
      <c r="B17" s="12"/>
      <c r="C17" s="21"/>
      <c r="D17" s="34"/>
      <c r="E17" s="5"/>
      <c r="F17" s="3"/>
      <c r="G17" s="5"/>
      <c r="H17" s="3"/>
      <c r="I17" s="5"/>
      <c r="J17" s="3"/>
      <c r="K17" s="5"/>
    </row>
    <row r="18" spans="1:12" ht="21.9" customHeight="1">
      <c r="A18" s="30" t="s">
        <v>107</v>
      </c>
      <c r="B18" s="12"/>
      <c r="C18" s="21">
        <v>5</v>
      </c>
      <c r="D18" s="34"/>
      <c r="E18" s="3">
        <v>0</v>
      </c>
      <c r="F18" s="3"/>
      <c r="G18" s="3">
        <v>0</v>
      </c>
      <c r="H18" s="3"/>
      <c r="I18" s="3">
        <v>0</v>
      </c>
      <c r="J18" s="3"/>
      <c r="K18" s="3">
        <v>0</v>
      </c>
    </row>
    <row r="19" spans="1:12" ht="21.9" customHeight="1">
      <c r="A19" s="30" t="s">
        <v>14</v>
      </c>
      <c r="B19" s="12"/>
      <c r="C19" s="21">
        <v>6</v>
      </c>
      <c r="D19" s="34"/>
      <c r="E19" s="3">
        <v>0</v>
      </c>
      <c r="F19" s="3"/>
      <c r="G19" s="3">
        <v>0</v>
      </c>
      <c r="H19" s="3"/>
      <c r="I19" s="3">
        <v>0</v>
      </c>
      <c r="J19" s="3"/>
      <c r="K19" s="3">
        <v>0</v>
      </c>
    </row>
    <row r="20" spans="1:12" ht="21.9" customHeight="1">
      <c r="A20" s="30" t="s">
        <v>15</v>
      </c>
      <c r="B20" s="12"/>
      <c r="C20" s="21">
        <v>7</v>
      </c>
      <c r="D20" s="34"/>
      <c r="E20" s="3">
        <v>150068</v>
      </c>
      <c r="F20" s="3"/>
      <c r="G20" s="3">
        <v>137438</v>
      </c>
      <c r="H20" s="3"/>
      <c r="I20" s="3">
        <v>150068</v>
      </c>
      <c r="J20" s="3"/>
      <c r="K20" s="3">
        <v>137438</v>
      </c>
    </row>
    <row r="21" spans="1:12" ht="21.9" customHeight="1">
      <c r="A21" s="30" t="s">
        <v>16</v>
      </c>
      <c r="B21" s="12"/>
      <c r="C21" s="21"/>
      <c r="D21" s="34"/>
      <c r="E21" s="3">
        <v>16768</v>
      </c>
      <c r="F21" s="3"/>
      <c r="G21" s="3">
        <v>19007</v>
      </c>
      <c r="H21" s="3"/>
      <c r="I21" s="3">
        <v>16768</v>
      </c>
      <c r="J21" s="3"/>
      <c r="K21" s="3">
        <v>19007</v>
      </c>
    </row>
    <row r="22" spans="1:12" ht="21.9" customHeight="1">
      <c r="A22" s="30" t="s">
        <v>17</v>
      </c>
      <c r="B22" s="12"/>
      <c r="C22" s="21"/>
      <c r="D22" s="34"/>
      <c r="E22" s="3">
        <v>17729</v>
      </c>
      <c r="F22" s="3"/>
      <c r="G22" s="3">
        <v>17712</v>
      </c>
      <c r="H22" s="3"/>
      <c r="I22" s="3">
        <v>17729</v>
      </c>
      <c r="J22" s="3"/>
      <c r="K22" s="3">
        <v>17712</v>
      </c>
    </row>
    <row r="23" spans="1:12" ht="21.9" customHeight="1">
      <c r="A23" s="30" t="s">
        <v>137</v>
      </c>
      <c r="B23" s="12"/>
      <c r="C23" s="21"/>
      <c r="D23" s="34"/>
      <c r="E23" s="3">
        <v>0</v>
      </c>
      <c r="F23" s="3"/>
      <c r="G23" s="3">
        <v>0</v>
      </c>
      <c r="H23" s="3"/>
      <c r="I23" s="3">
        <v>0</v>
      </c>
      <c r="J23" s="3"/>
      <c r="K23" s="3">
        <v>0</v>
      </c>
    </row>
    <row r="24" spans="1:12" ht="21.9" customHeight="1">
      <c r="A24" s="30" t="s">
        <v>18</v>
      </c>
      <c r="B24" s="12"/>
      <c r="C24" s="21"/>
      <c r="D24" s="34"/>
      <c r="E24" s="3">
        <v>22244</v>
      </c>
      <c r="F24" s="3"/>
      <c r="G24" s="3">
        <v>22242</v>
      </c>
      <c r="H24" s="3"/>
      <c r="I24" s="3">
        <v>32244</v>
      </c>
      <c r="J24" s="3"/>
      <c r="K24" s="3">
        <v>32242</v>
      </c>
    </row>
    <row r="25" spans="1:12" ht="21.9" customHeight="1">
      <c r="A25" s="30" t="s">
        <v>19</v>
      </c>
      <c r="B25" s="12"/>
      <c r="C25" s="21"/>
      <c r="D25" s="34"/>
      <c r="E25" s="4">
        <v>9881</v>
      </c>
      <c r="F25" s="3"/>
      <c r="G25" s="4">
        <v>9849</v>
      </c>
      <c r="H25" s="3"/>
      <c r="I25" s="4">
        <v>9881</v>
      </c>
      <c r="J25" s="3"/>
      <c r="K25" s="4">
        <v>9849</v>
      </c>
    </row>
    <row r="26" spans="1:12" ht="21.9" customHeight="1">
      <c r="A26" s="29" t="s">
        <v>20</v>
      </c>
      <c r="B26" s="12"/>
      <c r="C26" s="21"/>
      <c r="D26" s="34"/>
      <c r="E26" s="37">
        <f>SUM(E17:E25)</f>
        <v>216690</v>
      </c>
      <c r="F26" s="3"/>
      <c r="G26" s="37">
        <f>SUM(G17:G25)</f>
        <v>206248</v>
      </c>
      <c r="H26" s="3"/>
      <c r="I26" s="37">
        <f>SUM(I18:I25)</f>
        <v>226690</v>
      </c>
      <c r="J26" s="31"/>
      <c r="K26" s="37">
        <f>SUM(K18:K25)</f>
        <v>216248</v>
      </c>
    </row>
    <row r="27" spans="1:12" ht="21.9" customHeight="1" thickBot="1">
      <c r="A27" s="29" t="s">
        <v>21</v>
      </c>
      <c r="B27" s="12"/>
      <c r="C27" s="30"/>
      <c r="D27" s="34"/>
      <c r="E27" s="38">
        <f>E16+E26</f>
        <v>1393945</v>
      </c>
      <c r="F27" s="3"/>
      <c r="G27" s="38">
        <f>G16+G26</f>
        <v>1321788</v>
      </c>
      <c r="H27" s="3"/>
      <c r="I27" s="38">
        <f>I16+I26</f>
        <v>1404300</v>
      </c>
      <c r="J27" s="31"/>
      <c r="K27" s="38">
        <f>K16+K26</f>
        <v>1331825</v>
      </c>
    </row>
    <row r="28" spans="1:12" ht="21.9" customHeight="1" thickTop="1">
      <c r="B28" s="12"/>
      <c r="C28" s="28"/>
    </row>
    <row r="29" spans="1:12" ht="21.9" customHeight="1">
      <c r="A29" s="28" t="s">
        <v>22</v>
      </c>
      <c r="B29" s="12"/>
      <c r="C29" s="28"/>
    </row>
    <row r="30" spans="1:12" s="1" customFormat="1" ht="21.9" customHeight="1">
      <c r="A30" s="29" t="s">
        <v>99</v>
      </c>
      <c r="B30" s="16"/>
      <c r="C30" s="33"/>
      <c r="D30" s="33"/>
      <c r="E30" s="33"/>
      <c r="F30" s="33"/>
      <c r="G30" s="33"/>
      <c r="H30" s="33"/>
      <c r="I30" s="33"/>
      <c r="J30" s="33"/>
      <c r="K30" s="33"/>
    </row>
    <row r="31" spans="1:12" s="1" customFormat="1" ht="21.9" customHeight="1">
      <c r="A31" s="29" t="s">
        <v>170</v>
      </c>
      <c r="B31" s="16"/>
      <c r="C31" s="33"/>
      <c r="D31" s="33"/>
      <c r="E31" s="33"/>
      <c r="F31" s="33"/>
      <c r="G31" s="33"/>
      <c r="H31" s="33"/>
      <c r="I31" s="33"/>
      <c r="J31" s="33"/>
      <c r="K31" s="33"/>
    </row>
    <row r="32" spans="1:12" s="1" customFormat="1" ht="22.2" customHeight="1">
      <c r="A32" s="29" t="s">
        <v>156</v>
      </c>
      <c r="B32" s="33"/>
      <c r="C32" s="16"/>
      <c r="D32" s="33"/>
      <c r="E32" s="33"/>
      <c r="F32" s="33"/>
      <c r="G32" s="33"/>
      <c r="H32" s="33"/>
      <c r="I32" s="33"/>
      <c r="J32" s="33"/>
      <c r="K32" s="33"/>
      <c r="L32" s="33"/>
    </row>
    <row r="33" spans="1:12" s="1" customFormat="1" ht="22.2" customHeight="1">
      <c r="A33" s="29"/>
      <c r="B33" s="33"/>
      <c r="C33" s="16"/>
      <c r="D33" s="33"/>
      <c r="E33" s="33"/>
      <c r="F33" s="33"/>
      <c r="G33" s="33"/>
      <c r="H33" s="33"/>
      <c r="I33" s="33"/>
      <c r="J33" s="33"/>
      <c r="K33" s="15" t="s">
        <v>0</v>
      </c>
      <c r="L33" s="33"/>
    </row>
    <row r="34" spans="1:12" s="1" customFormat="1" ht="22.2" customHeight="1">
      <c r="A34" s="29"/>
      <c r="B34" s="33"/>
      <c r="C34" s="16"/>
      <c r="D34" s="33"/>
      <c r="E34" s="56" t="s">
        <v>138</v>
      </c>
      <c r="F34" s="56"/>
      <c r="G34" s="56"/>
      <c r="H34" s="12"/>
      <c r="I34" s="56" t="s">
        <v>1</v>
      </c>
      <c r="J34" s="56"/>
      <c r="K34" s="56"/>
      <c r="L34" s="33"/>
    </row>
    <row r="35" spans="1:12" s="12" customFormat="1" ht="22.2" customHeight="1">
      <c r="A35" s="17"/>
      <c r="C35" s="18" t="s">
        <v>2</v>
      </c>
      <c r="D35" s="18"/>
      <c r="E35" s="20" t="s">
        <v>157</v>
      </c>
      <c r="F35" s="19"/>
      <c r="G35" s="20" t="s">
        <v>158</v>
      </c>
      <c r="H35" s="19"/>
      <c r="I35" s="20" t="s">
        <v>157</v>
      </c>
      <c r="J35" s="19"/>
      <c r="K35" s="20" t="s">
        <v>158</v>
      </c>
      <c r="L35" s="2"/>
    </row>
    <row r="36" spans="1:12" s="12" customFormat="1" ht="22.2" customHeight="1">
      <c r="A36" s="17"/>
      <c r="C36" s="18"/>
      <c r="D36" s="18"/>
      <c r="E36" s="12" t="s">
        <v>3</v>
      </c>
      <c r="F36" s="18"/>
      <c r="G36" s="12" t="s">
        <v>4</v>
      </c>
      <c r="H36" s="18"/>
      <c r="I36" s="12" t="s">
        <v>3</v>
      </c>
      <c r="J36" s="2"/>
      <c r="K36" s="12" t="s">
        <v>4</v>
      </c>
    </row>
    <row r="37" spans="1:12" s="12" customFormat="1" ht="22.2" customHeight="1">
      <c r="A37" s="17"/>
      <c r="C37" s="18"/>
      <c r="D37" s="18"/>
      <c r="E37" s="12" t="s">
        <v>5</v>
      </c>
      <c r="F37" s="18"/>
      <c r="H37" s="18"/>
      <c r="I37" s="12" t="s">
        <v>5</v>
      </c>
      <c r="J37" s="2"/>
    </row>
    <row r="38" spans="1:12" ht="21.9" customHeight="1">
      <c r="A38" s="29" t="s">
        <v>23</v>
      </c>
      <c r="B38" s="12"/>
      <c r="D38" s="12"/>
      <c r="E38" s="12"/>
      <c r="F38" s="12"/>
      <c r="G38" s="12"/>
      <c r="H38" s="12"/>
      <c r="I38" s="12"/>
      <c r="K38" s="12"/>
    </row>
    <row r="39" spans="1:12" ht="21.9" customHeight="1">
      <c r="A39" s="29" t="s">
        <v>24</v>
      </c>
      <c r="B39" s="12"/>
      <c r="D39" s="12"/>
      <c r="E39" s="12"/>
      <c r="F39" s="12"/>
      <c r="G39" s="12"/>
      <c r="H39" s="12"/>
      <c r="I39" s="12"/>
      <c r="K39" s="12"/>
    </row>
    <row r="40" spans="1:12" ht="21.9" customHeight="1">
      <c r="A40" s="30" t="s">
        <v>145</v>
      </c>
      <c r="B40" s="12"/>
      <c r="C40" s="21">
        <v>9</v>
      </c>
      <c r="D40" s="34"/>
      <c r="E40" s="5">
        <v>366019</v>
      </c>
      <c r="F40" s="5"/>
      <c r="G40" s="5">
        <v>425052</v>
      </c>
      <c r="H40" s="5"/>
      <c r="I40" s="5">
        <v>365917</v>
      </c>
      <c r="J40" s="5"/>
      <c r="K40" s="5">
        <v>424936</v>
      </c>
    </row>
    <row r="41" spans="1:12" ht="21.9" customHeight="1">
      <c r="A41" s="30" t="s">
        <v>25</v>
      </c>
      <c r="B41" s="12"/>
      <c r="C41" s="21"/>
      <c r="D41" s="34"/>
      <c r="E41" s="5">
        <v>8473</v>
      </c>
      <c r="F41" s="5"/>
      <c r="G41" s="5">
        <v>6365</v>
      </c>
      <c r="H41" s="5"/>
      <c r="I41" s="5">
        <v>8473</v>
      </c>
      <c r="J41" s="5"/>
      <c r="K41" s="5">
        <v>6365</v>
      </c>
    </row>
    <row r="42" spans="1:12" ht="21.9" customHeight="1">
      <c r="A42" s="30" t="s">
        <v>26</v>
      </c>
      <c r="B42" s="12"/>
      <c r="C42" s="21"/>
      <c r="D42" s="34"/>
      <c r="E42" s="5">
        <v>4950</v>
      </c>
      <c r="F42" s="5"/>
      <c r="G42" s="5">
        <v>6605</v>
      </c>
      <c r="H42" s="5"/>
      <c r="I42" s="5">
        <v>4950</v>
      </c>
      <c r="J42" s="5"/>
      <c r="K42" s="5">
        <v>6605</v>
      </c>
    </row>
    <row r="43" spans="1:12" ht="21.9" customHeight="1">
      <c r="A43" s="30" t="s">
        <v>27</v>
      </c>
      <c r="B43" s="12"/>
      <c r="C43" s="21"/>
      <c r="D43" s="34"/>
      <c r="E43" s="5">
        <v>74810</v>
      </c>
      <c r="F43" s="5"/>
      <c r="G43" s="5">
        <v>49489</v>
      </c>
      <c r="H43" s="5"/>
      <c r="I43" s="5">
        <v>74810</v>
      </c>
      <c r="J43" s="5"/>
      <c r="K43" s="5">
        <v>49489</v>
      </c>
    </row>
    <row r="44" spans="1:12" ht="21.9" customHeight="1">
      <c r="A44" s="30" t="s">
        <v>28</v>
      </c>
      <c r="B44" s="12"/>
      <c r="C44" s="21"/>
      <c r="D44" s="34"/>
      <c r="E44" s="5">
        <v>14345</v>
      </c>
      <c r="F44" s="5"/>
      <c r="G44" s="5">
        <v>8996</v>
      </c>
      <c r="H44" s="5"/>
      <c r="I44" s="5">
        <v>14345</v>
      </c>
      <c r="J44" s="5"/>
      <c r="K44" s="5">
        <v>8996</v>
      </c>
    </row>
    <row r="45" spans="1:12" ht="21.9" customHeight="1">
      <c r="A45" s="29" t="s">
        <v>29</v>
      </c>
      <c r="B45" s="12"/>
      <c r="C45" s="21"/>
      <c r="D45" s="34"/>
      <c r="E45" s="6">
        <f>SUM(E39:E44)</f>
        <v>468597</v>
      </c>
      <c r="F45" s="5"/>
      <c r="G45" s="6">
        <f>SUM(G39:G44)</f>
        <v>496507</v>
      </c>
      <c r="H45" s="5"/>
      <c r="I45" s="6">
        <f>SUM(I39:I44)</f>
        <v>468495</v>
      </c>
      <c r="J45" s="5"/>
      <c r="K45" s="6">
        <f>SUM(K39:K44)</f>
        <v>496391</v>
      </c>
    </row>
    <row r="46" spans="1:12" ht="21.9" customHeight="1">
      <c r="A46" s="29" t="s">
        <v>30</v>
      </c>
      <c r="B46" s="12"/>
      <c r="C46" s="30"/>
      <c r="D46" s="34"/>
      <c r="E46" s="31"/>
      <c r="F46" s="31"/>
      <c r="G46" s="31"/>
      <c r="H46" s="31"/>
      <c r="I46" s="31"/>
      <c r="J46" s="31"/>
      <c r="K46" s="31"/>
    </row>
    <row r="47" spans="1:12" ht="21.9" customHeight="1">
      <c r="A47" s="30" t="s">
        <v>31</v>
      </c>
      <c r="B47" s="12"/>
      <c r="C47" s="21"/>
      <c r="D47" s="34"/>
      <c r="E47" s="5">
        <v>7991</v>
      </c>
      <c r="F47" s="5"/>
      <c r="G47" s="5">
        <v>9059</v>
      </c>
      <c r="H47" s="5"/>
      <c r="I47" s="5">
        <v>7991</v>
      </c>
      <c r="J47" s="5"/>
      <c r="K47" s="5">
        <v>9059</v>
      </c>
    </row>
    <row r="48" spans="1:12" ht="21.9" customHeight="1">
      <c r="A48" s="30" t="s">
        <v>146</v>
      </c>
      <c r="B48" s="12"/>
      <c r="C48" s="21"/>
      <c r="D48" s="34"/>
      <c r="E48" s="5">
        <v>37333</v>
      </c>
      <c r="F48" s="5"/>
      <c r="G48" s="5">
        <v>35863</v>
      </c>
      <c r="H48" s="5"/>
      <c r="I48" s="5">
        <v>37333</v>
      </c>
      <c r="J48" s="5"/>
      <c r="K48" s="5">
        <v>35863</v>
      </c>
    </row>
    <row r="49" spans="1:11" ht="21.9" customHeight="1">
      <c r="A49" s="29" t="s">
        <v>32</v>
      </c>
      <c r="B49" s="12"/>
      <c r="C49" s="21"/>
      <c r="D49" s="34"/>
      <c r="E49" s="6">
        <f>SUM(E47:E48)</f>
        <v>45324</v>
      </c>
      <c r="F49" s="5"/>
      <c r="G49" s="6">
        <f>SUM(G47:G48)</f>
        <v>44922</v>
      </c>
      <c r="H49" s="5"/>
      <c r="I49" s="6">
        <f>SUM(I47:I48)</f>
        <v>45324</v>
      </c>
      <c r="J49" s="31"/>
      <c r="K49" s="6">
        <f>SUM(K47:K48)</f>
        <v>44922</v>
      </c>
    </row>
    <row r="50" spans="1:11" ht="21.9" customHeight="1">
      <c r="A50" s="29" t="s">
        <v>33</v>
      </c>
      <c r="B50" s="12"/>
      <c r="C50" s="30"/>
      <c r="D50" s="34"/>
      <c r="E50" s="6">
        <f>SUM(E45+E49)</f>
        <v>513921</v>
      </c>
      <c r="F50" s="5"/>
      <c r="G50" s="6">
        <f>SUM(G45+G49)</f>
        <v>541429</v>
      </c>
      <c r="H50" s="5"/>
      <c r="I50" s="6">
        <f>SUM(I45+I49)</f>
        <v>513819</v>
      </c>
      <c r="J50" s="31"/>
      <c r="K50" s="6">
        <f>SUM(K45+K49)</f>
        <v>541313</v>
      </c>
    </row>
    <row r="51" spans="1:11" ht="21.9" customHeight="1">
      <c r="A51" s="29" t="s">
        <v>34</v>
      </c>
      <c r="B51" s="12"/>
      <c r="C51" s="39"/>
      <c r="D51" s="39"/>
      <c r="E51" s="49"/>
      <c r="F51" s="49"/>
      <c r="G51" s="49"/>
      <c r="H51" s="49"/>
      <c r="I51" s="49"/>
      <c r="J51" s="39"/>
      <c r="K51" s="49"/>
    </row>
    <row r="52" spans="1:11" ht="21.9" customHeight="1">
      <c r="A52" s="30" t="s">
        <v>35</v>
      </c>
      <c r="B52" s="12"/>
      <c r="C52" s="39"/>
      <c r="D52" s="39"/>
      <c r="E52" s="49"/>
      <c r="F52" s="49"/>
      <c r="G52" s="49"/>
      <c r="H52" s="49"/>
      <c r="I52" s="49"/>
      <c r="J52" s="39"/>
      <c r="K52" s="49"/>
    </row>
    <row r="53" spans="1:11" ht="21.9" customHeight="1">
      <c r="A53" s="30" t="s">
        <v>36</v>
      </c>
      <c r="B53" s="12"/>
      <c r="C53" s="39"/>
      <c r="D53" s="39"/>
      <c r="E53" s="49"/>
      <c r="F53" s="49"/>
      <c r="G53" s="49"/>
      <c r="H53" s="49"/>
      <c r="I53" s="49"/>
      <c r="K53" s="49"/>
    </row>
    <row r="54" spans="1:11" ht="21.9" customHeight="1" thickBot="1">
      <c r="A54" s="30" t="s">
        <v>147</v>
      </c>
      <c r="B54" s="12"/>
      <c r="C54" s="39"/>
      <c r="D54" s="39"/>
      <c r="E54" s="50">
        <v>152000</v>
      </c>
      <c r="F54" s="49"/>
      <c r="G54" s="40">
        <v>152000</v>
      </c>
      <c r="H54" s="49"/>
      <c r="I54" s="50">
        <v>152000</v>
      </c>
      <c r="J54" s="39"/>
      <c r="K54" s="40">
        <v>152000</v>
      </c>
    </row>
    <row r="55" spans="1:11" ht="21.9" customHeight="1" thickTop="1">
      <c r="A55" s="30" t="s">
        <v>37</v>
      </c>
      <c r="B55" s="12"/>
      <c r="C55" s="39"/>
      <c r="D55" s="39"/>
      <c r="E55" s="49"/>
      <c r="F55" s="49"/>
      <c r="G55" s="3"/>
      <c r="H55" s="49"/>
      <c r="I55" s="49"/>
      <c r="J55" s="39"/>
      <c r="K55" s="3"/>
    </row>
    <row r="56" spans="1:11" ht="21.9" customHeight="1">
      <c r="A56" s="30" t="s">
        <v>147</v>
      </c>
      <c r="B56" s="12"/>
      <c r="C56" s="21"/>
      <c r="D56" s="39"/>
      <c r="E56" s="3">
        <f>'CE1 E'!C21</f>
        <v>152000</v>
      </c>
      <c r="F56" s="3"/>
      <c r="G56" s="3">
        <v>152000</v>
      </c>
      <c r="H56" s="3"/>
      <c r="I56" s="3">
        <f>'CE1 E'!C21</f>
        <v>152000</v>
      </c>
      <c r="J56" s="41"/>
      <c r="K56" s="3">
        <v>152000</v>
      </c>
    </row>
    <row r="57" spans="1:11" ht="21.9" customHeight="1">
      <c r="A57" s="30" t="s">
        <v>38</v>
      </c>
      <c r="B57" s="12"/>
      <c r="C57" s="21"/>
      <c r="D57" s="39"/>
      <c r="E57" s="3">
        <f>'CE1 E'!E21</f>
        <v>426989</v>
      </c>
      <c r="F57" s="3"/>
      <c r="G57" s="3">
        <v>426989</v>
      </c>
      <c r="H57" s="3"/>
      <c r="I57" s="3">
        <f>'CE2 E'!G20</f>
        <v>426989</v>
      </c>
      <c r="J57" s="41"/>
      <c r="K57" s="3">
        <v>426989</v>
      </c>
    </row>
    <row r="58" spans="1:11" ht="21.9" customHeight="1">
      <c r="A58" s="30" t="s">
        <v>134</v>
      </c>
      <c r="B58" s="12"/>
      <c r="C58" s="21"/>
      <c r="D58" s="39"/>
      <c r="E58" s="3">
        <f>'CE1 E'!G21</f>
        <v>-35827</v>
      </c>
      <c r="F58" s="3"/>
      <c r="G58" s="3">
        <v>-35827</v>
      </c>
      <c r="H58" s="3"/>
      <c r="I58" s="3">
        <f>'CE2 E'!I20</f>
        <v>-35827</v>
      </c>
      <c r="J58" s="41"/>
      <c r="K58" s="3">
        <v>-35827</v>
      </c>
    </row>
    <row r="59" spans="1:11" ht="21.9" customHeight="1">
      <c r="A59" s="30" t="s">
        <v>39</v>
      </c>
      <c r="B59" s="12"/>
      <c r="C59" s="21"/>
      <c r="D59" s="39"/>
      <c r="E59" s="3"/>
      <c r="F59" s="3"/>
      <c r="G59" s="3"/>
      <c r="H59" s="3"/>
      <c r="I59" s="3"/>
      <c r="J59" s="41"/>
      <c r="K59" s="3"/>
    </row>
    <row r="60" spans="1:11" ht="21.9" customHeight="1">
      <c r="A60" s="30" t="s">
        <v>40</v>
      </c>
      <c r="B60" s="12"/>
      <c r="C60" s="21"/>
      <c r="D60" s="21"/>
      <c r="E60" s="3">
        <f>'CE1 E'!I21</f>
        <v>15200</v>
      </c>
      <c r="F60" s="3"/>
      <c r="G60" s="3">
        <v>15200</v>
      </c>
      <c r="H60" s="3"/>
      <c r="I60" s="3">
        <f>'CE2 E'!K20</f>
        <v>15200</v>
      </c>
      <c r="J60" s="41"/>
      <c r="K60" s="3">
        <v>15200</v>
      </c>
    </row>
    <row r="61" spans="1:11" ht="21.9" customHeight="1">
      <c r="A61" s="30" t="s">
        <v>131</v>
      </c>
      <c r="B61" s="12"/>
      <c r="C61" s="21"/>
      <c r="D61" s="21"/>
      <c r="E61" s="3">
        <f>'CE1 E'!K21</f>
        <v>35827</v>
      </c>
      <c r="F61" s="3"/>
      <c r="G61" s="3">
        <v>35827</v>
      </c>
      <c r="H61" s="3"/>
      <c r="I61" s="3">
        <f>'CE2 E'!M20</f>
        <v>35827</v>
      </c>
      <c r="J61" s="41"/>
      <c r="K61" s="3">
        <v>35827</v>
      </c>
    </row>
    <row r="62" spans="1:11" ht="21.9" customHeight="1">
      <c r="A62" s="30" t="s">
        <v>41</v>
      </c>
      <c r="B62" s="12"/>
      <c r="C62" s="39"/>
      <c r="D62" s="39"/>
      <c r="E62" s="4">
        <f>'CE1 E'!M21</f>
        <v>286332</v>
      </c>
      <c r="F62" s="3"/>
      <c r="G62" s="4">
        <v>186658</v>
      </c>
      <c r="H62" s="3"/>
      <c r="I62" s="4">
        <f>'CE2 E'!O20</f>
        <v>296292</v>
      </c>
      <c r="J62" s="41"/>
      <c r="K62" s="4">
        <v>196323</v>
      </c>
    </row>
    <row r="63" spans="1:11" ht="21.9" customHeight="1">
      <c r="A63" s="30" t="s">
        <v>118</v>
      </c>
      <c r="B63" s="12"/>
      <c r="C63" s="39"/>
      <c r="D63" s="39"/>
      <c r="E63" s="3">
        <f>SUM(E56:E62)</f>
        <v>880521</v>
      </c>
      <c r="F63" s="34"/>
      <c r="G63" s="3">
        <f>SUM(G56:G62)</f>
        <v>780847</v>
      </c>
      <c r="H63" s="34"/>
      <c r="I63" s="3">
        <f>SUM(I56:I62)</f>
        <v>890481</v>
      </c>
      <c r="J63" s="31"/>
      <c r="K63" s="3">
        <f>SUM(K56:K62)</f>
        <v>790512</v>
      </c>
    </row>
    <row r="64" spans="1:11" ht="21.9" customHeight="1">
      <c r="A64" s="30" t="s">
        <v>117</v>
      </c>
      <c r="B64" s="12"/>
      <c r="C64" s="39"/>
      <c r="D64" s="39"/>
      <c r="E64" s="4">
        <v>-497</v>
      </c>
      <c r="F64" s="3"/>
      <c r="G64" s="4">
        <v>-488</v>
      </c>
      <c r="H64" s="3"/>
      <c r="I64" s="4">
        <v>0</v>
      </c>
      <c r="J64" s="41"/>
      <c r="K64" s="4">
        <v>0</v>
      </c>
    </row>
    <row r="65" spans="1:12" ht="21.9" customHeight="1">
      <c r="A65" s="29" t="s">
        <v>42</v>
      </c>
      <c r="B65" s="12"/>
      <c r="C65" s="39"/>
      <c r="D65" s="39"/>
      <c r="E65" s="31">
        <f>SUM(E63:E64)</f>
        <v>880024</v>
      </c>
      <c r="F65" s="31"/>
      <c r="G65" s="31">
        <f>SUM(G63:G64)</f>
        <v>780359</v>
      </c>
      <c r="H65" s="31"/>
      <c r="I65" s="31">
        <f>SUM(I63:I64)</f>
        <v>890481</v>
      </c>
      <c r="J65" s="41"/>
      <c r="K65" s="31">
        <f>SUM(K63:K64)</f>
        <v>790512</v>
      </c>
    </row>
    <row r="66" spans="1:12" ht="21.9" customHeight="1" thickBot="1">
      <c r="A66" s="29" t="s">
        <v>43</v>
      </c>
      <c r="B66" s="12"/>
      <c r="C66" s="39"/>
      <c r="D66" s="39"/>
      <c r="E66" s="42">
        <f>SUM(E65+E50)</f>
        <v>1393945</v>
      </c>
      <c r="F66" s="31"/>
      <c r="G66" s="42">
        <f>SUM(G65+G50)</f>
        <v>1321788</v>
      </c>
      <c r="H66" s="31"/>
      <c r="I66" s="42">
        <f>SUM(I65+I50)</f>
        <v>1404300</v>
      </c>
      <c r="J66" s="41"/>
      <c r="K66" s="42">
        <f>SUM(K65+K50)</f>
        <v>1331825</v>
      </c>
    </row>
    <row r="67" spans="1:12" ht="21" customHeight="1" thickTop="1">
      <c r="B67" s="39"/>
      <c r="C67" s="39"/>
      <c r="D67" s="41"/>
      <c r="E67" s="31"/>
      <c r="F67" s="41"/>
      <c r="G67" s="31"/>
      <c r="H67" s="41"/>
      <c r="I67" s="31"/>
      <c r="J67" s="41"/>
      <c r="K67" s="31"/>
    </row>
    <row r="68" spans="1:12" ht="21" customHeight="1">
      <c r="A68" s="28" t="s">
        <v>22</v>
      </c>
      <c r="B68" s="39"/>
      <c r="C68" s="39"/>
      <c r="D68" s="30"/>
      <c r="E68" s="30"/>
      <c r="F68" s="30"/>
      <c r="G68" s="30"/>
      <c r="H68" s="30"/>
      <c r="I68" s="30"/>
      <c r="J68" s="30"/>
      <c r="K68" s="30"/>
      <c r="L68" s="30"/>
    </row>
    <row r="69" spans="1:12" ht="21" customHeight="1"/>
    <row r="70" spans="1:12" ht="21" customHeight="1"/>
    <row r="71" spans="1:12" ht="21" customHeight="1">
      <c r="A71" s="43"/>
      <c r="B71" s="43"/>
      <c r="C71" s="44"/>
      <c r="D71" s="43"/>
    </row>
    <row r="72" spans="1:12" ht="21" customHeight="1"/>
    <row r="73" spans="1:12" ht="21" customHeight="1">
      <c r="E73" s="28" t="s">
        <v>126</v>
      </c>
    </row>
    <row r="74" spans="1:12" ht="21" customHeight="1">
      <c r="A74" s="43"/>
      <c r="B74" s="43"/>
      <c r="C74" s="44"/>
      <c r="D74" s="43"/>
    </row>
    <row r="75" spans="1:12" ht="21" customHeight="1"/>
    <row r="76" spans="1:12" ht="21" customHeight="1"/>
  </sheetData>
  <mergeCells count="4">
    <mergeCell ref="I5:K5"/>
    <mergeCell ref="E5:G5"/>
    <mergeCell ref="E34:G34"/>
    <mergeCell ref="I34:K34"/>
  </mergeCells>
  <printOptions horizontalCentered="1" gridLinesSet="0"/>
  <pageMargins left="0.86614173228346503" right="0.15748031496063" top="0.78740157480314998" bottom="0.196850393700787" header="0.196850393700787" footer="0.196850393700787"/>
  <pageSetup paperSize="9" scale="74" fitToHeight="2" orientation="portrait" r:id="rId1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4"/>
  <sheetViews>
    <sheetView showGridLines="0" view="pageBreakPreview" topLeftCell="A34" zoomScaleNormal="120" zoomScaleSheetLayoutView="100" workbookViewId="0">
      <selection activeCell="A48" sqref="A48"/>
    </sheetView>
  </sheetViews>
  <sheetFormatPr defaultColWidth="10.88671875" defaultRowHeight="23.1" customHeight="1"/>
  <cols>
    <col min="1" max="1" width="36.6640625" style="28" customWidth="1"/>
    <col min="2" max="2" width="1.6640625" style="28" customWidth="1"/>
    <col min="3" max="3" width="4.6640625" style="28" customWidth="1"/>
    <col min="4" max="4" width="1.6640625" style="28" customWidth="1"/>
    <col min="5" max="5" width="15.6640625" style="28" customWidth="1"/>
    <col min="6" max="6" width="1.6640625" style="28" customWidth="1"/>
    <col min="7" max="7" width="15.6640625" style="28" customWidth="1"/>
    <col min="8" max="8" width="1.6640625" style="28" customWidth="1"/>
    <col min="9" max="9" width="15.6640625" style="28" customWidth="1"/>
    <col min="10" max="10" width="1.6640625" style="28" customWidth="1"/>
    <col min="11" max="11" width="15.6640625" style="28" customWidth="1"/>
    <col min="12" max="12" width="1.6640625" style="28" customWidth="1"/>
    <col min="13" max="14" width="14.5546875" style="28" customWidth="1"/>
    <col min="15" max="16384" width="10.88671875" style="28"/>
  </cols>
  <sheetData>
    <row r="1" spans="1:12" ht="23.1" customHeight="1">
      <c r="C1" s="29"/>
      <c r="D1" s="29"/>
      <c r="E1" s="29"/>
      <c r="F1" s="29"/>
      <c r="G1" s="29"/>
      <c r="H1" s="29"/>
      <c r="I1" s="29"/>
      <c r="J1" s="29"/>
      <c r="K1" s="13" t="s">
        <v>44</v>
      </c>
      <c r="L1" s="1"/>
    </row>
    <row r="2" spans="1:12" ht="23.1" customHeight="1">
      <c r="A2" s="29" t="s">
        <v>99</v>
      </c>
      <c r="C2" s="29"/>
      <c r="D2" s="29"/>
      <c r="E2" s="29"/>
      <c r="F2" s="29"/>
      <c r="G2" s="29"/>
      <c r="H2" s="29"/>
      <c r="I2" s="29"/>
      <c r="J2" s="29"/>
      <c r="K2" s="29"/>
      <c r="L2" s="1"/>
    </row>
    <row r="3" spans="1:12" ht="23.1" customHeight="1">
      <c r="A3" s="29" t="s">
        <v>171</v>
      </c>
      <c r="C3" s="29"/>
      <c r="D3" s="29"/>
      <c r="E3" s="29"/>
      <c r="F3" s="29"/>
      <c r="G3" s="29"/>
      <c r="H3" s="29"/>
      <c r="I3" s="29"/>
      <c r="J3" s="29"/>
      <c r="K3" s="29"/>
      <c r="L3" s="1"/>
    </row>
    <row r="4" spans="1:12" ht="23.1" customHeight="1">
      <c r="A4" s="29" t="s">
        <v>164</v>
      </c>
      <c r="C4" s="14"/>
      <c r="D4" s="14"/>
      <c r="E4" s="14"/>
      <c r="F4" s="14"/>
      <c r="G4" s="14"/>
      <c r="H4" s="14"/>
      <c r="I4" s="14"/>
      <c r="J4" s="14"/>
      <c r="K4" s="1"/>
      <c r="L4" s="1"/>
    </row>
    <row r="5" spans="1:12" ht="23.1" customHeight="1">
      <c r="A5" s="30"/>
      <c r="C5" s="14"/>
      <c r="D5" s="14"/>
      <c r="E5" s="14"/>
      <c r="F5" s="14"/>
      <c r="G5" s="14"/>
      <c r="H5" s="14"/>
      <c r="I5" s="14"/>
      <c r="J5" s="14"/>
      <c r="K5" s="15" t="s">
        <v>45</v>
      </c>
      <c r="L5" s="1"/>
    </row>
    <row r="6" spans="1:12" ht="23.1" customHeight="1">
      <c r="A6" s="30"/>
      <c r="C6" s="14"/>
      <c r="D6" s="14"/>
      <c r="E6" s="56" t="s">
        <v>138</v>
      </c>
      <c r="F6" s="56"/>
      <c r="G6" s="56"/>
      <c r="H6" s="12"/>
      <c r="I6" s="56" t="s">
        <v>1</v>
      </c>
      <c r="J6" s="56"/>
      <c r="K6" s="56"/>
      <c r="L6" s="1"/>
    </row>
    <row r="7" spans="1:12" ht="23.1" customHeight="1">
      <c r="A7" s="30"/>
      <c r="C7" s="18" t="s">
        <v>2</v>
      </c>
      <c r="D7" s="14"/>
      <c r="E7" s="19">
        <v>2026</v>
      </c>
      <c r="F7" s="14"/>
      <c r="G7" s="19">
        <v>2025</v>
      </c>
      <c r="H7" s="14"/>
      <c r="I7" s="19">
        <v>2026</v>
      </c>
      <c r="J7" s="2"/>
      <c r="K7" s="19">
        <v>2025</v>
      </c>
      <c r="L7" s="1"/>
    </row>
    <row r="8" spans="1:12" ht="23.1" customHeight="1">
      <c r="A8" s="29" t="s">
        <v>46</v>
      </c>
      <c r="C8" s="18"/>
      <c r="D8" s="14"/>
      <c r="E8" s="19"/>
      <c r="F8" s="14"/>
      <c r="G8" s="19"/>
      <c r="H8" s="14"/>
      <c r="I8" s="19"/>
      <c r="J8" s="2"/>
      <c r="K8" s="19"/>
      <c r="L8" s="1"/>
    </row>
    <row r="9" spans="1:12" ht="23.1" customHeight="1">
      <c r="A9" s="29" t="s">
        <v>47</v>
      </c>
      <c r="C9" s="12"/>
      <c r="D9" s="31"/>
      <c r="E9" s="31"/>
      <c r="F9" s="31"/>
      <c r="G9" s="31"/>
      <c r="H9" s="31"/>
      <c r="I9" s="31"/>
      <c r="J9" s="31"/>
      <c r="K9" s="31"/>
    </row>
    <row r="10" spans="1:12" ht="23.1" customHeight="1">
      <c r="A10" s="30" t="s">
        <v>48</v>
      </c>
      <c r="C10" s="12"/>
      <c r="D10" s="31"/>
      <c r="E10" s="31">
        <v>638618</v>
      </c>
      <c r="F10" s="31"/>
      <c r="G10" s="31">
        <v>529982</v>
      </c>
      <c r="H10" s="31"/>
      <c r="I10" s="31">
        <v>638618</v>
      </c>
      <c r="J10" s="31"/>
      <c r="K10" s="31">
        <v>528436</v>
      </c>
    </row>
    <row r="11" spans="1:12" ht="23.1" customHeight="1">
      <c r="A11" s="30" t="s">
        <v>49</v>
      </c>
      <c r="C11" s="2"/>
      <c r="D11" s="5"/>
      <c r="E11" s="3">
        <v>1340</v>
      </c>
      <c r="F11" s="5"/>
      <c r="G11" s="3">
        <v>3304</v>
      </c>
      <c r="H11" s="5"/>
      <c r="I11" s="3">
        <v>1340</v>
      </c>
      <c r="J11" s="31"/>
      <c r="K11" s="3">
        <v>2867</v>
      </c>
    </row>
    <row r="12" spans="1:12" ht="23.1" customHeight="1">
      <c r="A12" s="29" t="s">
        <v>50</v>
      </c>
      <c r="C12" s="2"/>
      <c r="D12" s="5"/>
      <c r="E12" s="6">
        <f>SUM(E10:E11)</f>
        <v>639958</v>
      </c>
      <c r="F12" s="5"/>
      <c r="G12" s="6">
        <f>SUM(G10:G11)</f>
        <v>533286</v>
      </c>
      <c r="H12" s="5"/>
      <c r="I12" s="6">
        <f>SUM(I10:I11)</f>
        <v>639958</v>
      </c>
      <c r="J12" s="31"/>
      <c r="K12" s="6">
        <f>SUM(K10:K11)</f>
        <v>531303</v>
      </c>
    </row>
    <row r="13" spans="1:12" ht="23.1" customHeight="1">
      <c r="A13" s="29" t="s">
        <v>51</v>
      </c>
      <c r="C13" s="21"/>
      <c r="D13" s="5"/>
      <c r="E13" s="5"/>
      <c r="F13" s="5"/>
      <c r="G13" s="5"/>
      <c r="H13" s="5"/>
      <c r="I13" s="31"/>
      <c r="J13" s="31"/>
      <c r="K13" s="31"/>
    </row>
    <row r="14" spans="1:12" ht="23.1" customHeight="1">
      <c r="A14" s="30" t="s">
        <v>52</v>
      </c>
      <c r="C14" s="2"/>
      <c r="D14" s="5"/>
      <c r="E14" s="5">
        <v>433804</v>
      </c>
      <c r="F14" s="5"/>
      <c r="G14" s="5">
        <v>357708</v>
      </c>
      <c r="H14" s="5"/>
      <c r="I14" s="5">
        <v>433587</v>
      </c>
      <c r="J14" s="31"/>
      <c r="K14" s="5">
        <v>357413</v>
      </c>
    </row>
    <row r="15" spans="1:12" ht="23.1" customHeight="1">
      <c r="A15" s="30" t="s">
        <v>53</v>
      </c>
      <c r="C15" s="2"/>
      <c r="D15" s="5"/>
      <c r="E15" s="5">
        <v>39210</v>
      </c>
      <c r="F15" s="5"/>
      <c r="G15" s="5">
        <v>41882</v>
      </c>
      <c r="H15" s="5"/>
      <c r="I15" s="5">
        <v>39210</v>
      </c>
      <c r="J15" s="31"/>
      <c r="K15" s="5">
        <v>41965</v>
      </c>
    </row>
    <row r="16" spans="1:12" ht="23.1" customHeight="1">
      <c r="A16" s="30" t="s">
        <v>54</v>
      </c>
      <c r="C16" s="2"/>
      <c r="D16" s="5"/>
      <c r="E16" s="5">
        <v>42035</v>
      </c>
      <c r="F16" s="5"/>
      <c r="G16" s="5">
        <v>42312</v>
      </c>
      <c r="H16" s="5"/>
      <c r="I16" s="5">
        <v>41948</v>
      </c>
      <c r="J16" s="31"/>
      <c r="K16" s="5">
        <v>41483</v>
      </c>
    </row>
    <row r="17" spans="1:11" ht="23.1" customHeight="1">
      <c r="A17" s="29" t="s">
        <v>55</v>
      </c>
      <c r="C17" s="2"/>
      <c r="D17" s="5"/>
      <c r="E17" s="6">
        <f>SUM(E14:E16)</f>
        <v>515049</v>
      </c>
      <c r="F17" s="5"/>
      <c r="G17" s="6">
        <f>SUM(G14:G16)</f>
        <v>441902</v>
      </c>
      <c r="H17" s="5"/>
      <c r="I17" s="6">
        <f>SUM(I14:I16)</f>
        <v>514745</v>
      </c>
      <c r="J17" s="31"/>
      <c r="K17" s="6">
        <f>SUM(K14:K16)</f>
        <v>440861</v>
      </c>
    </row>
    <row r="18" spans="1:11" ht="23.1" customHeight="1">
      <c r="A18" s="29" t="s">
        <v>56</v>
      </c>
      <c r="C18" s="2"/>
      <c r="D18" s="5"/>
      <c r="E18" s="5">
        <f>E12-E17</f>
        <v>124909</v>
      </c>
      <c r="F18" s="5"/>
      <c r="G18" s="5">
        <f>G12-G17</f>
        <v>91384</v>
      </c>
      <c r="H18" s="5"/>
      <c r="I18" s="5">
        <f>I12-I17</f>
        <v>125213</v>
      </c>
      <c r="J18" s="31"/>
      <c r="K18" s="5">
        <f>K12-K17</f>
        <v>90442</v>
      </c>
    </row>
    <row r="19" spans="1:11" ht="23.1" customHeight="1">
      <c r="A19" s="30" t="s">
        <v>57</v>
      </c>
      <c r="C19" s="2"/>
      <c r="D19" s="5"/>
      <c r="E19" s="31">
        <v>326</v>
      </c>
      <c r="F19" s="31"/>
      <c r="G19" s="31">
        <v>581</v>
      </c>
      <c r="H19" s="31"/>
      <c r="I19" s="31">
        <v>326</v>
      </c>
      <c r="J19" s="31"/>
      <c r="K19" s="31">
        <v>581</v>
      </c>
    </row>
    <row r="20" spans="1:11" ht="23.1" customHeight="1">
      <c r="A20" s="30" t="s">
        <v>58</v>
      </c>
      <c r="C20" s="2"/>
      <c r="D20" s="5"/>
      <c r="E20" s="4">
        <v>-251</v>
      </c>
      <c r="F20" s="5"/>
      <c r="G20" s="4">
        <v>-630</v>
      </c>
      <c r="H20" s="5"/>
      <c r="I20" s="4">
        <v>-251</v>
      </c>
      <c r="J20" s="31"/>
      <c r="K20" s="4">
        <v>-628</v>
      </c>
    </row>
    <row r="21" spans="1:11" ht="23.1" customHeight="1">
      <c r="A21" s="29" t="s">
        <v>59</v>
      </c>
      <c r="C21" s="2"/>
      <c r="D21" s="5"/>
      <c r="E21" s="5">
        <f>SUM(E18:E20)</f>
        <v>124984</v>
      </c>
      <c r="F21" s="5"/>
      <c r="G21" s="5">
        <f>SUM(G18:G20)</f>
        <v>91335</v>
      </c>
      <c r="H21" s="5"/>
      <c r="I21" s="5">
        <f>SUM(I18:I20)</f>
        <v>125288</v>
      </c>
      <c r="J21" s="31"/>
      <c r="K21" s="5">
        <f>SUM(K18:K20)</f>
        <v>90395</v>
      </c>
    </row>
    <row r="22" spans="1:11" ht="23.1" customHeight="1">
      <c r="A22" s="30" t="s">
        <v>60</v>
      </c>
      <c r="C22" s="21">
        <v>10</v>
      </c>
      <c r="D22" s="5"/>
      <c r="E22" s="4">
        <v>-25319</v>
      </c>
      <c r="F22" s="5"/>
      <c r="G22" s="4">
        <v>-18231</v>
      </c>
      <c r="H22" s="5"/>
      <c r="I22" s="4">
        <v>-25319</v>
      </c>
      <c r="J22" s="31"/>
      <c r="K22" s="4">
        <v>-18231</v>
      </c>
    </row>
    <row r="23" spans="1:11" ht="23.1" customHeight="1">
      <c r="A23" s="29" t="s">
        <v>61</v>
      </c>
      <c r="C23" s="21"/>
      <c r="D23" s="5"/>
      <c r="E23" s="6">
        <f>SUM(E21:E22)</f>
        <v>99665</v>
      </c>
      <c r="F23" s="5"/>
      <c r="G23" s="6">
        <f>SUM(G21:G22)</f>
        <v>73104</v>
      </c>
      <c r="H23" s="5"/>
      <c r="I23" s="6">
        <f>SUM(I21:I22)</f>
        <v>99969</v>
      </c>
      <c r="J23" s="31"/>
      <c r="K23" s="6">
        <f>SUM(K21:K22)</f>
        <v>72164</v>
      </c>
    </row>
    <row r="24" spans="1:11" ht="23.1" customHeight="1">
      <c r="A24" s="29"/>
      <c r="C24" s="21"/>
      <c r="D24" s="5"/>
      <c r="E24" s="5"/>
      <c r="F24" s="5"/>
      <c r="G24" s="5"/>
      <c r="H24" s="5"/>
      <c r="I24" s="5"/>
      <c r="J24" s="31"/>
      <c r="K24" s="5"/>
    </row>
    <row r="25" spans="1:11" ht="23.1" customHeight="1">
      <c r="A25" s="29" t="s">
        <v>62</v>
      </c>
      <c r="C25" s="21"/>
      <c r="D25" s="5"/>
      <c r="E25" s="5"/>
      <c r="F25" s="5"/>
      <c r="G25" s="5"/>
      <c r="H25" s="5"/>
      <c r="I25" s="5"/>
      <c r="J25" s="31"/>
      <c r="K25" s="5"/>
    </row>
    <row r="26" spans="1:11" ht="23.1" customHeight="1">
      <c r="A26" s="29" t="s">
        <v>100</v>
      </c>
      <c r="C26" s="21"/>
      <c r="D26" s="5"/>
      <c r="E26" s="5"/>
      <c r="F26" s="5"/>
      <c r="G26" s="5"/>
      <c r="H26" s="5"/>
      <c r="I26" s="5"/>
      <c r="J26" s="31"/>
      <c r="K26" s="5"/>
    </row>
    <row r="27" spans="1:11" ht="23.1" customHeight="1">
      <c r="A27" s="29" t="s">
        <v>101</v>
      </c>
      <c r="C27" s="21"/>
      <c r="D27" s="5"/>
      <c r="E27" s="23">
        <v>0</v>
      </c>
      <c r="F27" s="5"/>
      <c r="G27" s="23">
        <v>0</v>
      </c>
      <c r="H27" s="5"/>
      <c r="I27" s="23">
        <v>0</v>
      </c>
      <c r="J27" s="31"/>
      <c r="K27" s="23">
        <v>0</v>
      </c>
    </row>
    <row r="28" spans="1:11" ht="23.1" customHeight="1">
      <c r="A28" s="29"/>
      <c r="C28" s="21"/>
      <c r="D28" s="5"/>
      <c r="E28" s="5"/>
      <c r="F28" s="5"/>
      <c r="G28" s="5"/>
      <c r="H28" s="5"/>
      <c r="I28" s="5"/>
      <c r="J28" s="31"/>
      <c r="K28" s="5"/>
    </row>
    <row r="29" spans="1:11" ht="23.1" customHeight="1">
      <c r="A29" s="29" t="s">
        <v>102</v>
      </c>
      <c r="C29" s="21"/>
      <c r="D29" s="5"/>
      <c r="E29" s="5"/>
      <c r="F29" s="5"/>
      <c r="G29" s="5"/>
      <c r="H29" s="5"/>
      <c r="I29" s="5"/>
      <c r="J29" s="31"/>
      <c r="K29" s="5"/>
    </row>
    <row r="30" spans="1:11" ht="23.1" customHeight="1" thickBot="1">
      <c r="A30" s="29" t="s">
        <v>101</v>
      </c>
      <c r="C30" s="21"/>
      <c r="D30" s="5"/>
      <c r="E30" s="24">
        <f>E23+E27</f>
        <v>99665</v>
      </c>
      <c r="F30" s="5"/>
      <c r="G30" s="24">
        <f>G23+G27</f>
        <v>73104</v>
      </c>
      <c r="H30" s="5"/>
      <c r="I30" s="24">
        <f>I23+I27</f>
        <v>99969</v>
      </c>
      <c r="J30" s="31"/>
      <c r="K30" s="24">
        <f>K23+K27</f>
        <v>72164</v>
      </c>
    </row>
    <row r="31" spans="1:11" ht="23.1" customHeight="1" thickTop="1">
      <c r="A31" s="29"/>
      <c r="C31" s="21"/>
      <c r="D31" s="5"/>
      <c r="E31" s="5"/>
      <c r="F31" s="5"/>
      <c r="G31" s="5"/>
      <c r="H31" s="5"/>
      <c r="I31" s="5"/>
      <c r="J31" s="31"/>
      <c r="K31" s="5"/>
    </row>
    <row r="32" spans="1:11" ht="23.1" customHeight="1">
      <c r="A32" s="29" t="s">
        <v>119</v>
      </c>
      <c r="C32" s="21"/>
      <c r="D32" s="5"/>
      <c r="E32" s="5"/>
      <c r="F32" s="5"/>
      <c r="G32" s="5"/>
      <c r="H32" s="5"/>
      <c r="I32" s="5"/>
      <c r="J32" s="31"/>
      <c r="K32" s="5"/>
    </row>
    <row r="33" spans="1:14" ht="23.1" customHeight="1" thickBot="1">
      <c r="A33" s="30" t="s">
        <v>108</v>
      </c>
      <c r="C33" s="21"/>
      <c r="D33" s="5"/>
      <c r="E33" s="5">
        <f>E35-E34</f>
        <v>99674</v>
      </c>
      <c r="F33" s="5"/>
      <c r="G33" s="5">
        <f>G35-G34</f>
        <v>73082</v>
      </c>
      <c r="H33" s="5"/>
      <c r="I33" s="24">
        <f>I23</f>
        <v>99969</v>
      </c>
      <c r="J33" s="31"/>
      <c r="K33" s="24">
        <f>K23</f>
        <v>72164</v>
      </c>
    </row>
    <row r="34" spans="1:14" ht="23.1" customHeight="1" thickTop="1">
      <c r="A34" s="30" t="s">
        <v>117</v>
      </c>
      <c r="C34" s="21"/>
      <c r="D34" s="5"/>
      <c r="E34" s="23">
        <v>-9</v>
      </c>
      <c r="F34" s="5"/>
      <c r="G34" s="23">
        <v>22</v>
      </c>
      <c r="H34" s="5"/>
      <c r="I34" s="5"/>
      <c r="J34" s="31"/>
      <c r="K34" s="5"/>
    </row>
    <row r="35" spans="1:14" ht="23.1" customHeight="1" thickBot="1">
      <c r="A35" s="30" t="s">
        <v>73</v>
      </c>
      <c r="C35" s="21"/>
      <c r="D35" s="5"/>
      <c r="E35" s="25">
        <f>E23</f>
        <v>99665</v>
      </c>
      <c r="F35" s="5"/>
      <c r="G35" s="25">
        <f>G23</f>
        <v>73104</v>
      </c>
      <c r="H35" s="5"/>
      <c r="I35" s="5"/>
      <c r="J35" s="31"/>
      <c r="K35" s="5"/>
    </row>
    <row r="36" spans="1:14" ht="23.1" customHeight="1" thickTop="1">
      <c r="A36" s="30"/>
      <c r="C36" s="21"/>
      <c r="D36" s="5"/>
      <c r="E36" s="5"/>
      <c r="F36" s="5"/>
      <c r="G36" s="5"/>
      <c r="H36" s="5"/>
      <c r="I36" s="5"/>
      <c r="J36" s="31"/>
      <c r="K36" s="5"/>
    </row>
    <row r="37" spans="1:14" ht="23.1" customHeight="1">
      <c r="A37" s="29" t="s">
        <v>120</v>
      </c>
      <c r="C37" s="21"/>
      <c r="D37" s="5"/>
      <c r="E37" s="5"/>
      <c r="F37" s="5"/>
      <c r="G37" s="5"/>
      <c r="H37" s="5"/>
      <c r="I37" s="5"/>
      <c r="J37" s="31"/>
      <c r="K37" s="5"/>
    </row>
    <row r="38" spans="1:14" s="33" customFormat="1" ht="23.1" customHeight="1">
      <c r="A38" s="30" t="s">
        <v>64</v>
      </c>
      <c r="C38" s="21"/>
      <c r="D38" s="22"/>
      <c r="E38" s="22"/>
      <c r="F38" s="22"/>
      <c r="G38" s="22"/>
      <c r="H38" s="22"/>
      <c r="I38" s="22"/>
      <c r="J38" s="35"/>
      <c r="K38" s="22"/>
      <c r="N38" s="28"/>
    </row>
    <row r="39" spans="1:14" s="33" customFormat="1" ht="23.1" customHeight="1">
      <c r="A39" s="30" t="s">
        <v>121</v>
      </c>
      <c r="C39" s="21"/>
      <c r="D39" s="22"/>
      <c r="E39" s="22"/>
      <c r="F39" s="22"/>
      <c r="G39" s="22"/>
      <c r="H39" s="22"/>
      <c r="I39" s="22"/>
      <c r="J39" s="35"/>
      <c r="K39" s="22"/>
      <c r="N39" s="28"/>
    </row>
    <row r="40" spans="1:14" ht="23.1" customHeight="1" thickBot="1">
      <c r="A40" s="30" t="s">
        <v>122</v>
      </c>
      <c r="C40" s="21"/>
      <c r="D40" s="26"/>
      <c r="E40" s="27">
        <f>E33/E42</f>
        <v>0.16612333333333335</v>
      </c>
      <c r="F40" s="26"/>
      <c r="G40" s="27">
        <f>G33/G42</f>
        <v>0.12180333333333333</v>
      </c>
      <c r="H40" s="26"/>
      <c r="I40" s="27">
        <f>I33/I42</f>
        <v>0.16661500000000001</v>
      </c>
      <c r="J40" s="36"/>
      <c r="K40" s="27">
        <f>K33/K42</f>
        <v>0.12027333333333333</v>
      </c>
    </row>
    <row r="41" spans="1:14" ht="23.1" customHeight="1" thickTop="1">
      <c r="A41" s="30" t="s">
        <v>65</v>
      </c>
      <c r="C41" s="21"/>
      <c r="D41" s="26"/>
      <c r="E41" s="26"/>
      <c r="F41" s="26"/>
      <c r="G41" s="26"/>
      <c r="H41" s="26"/>
      <c r="I41" s="26"/>
      <c r="J41" s="36"/>
      <c r="K41" s="26"/>
    </row>
    <row r="42" spans="1:14" ht="23.1" customHeight="1" thickBot="1">
      <c r="A42" s="30" t="s">
        <v>66</v>
      </c>
      <c r="C42" s="21"/>
      <c r="D42" s="5"/>
      <c r="E42" s="24">
        <v>600000</v>
      </c>
      <c r="F42" s="5"/>
      <c r="G42" s="24">
        <v>600000</v>
      </c>
      <c r="H42" s="5"/>
      <c r="I42" s="24">
        <v>600000</v>
      </c>
      <c r="J42" s="36"/>
      <c r="K42" s="24">
        <v>600000</v>
      </c>
    </row>
    <row r="43" spans="1:14" ht="23.1" customHeight="1" thickTop="1">
      <c r="A43" s="30"/>
      <c r="C43" s="12"/>
      <c r="D43" s="31"/>
      <c r="E43" s="31"/>
      <c r="F43" s="31"/>
      <c r="G43" s="31"/>
      <c r="H43" s="31"/>
      <c r="I43" s="31"/>
      <c r="J43" s="31"/>
      <c r="K43" s="31"/>
    </row>
    <row r="44" spans="1:14" ht="23.1" customHeight="1">
      <c r="A44" s="30" t="s">
        <v>22</v>
      </c>
      <c r="C44" s="21"/>
      <c r="D44" s="31"/>
      <c r="E44" s="31"/>
      <c r="F44" s="31"/>
      <c r="G44" s="31"/>
      <c r="H44" s="31"/>
      <c r="I44" s="31"/>
      <c r="J44" s="31"/>
      <c r="K44" s="31"/>
    </row>
  </sheetData>
  <mergeCells count="2">
    <mergeCell ref="E6:G6"/>
    <mergeCell ref="I6:K6"/>
  </mergeCells>
  <printOptions horizontalCentered="1" gridLinesSet="0"/>
  <pageMargins left="0.86614173228346503" right="0.15748031496063" top="0.78740157480314998" bottom="0.196850393700787" header="0.196850393700787" footer="0.196850393700787"/>
  <pageSetup paperSize="9" scale="74" fitToHeight="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3"/>
  <sheetViews>
    <sheetView showGridLines="0" view="pageBreakPreview" zoomScaleNormal="90" zoomScaleSheetLayoutView="100" workbookViewId="0">
      <selection activeCell="A4" sqref="A4"/>
    </sheetView>
  </sheetViews>
  <sheetFormatPr defaultColWidth="10.88671875" defaultRowHeight="23.1" customHeight="1"/>
  <cols>
    <col min="1" max="1" width="39.6640625" style="28" customWidth="1"/>
    <col min="2" max="2" width="1.6640625" style="28" customWidth="1"/>
    <col min="3" max="3" width="14.6640625" style="28" customWidth="1"/>
    <col min="4" max="4" width="1.6640625" style="28" customWidth="1"/>
    <col min="5" max="5" width="14.6640625" style="28" customWidth="1"/>
    <col min="6" max="6" width="1.6640625" style="28" customWidth="1"/>
    <col min="7" max="7" width="14.6640625" style="28" customWidth="1"/>
    <col min="8" max="8" width="1.6640625" style="28" customWidth="1"/>
    <col min="9" max="9" width="14.6640625" style="28" customWidth="1"/>
    <col min="10" max="10" width="1.6640625" style="28" customWidth="1"/>
    <col min="11" max="11" width="14.6640625" style="28" customWidth="1"/>
    <col min="12" max="12" width="1.6640625" style="28" customWidth="1"/>
    <col min="13" max="13" width="14.6640625" style="28" customWidth="1"/>
    <col min="14" max="14" width="1.6640625" style="28" customWidth="1"/>
    <col min="15" max="15" width="14.6640625" style="28" customWidth="1"/>
    <col min="16" max="16" width="1.6640625" style="28" customWidth="1"/>
    <col min="17" max="17" width="14.6640625" style="28" customWidth="1"/>
    <col min="18" max="18" width="1.6640625" style="28" customWidth="1"/>
    <col min="19" max="19" width="14.6640625" style="28" customWidth="1"/>
    <col min="20" max="20" width="1.6640625" style="28" customWidth="1"/>
    <col min="21" max="16384" width="10.88671875" style="28"/>
  </cols>
  <sheetData>
    <row r="1" spans="1:19" s="1" customFormat="1" ht="23.1" customHeight="1"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13" t="s">
        <v>44</v>
      </c>
    </row>
    <row r="2" spans="1:19" s="1" customFormat="1" ht="23.1" customHeight="1">
      <c r="A2" s="29" t="s">
        <v>99</v>
      </c>
      <c r="B2" s="29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 s="1" customFormat="1" ht="23.1" customHeight="1">
      <c r="A3" s="33" t="s">
        <v>172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 s="1" customFormat="1" ht="23.1" customHeight="1">
      <c r="A4" s="29" t="s">
        <v>164</v>
      </c>
      <c r="B4" s="29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s="1" customFormat="1" ht="23.1" customHeight="1">
      <c r="A5" s="30"/>
      <c r="B5" s="30"/>
      <c r="C5" s="14"/>
      <c r="D5" s="14"/>
      <c r="E5" s="12"/>
      <c r="F5" s="14"/>
      <c r="G5" s="12"/>
      <c r="H5" s="14"/>
      <c r="I5" s="14"/>
      <c r="J5" s="14"/>
      <c r="K5" s="14"/>
      <c r="L5" s="14"/>
      <c r="M5" s="15"/>
      <c r="N5" s="14"/>
      <c r="O5" s="14"/>
      <c r="P5" s="14"/>
      <c r="Q5" s="14"/>
      <c r="R5" s="14"/>
      <c r="S5" s="15" t="s">
        <v>0</v>
      </c>
    </row>
    <row r="6" spans="1:19" s="1" customFormat="1" ht="23.1" customHeight="1">
      <c r="A6" s="30"/>
      <c r="B6" s="30"/>
      <c r="C6" s="56" t="s">
        <v>138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</row>
    <row r="7" spans="1:19" s="1" customFormat="1" ht="23.1" customHeight="1">
      <c r="A7" s="30"/>
      <c r="B7" s="30"/>
      <c r="D7" s="14"/>
      <c r="E7" s="12"/>
      <c r="F7" s="14"/>
      <c r="G7" s="12"/>
      <c r="H7" s="14"/>
      <c r="I7" s="28"/>
      <c r="J7" s="28"/>
      <c r="K7" s="28"/>
      <c r="L7" s="28"/>
      <c r="M7" s="28"/>
      <c r="N7" s="14"/>
      <c r="O7" s="12" t="s">
        <v>109</v>
      </c>
      <c r="P7" s="12"/>
      <c r="Q7" s="12" t="s">
        <v>110</v>
      </c>
      <c r="R7" s="14"/>
      <c r="S7" s="15"/>
    </row>
    <row r="8" spans="1:19" s="12" customFormat="1" ht="23.1" customHeight="1">
      <c r="A8" s="2"/>
      <c r="B8" s="2"/>
      <c r="C8" s="12" t="s">
        <v>67</v>
      </c>
      <c r="D8" s="2"/>
      <c r="I8" s="56" t="s">
        <v>39</v>
      </c>
      <c r="J8" s="56"/>
      <c r="K8" s="56"/>
      <c r="L8" s="56"/>
      <c r="M8" s="56"/>
      <c r="O8" s="12" t="s">
        <v>111</v>
      </c>
      <c r="Q8" s="12" t="s">
        <v>112</v>
      </c>
    </row>
    <row r="9" spans="1:19" s="12" customFormat="1" ht="23.1" customHeight="1">
      <c r="A9" s="2"/>
      <c r="B9" s="2"/>
      <c r="C9" s="12" t="s">
        <v>68</v>
      </c>
      <c r="D9" s="2"/>
      <c r="E9" s="12" t="s">
        <v>69</v>
      </c>
      <c r="I9" s="12" t="s">
        <v>136</v>
      </c>
      <c r="K9" s="12" t="s">
        <v>133</v>
      </c>
      <c r="O9" s="12" t="s">
        <v>113</v>
      </c>
      <c r="Q9" s="12" t="s">
        <v>115</v>
      </c>
    </row>
    <row r="10" spans="1:19" s="12" customFormat="1" ht="23.1" customHeight="1">
      <c r="A10" s="2"/>
      <c r="B10" s="2"/>
      <c r="C10" s="45" t="s">
        <v>70</v>
      </c>
      <c r="D10" s="2"/>
      <c r="E10" s="45" t="s">
        <v>71</v>
      </c>
      <c r="G10" s="45" t="s">
        <v>134</v>
      </c>
      <c r="I10" s="45" t="s">
        <v>135</v>
      </c>
      <c r="K10" s="45" t="s">
        <v>132</v>
      </c>
      <c r="M10" s="46" t="s">
        <v>72</v>
      </c>
      <c r="O10" s="46" t="s">
        <v>114</v>
      </c>
      <c r="Q10" s="46" t="s">
        <v>116</v>
      </c>
      <c r="S10" s="45" t="s">
        <v>73</v>
      </c>
    </row>
    <row r="11" spans="1:19" s="1" customFormat="1" ht="23.1" customHeight="1">
      <c r="A11" s="29" t="s">
        <v>143</v>
      </c>
      <c r="B11" s="29"/>
      <c r="C11" s="31">
        <v>152000</v>
      </c>
      <c r="D11" s="31"/>
      <c r="E11" s="31">
        <v>426989</v>
      </c>
      <c r="F11" s="31"/>
      <c r="G11" s="31">
        <v>-35827</v>
      </c>
      <c r="H11" s="31"/>
      <c r="I11" s="31">
        <v>15200</v>
      </c>
      <c r="J11" s="31"/>
      <c r="K11" s="31">
        <v>35827</v>
      </c>
      <c r="L11" s="31"/>
      <c r="M11" s="31">
        <v>130627</v>
      </c>
      <c r="N11" s="31"/>
      <c r="O11" s="31">
        <f>SUM(C11:M11)</f>
        <v>724816</v>
      </c>
      <c r="P11" s="31"/>
      <c r="Q11" s="31">
        <v>-184</v>
      </c>
      <c r="R11" s="31"/>
      <c r="S11" s="31">
        <f>SUM(O11:Q11)</f>
        <v>724632</v>
      </c>
    </row>
    <row r="12" spans="1:19" s="1" customFormat="1" ht="23.1" customHeight="1">
      <c r="A12" s="30" t="s">
        <v>74</v>
      </c>
      <c r="B12" s="30"/>
      <c r="C12" s="31">
        <v>0</v>
      </c>
      <c r="D12" s="31"/>
      <c r="E12" s="31">
        <v>0</v>
      </c>
      <c r="F12" s="31"/>
      <c r="G12" s="31">
        <v>0</v>
      </c>
      <c r="H12" s="31"/>
      <c r="I12" s="31">
        <v>0</v>
      </c>
      <c r="J12" s="31"/>
      <c r="K12" s="31">
        <v>0</v>
      </c>
      <c r="L12" s="31"/>
      <c r="M12" s="31">
        <f>'PL E'!G33</f>
        <v>73082</v>
      </c>
      <c r="N12" s="31"/>
      <c r="O12" s="31">
        <f t="shared" ref="O12" si="0">SUM(C12:M12)</f>
        <v>73082</v>
      </c>
      <c r="P12" s="31"/>
      <c r="Q12" s="31">
        <f>'PL E'!G34</f>
        <v>22</v>
      </c>
      <c r="R12" s="31"/>
      <c r="S12" s="31">
        <f t="shared" ref="S12:S14" si="1">SUM(O12:Q12)</f>
        <v>73104</v>
      </c>
    </row>
    <row r="13" spans="1:19" s="1" customFormat="1" ht="23.1" customHeight="1">
      <c r="A13" s="30" t="s">
        <v>75</v>
      </c>
      <c r="B13" s="30"/>
      <c r="C13" s="47">
        <v>0</v>
      </c>
      <c r="D13" s="31"/>
      <c r="E13" s="47">
        <v>0</v>
      </c>
      <c r="F13" s="31"/>
      <c r="G13" s="47">
        <v>0</v>
      </c>
      <c r="H13" s="31"/>
      <c r="I13" s="47">
        <v>0</v>
      </c>
      <c r="J13" s="31"/>
      <c r="K13" s="47">
        <v>0</v>
      </c>
      <c r="L13" s="31"/>
      <c r="M13" s="47">
        <v>0</v>
      </c>
      <c r="N13" s="31"/>
      <c r="O13" s="31">
        <f>SUM(C13:M13)</f>
        <v>0</v>
      </c>
      <c r="P13" s="31"/>
      <c r="Q13" s="47">
        <v>0</v>
      </c>
      <c r="R13" s="31"/>
      <c r="S13" s="31">
        <f t="shared" si="1"/>
        <v>0</v>
      </c>
    </row>
    <row r="14" spans="1:19" s="1" customFormat="1" ht="23.1" customHeight="1">
      <c r="A14" s="30" t="s">
        <v>63</v>
      </c>
      <c r="B14" s="30"/>
      <c r="C14" s="32">
        <f>SUM(C12:C13)</f>
        <v>0</v>
      </c>
      <c r="D14" s="31"/>
      <c r="E14" s="32">
        <f>SUM(E12:E13)</f>
        <v>0</v>
      </c>
      <c r="F14" s="31"/>
      <c r="G14" s="32">
        <f>SUM(G12:G13)</f>
        <v>0</v>
      </c>
      <c r="H14" s="31"/>
      <c r="I14" s="32">
        <f>SUM(I13:J13)</f>
        <v>0</v>
      </c>
      <c r="J14" s="31"/>
      <c r="K14" s="32">
        <f>SUM(K13:L13)</f>
        <v>0</v>
      </c>
      <c r="L14" s="31"/>
      <c r="M14" s="32">
        <f>SUM(M12:M13)</f>
        <v>73082</v>
      </c>
      <c r="N14" s="31"/>
      <c r="O14" s="32">
        <f>SUM(O12:O13)</f>
        <v>73082</v>
      </c>
      <c r="P14" s="31"/>
      <c r="Q14" s="32">
        <f>SUM(Q12:Q13)</f>
        <v>22</v>
      </c>
      <c r="R14" s="31"/>
      <c r="S14" s="32">
        <f t="shared" si="1"/>
        <v>73104</v>
      </c>
    </row>
    <row r="15" spans="1:19" s="1" customFormat="1" ht="23.1" customHeight="1" thickBot="1">
      <c r="A15" s="29" t="s">
        <v>159</v>
      </c>
      <c r="B15" s="29"/>
      <c r="C15" s="48">
        <f>SUM(C11:C14)-C14</f>
        <v>152000</v>
      </c>
      <c r="D15" s="31"/>
      <c r="E15" s="48">
        <f>SUM(E11:E14)-E14</f>
        <v>426989</v>
      </c>
      <c r="F15" s="31"/>
      <c r="G15" s="48">
        <f>SUM(G11:G14)-G14</f>
        <v>-35827</v>
      </c>
      <c r="H15" s="31"/>
      <c r="I15" s="48">
        <f>SUM(I11:I14)-I14</f>
        <v>15200</v>
      </c>
      <c r="J15" s="31"/>
      <c r="K15" s="48">
        <f>SUM(K11:K14)-K14</f>
        <v>35827</v>
      </c>
      <c r="L15" s="31"/>
      <c r="M15" s="48">
        <f>SUM(M11:M14)-M14</f>
        <v>203709</v>
      </c>
      <c r="N15" s="31"/>
      <c r="O15" s="48">
        <f>SUM(O11:O14)-O14</f>
        <v>797898</v>
      </c>
      <c r="P15" s="31"/>
      <c r="Q15" s="48">
        <f>SUM(Q11:Q14)-Q14</f>
        <v>-162</v>
      </c>
      <c r="R15" s="31"/>
      <c r="S15" s="48">
        <f>SUM(S11:S14)-S14</f>
        <v>797736</v>
      </c>
    </row>
    <row r="16" spans="1:19" s="31" customFormat="1" ht="23.1" customHeight="1" thickTop="1"/>
    <row r="17" spans="1:19" s="1" customFormat="1" ht="23.1" customHeight="1">
      <c r="A17" s="29" t="s">
        <v>165</v>
      </c>
      <c r="B17" s="29"/>
      <c r="C17" s="31">
        <v>152000</v>
      </c>
      <c r="D17" s="31"/>
      <c r="E17" s="31">
        <v>426989</v>
      </c>
      <c r="F17" s="31"/>
      <c r="G17" s="31">
        <v>-35827</v>
      </c>
      <c r="H17" s="31"/>
      <c r="I17" s="31">
        <v>15200</v>
      </c>
      <c r="J17" s="31"/>
      <c r="K17" s="31">
        <v>35827</v>
      </c>
      <c r="L17" s="31"/>
      <c r="M17" s="31">
        <v>186658</v>
      </c>
      <c r="N17" s="31"/>
      <c r="O17" s="31">
        <f>SUM(C17:M17)</f>
        <v>780847</v>
      </c>
      <c r="P17" s="31"/>
      <c r="Q17" s="31">
        <v>-488</v>
      </c>
      <c r="R17" s="31"/>
      <c r="S17" s="31">
        <f>SUM(O17:Q17)</f>
        <v>780359</v>
      </c>
    </row>
    <row r="18" spans="1:19" s="1" customFormat="1" ht="23.1" customHeight="1">
      <c r="A18" s="30" t="s">
        <v>74</v>
      </c>
      <c r="B18" s="30"/>
      <c r="C18" s="31">
        <v>0</v>
      </c>
      <c r="D18" s="31"/>
      <c r="E18" s="31">
        <v>0</v>
      </c>
      <c r="F18" s="31"/>
      <c r="G18" s="31">
        <v>0</v>
      </c>
      <c r="H18" s="31"/>
      <c r="I18" s="31">
        <v>0</v>
      </c>
      <c r="J18" s="31"/>
      <c r="K18" s="31">
        <v>0</v>
      </c>
      <c r="L18" s="31"/>
      <c r="M18" s="31">
        <f>'PL E'!E33</f>
        <v>99674</v>
      </c>
      <c r="N18" s="31"/>
      <c r="O18" s="31">
        <f t="shared" ref="O18:O19" si="2">SUM(C18:M18)</f>
        <v>99674</v>
      </c>
      <c r="P18" s="31"/>
      <c r="Q18" s="31">
        <f>'PL E'!E34</f>
        <v>-9</v>
      </c>
      <c r="R18" s="31"/>
      <c r="S18" s="31">
        <f t="shared" ref="S18:S20" si="3">SUM(O18:Q18)</f>
        <v>99665</v>
      </c>
    </row>
    <row r="19" spans="1:19" s="1" customFormat="1" ht="23.1" customHeight="1">
      <c r="A19" s="30" t="s">
        <v>75</v>
      </c>
      <c r="B19" s="30"/>
      <c r="C19" s="47">
        <v>0</v>
      </c>
      <c r="D19" s="31"/>
      <c r="E19" s="47">
        <v>0</v>
      </c>
      <c r="F19" s="31"/>
      <c r="G19" s="47">
        <v>0</v>
      </c>
      <c r="H19" s="31"/>
      <c r="I19" s="47">
        <v>0</v>
      </c>
      <c r="J19" s="31"/>
      <c r="K19" s="47">
        <v>0</v>
      </c>
      <c r="L19" s="31"/>
      <c r="M19" s="47">
        <v>0</v>
      </c>
      <c r="N19" s="31"/>
      <c r="O19" s="31">
        <f t="shared" si="2"/>
        <v>0</v>
      </c>
      <c r="P19" s="31"/>
      <c r="Q19" s="47">
        <v>0</v>
      </c>
      <c r="R19" s="31"/>
      <c r="S19" s="31">
        <f t="shared" si="3"/>
        <v>0</v>
      </c>
    </row>
    <row r="20" spans="1:19" s="1" customFormat="1" ht="23.1" customHeight="1">
      <c r="A20" s="30" t="s">
        <v>63</v>
      </c>
      <c r="B20" s="30"/>
      <c r="C20" s="32">
        <f>SUM(C18:C19)</f>
        <v>0</v>
      </c>
      <c r="D20" s="31"/>
      <c r="E20" s="32">
        <f>SUM(E18:E19)</f>
        <v>0</v>
      </c>
      <c r="F20" s="31"/>
      <c r="G20" s="32">
        <f>SUM(G18:G19)</f>
        <v>0</v>
      </c>
      <c r="H20" s="31"/>
      <c r="I20" s="32">
        <f>SUM(I19:J19)</f>
        <v>0</v>
      </c>
      <c r="J20" s="31"/>
      <c r="K20" s="32">
        <f>SUM(K19:L19)</f>
        <v>0</v>
      </c>
      <c r="L20" s="31"/>
      <c r="M20" s="32">
        <f>SUM(M18:M19)</f>
        <v>99674</v>
      </c>
      <c r="N20" s="31"/>
      <c r="O20" s="32">
        <f>SUM(O18:O19)</f>
        <v>99674</v>
      </c>
      <c r="P20" s="31"/>
      <c r="Q20" s="32">
        <f>SUM(Q18:Q19)</f>
        <v>-9</v>
      </c>
      <c r="R20" s="31"/>
      <c r="S20" s="32">
        <f t="shared" si="3"/>
        <v>99665</v>
      </c>
    </row>
    <row r="21" spans="1:19" s="1" customFormat="1" ht="23.1" customHeight="1" thickBot="1">
      <c r="A21" s="29" t="s">
        <v>166</v>
      </c>
      <c r="B21" s="29"/>
      <c r="C21" s="48">
        <f>SUM(C17:C20)-C20</f>
        <v>152000</v>
      </c>
      <c r="D21" s="31"/>
      <c r="E21" s="48">
        <f>SUM(E17:E20)-E20</f>
        <v>426989</v>
      </c>
      <c r="F21" s="31"/>
      <c r="G21" s="48">
        <f>SUM(G17:G20)-G20</f>
        <v>-35827</v>
      </c>
      <c r="H21" s="31"/>
      <c r="I21" s="48">
        <f>SUM(I17:I20)-I20</f>
        <v>15200</v>
      </c>
      <c r="J21" s="31"/>
      <c r="K21" s="48">
        <f>SUM(K17:K20)-K20</f>
        <v>35827</v>
      </c>
      <c r="L21" s="31"/>
      <c r="M21" s="48">
        <f>SUM(M17:M20)-M20</f>
        <v>286332</v>
      </c>
      <c r="N21" s="31"/>
      <c r="O21" s="48">
        <f>SUM(O17:O20)-O20</f>
        <v>880521</v>
      </c>
      <c r="P21" s="31"/>
      <c r="Q21" s="48">
        <f>SUM(Q17:Q20)-Q20</f>
        <v>-497</v>
      </c>
      <c r="R21" s="31"/>
      <c r="S21" s="48">
        <f>SUM(S17:S20)-S20</f>
        <v>880024</v>
      </c>
    </row>
    <row r="22" spans="1:19" s="31" customFormat="1" ht="23.1" customHeight="1" thickTop="1"/>
    <row r="23" spans="1:19" ht="23.1" customHeight="1">
      <c r="A23" s="28" t="s">
        <v>22</v>
      </c>
    </row>
  </sheetData>
  <mergeCells count="2">
    <mergeCell ref="C6:S6"/>
    <mergeCell ref="I8:M8"/>
  </mergeCells>
  <printOptions horizontalCentered="1" gridLinesSet="0"/>
  <pageMargins left="0.39370078740157499" right="0.196850393700787" top="0.98425196850393704" bottom="0.196850393700787" header="0.196850393700787" footer="0.196850393700787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F8205-2B73-4583-8004-082EEA0F008B}">
  <dimension ref="A1:Q22"/>
  <sheetViews>
    <sheetView showGridLines="0" view="pageBreakPreview" topLeftCell="A13" zoomScale="85" zoomScaleNormal="90" zoomScaleSheetLayoutView="85" workbookViewId="0">
      <selection activeCell="A4" sqref="A4"/>
    </sheetView>
  </sheetViews>
  <sheetFormatPr defaultColWidth="10.88671875" defaultRowHeight="23.1" customHeight="1"/>
  <cols>
    <col min="1" max="1" width="36.6640625" style="28" customWidth="1"/>
    <col min="2" max="2" width="1.6640625" style="28" customWidth="1"/>
    <col min="3" max="3" width="6.6640625" style="28" customWidth="1"/>
    <col min="4" max="4" width="1.6640625" style="28" customWidth="1"/>
    <col min="5" max="5" width="15.6640625" style="28" customWidth="1"/>
    <col min="6" max="6" width="1.6640625" style="28" customWidth="1"/>
    <col min="7" max="7" width="15.6640625" style="28" customWidth="1"/>
    <col min="8" max="8" width="1.6640625" style="28" customWidth="1"/>
    <col min="9" max="9" width="15.6640625" style="28" customWidth="1"/>
    <col min="10" max="10" width="1.6640625" style="28" customWidth="1"/>
    <col min="11" max="11" width="15.6640625" style="28" customWidth="1"/>
    <col min="12" max="12" width="1.6640625" style="28" customWidth="1"/>
    <col min="13" max="13" width="15.6640625" style="28" customWidth="1"/>
    <col min="14" max="14" width="1.6640625" style="28" customWidth="1"/>
    <col min="15" max="15" width="15.6640625" style="28" customWidth="1"/>
    <col min="16" max="16" width="1.6640625" style="28" customWidth="1"/>
    <col min="17" max="17" width="15.6640625" style="28" customWidth="1"/>
    <col min="18" max="18" width="1.6640625" style="28" customWidth="1"/>
    <col min="19" max="16384" width="10.88671875" style="28"/>
  </cols>
  <sheetData>
    <row r="1" spans="1:17" s="1" customFormat="1" ht="23.1" customHeight="1">
      <c r="C1" s="29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13" t="s">
        <v>44</v>
      </c>
    </row>
    <row r="2" spans="1:17" s="1" customFormat="1" ht="23.1" customHeight="1">
      <c r="A2" s="29" t="s">
        <v>99</v>
      </c>
      <c r="B2" s="29"/>
      <c r="C2" s="29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s="1" customFormat="1" ht="23.1" customHeight="1">
      <c r="A3" s="33" t="s">
        <v>173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s="1" customFormat="1" ht="23.1" customHeight="1">
      <c r="A4" s="29" t="s">
        <v>164</v>
      </c>
      <c r="B4" s="29"/>
      <c r="C4" s="29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7" s="1" customFormat="1" ht="23.1" customHeight="1">
      <c r="A5" s="30"/>
      <c r="B5" s="30"/>
      <c r="C5" s="30"/>
      <c r="D5" s="14"/>
      <c r="E5" s="14"/>
      <c r="F5" s="14"/>
      <c r="G5" s="12"/>
      <c r="H5" s="14"/>
      <c r="I5" s="12"/>
      <c r="J5" s="14"/>
      <c r="K5" s="14"/>
      <c r="L5" s="14"/>
      <c r="M5" s="14"/>
      <c r="N5" s="14"/>
      <c r="O5" s="15"/>
      <c r="P5" s="14"/>
      <c r="Q5" s="15" t="s">
        <v>0</v>
      </c>
    </row>
    <row r="6" spans="1:17" s="1" customFormat="1" ht="23.1" customHeight="1">
      <c r="A6" s="30"/>
      <c r="B6" s="30"/>
      <c r="C6" s="30"/>
      <c r="D6" s="14"/>
      <c r="E6" s="56" t="s">
        <v>1</v>
      </c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7" s="1" customFormat="1" ht="23.1" customHeight="1">
      <c r="A7" s="30"/>
      <c r="B7" s="30"/>
      <c r="C7" s="30"/>
      <c r="D7" s="14"/>
      <c r="E7" s="12" t="s">
        <v>67</v>
      </c>
      <c r="F7" s="14"/>
      <c r="G7" s="12"/>
      <c r="H7" s="14"/>
      <c r="I7" s="12"/>
      <c r="J7" s="14"/>
      <c r="K7" s="56" t="s">
        <v>39</v>
      </c>
      <c r="L7" s="56"/>
      <c r="M7" s="56"/>
      <c r="N7" s="56"/>
      <c r="O7" s="56"/>
      <c r="P7" s="14"/>
      <c r="Q7" s="15"/>
    </row>
    <row r="8" spans="1:17" s="12" customFormat="1" ht="23.1" customHeight="1">
      <c r="A8" s="2"/>
      <c r="B8" s="2"/>
      <c r="C8" s="2"/>
      <c r="D8" s="2"/>
      <c r="E8" s="12" t="s">
        <v>68</v>
      </c>
      <c r="F8" s="2"/>
      <c r="G8" s="12" t="s">
        <v>69</v>
      </c>
      <c r="K8" s="12" t="s">
        <v>136</v>
      </c>
      <c r="M8" s="12" t="s">
        <v>133</v>
      </c>
    </row>
    <row r="9" spans="1:17" s="12" customFormat="1" ht="23.1" customHeight="1">
      <c r="A9" s="2"/>
      <c r="B9" s="2"/>
      <c r="C9" s="19"/>
      <c r="D9" s="2"/>
      <c r="E9" s="45" t="s">
        <v>70</v>
      </c>
      <c r="F9" s="2"/>
      <c r="G9" s="45" t="s">
        <v>71</v>
      </c>
      <c r="I9" s="45" t="s">
        <v>134</v>
      </c>
      <c r="K9" s="45" t="s">
        <v>135</v>
      </c>
      <c r="M9" s="45" t="s">
        <v>132</v>
      </c>
      <c r="O9" s="46" t="s">
        <v>72</v>
      </c>
      <c r="Q9" s="45" t="s">
        <v>73</v>
      </c>
    </row>
    <row r="10" spans="1:17" s="1" customFormat="1" ht="23.1" customHeight="1">
      <c r="A10" s="29" t="s">
        <v>143</v>
      </c>
      <c r="B10" s="29"/>
      <c r="C10" s="29"/>
      <c r="D10" s="30"/>
      <c r="E10" s="31">
        <v>152000</v>
      </c>
      <c r="F10" s="31"/>
      <c r="G10" s="31">
        <v>426989</v>
      </c>
      <c r="H10" s="31"/>
      <c r="I10" s="31">
        <v>-35827</v>
      </c>
      <c r="J10" s="31"/>
      <c r="K10" s="31">
        <v>15200</v>
      </c>
      <c r="L10" s="31"/>
      <c r="M10" s="31">
        <v>35827</v>
      </c>
      <c r="N10" s="31"/>
      <c r="O10" s="31">
        <v>141919</v>
      </c>
      <c r="P10" s="31"/>
      <c r="Q10" s="31">
        <f t="shared" ref="Q10:Q13" si="0">SUM(E10:O10)</f>
        <v>736108</v>
      </c>
    </row>
    <row r="11" spans="1:17" s="1" customFormat="1" ht="23.1" customHeight="1">
      <c r="A11" s="30" t="s">
        <v>74</v>
      </c>
      <c r="B11" s="30"/>
      <c r="C11" s="29"/>
      <c r="D11" s="30"/>
      <c r="E11" s="31">
        <v>0</v>
      </c>
      <c r="F11" s="31"/>
      <c r="G11" s="31">
        <v>0</v>
      </c>
      <c r="H11" s="31"/>
      <c r="I11" s="31">
        <v>0</v>
      </c>
      <c r="J11" s="31"/>
      <c r="K11" s="31">
        <v>0</v>
      </c>
      <c r="L11" s="31"/>
      <c r="M11" s="31">
        <v>0</v>
      </c>
      <c r="N11" s="31"/>
      <c r="O11" s="31">
        <f>'PL E'!K33</f>
        <v>72164</v>
      </c>
      <c r="P11" s="31"/>
      <c r="Q11" s="31">
        <f t="shared" si="0"/>
        <v>72164</v>
      </c>
    </row>
    <row r="12" spans="1:17" s="1" customFormat="1" ht="23.1" customHeight="1">
      <c r="A12" s="30" t="s">
        <v>75</v>
      </c>
      <c r="B12" s="30"/>
      <c r="C12" s="29"/>
      <c r="D12" s="30"/>
      <c r="E12" s="47">
        <v>0</v>
      </c>
      <c r="F12" s="31"/>
      <c r="G12" s="47">
        <v>0</v>
      </c>
      <c r="H12" s="31"/>
      <c r="I12" s="47">
        <v>0</v>
      </c>
      <c r="J12" s="31"/>
      <c r="K12" s="47">
        <v>0</v>
      </c>
      <c r="L12" s="31"/>
      <c r="M12" s="47">
        <v>0</v>
      </c>
      <c r="N12" s="31"/>
      <c r="O12" s="47">
        <v>0</v>
      </c>
      <c r="P12" s="31"/>
      <c r="Q12" s="47">
        <f t="shared" si="0"/>
        <v>0</v>
      </c>
    </row>
    <row r="13" spans="1:17" s="1" customFormat="1" ht="23.1" customHeight="1">
      <c r="A13" s="30" t="s">
        <v>63</v>
      </c>
      <c r="B13" s="30"/>
      <c r="C13" s="21"/>
      <c r="D13" s="30"/>
      <c r="E13" s="32">
        <f>SUM(E11:E12)</f>
        <v>0</v>
      </c>
      <c r="F13" s="31"/>
      <c r="G13" s="32">
        <f>SUM(G11:G12)</f>
        <v>0</v>
      </c>
      <c r="H13" s="31"/>
      <c r="I13" s="32">
        <f>SUM(I11:I12)</f>
        <v>0</v>
      </c>
      <c r="J13" s="31"/>
      <c r="K13" s="32">
        <f>SUM(K11:K12)</f>
        <v>0</v>
      </c>
      <c r="L13" s="31"/>
      <c r="M13" s="32">
        <f>SUM(M11:M12)</f>
        <v>0</v>
      </c>
      <c r="N13" s="31"/>
      <c r="O13" s="32">
        <f>SUM(O11:O12)</f>
        <v>72164</v>
      </c>
      <c r="P13" s="31"/>
      <c r="Q13" s="32">
        <f t="shared" si="0"/>
        <v>72164</v>
      </c>
    </row>
    <row r="14" spans="1:17" s="1" customFormat="1" ht="23.1" customHeight="1" thickBot="1">
      <c r="A14" s="29" t="s">
        <v>159</v>
      </c>
      <c r="B14" s="29"/>
      <c r="C14" s="29"/>
      <c r="D14" s="30"/>
      <c r="E14" s="48">
        <f>SUM(E10:E13)-E13</f>
        <v>152000</v>
      </c>
      <c r="F14" s="31"/>
      <c r="G14" s="48">
        <f>SUM(G10:G13)-G13</f>
        <v>426989</v>
      </c>
      <c r="H14" s="31"/>
      <c r="I14" s="48">
        <f>SUM(I10:I13)-I13</f>
        <v>-35827</v>
      </c>
      <c r="J14" s="31"/>
      <c r="K14" s="48">
        <f>SUM(K10:K13)-K13</f>
        <v>15200</v>
      </c>
      <c r="L14" s="31"/>
      <c r="M14" s="48">
        <f>SUM(M10:M13)-M13</f>
        <v>35827</v>
      </c>
      <c r="N14" s="31"/>
      <c r="O14" s="48">
        <f>SUM(O10:O13)-O13</f>
        <v>214083</v>
      </c>
      <c r="P14" s="31"/>
      <c r="Q14" s="48">
        <f>SUM(Q10:Q13)-Q13</f>
        <v>808272</v>
      </c>
    </row>
    <row r="15" spans="1:17" ht="23.1" customHeight="1" thickTop="1"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</row>
    <row r="16" spans="1:17" s="1" customFormat="1" ht="23.1" customHeight="1">
      <c r="A16" s="29" t="s">
        <v>165</v>
      </c>
      <c r="B16" s="29"/>
      <c r="C16" s="29"/>
      <c r="D16" s="30"/>
      <c r="E16" s="31">
        <v>152000</v>
      </c>
      <c r="F16" s="31"/>
      <c r="G16" s="31">
        <v>426989</v>
      </c>
      <c r="H16" s="31"/>
      <c r="I16" s="31">
        <v>-35827</v>
      </c>
      <c r="J16" s="31"/>
      <c r="K16" s="31">
        <v>15200</v>
      </c>
      <c r="L16" s="31"/>
      <c r="M16" s="31">
        <v>35827</v>
      </c>
      <c r="N16" s="31"/>
      <c r="O16" s="31">
        <v>196323</v>
      </c>
      <c r="P16" s="31"/>
      <c r="Q16" s="31">
        <f t="shared" ref="Q16:Q19" si="1">SUM(E16:O16)</f>
        <v>790512</v>
      </c>
    </row>
    <row r="17" spans="1:17" s="1" customFormat="1" ht="23.1" customHeight="1">
      <c r="A17" s="30" t="s">
        <v>74</v>
      </c>
      <c r="B17" s="30"/>
      <c r="C17" s="29"/>
      <c r="D17" s="30"/>
      <c r="E17" s="31">
        <v>0</v>
      </c>
      <c r="F17" s="31"/>
      <c r="G17" s="31">
        <v>0</v>
      </c>
      <c r="H17" s="31"/>
      <c r="I17" s="31">
        <v>0</v>
      </c>
      <c r="J17" s="31"/>
      <c r="K17" s="31">
        <v>0</v>
      </c>
      <c r="L17" s="31"/>
      <c r="M17" s="31">
        <v>0</v>
      </c>
      <c r="N17" s="31"/>
      <c r="O17" s="31">
        <f>'PL E'!I33</f>
        <v>99969</v>
      </c>
      <c r="P17" s="31"/>
      <c r="Q17" s="31">
        <f t="shared" si="1"/>
        <v>99969</v>
      </c>
    </row>
    <row r="18" spans="1:17" s="1" customFormat="1" ht="23.1" customHeight="1">
      <c r="A18" s="30" t="s">
        <v>75</v>
      </c>
      <c r="B18" s="30"/>
      <c r="C18" s="29"/>
      <c r="D18" s="30"/>
      <c r="E18" s="47">
        <v>0</v>
      </c>
      <c r="F18" s="31"/>
      <c r="G18" s="47">
        <v>0</v>
      </c>
      <c r="H18" s="31"/>
      <c r="I18" s="47">
        <v>0</v>
      </c>
      <c r="J18" s="31"/>
      <c r="K18" s="47">
        <v>0</v>
      </c>
      <c r="L18" s="31"/>
      <c r="M18" s="47">
        <v>0</v>
      </c>
      <c r="N18" s="31"/>
      <c r="O18" s="47">
        <v>0</v>
      </c>
      <c r="P18" s="31"/>
      <c r="Q18" s="47">
        <f t="shared" si="1"/>
        <v>0</v>
      </c>
    </row>
    <row r="19" spans="1:17" s="1" customFormat="1" ht="23.1" customHeight="1">
      <c r="A19" s="30" t="s">
        <v>63</v>
      </c>
      <c r="B19" s="30"/>
      <c r="C19" s="21"/>
      <c r="D19" s="30"/>
      <c r="E19" s="32">
        <f>SUM(E17:E18)</f>
        <v>0</v>
      </c>
      <c r="F19" s="31"/>
      <c r="G19" s="32">
        <f>SUM(G17:G18)</f>
        <v>0</v>
      </c>
      <c r="H19" s="31"/>
      <c r="I19" s="32">
        <f>SUM(I17:I18)</f>
        <v>0</v>
      </c>
      <c r="J19" s="31"/>
      <c r="K19" s="32">
        <f>SUM(K17:K18)</f>
        <v>0</v>
      </c>
      <c r="L19" s="31"/>
      <c r="M19" s="32">
        <f>SUM(M17:M18)</f>
        <v>0</v>
      </c>
      <c r="N19" s="31"/>
      <c r="O19" s="32">
        <f>SUM(O17:O18)</f>
        <v>99969</v>
      </c>
      <c r="P19" s="31"/>
      <c r="Q19" s="32">
        <f t="shared" si="1"/>
        <v>99969</v>
      </c>
    </row>
    <row r="20" spans="1:17" s="1" customFormat="1" ht="23.1" customHeight="1" thickBot="1">
      <c r="A20" s="29" t="s">
        <v>166</v>
      </c>
      <c r="B20" s="29"/>
      <c r="C20" s="29"/>
      <c r="D20" s="30"/>
      <c r="E20" s="48">
        <f>SUM(E16:E19)-E19</f>
        <v>152000</v>
      </c>
      <c r="F20" s="31"/>
      <c r="G20" s="48">
        <f>SUM(G16:G19)-G19</f>
        <v>426989</v>
      </c>
      <c r="H20" s="31"/>
      <c r="I20" s="48">
        <f>SUM(I16:I19)-I19</f>
        <v>-35827</v>
      </c>
      <c r="J20" s="31"/>
      <c r="K20" s="48">
        <f>SUM(K16:K19)-K19</f>
        <v>15200</v>
      </c>
      <c r="L20" s="31"/>
      <c r="M20" s="48">
        <f>SUM(M16:M19)-M19</f>
        <v>35827</v>
      </c>
      <c r="N20" s="31"/>
      <c r="O20" s="48">
        <f>SUM(O16:O19)-O19</f>
        <v>296292</v>
      </c>
      <c r="P20" s="31"/>
      <c r="Q20" s="48">
        <f>SUM(Q16:Q19)-Q19</f>
        <v>890481</v>
      </c>
    </row>
    <row r="21" spans="1:17" s="31" customFormat="1" ht="23.1" customHeight="1" thickTop="1"/>
    <row r="22" spans="1:17" ht="23.1" customHeight="1">
      <c r="A22" s="28" t="s">
        <v>22</v>
      </c>
    </row>
  </sheetData>
  <mergeCells count="2">
    <mergeCell ref="E6:Q6"/>
    <mergeCell ref="K7:O7"/>
  </mergeCells>
  <printOptions horizontalCentered="1" gridLinesSet="0"/>
  <pageMargins left="0.39370078740157499" right="0.196850393700787" top="0.98425196850393704" bottom="0.196850393700787" header="0.196850393700787" footer="0.196850393700787"/>
  <pageSetup paperSize="9" scale="7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8F37A-EFFE-4B1D-A4C0-0BD065397AB5}">
  <dimension ref="A1:L72"/>
  <sheetViews>
    <sheetView showGridLines="0" view="pageBreakPreview" topLeftCell="A58" zoomScale="85" zoomScaleNormal="80" zoomScaleSheetLayoutView="85" workbookViewId="0">
      <selection activeCell="A66" sqref="A66"/>
    </sheetView>
  </sheetViews>
  <sheetFormatPr defaultColWidth="10.88671875" defaultRowHeight="23.1" customHeight="1"/>
  <cols>
    <col min="1" max="1" width="58.44140625" style="28" customWidth="1"/>
    <col min="2" max="2" width="1.6640625" style="28" customWidth="1"/>
    <col min="3" max="3" width="14.88671875" style="28" customWidth="1"/>
    <col min="4" max="4" width="1.6640625" style="28" customWidth="1"/>
    <col min="5" max="5" width="14.88671875" style="28" customWidth="1"/>
    <col min="6" max="6" width="1.6640625" style="28" customWidth="1"/>
    <col min="7" max="7" width="14.88671875" style="28" customWidth="1"/>
    <col min="8" max="8" width="1.6640625" style="28" customWidth="1"/>
    <col min="9" max="9" width="14.88671875" style="28" customWidth="1"/>
    <col min="10" max="10" width="1" style="28" customWidth="1"/>
    <col min="11" max="13" width="14.5546875" style="28" customWidth="1"/>
    <col min="14" max="16384" width="10.88671875" style="28"/>
  </cols>
  <sheetData>
    <row r="1" spans="1:10" ht="23.1" customHeight="1">
      <c r="B1" s="29"/>
      <c r="C1" s="29"/>
      <c r="D1" s="29"/>
      <c r="E1" s="29"/>
      <c r="F1" s="29"/>
      <c r="G1" s="29"/>
      <c r="H1" s="29"/>
      <c r="I1" s="13" t="s">
        <v>44</v>
      </c>
      <c r="J1" s="1"/>
    </row>
    <row r="2" spans="1:10" ht="23.1" customHeight="1">
      <c r="A2" s="29" t="s">
        <v>99</v>
      </c>
      <c r="B2" s="29"/>
      <c r="C2" s="29"/>
      <c r="D2" s="29"/>
      <c r="E2" s="29"/>
      <c r="F2" s="29"/>
      <c r="G2" s="29"/>
      <c r="H2" s="29"/>
      <c r="I2" s="29"/>
      <c r="J2" s="1"/>
    </row>
    <row r="3" spans="1:10" ht="23.1" customHeight="1">
      <c r="A3" s="29" t="s">
        <v>174</v>
      </c>
    </row>
    <row r="4" spans="1:10" ht="23.1" customHeight="1">
      <c r="A4" s="29" t="s">
        <v>164</v>
      </c>
      <c r="B4" s="14"/>
      <c r="C4" s="14"/>
      <c r="D4" s="14"/>
      <c r="E4" s="14"/>
      <c r="F4" s="14"/>
      <c r="G4" s="14"/>
      <c r="H4" s="14"/>
      <c r="I4" s="1"/>
      <c r="J4" s="1"/>
    </row>
    <row r="5" spans="1:10" ht="23.1" customHeight="1">
      <c r="A5" s="30"/>
      <c r="B5" s="14"/>
      <c r="C5" s="14"/>
      <c r="D5" s="14"/>
      <c r="E5" s="14"/>
      <c r="F5" s="14"/>
      <c r="G5" s="14"/>
      <c r="H5" s="14"/>
      <c r="I5" s="15" t="s">
        <v>0</v>
      </c>
      <c r="J5" s="1"/>
    </row>
    <row r="6" spans="1:10" s="12" customFormat="1" ht="23.1" customHeight="1">
      <c r="A6" s="2"/>
      <c r="C6" s="56" t="s">
        <v>138</v>
      </c>
      <c r="D6" s="56"/>
      <c r="E6" s="56"/>
      <c r="G6" s="56" t="s">
        <v>1</v>
      </c>
      <c r="H6" s="56"/>
      <c r="I6" s="56"/>
    </row>
    <row r="7" spans="1:10" ht="23.1" customHeight="1">
      <c r="A7" s="30"/>
      <c r="B7" s="14"/>
      <c r="C7" s="19">
        <v>2026</v>
      </c>
      <c r="D7" s="14"/>
      <c r="E7" s="19">
        <v>2025</v>
      </c>
      <c r="F7" s="14"/>
      <c r="G7" s="19">
        <v>2026</v>
      </c>
      <c r="H7" s="2"/>
      <c r="I7" s="19">
        <v>2025</v>
      </c>
      <c r="J7" s="1"/>
    </row>
    <row r="8" spans="1:10" ht="23.1" customHeight="1">
      <c r="A8" s="29" t="s">
        <v>76</v>
      </c>
      <c r="C8" s="31"/>
      <c r="D8" s="31"/>
      <c r="E8" s="31"/>
      <c r="F8" s="31"/>
      <c r="G8" s="31"/>
      <c r="H8" s="31"/>
      <c r="I8" s="31"/>
    </row>
    <row r="9" spans="1:10" ht="23.1" customHeight="1">
      <c r="A9" s="51" t="s">
        <v>77</v>
      </c>
      <c r="B9" s="10"/>
      <c r="C9" s="7">
        <f>'PL E'!E21</f>
        <v>124984</v>
      </c>
      <c r="D9" s="31"/>
      <c r="E9" s="7">
        <f>'PL E'!G21</f>
        <v>91335</v>
      </c>
      <c r="F9" s="31"/>
      <c r="G9" s="7">
        <f>'PL E'!I21</f>
        <v>125288</v>
      </c>
      <c r="H9" s="31"/>
      <c r="I9" s="7">
        <f>'PL E'!K21</f>
        <v>90395</v>
      </c>
    </row>
    <row r="10" spans="1:10" ht="23.1" customHeight="1">
      <c r="A10" s="51" t="s">
        <v>103</v>
      </c>
      <c r="B10" s="9"/>
      <c r="C10" s="8"/>
      <c r="D10" s="31"/>
      <c r="E10" s="8"/>
      <c r="F10" s="31"/>
      <c r="G10" s="8"/>
      <c r="H10" s="31"/>
      <c r="I10" s="8"/>
    </row>
    <row r="11" spans="1:10" ht="23.1" customHeight="1">
      <c r="A11" s="51" t="s">
        <v>141</v>
      </c>
      <c r="B11" s="31"/>
      <c r="C11" s="31"/>
      <c r="D11" s="31"/>
      <c r="E11" s="31"/>
      <c r="F11" s="31"/>
      <c r="G11" s="31"/>
      <c r="H11" s="31"/>
      <c r="I11" s="31"/>
    </row>
    <row r="12" spans="1:10" ht="23.1" customHeight="1">
      <c r="A12" s="51" t="s">
        <v>78</v>
      </c>
      <c r="B12" s="31"/>
      <c r="C12" s="28">
        <v>8719</v>
      </c>
      <c r="D12" s="31"/>
      <c r="E12" s="28">
        <v>9579</v>
      </c>
      <c r="F12" s="31"/>
      <c r="G12" s="28">
        <v>8719</v>
      </c>
      <c r="H12" s="31"/>
      <c r="I12" s="28">
        <v>9547</v>
      </c>
    </row>
    <row r="13" spans="1:10" ht="23.1" customHeight="1">
      <c r="A13" s="51" t="s">
        <v>148</v>
      </c>
      <c r="B13" s="31"/>
      <c r="C13" s="31">
        <v>61</v>
      </c>
      <c r="D13" s="31"/>
      <c r="E13" s="31">
        <v>236</v>
      </c>
      <c r="F13" s="31"/>
      <c r="G13" s="31">
        <v>61</v>
      </c>
      <c r="H13" s="31"/>
      <c r="I13" s="31">
        <v>236</v>
      </c>
    </row>
    <row r="14" spans="1:10" ht="23.1" customHeight="1">
      <c r="A14" s="51" t="s">
        <v>167</v>
      </c>
      <c r="B14" s="31"/>
      <c r="C14" s="31">
        <v>3920</v>
      </c>
      <c r="D14" s="31"/>
      <c r="E14" s="31">
        <v>-1202</v>
      </c>
      <c r="F14" s="31"/>
      <c r="G14" s="31">
        <v>4080</v>
      </c>
      <c r="H14" s="31"/>
      <c r="I14" s="31">
        <v>-1202</v>
      </c>
    </row>
    <row r="15" spans="1:10" ht="23.1" customHeight="1">
      <c r="A15" s="51" t="s">
        <v>123</v>
      </c>
      <c r="B15" s="31"/>
      <c r="C15" s="31">
        <v>-778</v>
      </c>
      <c r="D15" s="31"/>
      <c r="E15" s="31">
        <v>-929</v>
      </c>
      <c r="F15" s="31"/>
      <c r="G15" s="31">
        <v>-778</v>
      </c>
      <c r="H15" s="31"/>
      <c r="I15" s="31">
        <v>-929</v>
      </c>
    </row>
    <row r="16" spans="1:10" ht="23.1" customHeight="1">
      <c r="A16" s="51" t="s">
        <v>140</v>
      </c>
      <c r="B16" s="31"/>
      <c r="C16" s="31">
        <v>-202</v>
      </c>
      <c r="D16" s="31"/>
      <c r="E16" s="31">
        <v>-1417</v>
      </c>
      <c r="F16" s="31"/>
      <c r="G16" s="31">
        <v>-202</v>
      </c>
      <c r="H16" s="31"/>
      <c r="I16" s="31">
        <v>-1417</v>
      </c>
    </row>
    <row r="17" spans="1:9" ht="23.1" customHeight="1">
      <c r="A17" s="51" t="s">
        <v>160</v>
      </c>
      <c r="B17" s="31"/>
    </row>
    <row r="18" spans="1:9" ht="23.1" customHeight="1">
      <c r="A18" s="51" t="s">
        <v>142</v>
      </c>
      <c r="B18" s="31"/>
      <c r="C18" s="31">
        <v>6</v>
      </c>
      <c r="D18" s="31"/>
      <c r="E18" s="31">
        <v>810</v>
      </c>
      <c r="F18" s="31"/>
      <c r="G18" s="31">
        <v>6</v>
      </c>
      <c r="H18" s="31"/>
      <c r="I18" s="31">
        <v>802</v>
      </c>
    </row>
    <row r="19" spans="1:9" ht="23.1" customHeight="1">
      <c r="A19" s="51" t="s">
        <v>151</v>
      </c>
      <c r="B19" s="31"/>
      <c r="C19" s="52">
        <v>1470</v>
      </c>
      <c r="D19" s="52"/>
      <c r="E19" s="52">
        <v>740</v>
      </c>
      <c r="F19" s="52"/>
      <c r="G19" s="52">
        <v>1470</v>
      </c>
      <c r="H19" s="31"/>
      <c r="I19" s="52">
        <v>740</v>
      </c>
    </row>
    <row r="20" spans="1:9" ht="23.1" customHeight="1">
      <c r="A20" s="51" t="s">
        <v>152</v>
      </c>
      <c r="B20" s="31"/>
      <c r="C20" s="52">
        <v>-36</v>
      </c>
      <c r="D20" s="52"/>
      <c r="E20" s="52">
        <v>1</v>
      </c>
      <c r="F20" s="52"/>
      <c r="G20" s="52">
        <v>-36</v>
      </c>
      <c r="H20" s="31"/>
      <c r="I20" s="52">
        <v>1</v>
      </c>
    </row>
    <row r="21" spans="1:9" ht="23.1" customHeight="1">
      <c r="A21" s="51" t="s">
        <v>79</v>
      </c>
      <c r="B21" s="31"/>
      <c r="C21" s="31">
        <v>-326</v>
      </c>
      <c r="D21" s="31"/>
      <c r="E21" s="31">
        <v>-581</v>
      </c>
      <c r="F21" s="31"/>
      <c r="G21" s="31">
        <v>-326</v>
      </c>
      <c r="H21" s="31"/>
      <c r="I21" s="31">
        <v>-581</v>
      </c>
    </row>
    <row r="22" spans="1:9" ht="23.1" customHeight="1">
      <c r="A22" s="51" t="s">
        <v>80</v>
      </c>
      <c r="B22" s="31"/>
      <c r="C22" s="47">
        <v>251</v>
      </c>
      <c r="D22" s="31"/>
      <c r="E22" s="47">
        <v>630</v>
      </c>
      <c r="F22" s="31"/>
      <c r="G22" s="47">
        <v>251</v>
      </c>
      <c r="H22" s="31"/>
      <c r="I22" s="47">
        <v>628</v>
      </c>
    </row>
    <row r="23" spans="1:9" ht="23.1" customHeight="1">
      <c r="A23" s="51" t="s">
        <v>104</v>
      </c>
      <c r="B23" s="31"/>
      <c r="C23" s="31"/>
      <c r="D23" s="31"/>
      <c r="E23" s="31"/>
      <c r="F23" s="31"/>
      <c r="G23" s="31"/>
      <c r="H23" s="31"/>
      <c r="I23" s="31"/>
    </row>
    <row r="24" spans="1:9" ht="23.1" customHeight="1">
      <c r="A24" s="51" t="s">
        <v>105</v>
      </c>
      <c r="B24" s="31"/>
      <c r="C24" s="31">
        <f>SUM(C9:C22)</f>
        <v>138069</v>
      </c>
      <c r="D24" s="31"/>
      <c r="E24" s="31">
        <f>SUM(E9:E22)</f>
        <v>99202</v>
      </c>
      <c r="F24" s="31"/>
      <c r="G24" s="31">
        <f>SUM(G9:G22)</f>
        <v>138533</v>
      </c>
      <c r="H24" s="31"/>
      <c r="I24" s="31">
        <f>SUM(I9:I22)</f>
        <v>98220</v>
      </c>
    </row>
    <row r="25" spans="1:9" ht="23.1" customHeight="1">
      <c r="A25" s="51" t="s">
        <v>81</v>
      </c>
      <c r="B25" s="5"/>
      <c r="C25" s="5"/>
      <c r="D25" s="31"/>
      <c r="E25" s="5"/>
      <c r="F25" s="31"/>
      <c r="G25" s="5"/>
      <c r="H25" s="31"/>
      <c r="I25" s="5"/>
    </row>
    <row r="26" spans="1:9" ht="23.1" customHeight="1">
      <c r="A26" s="51" t="s">
        <v>153</v>
      </c>
      <c r="B26" s="31"/>
      <c r="C26" s="31">
        <v>-10189</v>
      </c>
      <c r="D26" s="31"/>
      <c r="E26" s="31">
        <v>-38860</v>
      </c>
      <c r="F26" s="31"/>
      <c r="G26" s="31">
        <v>-5354</v>
      </c>
      <c r="H26" s="31"/>
      <c r="I26" s="31">
        <v>-37077</v>
      </c>
    </row>
    <row r="27" spans="1:9" ht="23.1" customHeight="1">
      <c r="A27" s="51" t="s">
        <v>82</v>
      </c>
      <c r="B27" s="31"/>
      <c r="C27" s="31">
        <v>16257</v>
      </c>
      <c r="D27" s="31"/>
      <c r="E27" s="31">
        <v>-26342</v>
      </c>
      <c r="F27" s="31"/>
      <c r="G27" s="31">
        <v>16203</v>
      </c>
      <c r="H27" s="31"/>
      <c r="I27" s="31">
        <v>-31065</v>
      </c>
    </row>
    <row r="28" spans="1:9" ht="23.1" customHeight="1">
      <c r="A28" s="51" t="s">
        <v>83</v>
      </c>
      <c r="B28" s="31"/>
      <c r="C28" s="31">
        <v>-15814</v>
      </c>
      <c r="D28" s="31"/>
      <c r="E28" s="31">
        <v>1629</v>
      </c>
      <c r="F28" s="31"/>
      <c r="G28" s="31">
        <v>-16147</v>
      </c>
      <c r="H28" s="31"/>
      <c r="I28" s="31">
        <v>5976</v>
      </c>
    </row>
    <row r="29" spans="1:9" ht="23.1" customHeight="1">
      <c r="A29" s="51" t="s">
        <v>106</v>
      </c>
      <c r="B29" s="31"/>
      <c r="C29" s="31">
        <v>-32</v>
      </c>
      <c r="D29" s="31"/>
      <c r="E29" s="31">
        <v>-8</v>
      </c>
      <c r="F29" s="31"/>
      <c r="G29" s="31">
        <v>-32</v>
      </c>
      <c r="H29" s="31"/>
      <c r="I29" s="31">
        <v>-243</v>
      </c>
    </row>
    <row r="30" spans="1:9" ht="23.1" customHeight="1">
      <c r="A30" s="51" t="s">
        <v>84</v>
      </c>
      <c r="B30" s="31"/>
      <c r="C30" s="31"/>
      <c r="D30" s="31"/>
      <c r="E30" s="31"/>
      <c r="F30" s="31"/>
      <c r="G30" s="31"/>
      <c r="H30" s="31"/>
      <c r="I30" s="31"/>
    </row>
    <row r="31" spans="1:9" ht="23.1" customHeight="1">
      <c r="A31" s="51" t="s">
        <v>154</v>
      </c>
      <c r="B31" s="31"/>
      <c r="C31" s="31">
        <v>-59059</v>
      </c>
      <c r="D31" s="31"/>
      <c r="E31" s="31">
        <v>-27376</v>
      </c>
      <c r="F31" s="31"/>
      <c r="G31" s="31">
        <v>-59045</v>
      </c>
      <c r="H31" s="31"/>
      <c r="I31" s="31">
        <v>-22481</v>
      </c>
    </row>
    <row r="32" spans="1:9" ht="23.1" customHeight="1">
      <c r="A32" s="51" t="s">
        <v>85</v>
      </c>
      <c r="B32" s="31"/>
      <c r="C32" s="31">
        <v>2108</v>
      </c>
      <c r="D32" s="31"/>
      <c r="E32" s="31">
        <v>-964</v>
      </c>
      <c r="F32" s="31"/>
      <c r="G32" s="31">
        <v>2108</v>
      </c>
      <c r="H32" s="31"/>
      <c r="I32" s="31">
        <v>-1021</v>
      </c>
    </row>
    <row r="33" spans="1:10" ht="23.1" customHeight="1">
      <c r="A33" s="51" t="s">
        <v>86</v>
      </c>
      <c r="B33" s="31"/>
      <c r="C33" s="47">
        <v>5349</v>
      </c>
      <c r="D33" s="31"/>
      <c r="E33" s="47">
        <v>7065</v>
      </c>
      <c r="F33" s="31"/>
      <c r="G33" s="47">
        <v>5349</v>
      </c>
      <c r="H33" s="31"/>
      <c r="I33" s="47">
        <v>7069</v>
      </c>
    </row>
    <row r="34" spans="1:10" ht="23.1" customHeight="1">
      <c r="A34" s="51" t="s">
        <v>87</v>
      </c>
      <c r="B34" s="31"/>
      <c r="C34" s="31">
        <f>SUM(C23:C33)</f>
        <v>76689</v>
      </c>
      <c r="D34" s="31"/>
      <c r="E34" s="31">
        <f>SUM(E23:E33)</f>
        <v>14346</v>
      </c>
      <c r="F34" s="31"/>
      <c r="G34" s="31">
        <f>SUM(G23:G33)</f>
        <v>81615</v>
      </c>
      <c r="H34" s="31"/>
      <c r="I34" s="31">
        <f>SUM(I23:I33)</f>
        <v>19378</v>
      </c>
    </row>
    <row r="35" spans="1:10" ht="23.1" customHeight="1">
      <c r="A35" s="51" t="s">
        <v>149</v>
      </c>
      <c r="B35" s="31"/>
      <c r="C35" s="31">
        <v>0</v>
      </c>
      <c r="D35" s="31"/>
      <c r="E35" s="31">
        <v>-2451</v>
      </c>
      <c r="F35" s="31"/>
      <c r="G35" s="31">
        <v>0</v>
      </c>
      <c r="H35" s="31"/>
      <c r="I35" s="31">
        <v>-2451</v>
      </c>
    </row>
    <row r="36" spans="1:10" ht="23.1" customHeight="1">
      <c r="A36" s="51" t="s">
        <v>128</v>
      </c>
      <c r="B36" s="31"/>
      <c r="C36" s="31">
        <v>498</v>
      </c>
      <c r="D36" s="31"/>
      <c r="E36" s="31">
        <v>777</v>
      </c>
      <c r="F36" s="31"/>
      <c r="G36" s="31">
        <v>498</v>
      </c>
      <c r="H36" s="31"/>
      <c r="I36" s="31">
        <v>777</v>
      </c>
    </row>
    <row r="37" spans="1:10" ht="23.1" customHeight="1">
      <c r="A37" s="53" t="s">
        <v>88</v>
      </c>
      <c r="B37" s="31"/>
      <c r="C37" s="32">
        <f>SUM(C34:C36)</f>
        <v>77187</v>
      </c>
      <c r="D37" s="31"/>
      <c r="E37" s="32">
        <f>SUM(E34:E36)</f>
        <v>12672</v>
      </c>
      <c r="F37" s="31"/>
      <c r="G37" s="32">
        <f>SUM(G34:G36)</f>
        <v>82113</v>
      </c>
      <c r="H37" s="31"/>
      <c r="I37" s="32">
        <f>SUM(I34:I36)</f>
        <v>17704</v>
      </c>
    </row>
    <row r="38" spans="1:10" ht="23.1" customHeight="1">
      <c r="A38" s="29"/>
    </row>
    <row r="39" spans="1:10" ht="23.1" customHeight="1">
      <c r="A39" s="54" t="s">
        <v>22</v>
      </c>
    </row>
    <row r="40" spans="1:10" ht="23.1" customHeight="1">
      <c r="A40" s="54"/>
    </row>
    <row r="41" spans="1:10" ht="23.1" customHeight="1">
      <c r="B41" s="29"/>
      <c r="C41" s="29"/>
      <c r="D41" s="29"/>
      <c r="E41" s="29"/>
      <c r="F41" s="29"/>
      <c r="G41" s="29"/>
      <c r="H41" s="29"/>
      <c r="I41" s="13" t="s">
        <v>44</v>
      </c>
      <c r="J41" s="1"/>
    </row>
    <row r="42" spans="1:10" ht="23.1" customHeight="1">
      <c r="A42" s="29" t="s">
        <v>99</v>
      </c>
      <c r="B42" s="29"/>
      <c r="C42" s="29"/>
      <c r="D42" s="29"/>
      <c r="E42" s="29"/>
      <c r="F42" s="29"/>
      <c r="G42" s="29"/>
      <c r="H42" s="29"/>
      <c r="I42" s="29"/>
      <c r="J42" s="1"/>
    </row>
    <row r="43" spans="1:10" ht="23.1" customHeight="1">
      <c r="A43" s="29" t="s">
        <v>175</v>
      </c>
    </row>
    <row r="44" spans="1:10" ht="23.1" customHeight="1">
      <c r="A44" s="29" t="s">
        <v>164</v>
      </c>
      <c r="B44" s="14"/>
      <c r="C44" s="14"/>
      <c r="D44" s="14"/>
      <c r="E44" s="14"/>
      <c r="F44" s="14"/>
      <c r="G44" s="14"/>
      <c r="H44" s="14"/>
      <c r="I44" s="1"/>
      <c r="J44" s="1"/>
    </row>
    <row r="45" spans="1:10" ht="23.1" customHeight="1">
      <c r="A45" s="30"/>
      <c r="B45" s="14"/>
      <c r="C45" s="14"/>
      <c r="D45" s="14"/>
      <c r="E45" s="14"/>
      <c r="F45" s="14"/>
      <c r="G45" s="14"/>
      <c r="H45" s="14"/>
      <c r="I45" s="15" t="s">
        <v>0</v>
      </c>
      <c r="J45" s="1"/>
    </row>
    <row r="46" spans="1:10" s="12" customFormat="1" ht="23.1" customHeight="1">
      <c r="A46" s="2"/>
      <c r="C46" s="56" t="s">
        <v>138</v>
      </c>
      <c r="D46" s="56"/>
      <c r="E46" s="56"/>
      <c r="G46" s="56" t="s">
        <v>1</v>
      </c>
      <c r="H46" s="56"/>
      <c r="I46" s="56"/>
    </row>
    <row r="47" spans="1:10" ht="23.1" customHeight="1">
      <c r="A47" s="30"/>
      <c r="B47" s="14"/>
      <c r="C47" s="19">
        <v>2026</v>
      </c>
      <c r="D47" s="14"/>
      <c r="E47" s="19">
        <v>2025</v>
      </c>
      <c r="F47" s="14"/>
      <c r="G47" s="19">
        <v>2026</v>
      </c>
      <c r="H47" s="2"/>
      <c r="I47" s="19">
        <v>2025</v>
      </c>
      <c r="J47" s="1"/>
    </row>
    <row r="48" spans="1:10" ht="23.1" customHeight="1">
      <c r="A48" s="29" t="s">
        <v>89</v>
      </c>
    </row>
    <row r="49" spans="1:12" ht="23.1" customHeight="1">
      <c r="A49" s="30" t="s">
        <v>161</v>
      </c>
      <c r="C49" s="31">
        <v>65131</v>
      </c>
      <c r="D49" s="31"/>
      <c r="E49" s="31">
        <v>64251</v>
      </c>
      <c r="F49" s="31"/>
      <c r="G49" s="31">
        <v>65131</v>
      </c>
      <c r="H49" s="31"/>
      <c r="I49" s="31">
        <v>64251</v>
      </c>
    </row>
    <row r="50" spans="1:12" ht="23.1" customHeight="1">
      <c r="A50" s="30" t="s">
        <v>129</v>
      </c>
      <c r="C50" s="31">
        <v>-550000</v>
      </c>
      <c r="D50" s="31"/>
      <c r="E50" s="31">
        <v>-468000</v>
      </c>
      <c r="F50" s="31"/>
      <c r="G50" s="31">
        <v>-550000</v>
      </c>
      <c r="H50" s="31"/>
      <c r="I50" s="31">
        <v>-468000</v>
      </c>
    </row>
    <row r="51" spans="1:12" ht="23.1" customHeight="1">
      <c r="A51" s="30" t="s">
        <v>130</v>
      </c>
      <c r="C51" s="31">
        <v>481000</v>
      </c>
      <c r="D51" s="31"/>
      <c r="E51" s="31">
        <v>453000</v>
      </c>
      <c r="F51" s="31"/>
      <c r="G51" s="31">
        <v>481000</v>
      </c>
      <c r="H51" s="31"/>
      <c r="I51" s="31">
        <v>453000</v>
      </c>
    </row>
    <row r="52" spans="1:12" ht="23.1" customHeight="1">
      <c r="A52" s="30" t="s">
        <v>90</v>
      </c>
      <c r="B52" s="31"/>
      <c r="C52" s="31">
        <v>-18590</v>
      </c>
      <c r="D52" s="31"/>
      <c r="E52" s="31">
        <v>-2164</v>
      </c>
      <c r="F52" s="31"/>
      <c r="G52" s="31">
        <v>-18590</v>
      </c>
      <c r="H52" s="31"/>
      <c r="I52" s="31">
        <v>-2164</v>
      </c>
      <c r="L52" s="31"/>
    </row>
    <row r="53" spans="1:12" ht="23.1" customHeight="1">
      <c r="A53" s="30" t="s">
        <v>127</v>
      </c>
      <c r="C53" s="31">
        <v>0</v>
      </c>
      <c r="D53" s="31"/>
      <c r="E53" s="31">
        <v>654</v>
      </c>
      <c r="F53" s="31"/>
      <c r="G53" s="31">
        <v>0</v>
      </c>
      <c r="H53" s="31"/>
      <c r="I53" s="31">
        <v>654</v>
      </c>
    </row>
    <row r="54" spans="1:12" ht="23.1" customHeight="1">
      <c r="A54" s="30" t="s">
        <v>168</v>
      </c>
      <c r="C54" s="31">
        <v>-521</v>
      </c>
      <c r="D54" s="31"/>
      <c r="E54" s="31">
        <v>0</v>
      </c>
      <c r="F54" s="31"/>
      <c r="G54" s="31">
        <v>-521</v>
      </c>
      <c r="H54" s="31"/>
      <c r="I54" s="31">
        <v>0</v>
      </c>
    </row>
    <row r="55" spans="1:12" ht="23.1" customHeight="1">
      <c r="A55" s="29" t="s">
        <v>139</v>
      </c>
      <c r="B55" s="31"/>
      <c r="C55" s="32">
        <f>SUM(C49:C54)</f>
        <v>-22980</v>
      </c>
      <c r="D55" s="31"/>
      <c r="E55" s="32">
        <f>SUM(E49:E54)</f>
        <v>47741</v>
      </c>
      <c r="F55" s="31"/>
      <c r="G55" s="32">
        <f>SUM(G49:G54)</f>
        <v>-22980</v>
      </c>
      <c r="H55" s="31"/>
      <c r="I55" s="32">
        <f>SUM(I49:I54)</f>
        <v>47741</v>
      </c>
    </row>
    <row r="56" spans="1:12" ht="23.1" customHeight="1">
      <c r="A56" s="29" t="s">
        <v>91</v>
      </c>
      <c r="B56" s="31"/>
      <c r="C56" s="31"/>
      <c r="D56" s="31"/>
      <c r="E56" s="31"/>
      <c r="F56" s="31"/>
      <c r="G56" s="31"/>
      <c r="H56" s="31"/>
      <c r="I56" s="31"/>
    </row>
    <row r="57" spans="1:12" ht="23.1" customHeight="1">
      <c r="A57" s="30" t="s">
        <v>92</v>
      </c>
      <c r="B57" s="31"/>
      <c r="C57" s="31">
        <v>-2973</v>
      </c>
      <c r="D57" s="31"/>
      <c r="E57" s="31">
        <v>-3096</v>
      </c>
      <c r="F57" s="31"/>
      <c r="G57" s="31">
        <v>-2973</v>
      </c>
      <c r="H57" s="31"/>
      <c r="I57" s="31">
        <v>-2982</v>
      </c>
    </row>
    <row r="58" spans="1:12" ht="23.1" customHeight="1">
      <c r="A58" s="30" t="s">
        <v>93</v>
      </c>
      <c r="B58" s="31"/>
      <c r="C58" s="31">
        <v>-1</v>
      </c>
      <c r="D58" s="31"/>
      <c r="E58" s="31">
        <v>-7</v>
      </c>
      <c r="F58" s="31"/>
      <c r="G58" s="31">
        <v>-1</v>
      </c>
      <c r="H58" s="31"/>
      <c r="I58" s="31">
        <v>-7</v>
      </c>
    </row>
    <row r="59" spans="1:12" ht="23.1" customHeight="1">
      <c r="A59" s="53" t="s">
        <v>94</v>
      </c>
      <c r="B59" s="31"/>
      <c r="C59" s="32">
        <f>SUM(C57:C58)</f>
        <v>-2974</v>
      </c>
      <c r="D59" s="31"/>
      <c r="E59" s="32">
        <f>SUM(E57:E58)</f>
        <v>-3103</v>
      </c>
      <c r="F59" s="31"/>
      <c r="G59" s="32">
        <f>SUM(G57:G58)</f>
        <v>-2974</v>
      </c>
      <c r="H59" s="31"/>
      <c r="I59" s="32">
        <f>SUM(I57:I58)</f>
        <v>-2989</v>
      </c>
    </row>
    <row r="60" spans="1:12" ht="23.1" customHeight="1">
      <c r="A60" s="53" t="s">
        <v>162</v>
      </c>
      <c r="B60" s="31"/>
      <c r="C60" s="31">
        <f>C37+C55+C59</f>
        <v>51233</v>
      </c>
      <c r="D60" s="31"/>
      <c r="E60" s="31">
        <f>E37+E55+E59</f>
        <v>57310</v>
      </c>
      <c r="F60" s="31"/>
      <c r="G60" s="31">
        <f>G37+G55+G59</f>
        <v>56159</v>
      </c>
      <c r="H60" s="31"/>
      <c r="I60" s="31">
        <f>I37+I55+I59</f>
        <v>62456</v>
      </c>
    </row>
    <row r="61" spans="1:12" ht="23.1" customHeight="1">
      <c r="A61" s="51" t="s">
        <v>124</v>
      </c>
      <c r="B61" s="31"/>
      <c r="C61" s="47">
        <v>137036</v>
      </c>
      <c r="D61" s="31"/>
      <c r="E61" s="47">
        <v>198592</v>
      </c>
      <c r="F61" s="31"/>
      <c r="G61" s="47">
        <v>131944</v>
      </c>
      <c r="H61" s="31"/>
      <c r="I61" s="47">
        <v>186808</v>
      </c>
    </row>
    <row r="62" spans="1:12" ht="23.1" customHeight="1" thickBot="1">
      <c r="A62" s="53" t="s">
        <v>125</v>
      </c>
      <c r="B62" s="9"/>
      <c r="C62" s="11">
        <f>SUM(C60:C61)</f>
        <v>188269</v>
      </c>
      <c r="D62" s="31"/>
      <c r="E62" s="11">
        <f>SUM(E60:E61)</f>
        <v>255902</v>
      </c>
      <c r="F62" s="31"/>
      <c r="G62" s="11">
        <f>SUM(G60:G61)</f>
        <v>188103</v>
      </c>
      <c r="H62" s="31"/>
      <c r="I62" s="11">
        <f>SUM(I60:I61)</f>
        <v>249264</v>
      </c>
    </row>
    <row r="63" spans="1:12" ht="23.1" customHeight="1" thickTop="1">
      <c r="A63" s="30"/>
      <c r="B63" s="9"/>
      <c r="C63" s="55"/>
      <c r="D63" s="31"/>
      <c r="E63" s="8"/>
      <c r="F63" s="31"/>
      <c r="G63" s="55"/>
      <c r="H63" s="31"/>
      <c r="I63" s="8"/>
    </row>
    <row r="64" spans="1:12" ht="23.1" customHeight="1">
      <c r="A64" s="33" t="s">
        <v>95</v>
      </c>
      <c r="B64" s="31"/>
      <c r="C64" s="31"/>
      <c r="D64" s="31"/>
      <c r="E64" s="31"/>
      <c r="F64" s="31"/>
      <c r="G64" s="31"/>
      <c r="H64" s="31"/>
      <c r="I64" s="31"/>
    </row>
    <row r="65" spans="1:9" ht="23.1" customHeight="1">
      <c r="A65" s="54" t="s">
        <v>96</v>
      </c>
      <c r="B65" s="31"/>
      <c r="C65" s="31"/>
      <c r="D65" s="31"/>
      <c r="E65" s="31"/>
      <c r="F65" s="31"/>
      <c r="G65" s="31"/>
      <c r="H65" s="31"/>
      <c r="I65" s="31"/>
    </row>
    <row r="66" spans="1:9" ht="23.1" customHeight="1">
      <c r="A66" s="28" t="s">
        <v>155</v>
      </c>
      <c r="B66" s="31"/>
      <c r="C66" s="31">
        <v>0</v>
      </c>
      <c r="D66" s="31"/>
      <c r="E66" s="31">
        <v>1792</v>
      </c>
      <c r="F66" s="31"/>
      <c r="G66" s="31">
        <v>0</v>
      </c>
      <c r="H66" s="31"/>
      <c r="I66" s="31">
        <v>1792</v>
      </c>
    </row>
    <row r="67" spans="1:9" ht="23.1" customHeight="1">
      <c r="A67" s="28" t="s">
        <v>98</v>
      </c>
      <c r="B67" s="31"/>
      <c r="C67" s="31">
        <v>0</v>
      </c>
      <c r="D67" s="31"/>
      <c r="E67" s="31">
        <v>1455</v>
      </c>
      <c r="F67" s="31"/>
      <c r="G67" s="31">
        <v>0</v>
      </c>
      <c r="H67" s="31"/>
      <c r="I67" s="31">
        <v>1455</v>
      </c>
    </row>
    <row r="68" spans="1:9" ht="23.1" customHeight="1">
      <c r="A68" s="28" t="s">
        <v>150</v>
      </c>
      <c r="B68" s="31"/>
      <c r="C68" s="31">
        <v>0</v>
      </c>
      <c r="D68" s="31"/>
      <c r="E68" s="31">
        <v>283</v>
      </c>
      <c r="F68" s="31"/>
      <c r="G68" s="31">
        <v>0</v>
      </c>
      <c r="H68" s="31"/>
      <c r="I68" s="31">
        <v>283</v>
      </c>
    </row>
    <row r="69" spans="1:9" ht="23.1" customHeight="1">
      <c r="A69" s="28" t="s">
        <v>163</v>
      </c>
      <c r="B69" s="31"/>
      <c r="C69" s="31">
        <v>22</v>
      </c>
      <c r="D69" s="31"/>
      <c r="E69" s="31">
        <v>285</v>
      </c>
      <c r="F69" s="31"/>
      <c r="G69" s="31">
        <v>22</v>
      </c>
      <c r="H69" s="31"/>
      <c r="I69" s="31">
        <v>285</v>
      </c>
    </row>
    <row r="70" spans="1:9" ht="23.1" customHeight="1">
      <c r="A70" s="54" t="s">
        <v>97</v>
      </c>
      <c r="B70" s="31"/>
      <c r="C70" s="31">
        <v>1213</v>
      </c>
      <c r="D70" s="31"/>
      <c r="E70" s="31">
        <v>962</v>
      </c>
      <c r="F70" s="31"/>
      <c r="G70" s="31">
        <v>1213</v>
      </c>
      <c r="H70" s="31"/>
      <c r="I70" s="31">
        <v>962</v>
      </c>
    </row>
    <row r="71" spans="1:9" ht="23.1" customHeight="1">
      <c r="A71" s="54"/>
      <c r="B71" s="31"/>
      <c r="H71" s="31"/>
      <c r="I71" s="31"/>
    </row>
    <row r="72" spans="1:9" ht="23.1" customHeight="1">
      <c r="A72" s="54" t="s">
        <v>22</v>
      </c>
    </row>
  </sheetData>
  <mergeCells count="4">
    <mergeCell ref="G6:I6"/>
    <mergeCell ref="C6:E6"/>
    <mergeCell ref="C46:E46"/>
    <mergeCell ref="G46:I46"/>
  </mergeCells>
  <printOptions horizontalCentered="1" gridLinesSet="0"/>
  <pageMargins left="0.86614173228346503" right="0.15748031496063" top="0.78740157480314998" bottom="0.196850393700787" header="0.196850393700787" footer="0.196850393700787"/>
  <pageSetup paperSize="9" scale="74" fitToHeight="6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880CA699B7344285BB85FC7F12E699" ma:contentTypeVersion="14" ma:contentTypeDescription="Create a new document." ma:contentTypeScope="" ma:versionID="eddd353c43bdbad8596d493d210631ad">
  <xsd:schema xmlns:xsd="http://www.w3.org/2001/XMLSchema" xmlns:xs="http://www.w3.org/2001/XMLSchema" xmlns:p="http://schemas.microsoft.com/office/2006/metadata/properties" xmlns:ns2="c9049197-f6a8-4f15-81ce-c47f93ed38ab" xmlns:ns3="41e41d66-855c-4c92-8b02-7fd200d1c821" targetNamespace="http://schemas.microsoft.com/office/2006/metadata/properties" ma:root="true" ma:fieldsID="44d773f27b9d03fb9d5b45fc7da05d10" ns2:_="" ns3:_="">
    <xsd:import namespace="c9049197-f6a8-4f15-81ce-c47f93ed38ab"/>
    <xsd:import namespace="41e41d66-855c-4c92-8b02-7fd200d1c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MediaServiceBillingMetadata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049197-f6a8-4f15-81ce-c47f93ed38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7a7730e-e16f-4b7e-a270-e6d1e31109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41d66-855c-4c92-8b02-7fd200d1c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049197-f6a8-4f15-81ce-c47f93ed38a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8EA6FF-475D-4270-87A6-1783114C2424}"/>
</file>

<file path=customXml/itemProps2.xml><?xml version="1.0" encoding="utf-8"?>
<ds:datastoreItem xmlns:ds="http://schemas.openxmlformats.org/officeDocument/2006/customXml" ds:itemID="{75326265-D747-44A4-BA94-8D7F9B3D98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2CA1CB-05E6-4454-93C3-663C94E4D476}">
  <ds:schemaRefs>
    <ds:schemaRef ds:uri="http://purl.org/dc/elements/1.1/"/>
    <ds:schemaRef ds:uri="http://schemas.microsoft.com/office/2006/documentManagement/types"/>
    <ds:schemaRef ds:uri="http://purl.org/dc/terms/"/>
    <ds:schemaRef ds:uri="d5ee5f65-07f5-46b3-b83a-38fa8ee9e5f3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50c908b1-f277-4340-90a9-4611d0b0f07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NAV001</vt:lpstr>
      <vt:lpstr>BS E</vt:lpstr>
      <vt:lpstr>PL E</vt:lpstr>
      <vt:lpstr>CE1 E</vt:lpstr>
      <vt:lpstr>CE2 E</vt:lpstr>
      <vt:lpstr>CF E</vt:lpstr>
      <vt:lpstr>'BS E'!Print_Area</vt:lpstr>
      <vt:lpstr>'CE1 E'!Print_Area</vt:lpstr>
      <vt:lpstr>'CE2 E'!Print_Area</vt:lpstr>
      <vt:lpstr>'CF E'!Print_Area</vt:lpstr>
      <vt:lpstr>'PL 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2026-05-06T04:50:58Z</cp:lastPrinted>
  <dcterms:created xsi:type="dcterms:W3CDTF">1997-08-09T11:52:15Z</dcterms:created>
  <dcterms:modified xsi:type="dcterms:W3CDTF">2026-05-06T04:52:48Z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0x01010010880CA699B7344285BB85FC7F12E699</vt:lpwstr>
  </property>
  <property fmtid="{D5CDD505-2E9C-101B-9397-08002B2CF9AE}" pid="3" name="MediaServiceImageTags">
    <vt:lpwstr/>
  </property>
</Properties>
</file>