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cFEgwBB0QjkwdQhBw6L3R1SqpWq2EfSL\GROUP CHEWA\WORKING AND DETAIL YE69\Q1'69\1 CWTQ1'69\Current File (Part Engagement)\1. Audit FS\5.ออนตลาด\"/>
    </mc:Choice>
  </mc:AlternateContent>
  <xr:revisionPtr revIDLastSave="0" documentId="13_ncr:1_{5B3DA97E-0935-44CF-8191-E38EE4C3A8ED}" xr6:coauthVersionLast="47" xr6:coauthVersionMax="47" xr10:uidLastSave="{00000000-0000-0000-0000-000000000000}"/>
  <bookViews>
    <workbookView xWindow="-108" yWindow="-108" windowWidth="23256" windowHeight="12456" tabRatio="598" xr2:uid="{00000000-000D-0000-FFFF-FFFF00000000}"/>
  </bookViews>
  <sheets>
    <sheet name="BS" sheetId="12" r:id="rId1"/>
    <sheet name="PL" sheetId="21" r:id="rId2"/>
    <sheet name="CH_CON" sheetId="17" r:id="rId3"/>
    <sheet name="CH" sheetId="18" r:id="rId4"/>
    <sheet name="CF" sheetId="22" r:id="rId5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44937.1805555556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BS!$A$1:$M$82</definedName>
    <definedName name="_xlnm.Print_Area" localSheetId="4">CF!$A$1:$I$78</definedName>
    <definedName name="_xlnm.Print_Area" localSheetId="3">CH!$A$1:$S$22</definedName>
    <definedName name="_xlnm.Print_Area" localSheetId="2">CH_CON!$A$1:$R$27</definedName>
    <definedName name="_xlnm.Print_Area" localSheetId="1">PL!$A$1:$M$40</definedName>
    <definedName name="_xlnm.Print_Titles" localSheetId="0">BS!$1:$9</definedName>
    <definedName name="_xlnm.Print_Titles" localSheetId="4">CF!$1:$6</definedName>
    <definedName name="_xlnm.Print_Titles" localSheetId="1">PL!$1:$6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71" i="22" l="1"/>
  <c r="I69" i="22"/>
  <c r="E69" i="22"/>
  <c r="C69" i="22"/>
  <c r="G69" i="22"/>
  <c r="O21" i="18" l="1"/>
  <c r="P24" i="17"/>
  <c r="P13" i="17"/>
  <c r="N13" i="17"/>
  <c r="L13" i="17"/>
  <c r="J13" i="17"/>
  <c r="H13" i="17"/>
  <c r="F13" i="17"/>
  <c r="N22" i="17"/>
  <c r="L22" i="17"/>
  <c r="J22" i="17"/>
  <c r="H22" i="17"/>
  <c r="F22" i="17"/>
  <c r="I38" i="21"/>
  <c r="M36" i="21"/>
  <c r="I36" i="21"/>
  <c r="I35" i="21"/>
  <c r="K33" i="12" l="1"/>
  <c r="R21" i="17" l="1"/>
  <c r="P22" i="17"/>
  <c r="I79" i="12" s="1"/>
  <c r="R12" i="17"/>
  <c r="J25" i="17"/>
  <c r="J26" i="17" s="1"/>
  <c r="M32" i="12"/>
  <c r="I32" i="12"/>
  <c r="E8" i="22"/>
  <c r="E26" i="22" s="1"/>
  <c r="E42" i="22" s="1"/>
  <c r="E45" i="22" s="1"/>
  <c r="E70" i="22" s="1"/>
  <c r="M80" i="12"/>
  <c r="I80" i="12"/>
  <c r="S17" i="18"/>
  <c r="R20" i="17"/>
  <c r="I54" i="22"/>
  <c r="O14" i="18"/>
  <c r="O15" i="18" s="1"/>
  <c r="M14" i="18"/>
  <c r="M15" i="18" s="1"/>
  <c r="K14" i="18"/>
  <c r="K15" i="18" s="1"/>
  <c r="I14" i="18"/>
  <c r="I15" i="18" s="1"/>
  <c r="G14" i="18"/>
  <c r="G15" i="18" s="1"/>
  <c r="S12" i="18"/>
  <c r="S10" i="18"/>
  <c r="H17" i="17"/>
  <c r="H18" i="17" s="1"/>
  <c r="J17" i="17"/>
  <c r="J18" i="17" s="1"/>
  <c r="R15" i="17"/>
  <c r="P16" i="17"/>
  <c r="R16" i="17" s="1"/>
  <c r="R11" i="17"/>
  <c r="G54" i="22"/>
  <c r="E54" i="22"/>
  <c r="C54" i="22"/>
  <c r="M20" i="18"/>
  <c r="M21" i="18" s="1"/>
  <c r="K20" i="18"/>
  <c r="K21" i="18" s="1"/>
  <c r="H25" i="17"/>
  <c r="R22" i="17" l="1"/>
  <c r="R13" i="17"/>
  <c r="H26" i="17"/>
  <c r="G75" i="12" s="1"/>
  <c r="M19" i="12" l="1"/>
  <c r="K19" i="12"/>
  <c r="G19" i="12"/>
  <c r="I19" i="12"/>
  <c r="L17" i="17" l="1"/>
  <c r="L18" i="17" s="1"/>
  <c r="F17" i="17"/>
  <c r="F18" i="17" s="1"/>
  <c r="R17" i="17"/>
  <c r="R18" i="17" s="1"/>
  <c r="M32" i="21"/>
  <c r="M18" i="21"/>
  <c r="M12" i="21"/>
  <c r="I32" i="21"/>
  <c r="I18" i="21"/>
  <c r="I19" i="21" s="1"/>
  <c r="I24" i="21" s="1"/>
  <c r="I12" i="21"/>
  <c r="E72" i="22" l="1"/>
  <c r="M19" i="21"/>
  <c r="M24" i="21" s="1"/>
  <c r="I8" i="22" l="1"/>
  <c r="I26" i="22" s="1"/>
  <c r="I42" i="22" s="1"/>
  <c r="I45" i="22" s="1"/>
  <c r="I70" i="22" s="1"/>
  <c r="I72" i="22" s="1"/>
  <c r="I26" i="21"/>
  <c r="I33" i="21" s="1"/>
  <c r="M26" i="21" l="1"/>
  <c r="M38" i="21" l="1"/>
  <c r="M35" i="21"/>
  <c r="Q13" i="18"/>
  <c r="M33" i="21"/>
  <c r="S13" i="18" l="1"/>
  <c r="S14" i="18" s="1"/>
  <c r="S15" i="18" s="1"/>
  <c r="Q14" i="18"/>
  <c r="Q15" i="18" s="1"/>
  <c r="M33" i="12"/>
  <c r="K32" i="21"/>
  <c r="G32" i="21"/>
  <c r="I67" i="12" l="1"/>
  <c r="A26" i="17" l="1"/>
  <c r="N17" i="17" l="1"/>
  <c r="N18" i="17" s="1"/>
  <c r="M53" i="12" l="1"/>
  <c r="M34" i="12" l="1"/>
  <c r="N25" i="17"/>
  <c r="N26" i="17" s="1"/>
  <c r="L25" i="17"/>
  <c r="L26" i="17" s="1"/>
  <c r="F25" i="17"/>
  <c r="F26" i="17" s="1"/>
  <c r="O20" i="18" l="1"/>
  <c r="I20" i="18"/>
  <c r="G20" i="18"/>
  <c r="G21" i="18" s="1"/>
  <c r="K74" i="12" s="1"/>
  <c r="K18" i="21" l="1"/>
  <c r="K12" i="21"/>
  <c r="K19" i="21" l="1"/>
  <c r="K24" i="21" s="1"/>
  <c r="G8" i="22" l="1"/>
  <c r="G26" i="22" s="1"/>
  <c r="G42" i="22" s="1"/>
  <c r="G45" i="22" s="1"/>
  <c r="M7" i="12"/>
  <c r="M6" i="12"/>
  <c r="G18" i="21"/>
  <c r="G12" i="21"/>
  <c r="G74" i="12"/>
  <c r="G78" i="12"/>
  <c r="M67" i="12"/>
  <c r="I21" i="18"/>
  <c r="K75" i="12" s="1"/>
  <c r="K78" i="12"/>
  <c r="K67" i="12"/>
  <c r="I53" i="12"/>
  <c r="I33" i="12"/>
  <c r="G53" i="12"/>
  <c r="G67" i="12"/>
  <c r="G33" i="12"/>
  <c r="A3" i="17"/>
  <c r="A3" i="18" s="1"/>
  <c r="K6" i="12"/>
  <c r="K7" i="12"/>
  <c r="G70" i="22" l="1"/>
  <c r="G72" i="22" s="1"/>
  <c r="K26" i="21"/>
  <c r="G19" i="21"/>
  <c r="G24" i="21" s="1"/>
  <c r="M68" i="12"/>
  <c r="G34" i="12"/>
  <c r="I68" i="12"/>
  <c r="K34" i="12"/>
  <c r="G68" i="12"/>
  <c r="I34" i="12"/>
  <c r="Q19" i="18" l="1"/>
  <c r="S19" i="18" s="1"/>
  <c r="K35" i="21"/>
  <c r="K38" i="21"/>
  <c r="C8" i="22"/>
  <c r="C26" i="22" s="1"/>
  <c r="C42" i="22" s="1"/>
  <c r="C45" i="22" s="1"/>
  <c r="C70" i="22" s="1"/>
  <c r="C72" i="22" s="1"/>
  <c r="M81" i="12"/>
  <c r="K33" i="21"/>
  <c r="G26" i="21" l="1"/>
  <c r="R24" i="17" l="1"/>
  <c r="G35" i="21"/>
  <c r="G38" i="21"/>
  <c r="Q20" i="18"/>
  <c r="Q21" i="18" s="1"/>
  <c r="K79" i="12" s="1"/>
  <c r="K80" i="12" s="1"/>
  <c r="G33" i="21"/>
  <c r="R25" i="17" l="1"/>
  <c r="R26" i="17" s="1"/>
  <c r="P17" i="17"/>
  <c r="P18" i="17" s="1"/>
  <c r="S20" i="18"/>
  <c r="S21" i="18" s="1"/>
  <c r="P25" i="17" l="1"/>
  <c r="K53" i="12"/>
  <c r="K68" i="12" s="1"/>
  <c r="P26" i="17" l="1"/>
  <c r="G79" i="12" s="1"/>
  <c r="K81" i="12"/>
  <c r="I81" i="12"/>
  <c r="G80" i="12" l="1"/>
  <c r="G81" i="12" l="1"/>
</calcChain>
</file>

<file path=xl/sharedStrings.xml><?xml version="1.0" encoding="utf-8"?>
<sst xmlns="http://schemas.openxmlformats.org/spreadsheetml/2006/main" count="281" uniqueCount="220">
  <si>
    <t>งบการเงินรวม</t>
  </si>
  <si>
    <t>งบการเงินเฉพาะกิจการ</t>
  </si>
  <si>
    <t>หมายเหตุ</t>
  </si>
  <si>
    <t>เงินสดและรายการเทียบเท่าเงินสด</t>
  </si>
  <si>
    <t>กำไรสะสม</t>
  </si>
  <si>
    <t>จัดสรรแล้ว</t>
  </si>
  <si>
    <t>ยังไม่ได้จัดสรร</t>
  </si>
  <si>
    <t>รายได้อื่น</t>
  </si>
  <si>
    <t>ค่าใช้จ่ายในการบริหาร</t>
  </si>
  <si>
    <t>ต้นทุนทางการเงิน</t>
  </si>
  <si>
    <t>ทุนที่ออก</t>
  </si>
  <si>
    <t>ส่วนเกิน</t>
  </si>
  <si>
    <t>และชำระแล้ว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</si>
  <si>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</si>
  <si>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</si>
  <si>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</si>
  <si>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</si>
  <si>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งบกำไรขาดทุนเบ็ดเสร็จ</t>
  </si>
  <si>
    <t>สินทรัพย์</t>
  </si>
  <si>
    <t>สินทรัพย์หมุนเวียน</t>
  </si>
  <si>
    <t>รวมสินทรัพย์หมุนเวียน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</si>
  <si>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</si>
  <si>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</si>
  <si>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</si>
  <si>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</si>
  <si>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</si>
  <si>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</si>
  <si>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</si>
  <si>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</si>
  <si>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</si>
  <si>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</si>
  <si>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</si>
  <si>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</si>
  <si>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</si>
  <si>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</si>
  <si>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สินทรัพย์ไม่หมุนเวียน</t>
  </si>
  <si>
    <t>เจ้าหนี้การค้าและเจ้าหนี้หมุนเวียนอื่น</t>
  </si>
  <si>
    <t>ผู้ถือหุ้น</t>
  </si>
  <si>
    <t>การเปลี่ยนแปลงในส่วนของผู้ถือหุ้น</t>
  </si>
  <si>
    <t>รวมการเปลี่ยนแปลงส่วนของผู้ถือหุ้น</t>
  </si>
  <si>
    <t>สินทรัพย์ภาษีเงินได้รอการตัดบัญชี</t>
  </si>
  <si>
    <t>หนี้สินภาษีเงินได้รอการตัดบัญชี</t>
  </si>
  <si>
    <t>จำนวนหุ้นสามัญถัวเฉลี่ยถ่วงน้ำหนัก (หุ้น)</t>
  </si>
  <si>
    <t>รวมรายได้</t>
  </si>
  <si>
    <t>รวมค่าใช้จ่าย</t>
  </si>
  <si>
    <t>สำรองตามกฎหมาย</t>
  </si>
  <si>
    <t>มูลค่าหุ้นสามัญ</t>
  </si>
  <si>
    <t>รวมส่วนของ</t>
  </si>
  <si>
    <t>ณ วันที่ 31</t>
  </si>
  <si>
    <t>กำไร (ขาดทุน) เบ็ดเสร็จอื่น</t>
  </si>
  <si>
    <t>กำไร (ขาดทุน) ก่อนภาษีเงินได้</t>
  </si>
  <si>
    <t xml:space="preserve">กำไร (ขาดทุน) ต่อหุ้นขั้นพื้นฐาน </t>
  </si>
  <si>
    <t>กำไร (ขาดทุน) จากการดำเนินงานต่อเนื่อง</t>
  </si>
  <si>
    <t>กำไร (ขาดทุน) ต่อหุ้นปรับลด</t>
  </si>
  <si>
    <t xml:space="preserve">กำไร (ขาดทุน) จากการดำเนินงานต่อเนื่อง </t>
  </si>
  <si>
    <t>สินทรัพย์ไม่หมุนเวียนอื่น</t>
  </si>
  <si>
    <t>เงินเบิกเกินบัญชีและเงินกู้ยืมระยะสั้นจากสถาบันการเงิน</t>
  </si>
  <si>
    <t>รายได้ (ค่าใช้จ่าย) ภาษีเงินได้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</si>
  <si>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</si>
  <si>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</si>
  <si>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จัดสรรแล้วสำรอง</t>
  </si>
  <si>
    <t>ประมาณการหนี้สินไม่หมุนเวียนสำหรับผลประโยชน์ของพนักงาน</t>
  </si>
  <si>
    <t>"ยังไม่ได้ตรวจสอบ"</t>
  </si>
  <si>
    <t>"สอบทานแล้ว"</t>
  </si>
  <si>
    <t>"ตรวจสอบแล้ว"</t>
  </si>
  <si>
    <t>รายได้ทางการเงิน</t>
  </si>
  <si>
    <t>กำไร (ขาดทุน) สุทธิสำหรับงวด</t>
  </si>
  <si>
    <t>กำไร (ขาดทุน) เบ็ดเสร็จรวมสำหรับงวด</t>
  </si>
  <si>
    <t>เงินสดและรายการเทียบเท่าเงินสดปลายงวด</t>
  </si>
  <si>
    <t>รายการที่จะไม่ถูกจัดประเภทใหม่ไว้ในกำไรหรือขาดทุนในภายหลัง :</t>
  </si>
  <si>
    <t>งบฐานะการเงิน</t>
  </si>
  <si>
    <t>ยอดคงเหลือ ณ วันที่ 1 มกราคม 2568</t>
  </si>
  <si>
    <t>ยอดคงเหลือ ณ วันที่ 31 มีนาคม 2568</t>
  </si>
  <si>
    <t>2568</t>
  </si>
  <si>
    <t>บริษัท ชีวาทัย จำกัด (มหาชน) และบริษัทย่อย</t>
  </si>
  <si>
    <t>ณ วันที่ 31 มีนาคม 2569</t>
  </si>
  <si>
    <t>สำหรับงวดสามเดือนสิ้นสุดวันที่ 31 มีนาคม 2569</t>
  </si>
  <si>
    <t>ยอดคงเหลือ ณ วันที่ 31 มีนาคม 2569</t>
  </si>
  <si>
    <t>ธันวาคม 2568</t>
  </si>
  <si>
    <t>มีนาคม 2569</t>
  </si>
  <si>
    <t>ยอดคงเหลือ ณ วันที่ 1 มกราคม 2569</t>
  </si>
  <si>
    <t>2569</t>
  </si>
  <si>
    <t>รายได้จากการขายอสังหาริมทรัพย์</t>
  </si>
  <si>
    <t>รายได้จากการบริหารโครงการ</t>
  </si>
  <si>
    <t>รายได้</t>
  </si>
  <si>
    <t>ค่าใช้จ่าย</t>
  </si>
  <si>
    <t>ต้นทุนขายอสังหาริมทรัพย์</t>
  </si>
  <si>
    <t>ต้นทุนจากการบริหารโครงการ</t>
  </si>
  <si>
    <t>ค่าใช้จ่ายในการขาย</t>
  </si>
  <si>
    <t>กำไร (ขาดทุน) จากการดำเนินงาน</t>
  </si>
  <si>
    <t>ผลกำไร (ขาดทุน) จากการประมาณการตามหลักคณิตศาสตร์</t>
  </si>
  <si>
    <t>ประกันภัย - สุทธิจากภาษีเงินได้</t>
  </si>
  <si>
    <t>กำไร (ขาดทุน) เบ็ดเสร็จอื่นสำหรับงวด</t>
  </si>
  <si>
    <t>หุ้นกู้แปลงสภาพ -</t>
  </si>
  <si>
    <t>องค์ประกอบส่วนทุน</t>
  </si>
  <si>
    <t>ใบสำคัญแสดงสิทธิ</t>
  </si>
  <si>
    <t>ที่จะซื้อหุ้นสามัญ</t>
  </si>
  <si>
    <t>กำไร (ขาดทุน) สะสม</t>
  </si>
  <si>
    <t>งบการเปลี่ยนแปลงส่วนของผู้ถือหุ้น</t>
  </si>
  <si>
    <t xml:space="preserve"> - สำรองตามกฎหมาย</t>
  </si>
  <si>
    <t>รายการปรับกระทบยอดขาดทุนก่อนรายได้ภาษีเงินได้</t>
  </si>
  <si>
    <t>เป็นเงินสดรับ (จ่าย) จากกิจกรรมดำเนินงาน</t>
  </si>
  <si>
    <t xml:space="preserve">   ค่าเสื่อมราคาและค่าตัดจำหน่าย</t>
  </si>
  <si>
    <t xml:space="preserve">   ผลขาดทุนด้านเครดิตที่คาดว่าจะเกิดขึ้น (โอนกลับ)</t>
  </si>
  <si>
    <t xml:space="preserve">   ค่าเผื่อผลขาดทุนจากการลดลงของมูลค่าโครงการ</t>
  </si>
  <si>
    <t xml:space="preserve">   ประมาณการหนี้สินไม่หมุนเวียนสำหรับผลประโยชน์ของพนักงาน</t>
  </si>
  <si>
    <t xml:space="preserve">   ประมาณการหนี้สินจากคดีความ</t>
  </si>
  <si>
    <t xml:space="preserve">   ประมาณการค่าซ่อมแซมบ้านและสาธารณูปโภค (โอนกลับ)</t>
  </si>
  <si>
    <t xml:space="preserve">   ประมาณการเงินสมทบกองทุนนิติบุคคลหมู่บ้าน</t>
  </si>
  <si>
    <t xml:space="preserve">   โอนกลับประมาณการการรับประกันรายได้แก่กองทรัสต์ </t>
  </si>
  <si>
    <t xml:space="preserve">   ตัดจำหน่ายภาษีเงินได้หัก ณ ที่จ่าย</t>
  </si>
  <si>
    <t xml:space="preserve">   รายได้ทางการเงิน</t>
  </si>
  <si>
    <t xml:space="preserve">   ต้นทุนทางการเงิน</t>
  </si>
  <si>
    <t>สินทรัพย์ดำเนินงานลดลง (เพิ่มขึ้น)</t>
  </si>
  <si>
    <t xml:space="preserve">   ลูกหนี้การค้าและลูกหนี้หมุนเวียนอื่น</t>
  </si>
  <si>
    <t xml:space="preserve">   ที่ดินและต้นทุนการพัฒนาอสังหาริมทรัพย์</t>
  </si>
  <si>
    <t>เงินจ่ายล่วงหน้าค่าก่อสร้าง</t>
  </si>
  <si>
    <t xml:space="preserve">   เงินมัดจำการซื้อที่ดินและอสังหาริมทรัพย์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</si>
  <si>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</si>
  <si>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</si>
  <si>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</si>
  <si>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</si>
  <si>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เงินประกันผลงานการก่อสร้าง</t>
  </si>
  <si>
    <t xml:space="preserve">   เงินมัดจำและเงินรับล่วงหน้าจากลูกค้า</t>
  </si>
  <si>
    <t xml:space="preserve">   ประมาณการหนี้สินระยะสั้น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</si>
  <si>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</si>
  <si>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</si>
  <si>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เงินสดจากกิจกรรมดำเนินงาน</t>
  </si>
  <si>
    <t>รับคืนภาษีเงินได้</t>
  </si>
  <si>
    <t>จ่ายภาษีเงินได้</t>
  </si>
  <si>
    <t>เงินฝากธนาคารที่มีภาระค้ำประกันลดลง (เพิ่มขึ้น)</t>
  </si>
  <si>
    <t>เงินให้กู้ยืมแก่กิจการที่เกี่ยวข้องกันเพิ่มขึ้น</t>
  </si>
  <si>
    <t>รับชำระเงินให้กู้ยืมแก่กิจการที่เกี่ยวข้องกัน</t>
  </si>
  <si>
    <t>เงินสดจ่ายซื้อที่ดิน อาคารและอุปกรณ์</t>
  </si>
  <si>
    <t>เงินสดจ่ายสำหรับสินทรัพย์ทางการเงินหมุนเวียนอื่น</t>
  </si>
  <si>
    <t>เงินสดรับจากการจำหน่ายสินทรัพย์ทางการเงินหมุนเวียนอื่น</t>
  </si>
  <si>
    <t>เงินสดรับจากดอกเบี้ย</t>
  </si>
  <si>
    <t>เงินสดสุทธิจาก (ใช้ไปใน) กิจกรรมลงทุน</t>
  </si>
  <si>
    <t>เงินเบิกเกินบัญชีธนาคารเพิ่มขึ้น (ลดลง)</t>
  </si>
  <si>
    <t>เงินสดรับจากเงินกู้ยืมระยะสั้น</t>
  </si>
  <si>
    <t>ชำระคืนเงินกู้ยืมระยะสั้น</t>
  </si>
  <si>
    <t>เงินสดรับจากเงินกู้ยืมระยะยาว</t>
  </si>
  <si>
    <t>ชำระคืนเงินกู้ยืมระยะยาว</t>
  </si>
  <si>
    <t>เงินสดรับจากการออกหุ้นกู้ระยะยาว</t>
  </si>
  <si>
    <t>ชำระคืนหุ้นกู้ระยะยาว</t>
  </si>
  <si>
    <t>ชำระคืนหุ้นกู้แปลงสภาพ</t>
  </si>
  <si>
    <t>ชำระคืนเงินต้นของหนี้สินตามสัญญาเช่า</t>
  </si>
  <si>
    <t>จ่ายดอกเบี้ย</t>
  </si>
  <si>
    <t>เงินสดและรายการเทียบเท่าเงินสดเพิ่มขึ้น (ลดลง) สุทธิ</t>
  </si>
  <si>
    <t>ข้อมูลกระแสเงินสดเปิดเผยเพิ่มเติม</t>
  </si>
  <si>
    <t>รายการที่ไม่ใช่เงินสด</t>
  </si>
  <si>
    <t xml:space="preserve">   สินทรัพย์สิทธิการใช้เพิ่มขึ้นเนื่องจากการทำสัญญาเช่าฉบับใหม่</t>
  </si>
  <si>
    <t>กำไร (ขาดทุน) ก่อนรายได้ภาษีเงินได้</t>
  </si>
  <si>
    <t xml:space="preserve">   ส่วนแบ่งกำไร (ขาดทุน) จากเงินลงทุนในการร่วมค้า</t>
  </si>
  <si>
    <t xml:space="preserve">   กำไร (ขาดทุน) จากการจำหน่ายสินทรัพย์ทางการเงินหมุนเวียนอื่น</t>
  </si>
  <si>
    <t>เงินสดและรายการเทียบเท่าเงินสดงวด</t>
  </si>
  <si>
    <t xml:space="preserve">      </t>
  </si>
  <si>
    <t xml:space="preserve">   ดอกเบี้ยจ่ายส่วนที่บันทึกเป็นต้นทุนของที่ดินและต้นทุนการพัฒนาอสังหาริมทรัพย์</t>
  </si>
  <si>
    <t>เงินสดสุทธิใจาก (ใช้ไปใน) ในกิจกรรมจัดหาเงิน</t>
  </si>
  <si>
    <t>เงินสดสุทธิจาก (ใช้ไปใน) กิจกรรมดำเนินงาน</t>
  </si>
  <si>
    <t xml:space="preserve">   ส่วนแบ่งกำไร (ขาดทุน) จากเงินลงทุนในบริษัทร่วม</t>
  </si>
  <si>
    <t xml:space="preserve">   ที่ดินและต้นทุนการพัฒนาอสังหาริมทรัพย์ลดลงจากการโอนเป็นต้นทุนขาย</t>
  </si>
  <si>
    <t>ปรับปรุงหุ้นกู้แปลงสภาพ - องค์ประกอบทุน</t>
  </si>
  <si>
    <t>ลูกหนี้การค้าและลูกหนี้หมุนเวียนอื่น</t>
  </si>
  <si>
    <t>ที่ดินและต้นทุนการพัฒนาอสังหาริมทรัพย์</t>
  </si>
  <si>
    <t>เงินมัดจำการซื้อที่ดินและอสังหาริมทรัพย์</t>
  </si>
  <si>
    <t>สินทรัพย์ที่รับรู้จากต้นทุนในการได้มาซึ่งสัญญาที่ทำกับลูกค้า</t>
  </si>
  <si>
    <t>สินทรัพย์หมุนเวียนอื่น</t>
  </si>
  <si>
    <t>เงินฝากธนาคารที่มีภาระค้ำประกัน</t>
  </si>
  <si>
    <t>เงินลงทุนในการร่วมค้า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</si>
  <si>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</si>
  <si>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</si>
  <si>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</si>
  <si>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</si>
  <si>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เงินกู้ยืมระยะสั้นจากกิจการที่เกี่ยวข้องกัน</t>
  </si>
  <si>
    <t>เงินกู้ยืมระยะสั้นจากกิจการและบุคคลอื่น</t>
  </si>
  <si>
    <t>หุ้นกู้ระยะสั้น</t>
  </si>
  <si>
    <t>เงินประกันผลงานการก่อสร้าง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</si>
  <si>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</si>
  <si>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</si>
  <si>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ส่วนของเงินกู้ยืมระยะยาวจากกิจการอื่น</t>
  </si>
  <si>
    <t>ส่วนของหุ้นกู้ที่ถึงกำหนดชำระภายในหนึ่งปี</t>
  </si>
  <si>
    <t>เงินมัดจำและเงินรับล่วงหน้าจากลูกค้า</t>
  </si>
  <si>
    <t>ประมาณการหนี้สินระยะสั้น</t>
  </si>
  <si>
    <t>หนี้สินหมุนเวียนอื่น</t>
  </si>
  <si>
    <t>เงินกู้ยืมระยะยาวจากกิจการที่เกี่ยวข้องกัน</t>
  </si>
  <si>
    <t>เงินกู้ยืมระยะยาวจากสถาบันการเงิน - สุทธิจากส่วนที่</t>
  </si>
  <si>
    <t xml:space="preserve">   ถึงกำหนดชำระภายในหนึ่งปี</t>
  </si>
  <si>
    <t>เงินกู้ยืมระยะยาวจากกิจการอื่น - สุทธิจากส่วนที่</t>
  </si>
  <si>
    <t>หุ้นกู้ - สุทธิจากส่วนที่ถึงกำหนดชำระภายในหนึ่งปี</t>
  </si>
  <si>
    <t>หนี้สินตามสัญญาเช่า - สุทธิจากส่วนที่ถึงกำหนด</t>
  </si>
  <si>
    <t xml:space="preserve">   ชำระภายในหนึ่งปี</t>
  </si>
  <si>
    <t>ประมาณการหนี้สินระยะยาว</t>
  </si>
  <si>
    <t>หนี้สินไม่หมุนเวียนอื่น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</si>
  <si>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</si>
  <si>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</si>
  <si>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ส่วนเกินมูลค่าหุ้นสามัญ</t>
  </si>
  <si>
    <t xml:space="preserve">   จัดสรรแล้ว - สำรองตามกฎหมาย</t>
  </si>
  <si>
    <t xml:space="preserve">      - บริษัทฯ</t>
  </si>
  <si>
    <t xml:space="preserve">   ยังไม่ได้จัดสรร</t>
  </si>
  <si>
    <t>(หน่วย : พันบาท)</t>
  </si>
  <si>
    <t>ส่วนแบ่งกำไร (ขาดทุน) จากเงินลงทุนในการร่วมค้า</t>
  </si>
  <si>
    <t>ส่วนแบ่งกำไร (ขาดทุน) จากเงินลงทุนในบริษัทร่วม</t>
  </si>
  <si>
    <t>เงินให้กู้ยืมระยะยาวและดอกเบี้ยค้างรับ</t>
  </si>
  <si>
    <t xml:space="preserve">   กิจการที่เกี่ยวข้องกัน</t>
  </si>
  <si>
    <t xml:space="preserve">   เงินจ่ายล่วงหน้าค่าก่อสร้าง</t>
  </si>
  <si>
    <t>ภาษีเงินได้นิติบุคคลค้างจ่าย</t>
  </si>
  <si>
    <t>หุ้นสามัญ 1,825,027,883 หุ้น มูลค่าหุ้นละ 1 บาท</t>
  </si>
  <si>
    <t>หุ้นสามัญ 1,275,028,883 หุ้น มูลค่าหุ้นละ 1 บาท</t>
  </si>
  <si>
    <t>ยอดคงเหลือ ณ วันที่ 1 มกราคม 2569 ตามที่รายงานไว้เดิม</t>
  </si>
  <si>
    <t xml:space="preserve">ผลกระทบจากการจัดประเภทรายการใหม่ </t>
  </si>
  <si>
    <t>ยอดคงเหลือ ณ วันที่ 1 ม.ค. 2568 - ที่ปรับปรุงใหม่</t>
  </si>
  <si>
    <t>ยอดคงเหลือ ณ วันที่ 1 ม.ค. 2569 - ที่ปรับปรุงใหม่</t>
  </si>
  <si>
    <t>"ปรับปรุงใหม่"</t>
  </si>
  <si>
    <t>ยอดคงเหลือ ณ วันที่ 1 มกราคม 2568 ตามที่รายงานไว้เดิม</t>
  </si>
  <si>
    <t xml:space="preserve">   สินทรัพย์ที่รับรู้จากต้นทุนในการได้มาซึ่งสัญญาที่ทำกับลูกค้า</t>
  </si>
  <si>
    <t>กำไรจากการดำเนินงานก่อนการเปลี่ยนแปลงในสินทรัพย์และหนี้สินดำเนินงาน</t>
  </si>
  <si>
    <t>ชำระคืนหุ้นกู้ระยะสั้น</t>
  </si>
  <si>
    <t>เงินสดรับเงินกู้ยืมระยะยาวจากกิจการที่เกี่ยวข้องกัน</t>
  </si>
  <si>
    <t>เงินสดจ่ายชำระคืนเงินกู้ยืมระยะยาวจากกิจการที่เกี่ยวข้องกันลดลง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</si>
</sst>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2">
    <numFmt numFmtId="6" formatCode="&quot;฿&quot;#,##0;[Red]\-&quot;฿&quot;#,##0"/>
    <numFmt numFmtId="7" formatCode="&quot;฿&quot;#,##0.00;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\t&quot;$&quot;#,##0.00_);[Red]\(\t&quot;$&quot;#,##0.00\)"/>
    <numFmt numFmtId="195" formatCode="_(* #,##0.00_);_(* \(#,##0.00\);_(* &quot;-     &quot;??_);_(@_)"/>
    <numFmt numFmtId="196" formatCode="_-* #,##0_-;\-* #,##0_-;_-* &quot;-&quot;??_-;_-@_-"/>
    <numFmt numFmtId="197" formatCode="#,##0;\(#,##0\)"/>
    <numFmt numFmtId="198" formatCode="\$#,##0.00;\(\$#,##0.00\)"/>
    <numFmt numFmtId="199" formatCode="\$#,##0;\(\$#,##0\)"/>
    <numFmt numFmtId="200" formatCode="0.00_)"/>
    <numFmt numFmtId="201" formatCode="0.0"/>
    <numFmt numFmtId="202" formatCode="_-* #,##0.0000_-;\-* #,##0.0000_-;_-* &quot;-&quot;_-;_-@_-"/>
    <numFmt numFmtId="203" formatCode="_(* #,##0.0000_);_(* \(#,##0.0000\);_(* &quot;-&quot;??_);_(@_)"/>
    <numFmt numFmtId="204" formatCode="_-* #,##0.0000_-;\-* #,##0.0000_-;_-* &quot;-&quot;??_-;_-@_-"/>
    <numFmt numFmtId="205" formatCode="_(* #,##0.00_);_(* \(#,##0.00\);_(* &quot;-&quot;_);_(@_)"/>
    <numFmt numFmtId="206" formatCode="_(* #,##0_);_(* \(#,##0\);_(* &quot;-&quot;??_);_(@_)"/>
    <numFmt numFmtId="207" formatCode="#,##0.00,,;\(#,##0.00,,\)"/>
    <numFmt numFmtId="208" formatCode="_(* #,##0.00_);_(* \(#,##0.00\);_(* &quot;-        &quot;_);_(@_)"/>
    <numFmt numFmtId="209" formatCode="_-* #,##0.00_-;\-* #,##0.00_-;_-* \-??_-;_-@_-"/>
    <numFmt numFmtId="210" formatCode="#,##0.00_-;[Red]\(#,##0.00\);_-* &quot;-&quot;????_-"/>
    <numFmt numFmtId="211" formatCode="[$-107041E]d\ mmmm\ yyyy;@"/>
    <numFmt numFmtId="212" formatCode="d\ mmmm\ yyyy;@"/>
    <numFmt numFmtId="213" formatCode="_-* #,##0.00\ _F_-;\-* #,##0.00\ _F_-;_-* &quot;-&quot;??\ _F_-;_-@_-"/>
    <numFmt numFmtId="214" formatCode="0.00000000000"/>
    <numFmt numFmtId="215" formatCode="_ * #,##0.00_ ;_ * \-#,##0.00_ ;_ * &quot;-&quot;??_ ;_ @_ "/>
    <numFmt numFmtId="216" formatCode="_-[$€-2]* #,##0.00_-;\-[$€-2]* #,##0.00_-;_-[$€-2]* &quot;-&quot;??_-"/>
    <numFmt numFmtId="217" formatCode="_-* #,##0_-;\-* #,##0_-;_-* \-_-;_-@_-"/>
    <numFmt numFmtId="218" formatCode="0.00000%"/>
    <numFmt numFmtId="219" formatCode="#,##0.00\ \ ;\(#,##0.00\);&quot;-       &quot;\ \ \ "/>
    <numFmt numFmtId="220" formatCode="[$-101041E]d\ mmm\ yy;@"/>
    <numFmt numFmtId="221" formatCode="#,##0.00;\(#,##0.00\)"/>
    <numFmt numFmtId="222" formatCode="_-* #,##0.00_-;\(#,##0.00\)_-;_-* &quot;-&quot;??_-;_-@_-"/>
    <numFmt numFmtId="223" formatCode="&quot;Actua&quot;0"/>
    <numFmt numFmtId="224" formatCode="d\ ดดดด\ bbbb"/>
    <numFmt numFmtId="225" formatCode="_-* #,##0.00_-;* \(#,##0.00\);_-* &quot;-&quot;??_-;_-@_-"/>
    <numFmt numFmtId="226" formatCode="[$-D00041E]0"/>
    <numFmt numFmtId="227" formatCode="_(* #,##0.00_);_(* \(#,##0.00\);_(* \-??_);_(@_)"/>
    <numFmt numFmtId="228" formatCode="_-* #,##0_-;* \(#,##0\);_-* &quot;-&quot;??_-;_-@_-"/>
    <numFmt numFmtId="229" formatCode="\t&quot;$&quot;#,##0.00_);\(\t&quot;$&quot;#,##0.00\)"/>
    <numFmt numFmtId="230" formatCode="\t&quot;฿&quot;#,##0_);\(\t&quot;฿&quot;#,##0\)"/>
    <numFmt numFmtId="231" formatCode="_(* #,##0.0000_);_(* \(#,##0.0000\);_(* &quot;-&quot;_);_(@_)"/>
    <numFmt numFmtId="232" formatCode="_(* #,##0_);_(* \(#,##0\);_(* \-??_);_(@_)"/>
  </numFmts>
  <fonts count="145">
    <font>
      <sz val="16"/>
      <name val="AngsanaUPC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color indexed="8"/>
      <name val="Arial"/>
      <family val="2"/>
      <charset val="222"/>
    </font>
    <font>
      <sz val="14"/>
      <name val="Cordia New"/>
      <family val="2"/>
    </font>
    <font>
      <sz val="16"/>
      <name val="AngsanaUPC"/>
      <family val="1"/>
      <charset val="222"/>
    </font>
    <font>
      <b/>
      <sz val="14"/>
      <name val="Angsana New"/>
      <family val="1"/>
    </font>
    <font>
      <sz val="16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sz val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 New"/>
      <family val="1"/>
    </font>
    <font>
      <sz val="16"/>
      <name val="AngsanaUPC"/>
      <family val="1"/>
      <charset val="222"/>
    </font>
    <font>
      <sz val="8"/>
      <name val="AngsanaUPC"/>
      <family val="1"/>
    </font>
    <font>
      <sz val="16"/>
      <name val="AngsanaUPC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6"/>
      <name val="Angsana New"/>
      <family val="1"/>
    </font>
    <font>
      <sz val="10"/>
      <name val="Tahoma"/>
      <family val="2"/>
      <charset val="222"/>
    </font>
    <font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1"/>
      <color indexed="8"/>
      <name val="Calibri"/>
      <family val="2"/>
    </font>
    <font>
      <sz val="14"/>
      <name val="DilleniaUPC"/>
      <family val="1"/>
    </font>
    <font>
      <sz val="10"/>
      <color indexed="8"/>
      <name val="MS Sans Serif"/>
      <family val="2"/>
    </font>
    <font>
      <sz val="14"/>
      <name val="DilleniaUPC"/>
      <family val="1"/>
      <charset val="222"/>
    </font>
    <font>
      <sz val="10"/>
      <color indexed="8"/>
      <name val="Arial"/>
      <family val="2"/>
    </font>
    <font>
      <sz val="14"/>
      <name val="BMW Helvetica Light"/>
      <charset val="222"/>
    </font>
    <font>
      <u/>
      <sz val="10"/>
      <color indexed="12"/>
      <name val="MS Sans Serif"/>
      <family val="2"/>
      <charset val="222"/>
    </font>
    <font>
      <u/>
      <sz val="10"/>
      <color indexed="36"/>
      <name val="MS Sans Serif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Tahoma"/>
      <family val="2"/>
    </font>
    <font>
      <vertAlign val="superscript"/>
      <sz val="18"/>
      <name val="AngsanaUPC"/>
      <family val="1"/>
      <charset val="222"/>
    </font>
    <font>
      <sz val="12"/>
      <name val="นูลมรผ"/>
    </font>
    <font>
      <b/>
      <sz val="11.9"/>
      <color indexed="8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4"/>
      <color indexed="10"/>
      <name val="Angsana New"/>
      <family val="1"/>
    </font>
    <font>
      <b/>
      <sz val="11"/>
      <color indexed="8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5"/>
      <color indexed="8"/>
      <name val="Angsan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name val="Cordia New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6"/>
      <name val="CordiaUPC"/>
      <family val="2"/>
    </font>
    <font>
      <b/>
      <u/>
      <sz val="11.9"/>
      <color indexed="8"/>
      <name val="AngsanaUPC"/>
      <family val="1"/>
      <charset val="222"/>
    </font>
    <font>
      <sz val="10"/>
      <name val="Arial"/>
      <family val="2"/>
      <charset val="222"/>
    </font>
    <font>
      <sz val="14"/>
      <name val="Angsana New"/>
      <family val="1"/>
      <charset val="222"/>
    </font>
    <font>
      <sz val="14"/>
      <name val="Cordia New"/>
      <family val="2"/>
      <charset val="222"/>
    </font>
    <font>
      <sz val="10"/>
      <name val="Times New Roman"/>
      <family val="1"/>
      <charset val="222"/>
    </font>
    <font>
      <u/>
      <sz val="14"/>
      <color indexed="12"/>
      <name val="Cordia New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u/>
      <sz val="14"/>
      <color theme="10"/>
      <name val="Angsana New"/>
      <family val="1"/>
    </font>
    <font>
      <u/>
      <sz val="14"/>
      <color theme="10"/>
      <name val="Angsana New"/>
      <family val="1"/>
      <charset val="222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4"/>
      <color rgb="FFFF0000"/>
      <name val="Angsana New"/>
      <family val="1"/>
    </font>
    <font>
      <i/>
      <sz val="14"/>
      <name val="Angsana New"/>
      <family val="1"/>
    </font>
    <font>
      <b/>
      <sz val="14"/>
      <color rgb="FFFF0000"/>
      <name val="Angsana New"/>
      <family val="1"/>
    </font>
    <font>
      <b/>
      <sz val="11.9"/>
      <color indexed="8"/>
      <name val="AngsanaUPC"/>
      <family val="1"/>
    </font>
    <font>
      <sz val="14"/>
      <color rgb="FF000000"/>
      <name val="Angsana New"/>
      <family val="1"/>
    </font>
    <font>
      <sz val="11"/>
      <color theme="1"/>
      <name val="Arial"/>
      <family val="2"/>
    </font>
    <font>
      <sz val="11"/>
      <color indexed="8"/>
      <name val="Tahoma"/>
      <family val="2"/>
      <charset val="1"/>
    </font>
    <font>
      <sz val="10"/>
      <color indexed="8"/>
      <name val="MS Sans Serif"/>
      <charset val="222"/>
    </font>
    <font>
      <sz val="10"/>
      <color theme="1"/>
      <name val="Arial"/>
      <family val="2"/>
    </font>
    <font>
      <sz val="10"/>
      <color theme="1"/>
      <name val="Tahoma"/>
      <family val="2"/>
      <scheme val="minor"/>
    </font>
    <font>
      <sz val="9.9499999999999993"/>
      <color indexed="9"/>
      <name val="AngsanaUPC"/>
      <family val="1"/>
    </font>
    <font>
      <sz val="12"/>
      <name val="Arial"/>
      <family val="2"/>
      <charset val="222"/>
    </font>
    <font>
      <sz val="8"/>
      <name val="Arial"/>
      <family val="2"/>
      <charset val="222"/>
    </font>
    <font>
      <b/>
      <sz val="18"/>
      <name val="Arial"/>
      <family val="2"/>
      <charset val="222"/>
    </font>
    <font>
      <b/>
      <sz val="12"/>
      <name val="Arial"/>
      <family val="2"/>
      <charset val="222"/>
    </font>
    <font>
      <sz val="7"/>
      <name val="Small Fonts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5"/>
      <color theme="1"/>
      <name val="Angsana New"/>
      <family val="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color rgb="FF000000"/>
      <name val="Arial"/>
      <family val="2"/>
    </font>
    <font>
      <sz val="10"/>
      <color theme="1"/>
      <name val="Tahoma"/>
      <family val="2"/>
      <charset val="222"/>
      <scheme val="minor"/>
    </font>
    <font>
      <sz val="11"/>
      <color rgb="FF000000"/>
      <name val="Calibri"/>
      <family val="2"/>
    </font>
    <font>
      <sz val="10"/>
      <color indexed="8"/>
      <name val="MS Sans Serif"/>
    </font>
    <font>
      <sz val="10"/>
      <name val="ApFont"/>
      <charset val="222"/>
    </font>
    <font>
      <sz val="14"/>
      <color rgb="FF00B050"/>
      <name val="Angsana New"/>
      <family val="1"/>
    </font>
    <font>
      <u/>
      <sz val="14"/>
      <name val="Angsana New"/>
      <family val="1"/>
    </font>
  </fonts>
  <fills count="6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/>
      <diagonal/>
    </border>
  </borders>
  <cellStyleXfs count="8452">
    <xf numFmtId="0" fontId="0" fillId="0" borderId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59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3" fillId="2" borderId="0" applyNumberFormat="0" applyBorder="0" applyAlignment="0" applyProtection="0"/>
    <xf numFmtId="0" fontId="10" fillId="2" borderId="0" applyNumberFormat="0" applyBorder="0" applyAlignment="0" applyProtection="0"/>
    <xf numFmtId="0" fontId="93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59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93" fillId="3" borderId="0" applyNumberFormat="0" applyBorder="0" applyAlignment="0" applyProtection="0"/>
    <xf numFmtId="0" fontId="10" fillId="3" borderId="0" applyNumberFormat="0" applyBorder="0" applyAlignment="0" applyProtection="0"/>
    <xf numFmtId="0" fontId="93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59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93" fillId="4" borderId="0" applyNumberFormat="0" applyBorder="0" applyAlignment="0" applyProtection="0"/>
    <xf numFmtId="0" fontId="10" fillId="4" borderId="0" applyNumberFormat="0" applyBorder="0" applyAlignment="0" applyProtection="0"/>
    <xf numFmtId="0" fontId="93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59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93" fillId="5" borderId="0" applyNumberFormat="0" applyBorder="0" applyAlignment="0" applyProtection="0"/>
    <xf numFmtId="0" fontId="10" fillId="5" borderId="0" applyNumberFormat="0" applyBorder="0" applyAlignment="0" applyProtection="0"/>
    <xf numFmtId="0" fontId="93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59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93" fillId="29" borderId="0" applyNumberFormat="0" applyBorder="0" applyAlignment="0" applyProtection="0"/>
    <xf numFmtId="0" fontId="10" fillId="6" borderId="0" applyNumberFormat="0" applyBorder="0" applyAlignment="0" applyProtection="0"/>
    <xf numFmtId="0" fontId="93" fillId="2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59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93" fillId="30" borderId="0" applyNumberFormat="0" applyBorder="0" applyAlignment="0" applyProtection="0"/>
    <xf numFmtId="0" fontId="10" fillId="7" borderId="0" applyNumberFormat="0" applyBorder="0" applyAlignment="0" applyProtection="0"/>
    <xf numFmtId="0" fontId="93" fillId="30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9" borderId="0" applyNumberFormat="0" applyBorder="0" applyAlignment="0" applyProtection="0"/>
    <xf numFmtId="0" fontId="10" fillId="2" borderId="0" applyNumberFormat="0" applyBorder="0" applyAlignment="0" applyProtection="0"/>
    <xf numFmtId="0" fontId="10" fillId="9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9" borderId="0" applyNumberFormat="0" applyBorder="0" applyAlignment="0" applyProtection="0"/>
    <xf numFmtId="0" fontId="10" fillId="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3" borderId="0" applyNumberFormat="0" applyBorder="0" applyAlignment="0" applyProtection="0"/>
    <xf numFmtId="0" fontId="10" fillId="10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10" borderId="0" applyNumberFormat="0" applyBorder="0" applyAlignment="0" applyProtection="0"/>
    <xf numFmtId="0" fontId="10" fillId="3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4" borderId="0" applyNumberFormat="0" applyBorder="0" applyAlignment="0" applyProtection="0"/>
    <xf numFmtId="0" fontId="10" fillId="11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11" borderId="0" applyNumberFormat="0" applyBorder="0" applyAlignment="0" applyProtection="0"/>
    <xf numFmtId="0" fontId="10" fillId="4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7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7" borderId="0" applyNumberFormat="0" applyBorder="0" applyAlignment="0" applyProtection="0"/>
    <xf numFmtId="0" fontId="10" fillId="11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11" borderId="0" applyNumberFormat="0" applyBorder="0" applyAlignment="0" applyProtection="0"/>
    <xf numFmtId="0" fontId="10" fillId="7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214" fontId="37" fillId="0" borderId="0" applyFont="0" applyFill="0" applyBorder="0" applyAlignment="0" applyProtection="0"/>
    <xf numFmtId="214" fontId="37" fillId="0" borderId="0" applyFont="0" applyFill="0" applyBorder="0" applyAlignment="0" applyProtection="0"/>
    <xf numFmtId="214" fontId="37" fillId="0" borderId="0" applyFont="0" applyFill="0" applyBorder="0" applyAlignment="0" applyProtection="0"/>
    <xf numFmtId="214" fontId="67" fillId="0" borderId="0" applyFont="0" applyFill="0" applyBorder="0" applyAlignment="0" applyProtection="0"/>
    <xf numFmtId="214" fontId="37" fillId="0" borderId="0" applyFont="0" applyFill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59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93" fillId="31" borderId="0" applyNumberFormat="0" applyBorder="0" applyAlignment="0" applyProtection="0"/>
    <xf numFmtId="0" fontId="10" fillId="9" borderId="0" applyNumberFormat="0" applyBorder="0" applyAlignment="0" applyProtection="0"/>
    <xf numFmtId="0" fontId="93" fillId="31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59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93" fillId="32" borderId="0" applyNumberFormat="0" applyBorder="0" applyAlignment="0" applyProtection="0"/>
    <xf numFmtId="0" fontId="10" fillId="10" borderId="0" applyNumberFormat="0" applyBorder="0" applyAlignment="0" applyProtection="0"/>
    <xf numFmtId="0" fontId="93" fillId="32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59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93" fillId="12" borderId="0" applyNumberFormat="0" applyBorder="0" applyAlignment="0" applyProtection="0"/>
    <xf numFmtId="0" fontId="10" fillId="12" borderId="0" applyNumberFormat="0" applyBorder="0" applyAlignment="0" applyProtection="0"/>
    <xf numFmtId="0" fontId="93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59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93" fillId="33" borderId="0" applyNumberFormat="0" applyBorder="0" applyAlignment="0" applyProtection="0"/>
    <xf numFmtId="0" fontId="10" fillId="5" borderId="0" applyNumberFormat="0" applyBorder="0" applyAlignment="0" applyProtection="0"/>
    <xf numFmtId="0" fontId="93" fillId="33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59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93" fillId="34" borderId="0" applyNumberFormat="0" applyBorder="0" applyAlignment="0" applyProtection="0"/>
    <xf numFmtId="0" fontId="10" fillId="9" borderId="0" applyNumberFormat="0" applyBorder="0" applyAlignment="0" applyProtection="0"/>
    <xf numFmtId="0" fontId="93" fillId="34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59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93" fillId="35" borderId="0" applyNumberFormat="0" applyBorder="0" applyAlignment="0" applyProtection="0"/>
    <xf numFmtId="0" fontId="10" fillId="13" borderId="0" applyNumberFormat="0" applyBorder="0" applyAlignment="0" applyProtection="0"/>
    <xf numFmtId="0" fontId="93" fillId="35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68" fillId="15" borderId="0" applyNumberFormat="0" applyBorder="0" applyAlignment="0" applyProtection="0"/>
    <xf numFmtId="0" fontId="94" fillId="36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68" fillId="10" borderId="0" applyNumberFormat="0" applyBorder="0" applyAlignment="0" applyProtection="0"/>
    <xf numFmtId="0" fontId="94" fillId="37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68" fillId="12" borderId="0" applyNumberFormat="0" applyBorder="0" applyAlignment="0" applyProtection="0"/>
    <xf numFmtId="0" fontId="94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68" fillId="16" borderId="0" applyNumberFormat="0" applyBorder="0" applyAlignment="0" applyProtection="0"/>
    <xf numFmtId="0" fontId="94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68" fillId="17" borderId="0" applyNumberFormat="0" applyBorder="0" applyAlignment="0" applyProtection="0"/>
    <xf numFmtId="0" fontId="94" fillId="3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68" fillId="18" borderId="0" applyNumberFormat="0" applyBorder="0" applyAlignment="0" applyProtection="0"/>
    <xf numFmtId="0" fontId="94" fillId="18" borderId="0" applyNumberFormat="0" applyBorder="0" applyAlignment="0" applyProtection="0"/>
    <xf numFmtId="0" fontId="11" fillId="6" borderId="0" applyNumberFormat="0" applyBorder="0" applyAlignment="0" applyProtection="0"/>
    <xf numFmtId="0" fontId="11" fillId="15" borderId="0" applyNumberFormat="0" applyBorder="0" applyAlignment="0" applyProtection="0"/>
    <xf numFmtId="0" fontId="11" fillId="6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3" borderId="0" applyNumberFormat="0" applyBorder="0" applyAlignment="0" applyProtection="0"/>
    <xf numFmtId="0" fontId="11" fillId="16" borderId="0" applyNumberFormat="0" applyBorder="0" applyAlignment="0" applyProtection="0"/>
    <xf numFmtId="0" fontId="11" fillId="3" borderId="0" applyNumberFormat="0" applyBorder="0" applyAlignment="0" applyProtection="0"/>
    <xf numFmtId="0" fontId="11" fillId="6" borderId="0" applyNumberFormat="0" applyBorder="0" applyAlignment="0" applyProtection="0"/>
    <xf numFmtId="0" fontId="11" fillId="17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9" fontId="37" fillId="0" borderId="0"/>
    <xf numFmtId="214" fontId="37" fillId="0" borderId="0" applyFont="0" applyFill="0" applyBorder="0" applyAlignment="0" applyProtection="0"/>
    <xf numFmtId="214" fontId="37" fillId="0" borderId="0" applyFont="0" applyFill="0" applyBorder="0" applyAlignment="0" applyProtection="0"/>
    <xf numFmtId="214" fontId="37" fillId="0" borderId="0" applyFont="0" applyFill="0" applyBorder="0" applyAlignment="0" applyProtection="0"/>
    <xf numFmtId="214" fontId="67" fillId="0" borderId="0" applyFont="0" applyFill="0" applyBorder="0" applyAlignment="0" applyProtection="0"/>
    <xf numFmtId="214" fontId="37" fillId="0" borderId="0" applyFont="0" applyFill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68" fillId="20" borderId="0" applyNumberFormat="0" applyBorder="0" applyAlignment="0" applyProtection="0"/>
    <xf numFmtId="0" fontId="94" fillId="3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68" fillId="21" borderId="0" applyNumberFormat="0" applyBorder="0" applyAlignment="0" applyProtection="0"/>
    <xf numFmtId="0" fontId="94" fillId="4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68" fillId="22" borderId="0" applyNumberFormat="0" applyBorder="0" applyAlignment="0" applyProtection="0"/>
    <xf numFmtId="0" fontId="94" fillId="41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68" fillId="16" borderId="0" applyNumberFormat="0" applyBorder="0" applyAlignment="0" applyProtection="0"/>
    <xf numFmtId="0" fontId="94" fillId="42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68" fillId="17" borderId="0" applyNumberFormat="0" applyBorder="0" applyAlignment="0" applyProtection="0"/>
    <xf numFmtId="0" fontId="94" fillId="43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8" fillId="19" borderId="0" applyNumberFormat="0" applyBorder="0" applyAlignment="0" applyProtection="0"/>
    <xf numFmtId="0" fontId="94" fillId="44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69" fillId="3" borderId="0" applyNumberFormat="0" applyBorder="0" applyAlignment="0" applyProtection="0"/>
    <xf numFmtId="0" fontId="95" fillId="45" borderId="0" applyNumberFormat="0" applyBorder="0" applyAlignment="0" applyProtection="0"/>
    <xf numFmtId="0" fontId="13" fillId="8" borderId="1" applyNumberFormat="0" applyAlignment="0" applyProtection="0"/>
    <xf numFmtId="0" fontId="13" fillId="8" borderId="1" applyNumberFormat="0" applyAlignment="0" applyProtection="0"/>
    <xf numFmtId="0" fontId="70" fillId="8" borderId="1" applyNumberFormat="0" applyAlignment="0" applyProtection="0"/>
    <xf numFmtId="0" fontId="96" fillId="46" borderId="23" applyNumberFormat="0" applyAlignment="0" applyProtection="0"/>
    <xf numFmtId="0" fontId="14" fillId="23" borderId="2" applyNumberFormat="0" applyAlignment="0" applyProtection="0"/>
    <xf numFmtId="0" fontId="14" fillId="23" borderId="2" applyNumberFormat="0" applyAlignment="0" applyProtection="0"/>
    <xf numFmtId="0" fontId="71" fillId="23" borderId="2" applyNumberFormat="0" applyAlignment="0" applyProtection="0"/>
    <xf numFmtId="0" fontId="97" fillId="47" borderId="24" applyNumberFormat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209" fontId="32" fillId="0" borderId="0" applyFill="0" applyBorder="0" applyAlignment="0" applyProtection="0"/>
    <xf numFmtId="209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19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59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59" fillId="0" borderId="0" applyFont="0" applyFill="0" applyBorder="0" applyAlignment="0" applyProtection="0"/>
    <xf numFmtId="199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63" fillId="0" borderId="0" applyFont="0" applyFill="0" applyBorder="0" applyAlignment="0" applyProtection="0"/>
    <xf numFmtId="188" fontId="59" fillId="0" borderId="0" applyFont="0" applyFill="0" applyBorder="0" applyAlignment="0" applyProtection="0"/>
    <xf numFmtId="193" fontId="28" fillId="0" borderId="0" applyFont="0" applyFill="0" applyBorder="0" applyAlignment="0" applyProtection="0"/>
    <xf numFmtId="206" fontId="28" fillId="0" borderId="0" applyFont="0" applyFill="0" applyBorder="0" applyAlignment="0" applyProtection="0"/>
    <xf numFmtId="193" fontId="45" fillId="0" borderId="0" applyFont="0" applyFill="0" applyBorder="0" applyAlignment="0" applyProtection="0"/>
    <xf numFmtId="206" fontId="88" fillId="0" borderId="0" applyFont="0" applyFill="0" applyBorder="0" applyAlignment="0" applyProtection="0"/>
    <xf numFmtId="206" fontId="28" fillId="0" borderId="0" applyFont="0" applyFill="0" applyBorder="0" applyAlignment="0" applyProtection="0"/>
    <xf numFmtId="206" fontId="88" fillId="0" borderId="0" applyFont="0" applyFill="0" applyBorder="0" applyAlignment="0" applyProtection="0"/>
    <xf numFmtId="20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6" fontId="88" fillId="0" borderId="0" applyFont="0" applyFill="0" applyBorder="0" applyAlignment="0" applyProtection="0"/>
    <xf numFmtId="193" fontId="8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88" fillId="0" borderId="0" applyFont="0" applyFill="0" applyBorder="0" applyAlignment="0" applyProtection="0"/>
    <xf numFmtId="193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196" fontId="88" fillId="0" borderId="0" applyFont="0" applyFill="0" applyBorder="0" applyAlignment="0" applyProtection="0"/>
    <xf numFmtId="196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215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193" fontId="28" fillId="0" borderId="0" applyFont="0" applyFill="0" applyBorder="0" applyAlignment="0" applyProtection="0"/>
    <xf numFmtId="220" fontId="28" fillId="0" borderId="0" applyFont="0" applyFill="0" applyBorder="0" applyAlignment="0" applyProtection="0"/>
    <xf numFmtId="214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210" fontId="59" fillId="0" borderId="0" applyFont="0" applyFill="0" applyBorder="0" applyAlignment="0" applyProtection="0"/>
    <xf numFmtId="211" fontId="10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1" fontId="10" fillId="0" borderId="0" applyFill="0" applyBorder="0" applyAlignment="0" applyProtection="0"/>
    <xf numFmtId="211" fontId="10" fillId="0" borderId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1" fontId="10" fillId="0" borderId="0" applyFill="0" applyBorder="0" applyAlignment="0" applyProtection="0"/>
    <xf numFmtId="210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216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6" fillId="0" borderId="0" applyFont="0" applyFill="0" applyBorder="0" applyAlignment="0" applyProtection="0"/>
    <xf numFmtId="191" fontId="10" fillId="0" borderId="0" applyFill="0" applyBorder="0" applyAlignment="0" applyProtection="0"/>
    <xf numFmtId="43" fontId="32" fillId="0" borderId="0" applyFont="0" applyFill="0" applyBorder="0" applyAlignment="0" applyProtection="0"/>
    <xf numFmtId="191" fontId="10" fillId="0" borderId="0" applyFill="0" applyBorder="0" applyAlignment="0" applyProtection="0"/>
    <xf numFmtId="43" fontId="32" fillId="0" borderId="0" applyFont="0" applyFill="0" applyBorder="0" applyAlignment="0" applyProtection="0"/>
    <xf numFmtId="211" fontId="10" fillId="0" borderId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1" fontId="10" fillId="0" borderId="0" applyFill="0" applyBorder="0" applyAlignment="0" applyProtection="0"/>
    <xf numFmtId="210" fontId="59" fillId="0" borderId="0" applyFont="0" applyFill="0" applyBorder="0" applyAlignment="0" applyProtection="0"/>
    <xf numFmtId="211" fontId="10" fillId="0" borderId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1" fontId="10" fillId="0" borderId="0" applyFill="0" applyBorder="0" applyAlignment="0" applyProtection="0"/>
    <xf numFmtId="210" fontId="59" fillId="0" borderId="0" applyFont="0" applyFill="0" applyBorder="0" applyAlignment="0" applyProtection="0"/>
    <xf numFmtId="211" fontId="10" fillId="0" borderId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1" fontId="10" fillId="0" borderId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21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9" fontId="45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9" fontId="45" fillId="0" borderId="0" applyFont="0" applyFill="0" applyBorder="0" applyAlignment="0" applyProtection="0"/>
    <xf numFmtId="198" fontId="59" fillId="0" borderId="0" applyFont="0" applyFill="0" applyBorder="0" applyAlignment="0" applyProtection="0"/>
    <xf numFmtId="198" fontId="59" fillId="0" borderId="0" applyFont="0" applyFill="0" applyBorder="0" applyAlignment="0" applyProtection="0"/>
    <xf numFmtId="198" fontId="59" fillId="0" borderId="0" applyFont="0" applyFill="0" applyBorder="0" applyAlignment="0" applyProtection="0"/>
    <xf numFmtId="198" fontId="59" fillId="0" borderId="0" applyFont="0" applyFill="0" applyBorder="0" applyAlignment="0" applyProtection="0"/>
    <xf numFmtId="198" fontId="5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5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09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09" fontId="40" fillId="0" borderId="0" applyFill="0" applyBorder="0" applyAlignment="0" applyProtection="0"/>
    <xf numFmtId="43" fontId="28" fillId="0" borderId="0" applyFont="0" applyFill="0" applyBorder="0" applyAlignment="0" applyProtection="0"/>
    <xf numFmtId="212" fontId="28" fillId="0" borderId="0" applyFont="0" applyFill="0" applyBorder="0" applyAlignment="0" applyProtection="0"/>
    <xf numFmtId="212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208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208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208" fontId="88" fillId="0" borderId="0" applyFont="0" applyFill="0" applyBorder="0" applyAlignment="0" applyProtection="0"/>
    <xf numFmtId="208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9" fontId="59" fillId="0" borderId="0" applyFont="0" applyFill="0" applyBorder="0" applyAlignment="0" applyProtection="0"/>
    <xf numFmtId="199" fontId="59" fillId="0" borderId="0" applyFont="0" applyFill="0" applyBorder="0" applyAlignment="0" applyProtection="0"/>
    <xf numFmtId="199" fontId="59" fillId="0" borderId="0" applyFont="0" applyFill="0" applyBorder="0" applyAlignment="0" applyProtection="0"/>
    <xf numFmtId="199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215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215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21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03" fontId="28" fillId="0" borderId="0" applyFont="0" applyFill="0" applyBorder="0" applyAlignment="0" applyProtection="0"/>
    <xf numFmtId="20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20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19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1" fontId="10" fillId="0" borderId="0" applyFill="0" applyBorder="0" applyAlignment="0" applyProtection="0"/>
    <xf numFmtId="191" fontId="10" fillId="0" borderId="0" applyFill="0" applyBorder="0" applyAlignment="0" applyProtection="0"/>
    <xf numFmtId="43" fontId="7" fillId="0" borderId="0" applyFont="0" applyFill="0" applyBorder="0" applyAlignment="0" applyProtection="0"/>
    <xf numFmtId="191" fontId="10" fillId="0" borderId="0" applyFill="0" applyBorder="0" applyAlignment="0" applyProtection="0"/>
    <xf numFmtId="43" fontId="7" fillId="0" borderId="0" applyFont="0" applyFill="0" applyBorder="0" applyAlignment="0" applyProtection="0"/>
    <xf numFmtId="191" fontId="10" fillId="0" borderId="0" applyFill="0" applyBorder="0" applyAlignment="0" applyProtection="0"/>
    <xf numFmtId="19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208" fontId="28" fillId="0" borderId="0" applyFont="0" applyFill="0" applyBorder="0" applyAlignment="0" applyProtection="0"/>
    <xf numFmtId="207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9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208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0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208" fontId="8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88" fillId="0" borderId="0" applyFont="0" applyFill="0" applyBorder="0" applyAlignment="0" applyProtection="0"/>
    <xf numFmtId="208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7" fontId="89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196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205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197" fontId="15" fillId="0" borderId="0"/>
    <xf numFmtId="197" fontId="91" fillId="0" borderId="0"/>
    <xf numFmtId="197" fontId="15" fillId="0" borderId="0"/>
    <xf numFmtId="197" fontId="91" fillId="0" borderId="0"/>
    <xf numFmtId="197" fontId="15" fillId="0" borderId="0"/>
    <xf numFmtId="44" fontId="28" fillId="0" borderId="0" applyFont="0" applyFill="0" applyBorder="0" applyAlignment="0" applyProtection="0"/>
    <xf numFmtId="198" fontId="15" fillId="0" borderId="0"/>
    <xf numFmtId="198" fontId="91" fillId="0" borderId="0"/>
    <xf numFmtId="198" fontId="15" fillId="0" borderId="0"/>
    <xf numFmtId="198" fontId="91" fillId="0" borderId="0"/>
    <xf numFmtId="198" fontId="15" fillId="0" borderId="0"/>
    <xf numFmtId="0" fontId="41" fillId="0" borderId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99" fontId="15" fillId="0" borderId="0"/>
    <xf numFmtId="199" fontId="91" fillId="0" borderId="0"/>
    <xf numFmtId="199" fontId="15" fillId="0" borderId="0"/>
    <xf numFmtId="199" fontId="91" fillId="0" borderId="0"/>
    <xf numFmtId="199" fontId="15" fillId="0" borderId="0"/>
    <xf numFmtId="216" fontId="37" fillId="0" borderId="0" applyFont="0" applyFill="0" applyBorder="0" applyAlignment="0" applyProtection="0"/>
    <xf numFmtId="216" fontId="37" fillId="0" borderId="0" applyFont="0" applyFill="0" applyBorder="0" applyAlignment="0" applyProtection="0"/>
    <xf numFmtId="216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216" fontId="37" fillId="0" borderId="0" applyFont="0" applyFill="0" applyBorder="0" applyAlignment="0" applyProtection="0"/>
    <xf numFmtId="0" fontId="28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2" fontId="41" fillId="0" borderId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74" fillId="4" borderId="0" applyNumberFormat="0" applyBorder="0" applyAlignment="0" applyProtection="0"/>
    <xf numFmtId="0" fontId="99" fillId="48" borderId="0" applyNumberFormat="0" applyBorder="0" applyAlignment="0" applyProtection="0"/>
    <xf numFmtId="38" fontId="18" fillId="24" borderId="0" applyNumberFormat="0" applyBorder="0" applyAlignment="0" applyProtection="0"/>
    <xf numFmtId="0" fontId="43" fillId="0" borderId="3" applyNumberFormat="0" applyAlignment="0" applyProtection="0">
      <alignment horizontal="left" vertical="center"/>
    </xf>
    <xf numFmtId="0" fontId="43" fillId="0" borderId="4">
      <alignment horizontal="left" vertical="center"/>
    </xf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75" fillId="0" borderId="5" applyNumberFormat="0" applyFill="0" applyAlignment="0" applyProtection="0"/>
    <xf numFmtId="0" fontId="100" fillId="0" borderId="25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76" fillId="0" borderId="6" applyNumberFormat="0" applyFill="0" applyAlignment="0" applyProtection="0"/>
    <xf numFmtId="0" fontId="101" fillId="0" borderId="26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77" fillId="0" borderId="7" applyNumberFormat="0" applyFill="0" applyAlignment="0" applyProtection="0"/>
    <xf numFmtId="0" fontId="102" fillId="0" borderId="27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42" fillId="0" borderId="0" applyProtection="0"/>
    <xf numFmtId="0" fontId="42" fillId="0" borderId="0" applyProtection="0"/>
    <xf numFmtId="0" fontId="43" fillId="0" borderId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22" fillId="7" borderId="1" applyNumberFormat="0" applyAlignment="0" applyProtection="0"/>
    <xf numFmtId="10" fontId="18" fillId="25" borderId="8" applyNumberFormat="0" applyBorder="0" applyAlignment="0" applyProtection="0"/>
    <xf numFmtId="0" fontId="22" fillId="7" borderId="1" applyNumberFormat="0" applyAlignment="0" applyProtection="0"/>
    <xf numFmtId="0" fontId="78" fillId="7" borderId="1" applyNumberFormat="0" applyAlignment="0" applyProtection="0"/>
    <xf numFmtId="0" fontId="105" fillId="49" borderId="23" applyNumberFormat="0" applyAlignment="0" applyProtection="0"/>
    <xf numFmtId="0" fontId="22" fillId="7" borderId="1" applyNumberFormat="0" applyAlignment="0" applyProtection="0"/>
    <xf numFmtId="0" fontId="105" fillId="49" borderId="23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79" fillId="0" borderId="9" applyNumberFormat="0" applyFill="0" applyAlignment="0" applyProtection="0"/>
    <xf numFmtId="0" fontId="106" fillId="0" borderId="28" applyNumberFormat="0" applyFill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80" fillId="14" borderId="0" applyNumberFormat="0" applyBorder="0" applyAlignment="0" applyProtection="0"/>
    <xf numFmtId="0" fontId="107" fillId="50" borderId="0" applyNumberFormat="0" applyBorder="0" applyAlignment="0" applyProtection="0"/>
    <xf numFmtId="37" fontId="25" fillId="0" borderId="0"/>
    <xf numFmtId="200" fontId="26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108" fillId="0" borderId="0"/>
    <xf numFmtId="0" fontId="108" fillId="0" borderId="0"/>
    <xf numFmtId="0" fontId="108" fillId="0" borderId="0"/>
    <xf numFmtId="0" fontId="32" fillId="0" borderId="0"/>
    <xf numFmtId="0" fontId="28" fillId="0" borderId="0"/>
    <xf numFmtId="0" fontId="45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38" fillId="0" borderId="0"/>
    <xf numFmtId="0" fontId="2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2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0" fontId="108" fillId="0" borderId="0"/>
    <xf numFmtId="0" fontId="108" fillId="0" borderId="0"/>
    <xf numFmtId="0" fontId="32" fillId="0" borderId="0"/>
    <xf numFmtId="0" fontId="10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0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108" fillId="0" borderId="0"/>
    <xf numFmtId="0" fontId="108" fillId="0" borderId="0"/>
    <xf numFmtId="0" fontId="32" fillId="0" borderId="0"/>
    <xf numFmtId="0" fontId="109" fillId="0" borderId="0"/>
    <xf numFmtId="0" fontId="46" fillId="0" borderId="0"/>
    <xf numFmtId="0" fontId="32" fillId="0" borderId="0"/>
    <xf numFmtId="0" fontId="46" fillId="0" borderId="0"/>
    <xf numFmtId="0" fontId="32" fillId="0" borderId="0"/>
    <xf numFmtId="0" fontId="10" fillId="0" borderId="0"/>
    <xf numFmtId="0" fontId="32" fillId="0" borderId="0"/>
    <xf numFmtId="0" fontId="32" fillId="0" borderId="0"/>
    <xf numFmtId="0" fontId="38" fillId="0" borderId="0"/>
    <xf numFmtId="0" fontId="10" fillId="0" borderId="0"/>
    <xf numFmtId="0" fontId="38" fillId="0" borderId="0"/>
    <xf numFmtId="0" fontId="108" fillId="0" borderId="0"/>
    <xf numFmtId="0" fontId="108" fillId="0" borderId="0"/>
    <xf numFmtId="0" fontId="4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46" fillId="0" borderId="0"/>
    <xf numFmtId="0" fontId="38" fillId="0" borderId="0"/>
    <xf numFmtId="0" fontId="32" fillId="0" borderId="0"/>
    <xf numFmtId="0" fontId="38" fillId="0" borderId="0"/>
    <xf numFmtId="0" fontId="89" fillId="0" borderId="0"/>
    <xf numFmtId="0" fontId="32" fillId="0" borderId="0"/>
    <xf numFmtId="0" fontId="89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93" fillId="0" borderId="0"/>
    <xf numFmtId="0" fontId="28" fillId="0" borderId="0"/>
    <xf numFmtId="0" fontId="38" fillId="0" borderId="0"/>
    <xf numFmtId="0" fontId="38" fillId="0" borderId="0"/>
    <xf numFmtId="0" fontId="47" fillId="0" borderId="0"/>
    <xf numFmtId="0" fontId="32" fillId="0" borderId="0"/>
    <xf numFmtId="0" fontId="93" fillId="0" borderId="0"/>
    <xf numFmtId="0" fontId="32" fillId="0" borderId="0"/>
    <xf numFmtId="0" fontId="35" fillId="0" borderId="0"/>
    <xf numFmtId="0" fontId="6" fillId="0" borderId="0"/>
    <xf numFmtId="0" fontId="38" fillId="0" borderId="0"/>
    <xf numFmtId="0" fontId="6" fillId="0" borderId="0"/>
    <xf numFmtId="0" fontId="38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32" fillId="0" borderId="0"/>
    <xf numFmtId="0" fontId="32" fillId="0" borderId="0"/>
    <xf numFmtId="0" fontId="38" fillId="0" borderId="0"/>
    <xf numFmtId="0" fontId="6" fillId="0" borderId="0"/>
    <xf numFmtId="0" fontId="81" fillId="0" borderId="0"/>
    <xf numFmtId="0" fontId="35" fillId="0" borderId="0"/>
    <xf numFmtId="0" fontId="32" fillId="0" borderId="0"/>
    <xf numFmtId="0" fontId="32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46" fillId="0" borderId="0"/>
    <xf numFmtId="0" fontId="4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9" fillId="0" borderId="0"/>
    <xf numFmtId="0" fontId="3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9" fillId="0" borderId="0"/>
    <xf numFmtId="0" fontId="59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9" fillId="0" borderId="0"/>
    <xf numFmtId="0" fontId="110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9" fillId="0" borderId="0"/>
    <xf numFmtId="0" fontId="110" fillId="0" borderId="0"/>
    <xf numFmtId="0" fontId="32" fillId="0" borderId="0"/>
    <xf numFmtId="0" fontId="59" fillId="0" borderId="0"/>
    <xf numFmtId="0" fontId="32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32" fillId="0" borderId="0"/>
    <xf numFmtId="0" fontId="28" fillId="0" borderId="0"/>
    <xf numFmtId="0" fontId="46" fillId="0" borderId="0"/>
    <xf numFmtId="0" fontId="32" fillId="0" borderId="0"/>
    <xf numFmtId="0" fontId="28" fillId="0" borderId="0"/>
    <xf numFmtId="0" fontId="32" fillId="0" borderId="0"/>
    <xf numFmtId="0" fontId="38" fillId="0" borderId="0"/>
    <xf numFmtId="0" fontId="108" fillId="0" borderId="0"/>
    <xf numFmtId="0" fontId="108" fillId="0" borderId="0"/>
    <xf numFmtId="0" fontId="38" fillId="0" borderId="0"/>
    <xf numFmtId="0" fontId="109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28" fillId="0" borderId="0"/>
    <xf numFmtId="0" fontId="9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93" fillId="0" borderId="0"/>
    <xf numFmtId="0" fontId="2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32" fillId="0" borderId="0"/>
    <xf numFmtId="0" fontId="7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7" fillId="0" borderId="0"/>
    <xf numFmtId="0" fontId="47" fillId="0" borderId="0"/>
    <xf numFmtId="0" fontId="38" fillId="0" borderId="0"/>
    <xf numFmtId="0" fontId="38" fillId="0" borderId="0"/>
    <xf numFmtId="0" fontId="38" fillId="0" borderId="0"/>
    <xf numFmtId="0" fontId="28" fillId="0" borderId="0"/>
    <xf numFmtId="0" fontId="47" fillId="0" borderId="0"/>
    <xf numFmtId="0" fontId="28" fillId="0" borderId="0"/>
    <xf numFmtId="0" fontId="47" fillId="0" borderId="0"/>
    <xf numFmtId="0" fontId="47" fillId="0" borderId="0"/>
    <xf numFmtId="0" fontId="4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7" fillId="0" borderId="0"/>
    <xf numFmtId="0" fontId="93" fillId="0" borderId="0"/>
    <xf numFmtId="0" fontId="47" fillId="0" borderId="0"/>
    <xf numFmtId="0" fontId="47" fillId="0" borderId="0"/>
    <xf numFmtId="0" fontId="38" fillId="0" borderId="0"/>
    <xf numFmtId="0" fontId="38" fillId="0" borderId="0"/>
    <xf numFmtId="0" fontId="38" fillId="0" borderId="0"/>
    <xf numFmtId="0" fontId="93" fillId="0" borderId="0"/>
    <xf numFmtId="0" fontId="47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28" fillId="0" borderId="0"/>
    <xf numFmtId="0" fontId="93" fillId="0" borderId="0"/>
    <xf numFmtId="0" fontId="38" fillId="0" borderId="0"/>
    <xf numFmtId="0" fontId="38" fillId="0" borderId="0"/>
    <xf numFmtId="0" fontId="38" fillId="0" borderId="0"/>
    <xf numFmtId="0" fontId="93" fillId="0" borderId="0"/>
    <xf numFmtId="0" fontId="93" fillId="0" borderId="0"/>
    <xf numFmtId="0" fontId="47" fillId="0" borderId="0"/>
    <xf numFmtId="0" fontId="47" fillId="0" borderId="0"/>
    <xf numFmtId="0" fontId="47" fillId="0" borderId="0"/>
    <xf numFmtId="0" fontId="93" fillId="0" borderId="0"/>
    <xf numFmtId="0" fontId="7" fillId="0" borderId="0"/>
    <xf numFmtId="0" fontId="38" fillId="0" borderId="0"/>
    <xf numFmtId="0" fontId="6" fillId="0" borderId="0"/>
    <xf numFmtId="0" fontId="38" fillId="0" borderId="0"/>
    <xf numFmtId="0" fontId="7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7" fillId="0" borderId="0"/>
    <xf numFmtId="0" fontId="47" fillId="0" borderId="0"/>
    <xf numFmtId="0" fontId="38" fillId="0" borderId="0"/>
    <xf numFmtId="0" fontId="6" fillId="0" borderId="0"/>
    <xf numFmtId="0" fontId="38" fillId="0" borderId="0"/>
    <xf numFmtId="0" fontId="28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5" fillId="0" borderId="0"/>
    <xf numFmtId="0" fontId="32" fillId="0" borderId="0"/>
    <xf numFmtId="0" fontId="35" fillId="0" borderId="0"/>
    <xf numFmtId="0" fontId="38" fillId="0" borderId="0"/>
    <xf numFmtId="0" fontId="7" fillId="0" borderId="0"/>
    <xf numFmtId="0" fontId="38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35" fillId="0" borderId="0"/>
    <xf numFmtId="0" fontId="7" fillId="0" borderId="0"/>
    <xf numFmtId="0" fontId="7" fillId="0" borderId="0"/>
    <xf numFmtId="0" fontId="38" fillId="0" borderId="0"/>
    <xf numFmtId="0" fontId="38" fillId="0" borderId="0"/>
    <xf numFmtId="0" fontId="111" fillId="0" borderId="0"/>
    <xf numFmtId="0" fontId="38" fillId="0" borderId="0"/>
    <xf numFmtId="0" fontId="7" fillId="0" borderId="0"/>
    <xf numFmtId="0" fontId="28" fillId="0" borderId="0"/>
    <xf numFmtId="0" fontId="93" fillId="0" borderId="0"/>
    <xf numFmtId="0" fontId="9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48" fillId="0" borderId="0"/>
    <xf numFmtId="0" fontId="38" fillId="0" borderId="0"/>
    <xf numFmtId="0" fontId="7" fillId="0" borderId="0"/>
    <xf numFmtId="0" fontId="48" fillId="0" borderId="0"/>
    <xf numFmtId="0" fontId="7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112" fillId="0" borderId="0"/>
    <xf numFmtId="0" fontId="38" fillId="0" borderId="0"/>
    <xf numFmtId="0" fontId="111" fillId="0" borderId="0"/>
    <xf numFmtId="0" fontId="38" fillId="0" borderId="0"/>
    <xf numFmtId="0" fontId="38" fillId="0" borderId="0"/>
    <xf numFmtId="0" fontId="28" fillId="0" borderId="0"/>
    <xf numFmtId="0" fontId="45" fillId="0" borderId="0"/>
    <xf numFmtId="0" fontId="111" fillId="0" borderId="0"/>
    <xf numFmtId="0" fontId="28" fillId="0" borderId="0"/>
    <xf numFmtId="0" fontId="111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2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35" fillId="0" borderId="0"/>
    <xf numFmtId="0" fontId="111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6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111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93" fillId="0" borderId="0"/>
    <xf numFmtId="0" fontId="93" fillId="0" borderId="0"/>
    <xf numFmtId="0" fontId="28" fillId="0" borderId="0"/>
    <xf numFmtId="0" fontId="3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93" fillId="0" borderId="0"/>
    <xf numFmtId="0" fontId="11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38" fillId="0" borderId="0"/>
    <xf numFmtId="0" fontId="38" fillId="0" borderId="0"/>
    <xf numFmtId="0" fontId="7" fillId="0" borderId="0"/>
    <xf numFmtId="0" fontId="28" fillId="0" borderId="0"/>
    <xf numFmtId="0" fontId="35" fillId="0" borderId="0"/>
    <xf numFmtId="0" fontId="3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28" fillId="0" borderId="0"/>
    <xf numFmtId="0" fontId="38" fillId="0" borderId="0"/>
    <xf numFmtId="0" fontId="28" fillId="0" borderId="0"/>
    <xf numFmtId="0" fontId="48" fillId="0" borderId="0"/>
    <xf numFmtId="0" fontId="4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6" fillId="0" borderId="0"/>
    <xf numFmtId="0" fontId="32" fillId="0" borderId="0"/>
    <xf numFmtId="0" fontId="32" fillId="0" borderId="0"/>
    <xf numFmtId="0" fontId="38" fillId="0" borderId="0"/>
    <xf numFmtId="0" fontId="90" fillId="0" borderId="0"/>
    <xf numFmtId="0" fontId="6" fillId="0" borderId="0"/>
    <xf numFmtId="0" fontId="90" fillId="0" borderId="0"/>
    <xf numFmtId="0" fontId="6" fillId="0" borderId="0"/>
    <xf numFmtId="0" fontId="38" fillId="0" borderId="0"/>
    <xf numFmtId="0" fontId="35" fillId="0" borderId="0"/>
    <xf numFmtId="0" fontId="6" fillId="0" borderId="0"/>
    <xf numFmtId="0" fontId="9" fillId="11" borderId="10" applyNumberFormat="0" applyFont="0" applyAlignment="0" applyProtection="0"/>
    <xf numFmtId="0" fontId="7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7" fillId="11" borderId="10" applyNumberFormat="0" applyFont="0" applyAlignment="0" applyProtection="0"/>
    <xf numFmtId="0" fontId="10" fillId="51" borderId="29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10" fillId="51" borderId="29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7" fillId="11" borderId="10" applyNumberFormat="0" applyFont="0" applyAlignment="0" applyProtection="0"/>
    <xf numFmtId="0" fontId="6" fillId="11" borderId="10" applyNumberFormat="0" applyFont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217" fontId="28" fillId="0" borderId="0"/>
    <xf numFmtId="0" fontId="27" fillId="8" borderId="11" applyNumberFormat="0" applyAlignment="0" applyProtection="0"/>
    <xf numFmtId="0" fontId="27" fillId="8" borderId="11" applyNumberFormat="0" applyAlignment="0" applyProtection="0"/>
    <xf numFmtId="0" fontId="82" fillId="8" borderId="11" applyNumberFormat="0" applyAlignment="0" applyProtection="0"/>
    <xf numFmtId="0" fontId="113" fillId="46" borderId="30" applyNumberFormat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88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ill="0" applyBorder="0" applyAlignment="0" applyProtection="0"/>
    <xf numFmtId="9" fontId="8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ill="0" applyBorder="0" applyAlignment="0" applyProtection="0"/>
    <xf numFmtId="9" fontId="32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40" fillId="0" borderId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ill="0" applyBorder="0" applyAlignment="0" applyProtection="0"/>
    <xf numFmtId="9" fontId="32" fillId="0" borderId="0" applyFont="0" applyFill="0" applyBorder="0" applyAlignment="0" applyProtection="0"/>
    <xf numFmtId="9" fontId="40" fillId="0" borderId="0" applyFill="0" applyBorder="0" applyAlignment="0" applyProtection="0"/>
    <xf numFmtId="9" fontId="32" fillId="0" borderId="0" applyFill="0" applyBorder="0" applyAlignment="0" applyProtection="0"/>
    <xf numFmtId="9" fontId="3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2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1" fontId="8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0" fontId="28" fillId="0" borderId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84" fillId="0" borderId="13" applyNumberFormat="0" applyFill="0" applyAlignment="0" applyProtection="0"/>
    <xf numFmtId="0" fontId="115" fillId="0" borderId="31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9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8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193" fontId="90" fillId="0" borderId="0" applyFont="0" applyFill="0" applyBorder="0" applyAlignment="0" applyProtection="0"/>
    <xf numFmtId="187" fontId="90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0" fillId="0" borderId="0" applyFont="0" applyFill="0" applyBorder="0" applyAlignment="0" applyProtection="0"/>
    <xf numFmtId="187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90" fillId="0" borderId="0" applyFont="0" applyFill="0" applyBorder="0" applyAlignment="0" applyProtection="0"/>
    <xf numFmtId="19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9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223" fontId="88" fillId="0" borderId="0" applyFont="0" applyFill="0" applyBorder="0" applyAlignment="0" applyProtection="0"/>
    <xf numFmtId="223" fontId="28" fillId="0" borderId="0" applyFont="0" applyFill="0" applyBorder="0" applyAlignment="0" applyProtection="0"/>
    <xf numFmtId="223" fontId="88" fillId="0" borderId="0" applyFont="0" applyFill="0" applyBorder="0" applyAlignment="0" applyProtection="0"/>
    <xf numFmtId="223" fontId="28" fillId="0" borderId="0" applyFont="0" applyFill="0" applyBorder="0" applyAlignment="0" applyProtection="0"/>
    <xf numFmtId="224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59" fillId="0" borderId="0" applyFont="0" applyFill="0" applyBorder="0" applyAlignment="0" applyProtection="0"/>
    <xf numFmtId="187" fontId="90" fillId="0" borderId="0" applyFont="0" applyFill="0" applyBorder="0" applyAlignment="0" applyProtection="0"/>
    <xf numFmtId="187" fontId="6" fillId="0" borderId="0" applyFont="0" applyFill="0" applyBorder="0" applyAlignment="0" applyProtection="0"/>
    <xf numFmtId="224" fontId="88" fillId="0" borderId="0" applyFont="0" applyFill="0" applyBorder="0" applyAlignment="0" applyProtection="0"/>
    <xf numFmtId="224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60" fillId="0" borderId="0" applyFill="0" applyBorder="0" applyAlignment="0" applyProtection="0"/>
    <xf numFmtId="43" fontId="7" fillId="0" borderId="0" applyFont="0" applyFill="0" applyBorder="0" applyAlignment="0" applyProtection="0"/>
    <xf numFmtId="193" fontId="60" fillId="0" borderId="0" applyFill="0" applyBorder="0" applyAlignment="0" applyProtection="0"/>
    <xf numFmtId="43" fontId="35" fillId="0" borderId="0" applyFont="0" applyFill="0" applyBorder="0" applyAlignment="0" applyProtection="0"/>
    <xf numFmtId="193" fontId="60" fillId="0" borderId="0" applyFill="0" applyBorder="0" applyAlignment="0" applyProtection="0"/>
    <xf numFmtId="43" fontId="28" fillId="0" borderId="0" applyFont="0" applyFill="0" applyBorder="0" applyAlignment="0" applyProtection="0"/>
    <xf numFmtId="196" fontId="6" fillId="0" borderId="0" applyFont="0" applyFill="0" applyBorder="0" applyAlignment="0" applyProtection="0"/>
    <xf numFmtId="22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23" fontId="28" fillId="0" borderId="0" applyFont="0" applyFill="0" applyBorder="0" applyAlignment="0" applyProtection="0"/>
    <xf numFmtId="214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3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5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214" fontId="88" fillId="0" borderId="0" applyFont="0" applyFill="0" applyBorder="0" applyAlignment="0" applyProtection="0"/>
    <xf numFmtId="214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218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0" fontId="38" fillId="0" borderId="0" applyNumberFormat="0" applyFont="0" applyFill="0" applyBorder="0" applyProtection="0">
      <alignment vertical="center"/>
    </xf>
    <xf numFmtId="43" fontId="7" fillId="0" borderId="0" applyFont="0" applyFill="0" applyBorder="0" applyAlignment="0" applyProtection="0"/>
    <xf numFmtId="218" fontId="32" fillId="0" borderId="0" applyFont="0" applyFill="0" applyBorder="0" applyAlignment="0" applyProtection="0"/>
    <xf numFmtId="214" fontId="28" fillId="0" borderId="0" applyFont="0" applyFill="0" applyBorder="0" applyAlignment="0" applyProtection="0"/>
    <xf numFmtId="218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19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8" fontId="32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218" fontId="32" fillId="0" borderId="0" applyFont="0" applyFill="0" applyBorder="0" applyAlignment="0" applyProtection="0"/>
    <xf numFmtId="218" fontId="32" fillId="0" borderId="0" applyFont="0" applyFill="0" applyBorder="0" applyAlignment="0" applyProtection="0"/>
    <xf numFmtId="218" fontId="32" fillId="0" borderId="0" applyFont="0" applyFill="0" applyBorder="0" applyAlignment="0" applyProtection="0"/>
    <xf numFmtId="224" fontId="90" fillId="0" borderId="0" applyFont="0" applyFill="0" applyBorder="0" applyAlignment="0" applyProtection="0"/>
    <xf numFmtId="224" fontId="6" fillId="0" borderId="0" applyFont="0" applyFill="0" applyBorder="0" applyAlignment="0" applyProtection="0"/>
    <xf numFmtId="224" fontId="90" fillId="0" borderId="0" applyFont="0" applyFill="0" applyBorder="0" applyAlignment="0" applyProtection="0"/>
    <xf numFmtId="22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8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90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43" fontId="64" fillId="0" borderId="0" applyFont="0" applyFill="0" applyBorder="0" applyAlignment="0" applyProtection="0"/>
    <xf numFmtId="43" fontId="35" fillId="0" borderId="0" applyFont="0" applyFill="0" applyBorder="0" applyAlignment="0" applyProtection="0"/>
    <xf numFmtId="193" fontId="8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8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4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196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196" fontId="10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14" fillId="23" borderId="2" applyNumberFormat="0" applyAlignment="0" applyProtection="0"/>
    <xf numFmtId="0" fontId="14" fillId="23" borderId="2" applyNumberFormat="0" applyAlignment="0" applyProtection="0"/>
    <xf numFmtId="0" fontId="31" fillId="0" borderId="14" applyNumberFormat="0" applyFill="0" applyAlignment="0" applyProtection="0"/>
    <xf numFmtId="0" fontId="23" fillId="0" borderId="9" applyNumberFormat="0" applyFill="0" applyAlignment="0" applyProtection="0"/>
    <xf numFmtId="0" fontId="31" fillId="0" borderId="14" applyNumberFormat="0" applyFill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87" fillId="0" borderId="0" applyNumberFormat="0" applyFill="0" applyBorder="0" applyProtection="0">
      <alignment vertical="center"/>
    </xf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87" fillId="0" borderId="0" applyNumberFormat="0" applyFill="0" applyBorder="0" applyProtection="0">
      <alignment vertical="center"/>
    </xf>
    <xf numFmtId="1" fontId="62" fillId="0" borderId="0" applyFill="0" applyBorder="0" applyProtection="0">
      <alignment vertical="center"/>
    </xf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62" fillId="0" borderId="0" applyFill="0" applyBorder="0" applyProtection="0">
      <alignment vertical="center"/>
    </xf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62" fillId="0" borderId="0" applyFill="0" applyBorder="0" applyProtection="0">
      <alignment vertical="center"/>
    </xf>
    <xf numFmtId="9" fontId="32" fillId="0" borderId="0" applyFont="0" applyFill="0" applyBorder="0" applyAlignment="0" applyProtection="0"/>
    <xf numFmtId="1" fontId="62" fillId="0" borderId="0" applyFill="0" applyBorder="0" applyProtection="0">
      <alignment vertical="center"/>
    </xf>
    <xf numFmtId="9" fontId="7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6" fillId="0" borderId="0" applyNumberFormat="0" applyFill="0" applyBorder="0" applyProtection="0">
      <alignment horizontal="center" vertical="center"/>
    </xf>
    <xf numFmtId="9" fontId="1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2" fillId="5" borderId="0" applyNumberFormat="0" applyBorder="0" applyAlignment="0" applyProtection="0"/>
    <xf numFmtId="0" fontId="12" fillId="3" borderId="0" applyNumberFormat="0" applyBorder="0" applyAlignment="0" applyProtection="0"/>
    <xf numFmtId="0" fontId="12" fillId="5" borderId="0" applyNumberFormat="0" applyBorder="0" applyAlignment="0" applyProtection="0"/>
    <xf numFmtId="0" fontId="27" fillId="26" borderId="11" applyNumberFormat="0" applyAlignment="0" applyProtection="0"/>
    <xf numFmtId="0" fontId="27" fillId="8" borderId="11" applyNumberFormat="0" applyAlignment="0" applyProtection="0"/>
    <xf numFmtId="0" fontId="27" fillId="26" borderId="11" applyNumberFormat="0" applyAlignment="0" applyProtection="0"/>
    <xf numFmtId="0" fontId="53" fillId="26" borderId="1" applyNumberFormat="0" applyAlignment="0" applyProtection="0"/>
    <xf numFmtId="0" fontId="13" fillId="8" borderId="1" applyNumberFormat="0" applyAlignment="0" applyProtection="0"/>
    <xf numFmtId="0" fontId="53" fillId="26" borderId="1" applyNumberFormat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7" fillId="6" borderId="0" applyNumberFormat="0" applyBorder="0" applyAlignment="0" applyProtection="0"/>
    <xf numFmtId="0" fontId="17" fillId="4" borderId="0" applyNumberFormat="0" applyBorder="0" applyAlignment="0" applyProtection="0"/>
    <xf numFmtId="0" fontId="17" fillId="6" borderId="0" applyNumberFormat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9" fontId="61" fillId="0" borderId="0" applyFont="0" applyFill="0" applyBorder="0" applyAlignment="0" applyProtection="0"/>
    <xf numFmtId="0" fontId="38" fillId="0" borderId="0"/>
    <xf numFmtId="0" fontId="6" fillId="0" borderId="0"/>
    <xf numFmtId="0" fontId="38" fillId="0" borderId="0"/>
    <xf numFmtId="0" fontId="6" fillId="0" borderId="0"/>
    <xf numFmtId="0" fontId="32" fillId="0" borderId="0"/>
    <xf numFmtId="0" fontId="2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90" fillId="0" borderId="0"/>
    <xf numFmtId="0" fontId="6" fillId="0" borderId="0"/>
    <xf numFmtId="0" fontId="90" fillId="0" borderId="0"/>
    <xf numFmtId="0" fontId="6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38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6" fillId="0" borderId="0"/>
    <xf numFmtId="0" fontId="38" fillId="0" borderId="0"/>
    <xf numFmtId="0" fontId="38" fillId="0" borderId="0"/>
    <xf numFmtId="0" fontId="88" fillId="0" borderId="0"/>
    <xf numFmtId="0" fontId="28" fillId="0" borderId="0"/>
    <xf numFmtId="0" fontId="88" fillId="0" borderId="0"/>
    <xf numFmtId="0" fontId="2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88" fillId="0" borderId="0"/>
    <xf numFmtId="0" fontId="28" fillId="0" borderId="0"/>
    <xf numFmtId="0" fontId="88" fillId="0" borderId="0"/>
    <xf numFmtId="0" fontId="2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28" fillId="0" borderId="0"/>
    <xf numFmtId="0" fontId="50" fillId="0" borderId="0"/>
    <xf numFmtId="0" fontId="50" fillId="0" borderId="0"/>
    <xf numFmtId="0" fontId="38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90" fillId="0" borderId="0"/>
    <xf numFmtId="0" fontId="93" fillId="0" borderId="0"/>
    <xf numFmtId="0" fontId="90" fillId="0" borderId="0"/>
    <xf numFmtId="0" fontId="6" fillId="0" borderId="0"/>
    <xf numFmtId="0" fontId="90" fillId="0" borderId="0"/>
    <xf numFmtId="0" fontId="6" fillId="0" borderId="0"/>
    <xf numFmtId="0" fontId="93" fillId="0" borderId="0"/>
    <xf numFmtId="0" fontId="93" fillId="0" borderId="0"/>
    <xf numFmtId="0" fontId="93" fillId="0" borderId="0"/>
    <xf numFmtId="0" fontId="6" fillId="0" borderId="0"/>
    <xf numFmtId="0" fontId="28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90" fillId="0" borderId="0"/>
    <xf numFmtId="0" fontId="6" fillId="0" borderId="0"/>
    <xf numFmtId="0" fontId="6" fillId="0" borderId="0"/>
    <xf numFmtId="0" fontId="10" fillId="0" borderId="0"/>
    <xf numFmtId="0" fontId="28" fillId="0" borderId="0"/>
    <xf numFmtId="0" fontId="28" fillId="0" borderId="0"/>
    <xf numFmtId="0" fontId="88" fillId="0" borderId="0"/>
    <xf numFmtId="0" fontId="28" fillId="0" borderId="0"/>
    <xf numFmtId="0" fontId="6" fillId="0" borderId="0"/>
    <xf numFmtId="0" fontId="90" fillId="0" borderId="0"/>
    <xf numFmtId="0" fontId="6" fillId="0" borderId="0"/>
    <xf numFmtId="0" fontId="38" fillId="0" borderId="0"/>
    <xf numFmtId="0" fontId="38" fillId="0" borderId="0"/>
    <xf numFmtId="0" fontId="35" fillId="0" borderId="0"/>
    <xf numFmtId="0" fontId="3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37" fontId="28" fillId="0" borderId="0">
      <alignment vertical="center"/>
    </xf>
    <xf numFmtId="0" fontId="7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112" fillId="0" borderId="0"/>
    <xf numFmtId="0" fontId="38" fillId="0" borderId="0"/>
    <xf numFmtId="0" fontId="108" fillId="0" borderId="0"/>
    <xf numFmtId="0" fontId="108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7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28" fillId="0" borderId="0"/>
    <xf numFmtId="0" fontId="38" fillId="0" borderId="0"/>
    <xf numFmtId="0" fontId="7" fillId="0" borderId="0"/>
    <xf numFmtId="0" fontId="38" fillId="0" borderId="0"/>
    <xf numFmtId="0" fontId="28" fillId="0" borderId="0"/>
    <xf numFmtId="0" fontId="38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108" fillId="0" borderId="0"/>
    <xf numFmtId="0" fontId="38" fillId="0" borderId="0"/>
    <xf numFmtId="0" fontId="108" fillId="0" borderId="0"/>
    <xf numFmtId="0" fontId="108" fillId="0" borderId="0"/>
    <xf numFmtId="0" fontId="38" fillId="0" borderId="0"/>
    <xf numFmtId="0" fontId="38" fillId="0" borderId="0"/>
    <xf numFmtId="0" fontId="89" fillId="0" borderId="0"/>
    <xf numFmtId="0" fontId="32" fillId="0" borderId="0"/>
    <xf numFmtId="0" fontId="89" fillId="0" borderId="0"/>
    <xf numFmtId="0" fontId="38" fillId="0" borderId="0"/>
    <xf numFmtId="0" fontId="38" fillId="0" borderId="0"/>
    <xf numFmtId="0" fontId="32" fillId="0" borderId="0"/>
    <xf numFmtId="0" fontId="89" fillId="0" borderId="0"/>
    <xf numFmtId="0" fontId="32" fillId="0" borderId="0"/>
    <xf numFmtId="0" fontId="32" fillId="0" borderId="0"/>
    <xf numFmtId="0" fontId="38" fillId="0" borderId="0"/>
    <xf numFmtId="0" fontId="89" fillId="0" borderId="0"/>
    <xf numFmtId="0" fontId="32" fillId="0" borderId="0"/>
    <xf numFmtId="0" fontId="89" fillId="0" borderId="0"/>
    <xf numFmtId="0" fontId="88" fillId="0" borderId="0"/>
    <xf numFmtId="0" fontId="28" fillId="0" borderId="0"/>
    <xf numFmtId="0" fontId="88" fillId="0" borderId="0"/>
    <xf numFmtId="0" fontId="28" fillId="0" borderId="0"/>
    <xf numFmtId="0" fontId="32" fillId="0" borderId="0"/>
    <xf numFmtId="0" fontId="88" fillId="0" borderId="0"/>
    <xf numFmtId="0" fontId="28" fillId="0" borderId="0"/>
    <xf numFmtId="0" fontId="89" fillId="0" borderId="0"/>
    <xf numFmtId="0" fontId="32" fillId="0" borderId="0"/>
    <xf numFmtId="0" fontId="32" fillId="0" borderId="0"/>
    <xf numFmtId="0" fontId="93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28" fillId="0" borderId="0"/>
    <xf numFmtId="0" fontId="93" fillId="0" borderId="0"/>
    <xf numFmtId="0" fontId="32" fillId="0" borderId="0"/>
    <xf numFmtId="0" fontId="7" fillId="0" borderId="0"/>
    <xf numFmtId="0" fontId="47" fillId="0" borderId="0"/>
    <xf numFmtId="0" fontId="47" fillId="0" borderId="0"/>
    <xf numFmtId="0" fontId="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89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28" fillId="0" borderId="0"/>
    <xf numFmtId="0" fontId="6" fillId="0" borderId="0"/>
    <xf numFmtId="0" fontId="22" fillId="14" borderId="1" applyNumberFormat="0" applyAlignment="0" applyProtection="0"/>
    <xf numFmtId="0" fontId="22" fillId="7" borderId="1" applyNumberFormat="0" applyAlignment="0" applyProtection="0"/>
    <xf numFmtId="0" fontId="22" fillId="14" borderId="1" applyNumberFormat="0" applyAlignment="0" applyProtection="0"/>
    <xf numFmtId="0" fontId="55" fillId="14" borderId="0" applyNumberFormat="0" applyBorder="0" applyAlignment="0" applyProtection="0"/>
    <xf numFmtId="0" fontId="24" fillId="14" borderId="0" applyNumberFormat="0" applyBorder="0" applyAlignment="0" applyProtection="0"/>
    <xf numFmtId="0" fontId="55" fillId="14" borderId="0" applyNumberFormat="0" applyBorder="0" applyAlignment="0" applyProtection="0"/>
    <xf numFmtId="0" fontId="30" fillId="0" borderId="15" applyNumberFormat="0" applyFill="0" applyAlignment="0" applyProtection="0"/>
    <xf numFmtId="0" fontId="30" fillId="0" borderId="13" applyNumberFormat="0" applyFill="0" applyAlignment="0" applyProtection="0"/>
    <xf numFmtId="0" fontId="30" fillId="0" borderId="15" applyNumberFormat="0" applyFill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/>
    <xf numFmtId="0" fontId="11" fillId="27" borderId="0" applyNumberFormat="0" applyBorder="0" applyAlignment="0" applyProtection="0"/>
    <xf numFmtId="0" fontId="11" fillId="20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3" borderId="0" applyNumberFormat="0" applyBorder="0" applyAlignment="0" applyProtection="0"/>
    <xf numFmtId="0" fontId="11" fillId="22" borderId="0" applyNumberFormat="0" applyBorder="0" applyAlignment="0" applyProtection="0"/>
    <xf numFmtId="0" fontId="11" fillId="13" borderId="0" applyNumberFormat="0" applyBorder="0" applyAlignment="0" applyProtection="0"/>
    <xf numFmtId="0" fontId="11" fillId="28" borderId="0" applyNumberFormat="0" applyBorder="0" applyAlignment="0" applyProtection="0"/>
    <xf numFmtId="0" fontId="11" fillId="16" borderId="0" applyNumberFormat="0" applyBorder="0" applyAlignment="0" applyProtection="0"/>
    <xf numFmtId="0" fontId="11" fillId="28" borderId="0" applyNumberFormat="0" applyBorder="0" applyAlignment="0" applyProtection="0"/>
    <xf numFmtId="0" fontId="11" fillId="17" borderId="0" applyNumberFormat="0" applyBorder="0" applyAlignment="0" applyProtection="0"/>
    <xf numFmtId="0" fontId="94" fillId="43" borderId="0" applyNumberFormat="0" applyBorder="0" applyAlignment="0" applyProtection="0"/>
    <xf numFmtId="0" fontId="94" fillId="43" borderId="0" applyNumberFormat="0" applyBorder="0" applyAlignment="0" applyProtection="0"/>
    <xf numFmtId="0" fontId="11" fillId="17" borderId="0" applyNumberFormat="0" applyBorder="0" applyAlignment="0" applyProtection="0"/>
    <xf numFmtId="0" fontId="94" fillId="43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38" fillId="11" borderId="10" applyNumberFormat="0" applyFont="0" applyAlignment="0" applyProtection="0"/>
    <xf numFmtId="0" fontId="38" fillId="11" borderId="10" applyNumberFormat="0" applyFont="0" applyAlignment="0" applyProtection="0"/>
    <xf numFmtId="0" fontId="56" fillId="0" borderId="16" applyNumberFormat="0" applyFill="0" applyAlignment="0" applyProtection="0"/>
    <xf numFmtId="0" fontId="19" fillId="0" borderId="5" applyNumberFormat="0" applyFill="0" applyAlignment="0" applyProtection="0"/>
    <xf numFmtId="0" fontId="56" fillId="0" borderId="16" applyNumberFormat="0" applyFill="0" applyAlignment="0" applyProtection="0"/>
    <xf numFmtId="0" fontId="57" fillId="0" borderId="17" applyNumberFormat="0" applyFill="0" applyAlignment="0" applyProtection="0"/>
    <xf numFmtId="0" fontId="20" fillId="0" borderId="6" applyNumberFormat="0" applyFill="0" applyAlignment="0" applyProtection="0"/>
    <xf numFmtId="0" fontId="57" fillId="0" borderId="17" applyNumberFormat="0" applyFill="0" applyAlignment="0" applyProtection="0"/>
    <xf numFmtId="0" fontId="58" fillId="0" borderId="18" applyNumberFormat="0" applyFill="0" applyAlignment="0" applyProtection="0"/>
    <xf numFmtId="0" fontId="21" fillId="0" borderId="7" applyNumberFormat="0" applyFill="0" applyAlignment="0" applyProtection="0"/>
    <xf numFmtId="0" fontId="58" fillId="0" borderId="18" applyNumberFormat="0" applyFill="0" applyAlignment="0" applyProtection="0"/>
    <xf numFmtId="0" fontId="58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7" fontId="89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90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7" fontId="89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90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7" fontId="89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90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32" fillId="0" borderId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21" fillId="0" borderId="0"/>
    <xf numFmtId="43" fontId="2" fillId="0" borderId="0" applyFont="0" applyFill="0" applyBorder="0" applyAlignment="0" applyProtection="0"/>
    <xf numFmtId="0" fontId="2" fillId="0" borderId="0"/>
    <xf numFmtId="43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227" fontId="123" fillId="0" borderId="0"/>
    <xf numFmtId="0" fontId="12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3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" fillId="0" borderId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4" fillId="0" borderId="0"/>
    <xf numFmtId="213" fontId="91" fillId="0" borderId="0" applyFont="0" applyFill="0" applyBorder="0" applyAlignment="0" applyProtection="0"/>
    <xf numFmtId="213" fontId="91" fillId="0" borderId="0" applyFont="0" applyFill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38" fillId="0" borderId="0"/>
    <xf numFmtId="0" fontId="88" fillId="0" borderId="0"/>
    <xf numFmtId="0" fontId="36" fillId="0" borderId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209" fontId="89" fillId="0" borderId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215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214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196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210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7" fontId="89" fillId="0" borderId="0" applyFont="0" applyFill="0" applyBorder="0" applyAlignment="0" applyProtection="0"/>
    <xf numFmtId="221" fontId="89" fillId="0" borderId="0" applyFont="0" applyFill="0" applyBorder="0" applyAlignment="0" applyProtection="0"/>
    <xf numFmtId="221" fontId="89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214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96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9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36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208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208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199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8" fontId="88" fillId="0" borderId="0" applyFont="0" applyFill="0" applyBorder="0" applyAlignment="0" applyProtection="0"/>
    <xf numFmtId="207" fontId="88" fillId="0" borderId="0" applyFont="0" applyFill="0" applyBorder="0" applyAlignment="0" applyProtection="0"/>
    <xf numFmtId="208" fontId="88" fillId="0" borderId="0" applyFont="0" applyFill="0" applyBorder="0" applyAlignment="0" applyProtection="0"/>
    <xf numFmtId="208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219" fontId="88" fillId="0" borderId="0" applyFont="0" applyFill="0" applyBorder="0" applyAlignment="0" applyProtection="0"/>
    <xf numFmtId="205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4" fontId="88" fillId="0" borderId="0" applyFont="0" applyFill="0" applyBorder="0" applyAlignment="0" applyProtection="0"/>
    <xf numFmtId="0" fontId="128" fillId="0" borderId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88" fillId="0" borderId="0"/>
    <xf numFmtId="2" fontId="128" fillId="0" borderId="0" applyProtection="0"/>
    <xf numFmtId="38" fontId="129" fillId="24" borderId="0" applyNumberFormat="0" applyBorder="0" applyAlignment="0" applyProtection="0"/>
    <xf numFmtId="0" fontId="130" fillId="0" borderId="0" applyProtection="0"/>
    <xf numFmtId="0" fontId="130" fillId="0" borderId="0" applyProtection="0"/>
    <xf numFmtId="0" fontId="131" fillId="0" borderId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10" fontId="129" fillId="25" borderId="8" applyNumberFormat="0" applyBorder="0" applyAlignment="0" applyProtection="0"/>
    <xf numFmtId="0" fontId="22" fillId="8" borderId="1" applyNumberFormat="0" applyAlignment="0" applyProtection="0"/>
    <xf numFmtId="37" fontId="132" fillId="0" borderId="0"/>
    <xf numFmtId="200" fontId="133" fillId="0" borderId="0"/>
    <xf numFmtId="0" fontId="89" fillId="0" borderId="0"/>
    <xf numFmtId="0" fontId="89" fillId="0" borderId="0"/>
    <xf numFmtId="0" fontId="89" fillId="0" borderId="0"/>
    <xf numFmtId="0" fontId="36" fillId="0" borderId="0"/>
    <xf numFmtId="0" fontId="2" fillId="0" borderId="0"/>
    <xf numFmtId="0" fontId="88" fillId="0" borderId="0"/>
    <xf numFmtId="0" fontId="88" fillId="0" borderId="0"/>
    <xf numFmtId="0" fontId="88" fillId="0" borderId="0"/>
    <xf numFmtId="0" fontId="2" fillId="0" borderId="0"/>
    <xf numFmtId="0" fontId="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8" fillId="0" borderId="0"/>
    <xf numFmtId="0" fontId="90" fillId="0" borderId="0"/>
    <xf numFmtId="0" fontId="90" fillId="0" borderId="0"/>
    <xf numFmtId="0" fontId="90" fillId="0" borderId="0"/>
    <xf numFmtId="0" fontId="88" fillId="0" borderId="0"/>
    <xf numFmtId="0" fontId="88" fillId="0" borderId="0"/>
    <xf numFmtId="0" fontId="89" fillId="0" borderId="0"/>
    <xf numFmtId="0" fontId="88" fillId="0" borderId="0"/>
    <xf numFmtId="0" fontId="88" fillId="0" borderId="0"/>
    <xf numFmtId="0" fontId="89" fillId="0" borderId="0"/>
    <xf numFmtId="0" fontId="89" fillId="0" borderId="0"/>
    <xf numFmtId="0" fontId="88" fillId="0" borderId="0"/>
    <xf numFmtId="0" fontId="89" fillId="0" borderId="0"/>
    <xf numFmtId="0" fontId="89" fillId="0" borderId="0"/>
    <xf numFmtId="0" fontId="88" fillId="0" borderId="0"/>
    <xf numFmtId="0" fontId="88" fillId="0" borderId="0"/>
    <xf numFmtId="0" fontId="88" fillId="0" borderId="0"/>
    <xf numFmtId="0" fontId="48" fillId="0" borderId="0"/>
    <xf numFmtId="0" fontId="48" fillId="0" borderId="0"/>
    <xf numFmtId="0" fontId="89" fillId="0" borderId="0"/>
    <xf numFmtId="0" fontId="89" fillId="0" borderId="0"/>
    <xf numFmtId="0" fontId="89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10" fillId="0" borderId="0"/>
    <xf numFmtId="0" fontId="89" fillId="0" borderId="0"/>
    <xf numFmtId="0" fontId="48" fillId="0" borderId="0"/>
    <xf numFmtId="0" fontId="2" fillId="0" borderId="0"/>
    <xf numFmtId="0" fontId="88" fillId="0" borderId="0"/>
    <xf numFmtId="0" fontId="88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38" fillId="0" borderId="0"/>
    <xf numFmtId="0" fontId="90" fillId="0" borderId="0"/>
    <xf numFmtId="0" fontId="89" fillId="0" borderId="0"/>
    <xf numFmtId="0" fontId="89" fillId="0" borderId="0"/>
    <xf numFmtId="0" fontId="88" fillId="0" borderId="0"/>
    <xf numFmtId="0" fontId="88" fillId="0" borderId="0"/>
    <xf numFmtId="0" fontId="2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9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88" fillId="0" borderId="0"/>
    <xf numFmtId="0" fontId="88" fillId="0" borderId="0"/>
    <xf numFmtId="0" fontId="89" fillId="0" borderId="0"/>
    <xf numFmtId="0" fontId="88" fillId="0" borderId="0"/>
    <xf numFmtId="0" fontId="88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11" borderId="10" applyNumberFormat="0" applyFont="0" applyAlignment="0" applyProtection="0"/>
    <xf numFmtId="0" fontId="89" fillId="11" borderId="10" applyNumberFormat="0" applyFont="0" applyAlignment="0" applyProtection="0"/>
    <xf numFmtId="0" fontId="89" fillId="11" borderId="10" applyNumberFormat="0" applyFont="0" applyAlignment="0" applyProtection="0"/>
    <xf numFmtId="0" fontId="89" fillId="11" borderId="10" applyNumberFormat="0" applyFont="0" applyAlignment="0" applyProtection="0"/>
    <xf numFmtId="0" fontId="89" fillId="11" borderId="10" applyNumberFormat="0" applyFont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10" fontId="88" fillId="0" borderId="0" applyFont="0" applyFill="0" applyBorder="0" applyAlignment="0" applyProtection="0"/>
    <xf numFmtId="10" fontId="88" fillId="0" borderId="0" applyFont="0" applyFill="0" applyBorder="0" applyAlignment="0" applyProtection="0"/>
    <xf numFmtId="10" fontId="8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88" fillId="0" borderId="12" applyNumberFormat="0" applyFill="0" applyAlignment="0" applyProtection="0">
      <alignment horizontal="center" vertical="center"/>
    </xf>
    <xf numFmtId="1" fontId="88" fillId="0" borderId="12" applyNumberFormat="0" applyFill="0" applyAlignment="0" applyProtection="0">
      <alignment horizontal="center" vertical="center"/>
    </xf>
    <xf numFmtId="1" fontId="88" fillId="0" borderId="12" applyNumberFormat="0" applyFill="0" applyAlignment="0" applyProtection="0">
      <alignment horizontal="center" vertical="center"/>
    </xf>
    <xf numFmtId="43" fontId="12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224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0" fillId="0" borderId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214" fontId="88" fillId="0" borderId="0" applyFont="0" applyFill="0" applyBorder="0" applyAlignment="0" applyProtection="0"/>
    <xf numFmtId="223" fontId="88" fillId="0" borderId="0" applyFont="0" applyFill="0" applyBorder="0" applyAlignment="0" applyProtection="0"/>
    <xf numFmtId="223" fontId="88" fillId="0" borderId="0" applyFont="0" applyFill="0" applyBorder="0" applyAlignment="0" applyProtection="0"/>
    <xf numFmtId="223" fontId="88" fillId="0" borderId="0" applyFont="0" applyFill="0" applyBorder="0" applyAlignment="0" applyProtection="0"/>
    <xf numFmtId="225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4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6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6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214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90" fillId="0" borderId="0"/>
    <xf numFmtId="0" fontId="88" fillId="0" borderId="0"/>
    <xf numFmtId="0" fontId="90" fillId="0" borderId="0"/>
    <xf numFmtId="0" fontId="90" fillId="0" borderId="0"/>
    <xf numFmtId="0" fontId="90" fillId="0" borderId="0"/>
    <xf numFmtId="0" fontId="2" fillId="0" borderId="0"/>
    <xf numFmtId="0" fontId="89" fillId="0" borderId="0"/>
    <xf numFmtId="0" fontId="89" fillId="0" borderId="0"/>
    <xf numFmtId="0" fontId="89" fillId="0" borderId="0"/>
    <xf numFmtId="0" fontId="90" fillId="0" borderId="0"/>
    <xf numFmtId="0" fontId="88" fillId="0" borderId="0"/>
    <xf numFmtId="0" fontId="2" fillId="0" borderId="0"/>
    <xf numFmtId="0" fontId="2" fillId="0" borderId="0"/>
    <xf numFmtId="0" fontId="90" fillId="0" borderId="0"/>
    <xf numFmtId="0" fontId="90" fillId="0" borderId="0"/>
    <xf numFmtId="0" fontId="90" fillId="0" borderId="0"/>
    <xf numFmtId="0" fontId="88" fillId="0" borderId="0"/>
    <xf numFmtId="0" fontId="7" fillId="0" borderId="0"/>
    <xf numFmtId="0" fontId="2" fillId="0" borderId="0"/>
    <xf numFmtId="0" fontId="88" fillId="0" borderId="0"/>
    <xf numFmtId="0" fontId="88" fillId="0" borderId="0"/>
    <xf numFmtId="0" fontId="89" fillId="0" borderId="0"/>
    <xf numFmtId="0" fontId="89" fillId="0" borderId="0"/>
    <xf numFmtId="0" fontId="88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9" fontId="8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0" fillId="0" borderId="0" applyFont="0" applyFill="0" applyBorder="0" applyAlignment="0" applyProtection="0"/>
    <xf numFmtId="49" fontId="37" fillId="0" borderId="0"/>
    <xf numFmtId="43" fontId="7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38" fillId="0" borderId="0"/>
    <xf numFmtId="0" fontId="38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43" fontId="9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187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87" fontId="90" fillId="0" borderId="0" applyFont="0" applyFill="0" applyBorder="0" applyAlignment="0" applyProtection="0"/>
    <xf numFmtId="0" fontId="90" fillId="0" borderId="0"/>
    <xf numFmtId="0" fontId="38" fillId="0" borderId="0"/>
    <xf numFmtId="0" fontId="88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38" fillId="0" borderId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187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0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3" fillId="8" borderId="1" applyNumberFormat="0" applyAlignment="0" applyProtection="0"/>
    <xf numFmtId="0" fontId="14" fillId="23" borderId="2" applyNumberFormat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14" borderId="0" applyNumberFormat="0" applyBorder="0" applyAlignment="0" applyProtection="0"/>
    <xf numFmtId="0" fontId="7" fillId="11" borderId="10" applyNumberFormat="0" applyFont="0" applyAlignment="0" applyProtection="0"/>
    <xf numFmtId="0" fontId="27" fillId="8" borderId="11" applyNumberFormat="0" applyAlignment="0" applyProtection="0"/>
    <xf numFmtId="0" fontId="29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31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0" fontId="38" fillId="0" borderId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88" fillId="0" borderId="0"/>
    <xf numFmtId="43" fontId="12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8" fillId="0" borderId="0"/>
    <xf numFmtId="228" fontId="28" fillId="0" borderId="0" applyFont="0" applyFill="0" applyBorder="0" applyAlignment="0" applyProtection="0"/>
    <xf numFmtId="0" fontId="28" fillId="0" borderId="0"/>
    <xf numFmtId="4" fontId="134" fillId="0" borderId="0" applyFont="0" applyFill="0" applyBorder="0" applyAlignment="0" applyProtection="0"/>
    <xf numFmtId="4" fontId="134" fillId="0" borderId="0" applyFont="0" applyFill="0" applyBorder="0" applyAlignment="0" applyProtection="0"/>
    <xf numFmtId="0" fontId="28" fillId="0" borderId="0"/>
    <xf numFmtId="0" fontId="28" fillId="0" borderId="0"/>
    <xf numFmtId="0" fontId="6" fillId="0" borderId="0"/>
    <xf numFmtId="228" fontId="28" fillId="0" borderId="0" applyFont="0" applyFill="0" applyBorder="0" applyAlignment="0" applyProtection="0"/>
    <xf numFmtId="0" fontId="125" fillId="0" borderId="0"/>
    <xf numFmtId="0" fontId="125" fillId="0" borderId="0"/>
    <xf numFmtId="210" fontId="125" fillId="0" borderId="0" applyFont="0" applyFill="0" applyBorder="0" applyAlignment="0" applyProtection="0"/>
    <xf numFmtId="0" fontId="125" fillId="0" borderId="0"/>
    <xf numFmtId="0" fontId="125" fillId="0" borderId="0"/>
    <xf numFmtId="43" fontId="125" fillId="0" borderId="0" applyFont="0" applyFill="0" applyBorder="0" applyAlignment="0" applyProtection="0"/>
    <xf numFmtId="0" fontId="35" fillId="0" borderId="0"/>
    <xf numFmtId="43" fontId="7" fillId="0" borderId="0" applyFont="0" applyFill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94" fillId="56" borderId="0" applyNumberFormat="0" applyBorder="0" applyAlignment="0" applyProtection="0"/>
    <xf numFmtId="0" fontId="11" fillId="16" borderId="0" applyNumberFormat="0" applyBorder="0" applyAlignment="0" applyProtection="0"/>
    <xf numFmtId="0" fontId="94" fillId="58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94" fillId="59" borderId="0" applyNumberFormat="0" applyBorder="0" applyAlignment="0" applyProtection="0"/>
    <xf numFmtId="0" fontId="11" fillId="6" borderId="0" applyNumberFormat="0" applyBorder="0" applyAlignment="0" applyProtection="0"/>
    <xf numFmtId="0" fontId="11" fillId="19" borderId="0" applyNumberFormat="0" applyBorder="0" applyAlignment="0" applyProtection="0"/>
    <xf numFmtId="0" fontId="11" fillId="13" borderId="0" applyNumberFormat="0" applyBorder="0" applyAlignment="0" applyProtection="0"/>
    <xf numFmtId="0" fontId="11" fillId="3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3" fillId="8" borderId="1" applyNumberFormat="0" applyAlignment="0" applyProtection="0"/>
    <xf numFmtId="0" fontId="13" fillId="8" borderId="1" applyNumberFormat="0" applyAlignment="0" applyProtection="0"/>
    <xf numFmtId="0" fontId="13" fillId="8" borderId="1" applyNumberFormat="0" applyAlignment="0" applyProtection="0"/>
    <xf numFmtId="0" fontId="14" fillId="23" borderId="2" applyNumberFormat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215" fontId="28" fillId="0" borderId="0" applyFont="0" applyFill="0" applyBorder="0" applyAlignment="0" applyProtection="0"/>
    <xf numFmtId="22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6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43" fillId="0" borderId="4">
      <alignment horizontal="left" vertical="center"/>
    </xf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10" fontId="18" fillId="25" borderId="8" applyNumberFormat="0" applyBorder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3" fillId="0" borderId="9" applyNumberFormat="0" applyFill="0" applyAlignment="0" applyProtection="0"/>
    <xf numFmtId="0" fontId="24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28" fillId="0" borderId="0"/>
    <xf numFmtId="0" fontId="40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5" fillId="0" borderId="0"/>
    <xf numFmtId="0" fontId="28" fillId="0" borderId="0"/>
    <xf numFmtId="0" fontId="28" fillId="0" borderId="0"/>
    <xf numFmtId="0" fontId="32" fillId="0" borderId="0"/>
    <xf numFmtId="0" fontId="28" fillId="0" borderId="0"/>
    <xf numFmtId="0" fontId="134" fillId="0" borderId="0"/>
    <xf numFmtId="0" fontId="28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8" fillId="0" borderId="0"/>
    <xf numFmtId="0" fontId="38" fillId="0" borderId="0"/>
    <xf numFmtId="0" fontId="6" fillId="0" borderId="0"/>
    <xf numFmtId="0" fontId="6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5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48" fillId="0" borderId="0"/>
    <xf numFmtId="0" fontId="6" fillId="0" borderId="0"/>
    <xf numFmtId="0" fontId="1" fillId="0" borderId="0"/>
    <xf numFmtId="0" fontId="1" fillId="0" borderId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0" fontId="27" fillId="8" borderId="11" applyNumberFormat="0" applyAlignment="0" applyProtection="0"/>
    <xf numFmtId="0" fontId="27" fillId="8" borderId="11" applyNumberFormat="0" applyAlignment="0" applyProtection="0"/>
    <xf numFmtId="0" fontId="27" fillId="8" borderId="1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0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1" fillId="0" borderId="0" applyNumberFormat="0" applyFill="0" applyBorder="0" applyAlignment="0" applyProtection="0"/>
    <xf numFmtId="0" fontId="53" fillId="26" borderId="1" applyNumberFormat="0" applyAlignment="0" applyProtection="0"/>
    <xf numFmtId="0" fontId="53" fillId="26" borderId="1" applyNumberFormat="0" applyAlignment="0" applyProtection="0"/>
    <xf numFmtId="0" fontId="53" fillId="26" borderId="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31" fillId="0" borderId="14" applyNumberFormat="0" applyFill="0" applyAlignment="0" applyProtection="0"/>
    <xf numFmtId="0" fontId="17" fillId="6" borderId="0" applyNumberFormat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89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2" fillId="14" borderId="1" applyNumberFormat="0" applyAlignment="0" applyProtection="0"/>
    <xf numFmtId="0" fontId="22" fillId="14" borderId="1" applyNumberFormat="0" applyAlignment="0" applyProtection="0"/>
    <xf numFmtId="0" fontId="22" fillId="14" borderId="1" applyNumberFormat="0" applyAlignment="0" applyProtection="0"/>
    <xf numFmtId="0" fontId="55" fillId="14" borderId="0" applyNumberFormat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12" fillId="5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3" borderId="0" applyNumberFormat="0" applyBorder="0" applyAlignment="0" applyProtection="0"/>
    <xf numFmtId="0" fontId="11" fillId="28" borderId="0" applyNumberFormat="0" applyBorder="0" applyAlignment="0" applyProtection="0"/>
    <xf numFmtId="0" fontId="11" fillId="21" borderId="0" applyNumberFormat="0" applyBorder="0" applyAlignment="0" applyProtection="0"/>
    <xf numFmtId="0" fontId="27" fillId="26" borderId="11" applyNumberFormat="0" applyAlignment="0" applyProtection="0"/>
    <xf numFmtId="0" fontId="27" fillId="26" borderId="11" applyNumberFormat="0" applyAlignment="0" applyProtection="0"/>
    <xf numFmtId="0" fontId="27" fillId="26" borderId="11" applyNumberFormat="0" applyAlignment="0" applyProtection="0"/>
    <xf numFmtId="0" fontId="38" fillId="11" borderId="10" applyNumberFormat="0" applyFont="0" applyAlignment="0" applyProtection="0"/>
    <xf numFmtId="0" fontId="38" fillId="11" borderId="10" applyNumberFormat="0" applyFont="0" applyAlignment="0" applyProtection="0"/>
    <xf numFmtId="0" fontId="38" fillId="11" borderId="10" applyNumberFormat="0" applyFont="0" applyAlignment="0" applyProtection="0"/>
    <xf numFmtId="0" fontId="56" fillId="0" borderId="16" applyNumberFormat="0" applyFill="0" applyAlignment="0" applyProtection="0"/>
    <xf numFmtId="0" fontId="57" fillId="0" borderId="17" applyNumberFormat="0" applyFill="0" applyAlignment="0" applyProtection="0"/>
    <xf numFmtId="0" fontId="58" fillId="0" borderId="18" applyNumberFormat="0" applyFill="0" applyAlignment="0" applyProtection="0"/>
    <xf numFmtId="0" fontId="58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0" fontId="28" fillId="0" borderId="0"/>
    <xf numFmtId="0" fontId="2" fillId="0" borderId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28" fillId="0" borderId="0"/>
    <xf numFmtId="0" fontId="45" fillId="0" borderId="0"/>
    <xf numFmtId="0" fontId="28" fillId="0" borderId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206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220" fontId="28" fillId="0" borderId="0" applyFont="0" applyFill="0" applyBorder="0" applyAlignment="0" applyProtection="0"/>
    <xf numFmtId="21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216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21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59" fillId="0" borderId="0" applyFont="0" applyFill="0" applyBorder="0" applyAlignment="0" applyProtection="0"/>
    <xf numFmtId="199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45" fillId="0" borderId="0" applyFont="0" applyFill="0" applyBorder="0" applyAlignment="0" applyProtection="0"/>
    <xf numFmtId="198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20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199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215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208" fontId="28" fillId="0" borderId="0" applyFont="0" applyFill="0" applyBorder="0" applyAlignment="0" applyProtection="0"/>
    <xf numFmtId="207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0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05" fontId="28" fillId="0" borderId="0" applyFont="0" applyFill="0" applyBorder="0" applyAlignment="0" applyProtection="0"/>
    <xf numFmtId="197" fontId="15" fillId="0" borderId="0"/>
    <xf numFmtId="42" fontId="6" fillId="0" borderId="0" applyFont="0" applyFill="0" applyBorder="0" applyAlignment="0" applyProtection="0"/>
    <xf numFmtId="44" fontId="28" fillId="0" borderId="0" applyFont="0" applyFill="0" applyBorder="0" applyAlignment="0" applyProtection="0"/>
    <xf numFmtId="198" fontId="15" fillId="0" borderId="0"/>
    <xf numFmtId="0" fontId="41" fillId="0" borderId="0" applyProtection="0"/>
    <xf numFmtId="199" fontId="15" fillId="0" borderId="0"/>
    <xf numFmtId="216" fontId="37" fillId="0" borderId="0" applyFont="0" applyFill="0" applyBorder="0" applyAlignment="0" applyProtection="0"/>
    <xf numFmtId="216" fontId="37" fillId="0" borderId="0" applyFont="0" applyFill="0" applyBorder="0" applyAlignment="0" applyProtection="0"/>
    <xf numFmtId="216" fontId="37" fillId="0" borderId="0" applyFont="0" applyFill="0" applyBorder="0" applyAlignment="0" applyProtection="0"/>
    <xf numFmtId="0" fontId="28" fillId="0" borderId="0"/>
    <xf numFmtId="2" fontId="41" fillId="0" borderId="0" applyProtection="0"/>
    <xf numFmtId="38" fontId="18" fillId="24" borderId="0" applyNumberFormat="0" applyBorder="0" applyAlignment="0" applyProtection="0"/>
    <xf numFmtId="0" fontId="42" fillId="0" borderId="0" applyProtection="0"/>
    <xf numFmtId="0" fontId="42" fillId="0" borderId="0" applyProtection="0"/>
    <xf numFmtId="0" fontId="43" fillId="0" borderId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37" fontId="25" fillId="0" borderId="0"/>
    <xf numFmtId="200" fontId="26" fillId="0" borderId="0"/>
    <xf numFmtId="0" fontId="28" fillId="0" borderId="0"/>
    <xf numFmtId="0" fontId="45" fillId="0" borderId="0"/>
    <xf numFmtId="0" fontId="2" fillId="0" borderId="0"/>
    <xf numFmtId="0" fontId="28" fillId="0" borderId="0"/>
    <xf numFmtId="0" fontId="28" fillId="0" borderId="0"/>
    <xf numFmtId="0" fontId="28" fillId="0" borderId="0"/>
    <xf numFmtId="0" fontId="109" fillId="0" borderId="0"/>
    <xf numFmtId="0" fontId="109" fillId="0" borderId="0"/>
    <xf numFmtId="0" fontId="32" fillId="0" borderId="0"/>
    <xf numFmtId="0" fontId="28" fillId="0" borderId="0"/>
    <xf numFmtId="0" fontId="38" fillId="0" borderId="0"/>
    <xf numFmtId="0" fontId="28" fillId="0" borderId="0"/>
    <xf numFmtId="0" fontId="138" fillId="0" borderId="0"/>
    <xf numFmtId="0" fontId="28" fillId="0" borderId="0"/>
    <xf numFmtId="0" fontId="46" fillId="0" borderId="0"/>
    <xf numFmtId="0" fontId="46" fillId="0" borderId="0"/>
    <xf numFmtId="0" fontId="38" fillId="0" borderId="0"/>
    <xf numFmtId="0" fontId="59" fillId="0" borderId="0"/>
    <xf numFmtId="0" fontId="109" fillId="0" borderId="0"/>
    <xf numFmtId="0" fontId="109" fillId="0" borderId="0"/>
    <xf numFmtId="0" fontId="109" fillId="0" borderId="0"/>
    <xf numFmtId="0" fontId="110" fillId="0" borderId="0"/>
    <xf numFmtId="0" fontId="32" fillId="0" borderId="0"/>
    <xf numFmtId="0" fontId="46" fillId="0" borderId="0"/>
    <xf numFmtId="0" fontId="109" fillId="0" borderId="0"/>
    <xf numFmtId="0" fontId="28" fillId="0" borderId="0"/>
    <xf numFmtId="0" fontId="28" fillId="0" borderId="0"/>
    <xf numFmtId="0" fontId="7" fillId="0" borderId="0"/>
    <xf numFmtId="0" fontId="112" fillId="0" borderId="0"/>
    <xf numFmtId="0" fontId="47" fillId="0" borderId="0"/>
    <xf numFmtId="0" fontId="47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112" fillId="0" borderId="0"/>
    <xf numFmtId="0" fontId="2" fillId="0" borderId="0"/>
    <xf numFmtId="0" fontId="2" fillId="0" borderId="0"/>
    <xf numFmtId="0" fontId="28" fillId="0" borderId="0"/>
    <xf numFmtId="0" fontId="32" fillId="0" borderId="0"/>
    <xf numFmtId="0" fontId="32" fillId="0" borderId="0"/>
    <xf numFmtId="0" fontId="1" fillId="0" borderId="0"/>
    <xf numFmtId="0" fontId="11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38" fillId="0" borderId="0"/>
    <xf numFmtId="0" fontId="2" fillId="0" borderId="0"/>
    <xf numFmtId="0" fontId="6" fillId="11" borderId="10" applyNumberFormat="0" applyFont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2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0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0" fillId="0" borderId="0" applyFill="0" applyBorder="0" applyAlignment="0" applyProtection="0"/>
    <xf numFmtId="43" fontId="60" fillId="0" borderId="0" applyFill="0" applyBorder="0" applyAlignment="0" applyProtection="0"/>
    <xf numFmtId="4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218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196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38" fillId="0" borderId="0"/>
    <xf numFmtId="0" fontId="28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10" fillId="0" borderId="0"/>
    <xf numFmtId="0" fontId="35" fillId="0" borderId="0"/>
    <xf numFmtId="0" fontId="112" fillId="0" borderId="0"/>
    <xf numFmtId="0" fontId="38" fillId="0" borderId="0"/>
    <xf numFmtId="0" fontId="38" fillId="0" borderId="0"/>
    <xf numFmtId="0" fontId="38" fillId="0" borderId="0"/>
    <xf numFmtId="0" fontId="35" fillId="0" borderId="0"/>
    <xf numFmtId="0" fontId="38" fillId="0" borderId="0"/>
    <xf numFmtId="0" fontId="35" fillId="0" borderId="0"/>
    <xf numFmtId="0" fontId="38" fillId="0" borderId="0"/>
    <xf numFmtId="0" fontId="38" fillId="0" borderId="0"/>
    <xf numFmtId="0" fontId="1" fillId="0" borderId="0"/>
    <xf numFmtId="0" fontId="32" fillId="0" borderId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" fillId="0" borderId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6" fillId="0" borderId="0" applyNumberFormat="0" applyFill="0" applyBorder="0" applyProtection="0">
      <alignment horizontal="center" vertical="center"/>
    </xf>
    <xf numFmtId="9" fontId="7" fillId="0" borderId="0" applyFont="0" applyFill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2" fillId="0" borderId="0"/>
    <xf numFmtId="0" fontId="59" fillId="0" borderId="0"/>
    <xf numFmtId="0" fontId="1" fillId="0" borderId="0"/>
    <xf numFmtId="0" fontId="112" fillId="0" borderId="0"/>
    <xf numFmtId="0" fontId="2" fillId="0" borderId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6" fillId="0" borderId="0"/>
    <xf numFmtId="0" fontId="38" fillId="0" borderId="0"/>
    <xf numFmtId="0" fontId="124" fillId="0" borderId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122" fillId="0" borderId="0"/>
    <xf numFmtId="43" fontId="12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22" fillId="0" borderId="0"/>
    <xf numFmtId="43" fontId="122" fillId="0" borderId="0" applyFont="0" applyFill="0" applyBorder="0" applyAlignment="0" applyProtection="0"/>
    <xf numFmtId="0" fontId="121" fillId="0" borderId="0"/>
    <xf numFmtId="9" fontId="1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0" fillId="0" borderId="0"/>
    <xf numFmtId="43" fontId="1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0" fillId="0" borderId="0"/>
    <xf numFmtId="0" fontId="1" fillId="0" borderId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6" fillId="0" borderId="0"/>
    <xf numFmtId="0" fontId="1" fillId="0" borderId="0"/>
    <xf numFmtId="0" fontId="110" fillId="0" borderId="0"/>
    <xf numFmtId="0" fontId="32" fillId="0" borderId="0"/>
    <xf numFmtId="0" fontId="1" fillId="0" borderId="0"/>
    <xf numFmtId="0" fontId="1" fillId="0" borderId="0"/>
    <xf numFmtId="0" fontId="38" fillId="0" borderId="0"/>
    <xf numFmtId="0" fontId="32" fillId="0" borderId="0"/>
    <xf numFmtId="43" fontId="32" fillId="0" borderId="0" applyFont="0" applyFill="0" applyBorder="0" applyAlignment="0" applyProtection="0"/>
    <xf numFmtId="0" fontId="28" fillId="0" borderId="0"/>
    <xf numFmtId="0" fontId="38" fillId="0" borderId="0"/>
    <xf numFmtId="0" fontId="124" fillId="0" borderId="0"/>
    <xf numFmtId="43" fontId="8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141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4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8" fillId="0" borderId="0"/>
    <xf numFmtId="43" fontId="12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2" fillId="0" borderId="0"/>
    <xf numFmtId="43" fontId="122" fillId="0" borderId="0" applyFont="0" applyFill="0" applyBorder="0" applyAlignment="0" applyProtection="0"/>
    <xf numFmtId="0" fontId="122" fillId="0" borderId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22" fillId="0" borderId="0"/>
    <xf numFmtId="9" fontId="1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2" fillId="0" borderId="0"/>
    <xf numFmtId="0" fontId="2" fillId="0" borderId="0"/>
    <xf numFmtId="9" fontId="12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0" borderId="0"/>
    <xf numFmtId="43" fontId="2" fillId="0" borderId="0" applyFont="0" applyFill="0" applyBorder="0" applyAlignment="0" applyProtection="0"/>
    <xf numFmtId="0" fontId="28" fillId="0" borderId="0"/>
    <xf numFmtId="43" fontId="2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124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1" fontId="10" fillId="0" borderId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1" fontId="10" fillId="0" borderId="0" applyFill="0" applyBorder="0" applyAlignment="0" applyProtection="0"/>
    <xf numFmtId="211" fontId="10" fillId="0" borderId="0" applyFill="0" applyBorder="0" applyAlignment="0" applyProtection="0"/>
    <xf numFmtId="211" fontId="10" fillId="0" borderId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45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32" fillId="0" borderId="0"/>
    <xf numFmtId="0" fontId="38" fillId="0" borderId="0"/>
    <xf numFmtId="0" fontId="38" fillId="0" borderId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218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218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2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9" fontId="32" fillId="0" borderId="0" applyFont="0" applyFill="0" applyBorder="0" applyAlignment="0" applyProtection="0"/>
    <xf numFmtId="0" fontId="94" fillId="43" borderId="0" applyNumberFormat="0" applyBorder="0" applyAlignment="0" applyProtection="0"/>
    <xf numFmtId="0" fontId="124" fillId="0" borderId="0"/>
    <xf numFmtId="0" fontId="2" fillId="0" borderId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8" fillId="0" borderId="0"/>
    <xf numFmtId="0" fontId="2" fillId="0" borderId="0"/>
    <xf numFmtId="43" fontId="127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88" fillId="0" borderId="0"/>
    <xf numFmtId="213" fontId="91" fillId="0" borderId="0" applyFont="0" applyFill="0" applyBorder="0" applyAlignment="0" applyProtection="0"/>
    <xf numFmtId="213" fontId="91" fillId="0" borderId="0" applyFont="0" applyFill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209" fontId="89" fillId="0" borderId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6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215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214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196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7" fontId="89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214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96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192" fontId="10" fillId="0" borderId="0" applyFont="0" applyFill="0" applyBorder="0" applyAlignment="0" applyProtection="0"/>
    <xf numFmtId="199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36" fillId="0" borderId="0" applyFont="0" applyFill="0" applyBorder="0" applyAlignment="0" applyProtection="0"/>
    <xf numFmtId="19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208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199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8" fontId="88" fillId="0" borderId="0" applyFont="0" applyFill="0" applyBorder="0" applyAlignment="0" applyProtection="0"/>
    <xf numFmtId="207" fontId="88" fillId="0" borderId="0" applyFont="0" applyFill="0" applyBorder="0" applyAlignment="0" applyProtection="0"/>
    <xf numFmtId="208" fontId="88" fillId="0" borderId="0" applyFont="0" applyFill="0" applyBorder="0" applyAlignment="0" applyProtection="0"/>
    <xf numFmtId="208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219" fontId="88" fillId="0" borderId="0" applyFont="0" applyFill="0" applyBorder="0" applyAlignment="0" applyProtection="0"/>
    <xf numFmtId="205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197" fontId="91" fillId="0" borderId="0"/>
    <xf numFmtId="44" fontId="88" fillId="0" borderId="0" applyFont="0" applyFill="0" applyBorder="0" applyAlignment="0" applyProtection="0"/>
    <xf numFmtId="198" fontId="91" fillId="0" borderId="0"/>
    <xf numFmtId="0" fontId="128" fillId="0" borderId="0" applyProtection="0"/>
    <xf numFmtId="199" fontId="91" fillId="0" borderId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88" fillId="0" borderId="0"/>
    <xf numFmtId="2" fontId="128" fillId="0" borderId="0" applyProtection="0"/>
    <xf numFmtId="38" fontId="129" fillId="24" borderId="0" applyNumberFormat="0" applyBorder="0" applyAlignment="0" applyProtection="0"/>
    <xf numFmtId="0" fontId="130" fillId="0" borderId="0" applyProtection="0"/>
    <xf numFmtId="0" fontId="130" fillId="0" borderId="0" applyProtection="0"/>
    <xf numFmtId="0" fontId="131" fillId="0" borderId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22" fillId="7" borderId="1" applyNumberFormat="0" applyAlignment="0" applyProtection="0"/>
    <xf numFmtId="10" fontId="129" fillId="25" borderId="8" applyNumberFormat="0" applyBorder="0" applyAlignment="0" applyProtection="0"/>
    <xf numFmtId="0" fontId="22" fillId="8" borderId="1" applyNumberFormat="0" applyAlignment="0" applyProtection="0"/>
    <xf numFmtId="37" fontId="132" fillId="0" borderId="0"/>
    <xf numFmtId="200" fontId="133" fillId="0" borderId="0"/>
    <xf numFmtId="0" fontId="89" fillId="0" borderId="0"/>
    <xf numFmtId="0" fontId="89" fillId="0" borderId="0"/>
    <xf numFmtId="0" fontId="89" fillId="0" borderId="0"/>
    <xf numFmtId="0" fontId="36" fillId="0" borderId="0"/>
    <xf numFmtId="0" fontId="88" fillId="0" borderId="0"/>
    <xf numFmtId="0" fontId="88" fillId="0" borderId="0"/>
    <xf numFmtId="0" fontId="8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89" fillId="0" borderId="0"/>
    <xf numFmtId="0" fontId="38" fillId="0" borderId="0"/>
    <xf numFmtId="0" fontId="89" fillId="0" borderId="0"/>
    <xf numFmtId="0" fontId="89" fillId="0" borderId="0"/>
    <xf numFmtId="0" fontId="88" fillId="0" borderId="0"/>
    <xf numFmtId="0" fontId="90" fillId="0" borderId="0"/>
    <xf numFmtId="0" fontId="88" fillId="0" borderId="0"/>
    <xf numFmtId="0" fontId="89" fillId="0" borderId="0"/>
    <xf numFmtId="0" fontId="88" fillId="0" borderId="0"/>
    <xf numFmtId="0" fontId="88" fillId="0" borderId="0"/>
    <xf numFmtId="0" fontId="89" fillId="0" borderId="0"/>
    <xf numFmtId="0" fontId="89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48" fillId="0" borderId="0"/>
    <xf numFmtId="0" fontId="48" fillId="0" borderId="0"/>
    <xf numFmtId="0" fontId="89" fillId="0" borderId="0"/>
    <xf numFmtId="0" fontId="89" fillId="0" borderId="0"/>
    <xf numFmtId="0" fontId="89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10" fillId="0" borderId="0"/>
    <xf numFmtId="0" fontId="89" fillId="0" borderId="0"/>
    <xf numFmtId="0" fontId="48" fillId="0" borderId="0"/>
    <xf numFmtId="0" fontId="2" fillId="0" borderId="0"/>
    <xf numFmtId="0" fontId="38" fillId="0" borderId="0"/>
    <xf numFmtId="0" fontId="88" fillId="0" borderId="0"/>
    <xf numFmtId="0" fontId="88" fillId="0" borderId="0"/>
    <xf numFmtId="49" fontId="37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38" fillId="0" borderId="0"/>
    <xf numFmtId="0" fontId="38" fillId="0" borderId="0"/>
    <xf numFmtId="0" fontId="90" fillId="0" borderId="0"/>
    <xf numFmtId="0" fontId="89" fillId="0" borderId="0"/>
    <xf numFmtId="0" fontId="89" fillId="0" borderId="0"/>
    <xf numFmtId="0" fontId="88" fillId="0" borderId="0"/>
    <xf numFmtId="0" fontId="88" fillId="0" borderId="0"/>
    <xf numFmtId="0" fontId="7" fillId="0" borderId="0"/>
    <xf numFmtId="43" fontId="50" fillId="0" borderId="0" applyFont="0" applyFill="0" applyBorder="0" applyAlignment="0" applyProtection="0"/>
    <xf numFmtId="0" fontId="88" fillId="0" borderId="0"/>
    <xf numFmtId="0" fontId="88" fillId="0" borderId="0"/>
    <xf numFmtId="0" fontId="89" fillId="0" borderId="0"/>
    <xf numFmtId="0" fontId="88" fillId="0" borderId="0"/>
    <xf numFmtId="0" fontId="88" fillId="0" borderId="0"/>
    <xf numFmtId="0" fontId="89" fillId="0" borderId="0"/>
    <xf numFmtId="0" fontId="88" fillId="0" borderId="0"/>
    <xf numFmtId="0" fontId="88" fillId="0" borderId="0"/>
    <xf numFmtId="0" fontId="38" fillId="0" borderId="0"/>
    <xf numFmtId="0" fontId="89" fillId="0" borderId="0"/>
    <xf numFmtId="0" fontId="38" fillId="0" borderId="0"/>
    <xf numFmtId="0" fontId="38" fillId="0" borderId="0"/>
    <xf numFmtId="0" fontId="89" fillId="0" borderId="0"/>
    <xf numFmtId="0" fontId="7" fillId="11" borderId="10" applyNumberFormat="0" applyFont="0" applyAlignment="0" applyProtection="0"/>
    <xf numFmtId="0" fontId="89" fillId="11" borderId="10" applyNumberFormat="0" applyFont="0" applyAlignment="0" applyProtection="0"/>
    <xf numFmtId="0" fontId="89" fillId="11" borderId="10" applyNumberFormat="0" applyFont="0" applyAlignment="0" applyProtection="0"/>
    <xf numFmtId="0" fontId="89" fillId="11" borderId="10" applyNumberFormat="0" applyFont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10" fontId="8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ill="0" applyBorder="0" applyAlignment="0" applyProtection="0"/>
    <xf numFmtId="9" fontId="1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88" fillId="0" borderId="12" applyNumberFormat="0" applyFill="0" applyAlignment="0" applyProtection="0">
      <alignment horizontal="center" vertical="center"/>
    </xf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0" fillId="0" borderId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214" fontId="88" fillId="0" borderId="0" applyFont="0" applyFill="0" applyBorder="0" applyAlignment="0" applyProtection="0"/>
    <xf numFmtId="22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4" fontId="88" fillId="0" borderId="0" applyFont="0" applyFill="0" applyBorder="0" applyAlignment="0" applyProtection="0"/>
    <xf numFmtId="0" fontId="40" fillId="0" borderId="0"/>
    <xf numFmtId="43" fontId="90" fillId="0" borderId="0" applyFont="0" applyFill="0" applyBorder="0" applyAlignment="0" applyProtection="0"/>
    <xf numFmtId="6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6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0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5" fillId="0" borderId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89" fillId="0" borderId="0"/>
    <xf numFmtId="0" fontId="89" fillId="0" borderId="0"/>
    <xf numFmtId="0" fontId="90" fillId="0" borderId="0"/>
    <xf numFmtId="0" fontId="88" fillId="0" borderId="0"/>
    <xf numFmtId="0" fontId="90" fillId="0" borderId="0"/>
    <xf numFmtId="0" fontId="90" fillId="0" borderId="0"/>
    <xf numFmtId="0" fontId="2" fillId="0" borderId="0"/>
    <xf numFmtId="0" fontId="89" fillId="0" borderId="0"/>
    <xf numFmtId="0" fontId="89" fillId="0" borderId="0"/>
    <xf numFmtId="0" fontId="89" fillId="0" borderId="0"/>
    <xf numFmtId="0" fontId="90" fillId="0" borderId="0"/>
    <xf numFmtId="0" fontId="88" fillId="0" borderId="0"/>
    <xf numFmtId="0" fontId="90" fillId="0" borderId="0"/>
    <xf numFmtId="0" fontId="90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88" fillId="0" borderId="0"/>
    <xf numFmtId="0" fontId="7" fillId="0" borderId="0"/>
    <xf numFmtId="0" fontId="88" fillId="0" borderId="0"/>
    <xf numFmtId="0" fontId="89" fillId="0" borderId="0"/>
    <xf numFmtId="0" fontId="89" fillId="0" borderId="0"/>
    <xf numFmtId="0" fontId="38" fillId="0" borderId="0"/>
    <xf numFmtId="0" fontId="38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0" fillId="7" borderId="0" applyNumberFormat="0" applyBorder="0" applyAlignment="0" applyProtection="0"/>
    <xf numFmtId="9" fontId="2" fillId="0" borderId="0" applyFont="0" applyFill="0" applyBorder="0" applyAlignment="0" applyProtection="0"/>
    <xf numFmtId="0" fontId="10" fillId="7" borderId="0" applyNumberFormat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0" fontId="124" fillId="0" borderId="0"/>
    <xf numFmtId="0" fontId="11" fillId="17" borderId="0" applyNumberFormat="0" applyBorder="0" applyAlignment="0" applyProtection="0"/>
    <xf numFmtId="0" fontId="38" fillId="0" borderId="0"/>
    <xf numFmtId="0" fontId="38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2" fillId="8" borderId="1" applyNumberFormat="0" applyAlignment="0" applyProtection="0"/>
    <xf numFmtId="0" fontId="7" fillId="11" borderId="10" applyNumberFormat="0" applyFont="0" applyAlignment="0" applyProtection="0"/>
    <xf numFmtId="0" fontId="89" fillId="11" borderId="10" applyNumberFormat="0" applyFont="0" applyAlignment="0" applyProtection="0"/>
    <xf numFmtId="0" fontId="89" fillId="11" borderId="10" applyNumberFormat="0" applyFont="0" applyAlignment="0" applyProtection="0"/>
    <xf numFmtId="0" fontId="89" fillId="11" borderId="10" applyNumberFormat="0" applyFont="0" applyAlignment="0" applyProtection="0"/>
    <xf numFmtId="0" fontId="89" fillId="11" borderId="10" applyNumberFormat="0" applyFont="0" applyAlignment="0" applyProtection="0"/>
    <xf numFmtId="0" fontId="89" fillId="11" borderId="10" applyNumberFormat="0" applyFont="0" applyAlignment="0" applyProtection="0"/>
    <xf numFmtId="0" fontId="53" fillId="26" borderId="1" applyNumberFormat="0" applyAlignment="0" applyProtection="0"/>
    <xf numFmtId="0" fontId="22" fillId="14" borderId="1" applyNumberFormat="0" applyAlignment="0" applyProtection="0"/>
    <xf numFmtId="0" fontId="30" fillId="0" borderId="15" applyNumberFormat="0" applyFill="0" applyAlignment="0" applyProtection="0"/>
    <xf numFmtId="0" fontId="27" fillId="26" borderId="11" applyNumberFormat="0" applyAlignment="0" applyProtection="0"/>
    <xf numFmtId="0" fontId="38" fillId="11" borderId="10" applyNumberFormat="0" applyFont="0" applyAlignment="0" applyProtection="0"/>
    <xf numFmtId="0" fontId="1" fillId="0" borderId="0"/>
    <xf numFmtId="0" fontId="2" fillId="0" borderId="0"/>
    <xf numFmtId="0" fontId="122" fillId="0" borderId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32" fillId="0" borderId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21" fillId="0" borderId="0"/>
    <xf numFmtId="43" fontId="12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2" fillId="0" borderId="0"/>
    <xf numFmtId="43" fontId="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9" fontId="121" fillId="0" borderId="0" applyFont="0" applyFill="0" applyBorder="0" applyAlignment="0" applyProtection="0"/>
    <xf numFmtId="0" fontId="32" fillId="0" borderId="0"/>
    <xf numFmtId="43" fontId="122" fillId="0" borderId="0" applyFont="0" applyFill="0" applyBorder="0" applyAlignment="0" applyProtection="0"/>
    <xf numFmtId="0" fontId="2" fillId="0" borderId="0"/>
    <xf numFmtId="0" fontId="1" fillId="0" borderId="0"/>
    <xf numFmtId="44" fontId="12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2" fillId="0" borderId="0"/>
    <xf numFmtId="43" fontId="32" fillId="0" borderId="0" applyFont="0" applyFill="0" applyBorder="0" applyAlignment="0" applyProtection="0"/>
    <xf numFmtId="9" fontId="1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39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0" fontId="122" fillId="0" borderId="0"/>
    <xf numFmtId="0" fontId="122" fillId="0" borderId="0"/>
    <xf numFmtId="43" fontId="32" fillId="0" borderId="0" applyFont="0" applyFill="0" applyBorder="0" applyAlignment="0" applyProtection="0"/>
    <xf numFmtId="0" fontId="2" fillId="0" borderId="0"/>
    <xf numFmtId="9" fontId="122" fillId="0" borderId="0" applyFont="0" applyFill="0" applyBorder="0" applyAlignment="0" applyProtection="0"/>
    <xf numFmtId="0" fontId="124" fillId="0" borderId="0"/>
    <xf numFmtId="0" fontId="122" fillId="0" borderId="0"/>
    <xf numFmtId="0" fontId="122" fillId="0" borderId="0"/>
    <xf numFmtId="44" fontId="12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7" fontId="89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4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0" fillId="0" borderId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6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6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21" fillId="0" borderId="0"/>
    <xf numFmtId="43" fontId="1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1" fillId="0" borderId="0"/>
    <xf numFmtId="0" fontId="28" fillId="0" borderId="0"/>
    <xf numFmtId="44" fontId="12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12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8" fillId="0" borderId="0"/>
    <xf numFmtId="0" fontId="88" fillId="0" borderId="0"/>
    <xf numFmtId="0" fontId="38" fillId="0" borderId="0"/>
    <xf numFmtId="0" fontId="37" fillId="0" borderId="0"/>
    <xf numFmtId="193" fontId="125" fillId="0" borderId="0" applyFont="0" applyFill="0" applyBorder="0" applyAlignment="0" applyProtection="0"/>
    <xf numFmtId="0" fontId="142" fillId="0" borderId="0"/>
    <xf numFmtId="0" fontId="142" fillId="0" borderId="0"/>
    <xf numFmtId="0" fontId="37" fillId="0" borderId="0"/>
  </cellStyleXfs>
  <cellXfs count="222">
    <xf numFmtId="0" fontId="0" fillId="0" borderId="0" xfId="0"/>
    <xf numFmtId="196" fontId="32" fillId="0" borderId="22" xfId="385" applyNumberFormat="1" applyFont="1" applyFill="1" applyBorder="1"/>
    <xf numFmtId="196" fontId="32" fillId="0" borderId="0" xfId="385" applyNumberFormat="1" applyFont="1" applyFill="1" applyAlignment="1">
      <alignment horizontal="centerContinuous"/>
    </xf>
    <xf numFmtId="196" fontId="8" fillId="0" borderId="0" xfId="385" applyNumberFormat="1" applyFont="1" applyFill="1"/>
    <xf numFmtId="43" fontId="32" fillId="0" borderId="0" xfId="385" applyFont="1" applyFill="1"/>
    <xf numFmtId="196" fontId="32" fillId="0" borderId="0" xfId="385" applyNumberFormat="1" applyFont="1" applyFill="1" applyBorder="1" applyAlignment="1">
      <alignment horizontal="center"/>
    </xf>
    <xf numFmtId="196" fontId="8" fillId="0" borderId="0" xfId="385" applyNumberFormat="1" applyFont="1" applyFill="1" applyBorder="1" applyAlignment="1">
      <alignment horizontal="center"/>
    </xf>
    <xf numFmtId="196" fontId="32" fillId="0" borderId="20" xfId="385" applyNumberFormat="1" applyFont="1" applyFill="1" applyBorder="1"/>
    <xf numFmtId="196" fontId="32" fillId="0" borderId="0" xfId="385" applyNumberFormat="1" applyFont="1" applyFill="1" applyAlignment="1">
      <alignment horizontal="center"/>
    </xf>
    <xf numFmtId="196" fontId="32" fillId="0" borderId="0" xfId="385" applyNumberFormat="1" applyFont="1" applyFill="1" applyBorder="1"/>
    <xf numFmtId="196" fontId="8" fillId="0" borderId="0" xfId="385" applyNumberFormat="1" applyFont="1" applyFill="1" applyAlignment="1">
      <alignment horizontal="center"/>
    </xf>
    <xf numFmtId="196" fontId="32" fillId="0" borderId="4" xfId="385" applyNumberFormat="1" applyFont="1" applyFill="1" applyBorder="1"/>
    <xf numFmtId="196" fontId="32" fillId="0" borderId="0" xfId="385" applyNumberFormat="1" applyFont="1" applyFill="1"/>
    <xf numFmtId="39" fontId="117" fillId="0" borderId="0" xfId="385" applyNumberFormat="1" applyFont="1" applyFill="1" applyBorder="1"/>
    <xf numFmtId="191" fontId="32" fillId="0" borderId="0" xfId="452" applyNumberFormat="1" applyFont="1" applyFill="1" applyBorder="1" applyAlignment="1">
      <alignment horizontal="right" vertical="top"/>
    </xf>
    <xf numFmtId="191" fontId="32" fillId="0" borderId="0" xfId="452" applyNumberFormat="1" applyFont="1" applyFill="1" applyAlignment="1">
      <alignment horizontal="right" vertical="top"/>
    </xf>
    <xf numFmtId="191" fontId="32" fillId="0" borderId="0" xfId="385" applyNumberFormat="1" applyFont="1" applyFill="1" applyAlignment="1">
      <alignment horizontal="right" vertical="top"/>
    </xf>
    <xf numFmtId="191" fontId="32" fillId="0" borderId="4" xfId="385" applyNumberFormat="1" applyFont="1" applyFill="1" applyBorder="1" applyAlignment="1">
      <alignment horizontal="right" vertical="top"/>
    </xf>
    <xf numFmtId="191" fontId="32" fillId="0" borderId="20" xfId="452" applyNumberFormat="1" applyFont="1" applyFill="1" applyBorder="1" applyAlignment="1">
      <alignment horizontal="right" vertical="top"/>
    </xf>
    <xf numFmtId="41" fontId="32" fillId="0" borderId="0" xfId="385" applyNumberFormat="1" applyFont="1" applyFill="1" applyAlignment="1">
      <alignment horizontal="right" vertical="top"/>
    </xf>
    <xf numFmtId="43" fontId="32" fillId="0" borderId="0" xfId="385" applyFont="1" applyFill="1" applyAlignment="1">
      <alignment vertical="top"/>
    </xf>
    <xf numFmtId="43" fontId="32" fillId="0" borderId="0" xfId="385" applyFont="1" applyFill="1" applyAlignment="1">
      <alignment horizontal="center" vertical="top"/>
    </xf>
    <xf numFmtId="43" fontId="117" fillId="0" borderId="0" xfId="385" applyFont="1" applyFill="1" applyAlignment="1">
      <alignment vertical="top"/>
    </xf>
    <xf numFmtId="196" fontId="32" fillId="0" borderId="0" xfId="385" applyNumberFormat="1" applyFont="1" applyFill="1" applyAlignment="1">
      <alignment horizontal="left"/>
    </xf>
    <xf numFmtId="196" fontId="8" fillId="0" borderId="21" xfId="385" applyNumberFormat="1" applyFont="1" applyFill="1" applyBorder="1" applyAlignment="1">
      <alignment horizontal="center"/>
    </xf>
    <xf numFmtId="196" fontId="8" fillId="0" borderId="0" xfId="385" quotePrefix="1" applyNumberFormat="1" applyFont="1" applyFill="1" applyAlignment="1">
      <alignment horizontal="center"/>
    </xf>
    <xf numFmtId="196" fontId="8" fillId="0" borderId="19" xfId="385" applyNumberFormat="1" applyFont="1" applyFill="1" applyBorder="1" applyAlignment="1">
      <alignment horizontal="center"/>
    </xf>
    <xf numFmtId="191" fontId="32" fillId="0" borderId="0" xfId="385" applyNumberFormat="1" applyFont="1" applyFill="1" applyBorder="1" applyAlignment="1">
      <alignment horizontal="right" vertical="top"/>
    </xf>
    <xf numFmtId="191" fontId="32" fillId="0" borderId="0" xfId="385" applyNumberFormat="1" applyFont="1" applyFill="1"/>
    <xf numFmtId="196" fontId="32" fillId="0" borderId="0" xfId="590" applyNumberFormat="1" applyFont="1" applyFill="1"/>
    <xf numFmtId="191" fontId="32" fillId="0" borderId="20" xfId="385" applyNumberFormat="1" applyFont="1" applyFill="1" applyBorder="1"/>
    <xf numFmtId="191" fontId="32" fillId="0" borderId="0" xfId="1966" applyNumberFormat="1" applyFont="1" applyFill="1"/>
    <xf numFmtId="196" fontId="117" fillId="0" borderId="0" xfId="385" applyNumberFormat="1" applyFont="1" applyFill="1" applyBorder="1"/>
    <xf numFmtId="232" fontId="32" fillId="0" borderId="0" xfId="385" applyNumberFormat="1" applyFont="1" applyFill="1"/>
    <xf numFmtId="43" fontId="8" fillId="0" borderId="0" xfId="385" applyFont="1" applyFill="1"/>
    <xf numFmtId="196" fontId="65" fillId="0" borderId="0" xfId="385" applyNumberFormat="1" applyFont="1" applyFill="1"/>
    <xf numFmtId="0" fontId="8" fillId="0" borderId="0" xfId="2520" applyFont="1" applyAlignment="1">
      <alignment horizontal="left"/>
    </xf>
    <xf numFmtId="0" fontId="32" fillId="0" borderId="0" xfId="2520" applyFont="1" applyAlignment="1">
      <alignment horizontal="centerContinuous"/>
    </xf>
    <xf numFmtId="43" fontId="32" fillId="0" borderId="0" xfId="2520" applyNumberFormat="1" applyFont="1" applyAlignment="1">
      <alignment horizontal="centerContinuous"/>
    </xf>
    <xf numFmtId="196" fontId="32" fillId="0" borderId="0" xfId="2520" applyNumberFormat="1" applyFont="1" applyAlignment="1">
      <alignment horizontal="centerContinuous"/>
    </xf>
    <xf numFmtId="0" fontId="32" fillId="0" borderId="0" xfId="2520" applyFont="1"/>
    <xf numFmtId="0" fontId="32" fillId="0" borderId="0" xfId="2520" applyFont="1" applyAlignment="1">
      <alignment horizontal="left"/>
    </xf>
    <xf numFmtId="196" fontId="32" fillId="0" borderId="0" xfId="2520" applyNumberFormat="1" applyFont="1" applyAlignment="1">
      <alignment horizontal="left"/>
    </xf>
    <xf numFmtId="43" fontId="8" fillId="0" borderId="19" xfId="2520" applyNumberFormat="1" applyFont="1" applyBorder="1"/>
    <xf numFmtId="196" fontId="8" fillId="0" borderId="19" xfId="2520" applyNumberFormat="1" applyFont="1" applyBorder="1" applyAlignment="1">
      <alignment horizontal="right"/>
    </xf>
    <xf numFmtId="0" fontId="8" fillId="0" borderId="0" xfId="2520" applyFont="1"/>
    <xf numFmtId="196" fontId="8" fillId="0" borderId="21" xfId="2520" applyNumberFormat="1" applyFont="1" applyBorder="1" applyAlignment="1">
      <alignment horizontal="center"/>
    </xf>
    <xf numFmtId="43" fontId="8" fillId="0" borderId="0" xfId="2520" applyNumberFormat="1" applyFont="1" applyAlignment="1">
      <alignment horizontal="center"/>
    </xf>
    <xf numFmtId="196" fontId="8" fillId="0" borderId="0" xfId="2520" applyNumberFormat="1" applyFont="1" applyAlignment="1">
      <alignment horizontal="center"/>
    </xf>
    <xf numFmtId="0" fontId="119" fillId="0" borderId="0" xfId="2520" applyFont="1"/>
    <xf numFmtId="43" fontId="8" fillId="0" borderId="0" xfId="2520" applyNumberFormat="1" applyFont="1"/>
    <xf numFmtId="49" fontId="8" fillId="0" borderId="0" xfId="2520" applyNumberFormat="1" applyFont="1" applyAlignment="1">
      <alignment horizontal="center"/>
    </xf>
    <xf numFmtId="49" fontId="8" fillId="0" borderId="19" xfId="2520" applyNumberFormat="1" applyFont="1" applyBorder="1" applyAlignment="1">
      <alignment horizontal="center"/>
    </xf>
    <xf numFmtId="196" fontId="8" fillId="0" borderId="19" xfId="2520" applyNumberFormat="1" applyFont="1" applyBorder="1" applyAlignment="1">
      <alignment horizontal="center"/>
    </xf>
    <xf numFmtId="196" fontId="8" fillId="0" borderId="0" xfId="0" applyNumberFormat="1" applyFont="1" applyAlignment="1">
      <alignment horizontal="center"/>
    </xf>
    <xf numFmtId="191" fontId="32" fillId="0" borderId="0" xfId="2520" applyNumberFormat="1" applyFont="1"/>
    <xf numFmtId="196" fontId="32" fillId="0" borderId="0" xfId="2520" applyNumberFormat="1" applyFont="1"/>
    <xf numFmtId="0" fontId="32" fillId="0" borderId="0" xfId="2520" applyFont="1" applyAlignment="1">
      <alignment horizontal="center"/>
    </xf>
    <xf numFmtId="0" fontId="117" fillId="0" borderId="0" xfId="2520" applyFont="1"/>
    <xf numFmtId="196" fontId="32" fillId="0" borderId="4" xfId="2520" applyNumberFormat="1" applyFont="1" applyBorder="1"/>
    <xf numFmtId="191" fontId="32" fillId="0" borderId="0" xfId="2520" applyNumberFormat="1" applyFont="1" applyAlignment="1">
      <alignment horizontal="right"/>
    </xf>
    <xf numFmtId="196" fontId="32" fillId="0" borderId="20" xfId="2520" applyNumberFormat="1" applyFont="1" applyBorder="1"/>
    <xf numFmtId="0" fontId="8" fillId="0" borderId="0" xfId="2520" applyFont="1" applyAlignment="1">
      <alignment horizontal="center"/>
    </xf>
    <xf numFmtId="41" fontId="32" fillId="0" borderId="0" xfId="2520" applyNumberFormat="1" applyFont="1"/>
    <xf numFmtId="0" fontId="65" fillId="0" borderId="0" xfId="2520" applyFont="1"/>
    <xf numFmtId="43" fontId="65" fillId="0" borderId="0" xfId="2520" applyNumberFormat="1" applyFont="1"/>
    <xf numFmtId="196" fontId="118" fillId="0" borderId="0" xfId="2520" applyNumberFormat="1" applyFont="1"/>
    <xf numFmtId="0" fontId="8" fillId="0" borderId="0" xfId="2520" applyFont="1" applyAlignment="1">
      <alignment horizontal="left" vertical="top"/>
    </xf>
    <xf numFmtId="0" fontId="8" fillId="0" borderId="0" xfId="2520" applyFont="1" applyAlignment="1">
      <alignment horizontal="centerContinuous" vertical="top"/>
    </xf>
    <xf numFmtId="0" fontId="8" fillId="0" borderId="0" xfId="2520" applyFont="1" applyAlignment="1">
      <alignment vertical="top"/>
    </xf>
    <xf numFmtId="0" fontId="119" fillId="0" borderId="0" xfId="2520" applyFont="1" applyAlignment="1">
      <alignment vertical="top"/>
    </xf>
    <xf numFmtId="0" fontId="32" fillId="0" borderId="0" xfId="2520" applyFont="1" applyAlignment="1">
      <alignment vertical="top"/>
    </xf>
    <xf numFmtId="0" fontId="8" fillId="0" borderId="19" xfId="2520" applyFont="1" applyBorder="1" applyAlignment="1">
      <alignment vertical="top"/>
    </xf>
    <xf numFmtId="0" fontId="8" fillId="0" borderId="19" xfId="2520" applyFont="1" applyBorder="1" applyAlignment="1">
      <alignment horizontal="right" vertical="top"/>
    </xf>
    <xf numFmtId="0" fontId="8" fillId="0" borderId="0" xfId="2520" applyFont="1" applyAlignment="1">
      <alignment horizontal="center" vertical="top"/>
    </xf>
    <xf numFmtId="0" fontId="8" fillId="0" borderId="19" xfId="2520" applyFont="1" applyBorder="1" applyAlignment="1">
      <alignment horizontal="center" vertical="top"/>
    </xf>
    <xf numFmtId="193" fontId="8" fillId="0" borderId="19" xfId="2520" applyNumberFormat="1" applyFont="1" applyBorder="1" applyAlignment="1">
      <alignment horizontal="center" vertical="top"/>
    </xf>
    <xf numFmtId="191" fontId="32" fillId="0" borderId="0" xfId="2520" applyNumberFormat="1" applyFont="1" applyAlignment="1">
      <alignment horizontal="right" vertical="top"/>
    </xf>
    <xf numFmtId="191" fontId="8" fillId="0" borderId="0" xfId="2520" applyNumberFormat="1" applyFont="1" applyAlignment="1">
      <alignment vertical="top"/>
    </xf>
    <xf numFmtId="0" fontId="32" fillId="0" borderId="0" xfId="2520" applyFont="1" applyAlignment="1">
      <alignment horizontal="left" vertical="top"/>
    </xf>
    <xf numFmtId="41" fontId="32" fillId="0" borderId="0" xfId="2520" applyNumberFormat="1" applyFont="1" applyAlignment="1">
      <alignment horizontal="right" vertical="top"/>
    </xf>
    <xf numFmtId="197" fontId="32" fillId="0" borderId="0" xfId="2520" applyNumberFormat="1" applyFont="1" applyAlignment="1">
      <alignment horizontal="right" vertical="top"/>
    </xf>
    <xf numFmtId="0" fontId="117" fillId="0" borderId="0" xfId="2520" applyFont="1" applyAlignment="1">
      <alignment vertical="top"/>
    </xf>
    <xf numFmtId="193" fontId="32" fillId="0" borderId="0" xfId="2520" applyNumberFormat="1" applyFont="1" applyAlignment="1">
      <alignment vertical="top"/>
    </xf>
    <xf numFmtId="191" fontId="117" fillId="0" borderId="0" xfId="2520" applyNumberFormat="1" applyFont="1" applyAlignment="1">
      <alignment horizontal="center" vertical="top"/>
    </xf>
    <xf numFmtId="0" fontId="32" fillId="0" borderId="0" xfId="2520" applyFont="1" applyAlignment="1">
      <alignment horizontal="center" vertical="top"/>
    </xf>
    <xf numFmtId="191" fontId="32" fillId="0" borderId="0" xfId="2520" applyNumberFormat="1" applyFont="1" applyAlignment="1">
      <alignment horizontal="center"/>
    </xf>
    <xf numFmtId="191" fontId="8" fillId="0" borderId="19" xfId="2520" applyNumberFormat="1" applyFont="1" applyBorder="1"/>
    <xf numFmtId="0" fontId="8" fillId="0" borderId="19" xfId="2520" applyFont="1" applyBorder="1"/>
    <xf numFmtId="0" fontId="8" fillId="0" borderId="0" xfId="0" quotePrefix="1" applyFont="1" applyAlignment="1">
      <alignment horizontal="center"/>
    </xf>
    <xf numFmtId="0" fontId="8" fillId="0" borderId="4" xfId="0" quotePrefix="1" applyFont="1" applyBorder="1" applyAlignment="1">
      <alignment horizontal="center"/>
    </xf>
    <xf numFmtId="191" fontId="32" fillId="0" borderId="0" xfId="0" quotePrefix="1" applyNumberFormat="1" applyFont="1" applyAlignment="1">
      <alignment horizontal="center"/>
    </xf>
    <xf numFmtId="201" fontId="32" fillId="0" borderId="0" xfId="2520" applyNumberFormat="1" applyFont="1" applyAlignment="1">
      <alignment horizontal="center"/>
    </xf>
    <xf numFmtId="0" fontId="32" fillId="0" borderId="0" xfId="0" applyFont="1" applyAlignment="1">
      <alignment horizontal="right" vertical="center" wrapText="1"/>
    </xf>
    <xf numFmtId="191" fontId="32" fillId="0" borderId="4" xfId="2520" applyNumberFormat="1" applyFont="1" applyBorder="1"/>
    <xf numFmtId="191" fontId="32" fillId="0" borderId="21" xfId="2520" applyNumberFormat="1" applyFont="1" applyBorder="1"/>
    <xf numFmtId="1" fontId="32" fillId="0" borderId="0" xfId="2520" applyNumberFormat="1" applyFont="1" applyAlignment="1">
      <alignment horizontal="center"/>
    </xf>
    <xf numFmtId="191" fontId="32" fillId="0" borderId="20" xfId="2520" applyNumberFormat="1" applyFont="1" applyBorder="1"/>
    <xf numFmtId="202" fontId="32" fillId="0" borderId="0" xfId="2520" applyNumberFormat="1" applyFont="1"/>
    <xf numFmtId="231" fontId="32" fillId="0" borderId="0" xfId="2520" applyNumberFormat="1" applyFont="1"/>
    <xf numFmtId="204" fontId="32" fillId="0" borderId="0" xfId="2520" applyNumberFormat="1" applyFont="1"/>
    <xf numFmtId="191" fontId="8" fillId="0" borderId="19" xfId="2520" applyNumberFormat="1" applyFont="1" applyBorder="1" applyAlignment="1">
      <alignment horizontal="right"/>
    </xf>
    <xf numFmtId="191" fontId="8" fillId="0" borderId="0" xfId="2520" applyNumberFormat="1" applyFont="1"/>
    <xf numFmtId="191" fontId="32" fillId="0" borderId="0" xfId="2520" applyNumberFormat="1" applyFont="1" applyAlignment="1">
      <alignment horizontal="left"/>
    </xf>
    <xf numFmtId="37" fontId="32" fillId="0" borderId="0" xfId="8447" applyNumberFormat="1" applyFont="1" applyAlignment="1">
      <alignment vertical="center"/>
    </xf>
    <xf numFmtId="191" fontId="32" fillId="0" borderId="0" xfId="485" applyNumberFormat="1" applyFont="1" applyFill="1" applyAlignment="1">
      <alignment vertical="center"/>
    </xf>
    <xf numFmtId="37" fontId="32" fillId="0" borderId="0" xfId="8451" applyNumberFormat="1" applyFont="1" applyAlignment="1">
      <alignment vertical="center"/>
    </xf>
    <xf numFmtId="196" fontId="8" fillId="0" borderId="0" xfId="2520" quotePrefix="1" applyNumberFormat="1" applyFont="1" applyAlignment="1">
      <alignment horizontal="center"/>
    </xf>
    <xf numFmtId="206" fontId="32" fillId="0" borderId="0" xfId="2520" applyNumberFormat="1" applyFont="1" applyAlignment="1">
      <alignment vertical="top"/>
    </xf>
    <xf numFmtId="191" fontId="8" fillId="0" borderId="0" xfId="2520" applyNumberFormat="1" applyFont="1" applyAlignment="1">
      <alignment horizontal="right"/>
    </xf>
    <xf numFmtId="0" fontId="119" fillId="0" borderId="0" xfId="2520" applyFont="1" applyAlignment="1">
      <alignment horizontal="left"/>
    </xf>
    <xf numFmtId="191" fontId="32" fillId="0" borderId="0" xfId="485" applyNumberFormat="1" applyFont="1" applyFill="1" applyBorder="1" applyAlignment="1">
      <alignment vertical="center"/>
    </xf>
    <xf numFmtId="191" fontId="32" fillId="0" borderId="19" xfId="485" applyNumberFormat="1" applyFont="1" applyFill="1" applyBorder="1" applyAlignment="1">
      <alignment vertical="center"/>
    </xf>
    <xf numFmtId="0" fontId="8" fillId="0" borderId="0" xfId="2520" applyFont="1" applyAlignment="1">
      <alignment horizontal="centerContinuous"/>
    </xf>
    <xf numFmtId="196" fontId="8" fillId="0" borderId="0" xfId="2520" applyNumberFormat="1" applyFont="1" applyAlignment="1">
      <alignment horizontal="centerContinuous"/>
    </xf>
    <xf numFmtId="0" fontId="8" fillId="0" borderId="0" xfId="2520" applyFont="1" applyAlignment="1">
      <alignment horizontal="right"/>
    </xf>
    <xf numFmtId="41" fontId="8" fillId="0" borderId="0" xfId="2520" applyNumberFormat="1" applyFont="1" applyAlignment="1">
      <alignment horizontal="centerContinuous"/>
    </xf>
    <xf numFmtId="226" fontId="8" fillId="0" borderId="0" xfId="2520" applyNumberFormat="1" applyFont="1" applyAlignment="1">
      <alignment horizontal="left"/>
    </xf>
    <xf numFmtId="196" fontId="8" fillId="0" borderId="19" xfId="2520" applyNumberFormat="1" applyFont="1" applyBorder="1"/>
    <xf numFmtId="0" fontId="8" fillId="0" borderId="19" xfId="2520" applyFont="1" applyBorder="1" applyAlignment="1">
      <alignment horizontal="right"/>
    </xf>
    <xf numFmtId="0" fontId="8" fillId="0" borderId="0" xfId="2520" applyFont="1" applyAlignment="1">
      <alignment horizontal="center" wrapText="1"/>
    </xf>
    <xf numFmtId="0" fontId="8" fillId="0" borderId="19" xfId="2520" applyFont="1" applyBorder="1" applyAlignment="1">
      <alignment horizontal="center"/>
    </xf>
    <xf numFmtId="193" fontId="8" fillId="0" borderId="0" xfId="2520" applyNumberFormat="1" applyFont="1" applyAlignment="1">
      <alignment horizontal="center"/>
    </xf>
    <xf numFmtId="193" fontId="8" fillId="0" borderId="19" xfId="2520" applyNumberFormat="1" applyFont="1" applyBorder="1" applyAlignment="1">
      <alignment horizontal="center"/>
    </xf>
    <xf numFmtId="193" fontId="8" fillId="0" borderId="0" xfId="2520" applyNumberFormat="1" applyFont="1" applyAlignment="1">
      <alignment horizontal="center" vertical="top"/>
    </xf>
    <xf numFmtId="0" fontId="8" fillId="0" borderId="0" xfId="2520" applyFont="1" applyAlignment="1">
      <alignment horizontal="center" vertical="top" wrapText="1"/>
    </xf>
    <xf numFmtId="0" fontId="32" fillId="0" borderId="0" xfId="2520" applyFont="1" applyAlignment="1">
      <alignment horizontal="center" wrapText="1"/>
    </xf>
    <xf numFmtId="191" fontId="32" fillId="0" borderId="0" xfId="8447" applyNumberFormat="1" applyFont="1" applyAlignment="1">
      <alignment horizontal="center" vertical="center"/>
    </xf>
    <xf numFmtId="191" fontId="32" fillId="0" borderId="0" xfId="452" applyNumberFormat="1" applyFont="1" applyFill="1" applyBorder="1"/>
    <xf numFmtId="191" fontId="32" fillId="0" borderId="4" xfId="385" applyNumberFormat="1" applyFont="1" applyFill="1" applyBorder="1"/>
    <xf numFmtId="191" fontId="32" fillId="0" borderId="0" xfId="385" applyNumberFormat="1" applyFont="1" applyFill="1" applyBorder="1"/>
    <xf numFmtId="196" fontId="32" fillId="0" borderId="0" xfId="452" applyNumberFormat="1" applyFont="1" applyFill="1" applyBorder="1"/>
    <xf numFmtId="191" fontId="32" fillId="0" borderId="0" xfId="452" applyNumberFormat="1" applyFont="1" applyFill="1"/>
    <xf numFmtId="43" fontId="117" fillId="0" borderId="0" xfId="385" applyFont="1" applyFill="1"/>
    <xf numFmtId="43" fontId="117" fillId="0" borderId="0" xfId="385" applyFont="1" applyFill="1" applyAlignment="1">
      <alignment horizontal="center"/>
    </xf>
    <xf numFmtId="196" fontId="117" fillId="0" borderId="0" xfId="385" applyNumberFormat="1" applyFont="1" applyFill="1"/>
    <xf numFmtId="43" fontId="119" fillId="0" borderId="0" xfId="385" applyFont="1" applyFill="1" applyAlignment="1">
      <alignment horizontal="center" wrapText="1"/>
    </xf>
    <xf numFmtId="0" fontId="117" fillId="0" borderId="0" xfId="2520" applyFont="1" applyAlignment="1">
      <alignment horizontal="center"/>
    </xf>
    <xf numFmtId="196" fontId="117" fillId="0" borderId="0" xfId="2520" applyNumberFormat="1" applyFont="1"/>
    <xf numFmtId="191" fontId="117" fillId="0" borderId="0" xfId="2520" applyNumberFormat="1" applyFont="1"/>
    <xf numFmtId="0" fontId="143" fillId="0" borderId="0" xfId="2520" applyFont="1"/>
    <xf numFmtId="43" fontId="143" fillId="0" borderId="0" xfId="385" applyFont="1" applyFill="1" applyAlignment="1">
      <alignment horizontal="center"/>
    </xf>
    <xf numFmtId="196" fontId="143" fillId="0" borderId="0" xfId="385" applyNumberFormat="1" applyFont="1" applyFill="1"/>
    <xf numFmtId="43" fontId="143" fillId="0" borderId="0" xfId="385" applyFont="1" applyFill="1"/>
    <xf numFmtId="0" fontId="143" fillId="0" borderId="0" xfId="2520" applyFont="1" applyAlignment="1">
      <alignment horizontal="center"/>
    </xf>
    <xf numFmtId="196" fontId="143" fillId="0" borderId="0" xfId="2520" applyNumberFormat="1" applyFont="1"/>
    <xf numFmtId="191" fontId="143" fillId="0" borderId="0" xfId="2520" applyNumberFormat="1" applyFont="1"/>
    <xf numFmtId="205" fontId="143" fillId="0" borderId="0" xfId="2520" applyNumberFormat="1" applyFont="1"/>
    <xf numFmtId="206" fontId="32" fillId="0" borderId="0" xfId="8448" applyNumberFormat="1" applyFont="1" applyFill="1" applyAlignment="1">
      <alignment vertical="center"/>
    </xf>
    <xf numFmtId="206" fontId="32" fillId="0" borderId="0" xfId="8448" applyNumberFormat="1" applyFont="1" applyFill="1" applyAlignment="1">
      <alignment horizontal="right" vertical="center"/>
    </xf>
    <xf numFmtId="191" fontId="32" fillId="0" borderId="0" xfId="8448" applyNumberFormat="1" applyFont="1" applyFill="1" applyBorder="1" applyAlignment="1">
      <alignment vertical="center"/>
    </xf>
    <xf numFmtId="191" fontId="32" fillId="0" borderId="19" xfId="8448" applyNumberFormat="1" applyFont="1" applyFill="1" applyBorder="1" applyAlignment="1">
      <alignment vertical="center"/>
    </xf>
    <xf numFmtId="191" fontId="32" fillId="0" borderId="19" xfId="8448" applyNumberFormat="1" applyFont="1" applyFill="1" applyBorder="1" applyAlignment="1">
      <alignment horizontal="right" vertical="center"/>
    </xf>
    <xf numFmtId="206" fontId="32" fillId="0" borderId="19" xfId="8448" applyNumberFormat="1" applyFont="1" applyFill="1" applyBorder="1" applyAlignment="1">
      <alignment horizontal="right" vertical="center"/>
    </xf>
    <xf numFmtId="191" fontId="32" fillId="0" borderId="0" xfId="8448" applyNumberFormat="1" applyFont="1" applyFill="1" applyAlignment="1">
      <alignment vertical="center"/>
    </xf>
    <xf numFmtId="191" fontId="32" fillId="0" borderId="0" xfId="8448" applyNumberFormat="1" applyFont="1" applyFill="1" applyAlignment="1">
      <alignment horizontal="right" vertical="center"/>
    </xf>
    <xf numFmtId="191" fontId="32" fillId="0" borderId="4" xfId="8448" applyNumberFormat="1" applyFont="1" applyFill="1" applyBorder="1" applyAlignment="1">
      <alignment vertical="center"/>
    </xf>
    <xf numFmtId="191" fontId="32" fillId="0" borderId="22" xfId="8448" applyNumberFormat="1" applyFont="1" applyFill="1" applyBorder="1" applyAlignment="1">
      <alignment vertical="center"/>
    </xf>
    <xf numFmtId="191" fontId="32" fillId="0" borderId="0" xfId="8448" applyNumberFormat="1" applyFont="1" applyFill="1" applyBorder="1" applyAlignment="1">
      <alignment horizontal="center" vertical="center"/>
    </xf>
    <xf numFmtId="193" fontId="8" fillId="0" borderId="0" xfId="2520" applyNumberFormat="1" applyFont="1"/>
    <xf numFmtId="2" fontId="32" fillId="0" borderId="0" xfId="2520" applyNumberFormat="1" applyFont="1" applyAlignment="1">
      <alignment horizontal="center"/>
    </xf>
    <xf numFmtId="2" fontId="8" fillId="0" borderId="0" xfId="2520" applyNumberFormat="1" applyFont="1" applyAlignment="1">
      <alignment horizontal="center"/>
    </xf>
    <xf numFmtId="191" fontId="32" fillId="0" borderId="20" xfId="385" applyNumberFormat="1" applyFont="1" applyFill="1" applyBorder="1" applyAlignment="1">
      <alignment horizontal="right"/>
    </xf>
    <xf numFmtId="191" fontId="32" fillId="0" borderId="32" xfId="452" applyNumberFormat="1" applyFont="1" applyFill="1" applyBorder="1"/>
    <xf numFmtId="191" fontId="32" fillId="0" borderId="0" xfId="2520" applyNumberFormat="1" applyFont="1" applyFill="1"/>
    <xf numFmtId="0" fontId="8" fillId="0" borderId="0" xfId="2520" applyFont="1" applyFill="1" applyAlignment="1">
      <alignment horizontal="center"/>
    </xf>
    <xf numFmtId="196" fontId="8" fillId="0" borderId="19" xfId="2520" applyNumberFormat="1" applyFont="1" applyFill="1" applyBorder="1" applyAlignment="1">
      <alignment horizontal="center"/>
    </xf>
    <xf numFmtId="0" fontId="8" fillId="0" borderId="0" xfId="2520" applyFont="1" applyFill="1"/>
    <xf numFmtId="0" fontId="32" fillId="0" borderId="0" xfId="2520" applyFont="1" applyFill="1" applyAlignment="1">
      <alignment horizontal="center"/>
    </xf>
    <xf numFmtId="0" fontId="32" fillId="0" borderId="0" xfId="2520" applyFont="1" applyFill="1" applyAlignment="1">
      <alignment horizontal="center" wrapText="1"/>
    </xf>
    <xf numFmtId="191" fontId="32" fillId="0" borderId="0" xfId="8447" applyNumberFormat="1" applyFont="1" applyFill="1" applyAlignment="1">
      <alignment horizontal="center" vertical="center"/>
    </xf>
    <xf numFmtId="191" fontId="8" fillId="0" borderId="0" xfId="2520" applyNumberFormat="1" applyFont="1" applyFill="1"/>
    <xf numFmtId="0" fontId="32" fillId="0" borderId="0" xfId="2520" applyFont="1" applyFill="1"/>
    <xf numFmtId="37" fontId="32" fillId="0" borderId="0" xfId="8447" applyNumberFormat="1" applyFont="1" applyFill="1" applyAlignment="1">
      <alignment vertical="center"/>
    </xf>
    <xf numFmtId="191" fontId="119" fillId="0" borderId="0" xfId="2520" applyNumberFormat="1" applyFont="1" applyFill="1"/>
    <xf numFmtId="191" fontId="32" fillId="0" borderId="0" xfId="8449" applyNumberFormat="1" applyFont="1" applyFill="1" applyAlignment="1">
      <alignment vertical="center"/>
    </xf>
    <xf numFmtId="206" fontId="32" fillId="0" borderId="0" xfId="8448" applyNumberFormat="1" applyFont="1" applyFill="1" applyBorder="1" applyAlignment="1">
      <alignment horizontal="right" vertical="center"/>
    </xf>
    <xf numFmtId="37" fontId="32" fillId="0" borderId="0" xfId="8450" applyNumberFormat="1" applyFont="1" applyFill="1" applyAlignment="1">
      <alignment vertical="center"/>
    </xf>
    <xf numFmtId="37" fontId="32" fillId="0" borderId="0" xfId="8449" applyNumberFormat="1" applyFont="1" applyFill="1" applyAlignment="1">
      <alignment vertical="center"/>
    </xf>
    <xf numFmtId="191" fontId="32" fillId="0" borderId="19" xfId="8448" applyNumberFormat="1" applyFont="1" applyFill="1" applyBorder="1" applyAlignment="1">
      <alignment horizontal="center" vertical="center"/>
    </xf>
    <xf numFmtId="191" fontId="32" fillId="0" borderId="19" xfId="8449" applyNumberFormat="1" applyFont="1" applyFill="1" applyBorder="1" applyAlignment="1">
      <alignment horizontal="center" vertical="center"/>
    </xf>
    <xf numFmtId="191" fontId="32" fillId="0" borderId="0" xfId="8449" applyNumberFormat="1" applyFont="1" applyFill="1" applyAlignment="1">
      <alignment horizontal="center" vertical="center"/>
    </xf>
    <xf numFmtId="37" fontId="8" fillId="0" borderId="0" xfId="8447" applyNumberFormat="1" applyFont="1" applyFill="1" applyAlignment="1">
      <alignment vertical="center"/>
    </xf>
    <xf numFmtId="206" fontId="8" fillId="0" borderId="0" xfId="8448" applyNumberFormat="1" applyFont="1" applyFill="1" applyAlignment="1">
      <alignment vertical="center"/>
    </xf>
    <xf numFmtId="206" fontId="32" fillId="0" borderId="0" xfId="8448" applyNumberFormat="1" applyFont="1" applyFill="1" applyAlignment="1">
      <alignment horizontal="center" vertical="center"/>
    </xf>
    <xf numFmtId="191" fontId="8" fillId="0" borderId="4" xfId="1261" quotePrefix="1" applyNumberFormat="1" applyFont="1" applyFill="1" applyBorder="1" applyAlignment="1">
      <alignment horizontal="center"/>
    </xf>
    <xf numFmtId="206" fontId="32" fillId="0" borderId="0" xfId="8448" applyNumberFormat="1" applyFont="1" applyFill="1" applyBorder="1" applyAlignment="1">
      <alignment vertical="center"/>
    </xf>
    <xf numFmtId="191" fontId="32" fillId="0" borderId="0" xfId="8448" applyNumberFormat="1" applyFont="1" applyFill="1" applyBorder="1" applyAlignment="1">
      <alignment horizontal="right" vertical="center"/>
    </xf>
    <xf numFmtId="191" fontId="32" fillId="0" borderId="0" xfId="8448" applyNumberFormat="1" applyFont="1" applyFill="1" applyAlignment="1">
      <alignment horizontal="center" vertical="center"/>
    </xf>
    <xf numFmtId="191" fontId="32" fillId="0" borderId="0" xfId="8449" applyNumberFormat="1" applyFont="1" applyFill="1" applyBorder="1" applyAlignment="1">
      <alignment horizontal="right" vertical="center"/>
    </xf>
    <xf numFmtId="191" fontId="32" fillId="0" borderId="19" xfId="8449" applyNumberFormat="1" applyFont="1" applyFill="1" applyBorder="1" applyAlignment="1">
      <alignment vertical="center"/>
    </xf>
    <xf numFmtId="191" fontId="32" fillId="0" borderId="0" xfId="8450" applyNumberFormat="1" applyFont="1" applyFill="1" applyAlignment="1">
      <alignment horizontal="right" vertical="center"/>
    </xf>
    <xf numFmtId="206" fontId="32" fillId="0" borderId="0" xfId="8448" applyNumberFormat="1" applyFont="1" applyFill="1" applyAlignment="1">
      <alignment horizontal="centerContinuous" vertical="center"/>
    </xf>
    <xf numFmtId="191" fontId="8" fillId="0" borderId="4" xfId="2520" applyNumberFormat="1" applyFont="1" applyFill="1" applyBorder="1" applyAlignment="1">
      <alignment horizontal="centerContinuous"/>
    </xf>
    <xf numFmtId="49" fontId="8" fillId="0" borderId="4" xfId="1261" quotePrefix="1" applyNumberFormat="1" applyFont="1" applyFill="1" applyBorder="1" applyAlignment="1">
      <alignment horizontal="center"/>
    </xf>
    <xf numFmtId="206" fontId="144" fillId="0" borderId="0" xfId="8448" applyNumberFormat="1" applyFont="1" applyFill="1" applyBorder="1" applyAlignment="1">
      <alignment horizontal="center" vertical="center"/>
    </xf>
    <xf numFmtId="191" fontId="32" fillId="0" borderId="0" xfId="8449" applyNumberFormat="1" applyFont="1" applyFill="1" applyAlignment="1">
      <alignment horizontal="right" vertical="center"/>
    </xf>
    <xf numFmtId="37" fontId="32" fillId="0" borderId="0" xfId="8450" applyNumberFormat="1" applyFont="1" applyFill="1" applyBorder="1" applyAlignment="1">
      <alignment vertical="center"/>
    </xf>
    <xf numFmtId="37" fontId="32" fillId="0" borderId="0" xfId="8449" applyNumberFormat="1" applyFont="1" applyFill="1" applyBorder="1" applyAlignment="1">
      <alignment vertical="center"/>
    </xf>
    <xf numFmtId="191" fontId="32" fillId="0" borderId="0" xfId="8449" applyNumberFormat="1" applyFont="1" applyFill="1" applyBorder="1" applyAlignment="1">
      <alignment vertical="center"/>
    </xf>
    <xf numFmtId="191" fontId="32" fillId="0" borderId="0" xfId="8449" applyNumberFormat="1" applyFont="1" applyFill="1" applyBorder="1" applyAlignment="1">
      <alignment horizontal="center" vertical="center"/>
    </xf>
    <xf numFmtId="37" fontId="8" fillId="0" borderId="0" xfId="8449" applyNumberFormat="1" applyFont="1" applyFill="1" applyAlignment="1">
      <alignment vertical="center"/>
    </xf>
    <xf numFmtId="0" fontId="8" fillId="0" borderId="0" xfId="2520" applyFont="1" applyFill="1" applyAlignment="1">
      <alignment horizontal="right"/>
    </xf>
    <xf numFmtId="191" fontId="8" fillId="0" borderId="0" xfId="1595" applyNumberFormat="1" applyFont="1" applyFill="1" applyAlignment="1">
      <alignment horizontal="centerContinuous"/>
    </xf>
    <xf numFmtId="37" fontId="32" fillId="0" borderId="0" xfId="8449" applyNumberFormat="1" applyFont="1" applyFill="1" applyAlignment="1">
      <alignment horizontal="centerContinuous" vertical="center"/>
    </xf>
    <xf numFmtId="191" fontId="8" fillId="0" borderId="0" xfId="2520" applyNumberFormat="1" applyFont="1" applyFill="1" applyAlignment="1">
      <alignment horizontal="right"/>
    </xf>
    <xf numFmtId="37" fontId="32" fillId="0" borderId="0" xfId="8449" applyNumberFormat="1" applyFont="1" applyFill="1" applyAlignment="1">
      <alignment horizontal="center" vertical="center"/>
    </xf>
    <xf numFmtId="191" fontId="8" fillId="0" borderId="21" xfId="2520" applyNumberFormat="1" applyFont="1" applyFill="1" applyBorder="1"/>
    <xf numFmtId="49" fontId="8" fillId="0" borderId="0" xfId="1261" quotePrefix="1" applyNumberFormat="1" applyFont="1" applyFill="1" applyAlignment="1">
      <alignment horizontal="center"/>
    </xf>
    <xf numFmtId="49" fontId="8" fillId="0" borderId="0" xfId="1261" applyNumberFormat="1" applyFont="1" applyFill="1"/>
    <xf numFmtId="37" fontId="144" fillId="0" borderId="0" xfId="8449" applyNumberFormat="1" applyFont="1" applyFill="1" applyAlignment="1">
      <alignment horizontal="center" vertical="center"/>
    </xf>
    <xf numFmtId="37" fontId="32" fillId="0" borderId="0" xfId="8449" applyNumberFormat="1" applyFont="1" applyFill="1" applyAlignment="1">
      <alignment horizontal="left" vertical="center" indent="2"/>
    </xf>
    <xf numFmtId="37" fontId="32" fillId="0" borderId="0" xfId="6353" applyNumberFormat="1" applyFont="1" applyFill="1" applyAlignment="1">
      <alignment vertical="center"/>
    </xf>
    <xf numFmtId="191" fontId="32" fillId="0" borderId="0" xfId="8450" applyNumberFormat="1" applyFont="1" applyFill="1" applyAlignment="1">
      <alignment vertical="center"/>
    </xf>
    <xf numFmtId="37" fontId="117" fillId="0" borderId="0" xfId="8449" applyNumberFormat="1" applyFont="1" applyFill="1" applyAlignment="1">
      <alignment vertical="center"/>
    </xf>
    <xf numFmtId="43" fontId="8" fillId="0" borderId="4" xfId="2520" applyNumberFormat="1" applyFont="1" applyBorder="1" applyAlignment="1">
      <alignment horizontal="center"/>
    </xf>
    <xf numFmtId="196" fontId="8" fillId="0" borderId="4" xfId="2520" applyNumberFormat="1" applyFont="1" applyBorder="1" applyAlignment="1">
      <alignment horizontal="center"/>
    </xf>
    <xf numFmtId="49" fontId="8" fillId="0" borderId="4" xfId="2520" applyNumberFormat="1" applyFont="1" applyBorder="1" applyAlignment="1">
      <alignment horizontal="center"/>
    </xf>
    <xf numFmtId="0" fontId="8" fillId="0" borderId="4" xfId="2520" applyFont="1" applyBorder="1" applyAlignment="1">
      <alignment horizontal="center"/>
    </xf>
    <xf numFmtId="0" fontId="8" fillId="0" borderId="4" xfId="2520" applyFont="1" applyBorder="1" applyAlignment="1">
      <alignment horizontal="center" vertical="top"/>
    </xf>
    <xf numFmtId="0" fontId="8" fillId="0" borderId="19" xfId="2520" applyFont="1" applyBorder="1" applyAlignment="1">
      <alignment horizontal="center" vertical="top"/>
    </xf>
    <xf numFmtId="191" fontId="8" fillId="0" borderId="4" xfId="2520" applyNumberFormat="1" applyFont="1" applyFill="1" applyBorder="1" applyAlignment="1">
      <alignment horizontal="center"/>
    </xf>
  </cellXfs>
  <cellStyles count="8452">
    <cellStyle name="^6A_x0001_" xfId="1" xr:uid="{00000000-0005-0000-0000-000000000000}"/>
    <cellStyle name="^6A_x0001_ 2" xfId="2" xr:uid="{00000000-0005-0000-0000-000001000000}"/>
    <cellStyle name="^6A_x0001_ 2 2" xfId="6877" xr:uid="{541402B9-E56C-4C8E-A508-7765A8286EF0}"/>
    <cellStyle name="^6A_x0001_ 2 2 2" xfId="7475" xr:uid="{67C89BE6-6157-429E-94D9-ABEC8762CD77}"/>
    <cellStyle name="^6A_x0001_ 2 3" xfId="5573" xr:uid="{F010E4A6-F2D9-45E6-B1E2-5F2582241EF3}"/>
    <cellStyle name="^6A_x0001_ 3" xfId="6876" xr:uid="{85157910-95C7-4D8A-9476-C48CF2B5B06B}"/>
    <cellStyle name="^6A_x0001_ 3 2" xfId="7474" xr:uid="{AE7CD78B-E331-4884-84C0-3A28B015E0F8}"/>
    <cellStyle name="^6A_x0001_ 4" xfId="5572" xr:uid="{AD7A5BA5-9137-44F4-B005-6E062DCA8A6C}"/>
    <cellStyle name="20% - Accent1" xfId="3" xr:uid="{00000000-0005-0000-0000-000002000000}"/>
    <cellStyle name="20% - Accent1 2" xfId="4" xr:uid="{00000000-0005-0000-0000-000003000000}"/>
    <cellStyle name="20% - Accent1 2 2" xfId="5" xr:uid="{00000000-0005-0000-0000-000004000000}"/>
    <cellStyle name="20% - Accent1 2 2 2" xfId="6" xr:uid="{00000000-0005-0000-0000-000005000000}"/>
    <cellStyle name="20% - Accent1 2 2_BS " xfId="6044" xr:uid="{8AE8EAD5-8DE4-4EF0-A796-1FBEBEBCF18D}"/>
    <cellStyle name="20% - Accent1 2 3" xfId="7" xr:uid="{00000000-0005-0000-0000-000006000000}"/>
    <cellStyle name="20% - Accent1 2 3 2" xfId="8" xr:uid="{00000000-0005-0000-0000-000007000000}"/>
    <cellStyle name="20% - Accent1 2 3_BS " xfId="6045" xr:uid="{E9267125-AB88-473B-92EF-C0FD9731D45C}"/>
    <cellStyle name="20% - Accent1 2 4" xfId="9" xr:uid="{00000000-0005-0000-0000-000008000000}"/>
    <cellStyle name="20% - Accent1 2_BS " xfId="6043" xr:uid="{757B127D-CE84-409E-98CA-66D3CD05E72C}"/>
    <cellStyle name="20% - Accent1 3" xfId="10" xr:uid="{00000000-0005-0000-0000-000009000000}"/>
    <cellStyle name="20% - Accent1 3 2" xfId="11" xr:uid="{00000000-0005-0000-0000-00000A000000}"/>
    <cellStyle name="20% - Accent1 3 2 2" xfId="6360" xr:uid="{0D1AA1AA-3AB8-4067-90FB-B6E3E6227031}"/>
    <cellStyle name="20% - Accent1 3 2 2 2" xfId="6361" xr:uid="{90A8B4AC-9A68-4B5D-978E-CEC230BC2745}"/>
    <cellStyle name="20% - Accent1 3 2 3" xfId="6362" xr:uid="{6E1801B7-4BB3-458B-9FFB-7127D7A6ED72}"/>
    <cellStyle name="20% - Accent1 3 3" xfId="12" xr:uid="{00000000-0005-0000-0000-00000B000000}"/>
    <cellStyle name="20% - Accent1 3 3 2" xfId="2570" xr:uid="{00000000-0005-0000-0000-00000C000000}"/>
    <cellStyle name="20% - Accent1 3 3 2 2" xfId="3502" xr:uid="{00000000-0005-0000-0000-00000D000000}"/>
    <cellStyle name="20% - Accent1 3 3 2 2 2" xfId="5249" xr:uid="{00000000-0005-0000-0000-00000E000000}"/>
    <cellStyle name="20% - Accent1 3 3 2 3" xfId="4338" xr:uid="{00000000-0005-0000-0000-00000F000000}"/>
    <cellStyle name="20% - Accent1 3 3 2 4" xfId="6364" xr:uid="{FC65A437-079D-4EC9-B7B5-E6856AA45087}"/>
    <cellStyle name="20% - Accent1 3 3 3" xfId="3307" xr:uid="{00000000-0005-0000-0000-000010000000}"/>
    <cellStyle name="20% - Accent1 3 3 3 2" xfId="5054" xr:uid="{00000000-0005-0000-0000-000011000000}"/>
    <cellStyle name="20% - Accent1 3 3 4" xfId="3691" xr:uid="{00000000-0005-0000-0000-000012000000}"/>
    <cellStyle name="20% - Accent1 3 3 5" xfId="6363" xr:uid="{23BACA7C-0B1A-4489-8645-3229E0ABDADB}"/>
    <cellStyle name="20% - Accent1 3 4" xfId="2569" xr:uid="{00000000-0005-0000-0000-000013000000}"/>
    <cellStyle name="20% - Accent1 3 4 2" xfId="3501" xr:uid="{00000000-0005-0000-0000-000014000000}"/>
    <cellStyle name="20% - Accent1 3 4 2 2" xfId="5248" xr:uid="{00000000-0005-0000-0000-000015000000}"/>
    <cellStyle name="20% - Accent1 3 4 3" xfId="4337" xr:uid="{00000000-0005-0000-0000-000016000000}"/>
    <cellStyle name="20% - Accent1 3 4 4" xfId="6365" xr:uid="{41C1E917-29EA-4682-9F0C-BFD9699A75E6}"/>
    <cellStyle name="20% - Accent1 3 5" xfId="3306" xr:uid="{00000000-0005-0000-0000-000017000000}"/>
    <cellStyle name="20% - Accent1 3 5 2" xfId="5053" xr:uid="{00000000-0005-0000-0000-000018000000}"/>
    <cellStyle name="20% - Accent1 3 6" xfId="3690" xr:uid="{00000000-0005-0000-0000-000019000000}"/>
    <cellStyle name="20% - Accent1 3_BS " xfId="6046" xr:uid="{9CA89A20-F9C6-4BD3-8407-5FBAB6587A68}"/>
    <cellStyle name="20% - Accent1 4" xfId="13" xr:uid="{00000000-0005-0000-0000-00001A000000}"/>
    <cellStyle name="20% - Accent1 4 2" xfId="14" xr:uid="{00000000-0005-0000-0000-00001B000000}"/>
    <cellStyle name="20% - Accent1 4_BS " xfId="6047" xr:uid="{45F3CD4D-202C-4630-AA8C-37B77E46CC44}"/>
    <cellStyle name="20% - Accent1 5" xfId="15" xr:uid="{00000000-0005-0000-0000-00001C000000}"/>
    <cellStyle name="20% - Accent2" xfId="16" xr:uid="{00000000-0005-0000-0000-00001D000000}"/>
    <cellStyle name="20% - Accent2 2" xfId="17" xr:uid="{00000000-0005-0000-0000-00001E000000}"/>
    <cellStyle name="20% - Accent2 2 2" xfId="18" xr:uid="{00000000-0005-0000-0000-00001F000000}"/>
    <cellStyle name="20% - Accent2 2 2 2" xfId="19" xr:uid="{00000000-0005-0000-0000-000020000000}"/>
    <cellStyle name="20% - Accent2 2 2_BS " xfId="6049" xr:uid="{123299D6-E34F-44DF-B623-830E9216E18B}"/>
    <cellStyle name="20% - Accent2 2 3" xfId="20" xr:uid="{00000000-0005-0000-0000-000021000000}"/>
    <cellStyle name="20% - Accent2 2 3 2" xfId="21" xr:uid="{00000000-0005-0000-0000-000022000000}"/>
    <cellStyle name="20% - Accent2 2 3_BS " xfId="6050" xr:uid="{DE97C5D1-F39C-4C15-A493-E98BF4636FA2}"/>
    <cellStyle name="20% - Accent2 2 4" xfId="22" xr:uid="{00000000-0005-0000-0000-000023000000}"/>
    <cellStyle name="20% - Accent2 2_BS " xfId="6048" xr:uid="{48BA358C-14B8-495E-B3D9-11D452D9A447}"/>
    <cellStyle name="20% - Accent2 3" xfId="23" xr:uid="{00000000-0005-0000-0000-000024000000}"/>
    <cellStyle name="20% - Accent2 3 2" xfId="24" xr:uid="{00000000-0005-0000-0000-000025000000}"/>
    <cellStyle name="20% - Accent2 3 2 2" xfId="6366" xr:uid="{4A1A8F5A-7D8F-4961-B2B6-A8AA63F3FBD7}"/>
    <cellStyle name="20% - Accent2 3 2 2 2" xfId="6367" xr:uid="{F0A89342-C344-4672-8E4A-6CEF6F900AB0}"/>
    <cellStyle name="20% - Accent2 3 2 3" xfId="6368" xr:uid="{14E22092-D076-4A63-9168-14F9EB12B3D3}"/>
    <cellStyle name="20% - Accent2 3 3" xfId="25" xr:uid="{00000000-0005-0000-0000-000026000000}"/>
    <cellStyle name="20% - Accent2 3 3 2" xfId="2572" xr:uid="{00000000-0005-0000-0000-000027000000}"/>
    <cellStyle name="20% - Accent2 3 3 2 2" xfId="3504" xr:uid="{00000000-0005-0000-0000-000028000000}"/>
    <cellStyle name="20% - Accent2 3 3 2 2 2" xfId="5251" xr:uid="{00000000-0005-0000-0000-000029000000}"/>
    <cellStyle name="20% - Accent2 3 3 2 3" xfId="4340" xr:uid="{00000000-0005-0000-0000-00002A000000}"/>
    <cellStyle name="20% - Accent2 3 3 2 4" xfId="6370" xr:uid="{AFC10884-13B1-4B11-B52C-ACA2235C5CFC}"/>
    <cellStyle name="20% - Accent2 3 3 3" xfId="3309" xr:uid="{00000000-0005-0000-0000-00002B000000}"/>
    <cellStyle name="20% - Accent2 3 3 3 2" xfId="5056" xr:uid="{00000000-0005-0000-0000-00002C000000}"/>
    <cellStyle name="20% - Accent2 3 3 4" xfId="3693" xr:uid="{00000000-0005-0000-0000-00002D000000}"/>
    <cellStyle name="20% - Accent2 3 3 5" xfId="6369" xr:uid="{873305A2-3769-4B38-8C0E-6A3912459F44}"/>
    <cellStyle name="20% - Accent2 3 4" xfId="2571" xr:uid="{00000000-0005-0000-0000-00002E000000}"/>
    <cellStyle name="20% - Accent2 3 4 2" xfId="3503" xr:uid="{00000000-0005-0000-0000-00002F000000}"/>
    <cellStyle name="20% - Accent2 3 4 2 2" xfId="5250" xr:uid="{00000000-0005-0000-0000-000030000000}"/>
    <cellStyle name="20% - Accent2 3 4 3" xfId="4339" xr:uid="{00000000-0005-0000-0000-000031000000}"/>
    <cellStyle name="20% - Accent2 3 4 4" xfId="6371" xr:uid="{92DE41E4-8DFC-4224-86F6-3F3D18306193}"/>
    <cellStyle name="20% - Accent2 3 5" xfId="3308" xr:uid="{00000000-0005-0000-0000-000032000000}"/>
    <cellStyle name="20% - Accent2 3 5 2" xfId="5055" xr:uid="{00000000-0005-0000-0000-000033000000}"/>
    <cellStyle name="20% - Accent2 3 6" xfId="3692" xr:uid="{00000000-0005-0000-0000-000034000000}"/>
    <cellStyle name="20% - Accent2 3_BS " xfId="6051" xr:uid="{00EEC214-B9B6-48A0-BEC3-7C1B5C884BCB}"/>
    <cellStyle name="20% - Accent2 4" xfId="26" xr:uid="{00000000-0005-0000-0000-000035000000}"/>
    <cellStyle name="20% - Accent2 4 2" xfId="27" xr:uid="{00000000-0005-0000-0000-000036000000}"/>
    <cellStyle name="20% - Accent2 4_BS " xfId="6052" xr:uid="{37B2D8E0-1C40-4F22-878A-8CC8868B6D35}"/>
    <cellStyle name="20% - Accent2 5" xfId="28" xr:uid="{00000000-0005-0000-0000-000037000000}"/>
    <cellStyle name="20% - Accent3" xfId="29" xr:uid="{00000000-0005-0000-0000-000038000000}"/>
    <cellStyle name="20% - Accent3 2" xfId="30" xr:uid="{00000000-0005-0000-0000-000039000000}"/>
    <cellStyle name="20% - Accent3 2 2" xfId="31" xr:uid="{00000000-0005-0000-0000-00003A000000}"/>
    <cellStyle name="20% - Accent3 2 2 2" xfId="32" xr:uid="{00000000-0005-0000-0000-00003B000000}"/>
    <cellStyle name="20% - Accent3 2 2_BS " xfId="6054" xr:uid="{F12200F7-BAE0-40F5-A5ED-97EFE2F6DD27}"/>
    <cellStyle name="20% - Accent3 2 3" xfId="33" xr:uid="{00000000-0005-0000-0000-00003C000000}"/>
    <cellStyle name="20% - Accent3 2 3 2" xfId="34" xr:uid="{00000000-0005-0000-0000-00003D000000}"/>
    <cellStyle name="20% - Accent3 2 3_BS " xfId="6055" xr:uid="{51CBABE8-128D-4350-9CC8-A3EBBF4406E6}"/>
    <cellStyle name="20% - Accent3 2 4" xfId="35" xr:uid="{00000000-0005-0000-0000-00003E000000}"/>
    <cellStyle name="20% - Accent3 2_BS " xfId="6053" xr:uid="{B233955F-8308-452D-8F68-15A95B6B1588}"/>
    <cellStyle name="20% - Accent3 3" xfId="36" xr:uid="{00000000-0005-0000-0000-00003F000000}"/>
    <cellStyle name="20% - Accent3 3 2" xfId="37" xr:uid="{00000000-0005-0000-0000-000040000000}"/>
    <cellStyle name="20% - Accent3 3 2 2" xfId="6372" xr:uid="{F2009070-7632-4A8E-93BF-D6CA5F38E2ED}"/>
    <cellStyle name="20% - Accent3 3 2 2 2" xfId="6373" xr:uid="{D567CFB2-C234-43D5-B588-8B03250664C3}"/>
    <cellStyle name="20% - Accent3 3 2 3" xfId="6374" xr:uid="{EC1ADB02-9854-42C3-9EED-B7ADF048AD3D}"/>
    <cellStyle name="20% - Accent3 3 3" xfId="38" xr:uid="{00000000-0005-0000-0000-000041000000}"/>
    <cellStyle name="20% - Accent3 3 3 2" xfId="2574" xr:uid="{00000000-0005-0000-0000-000042000000}"/>
    <cellStyle name="20% - Accent3 3 3 2 2" xfId="3506" xr:uid="{00000000-0005-0000-0000-000043000000}"/>
    <cellStyle name="20% - Accent3 3 3 2 2 2" xfId="5253" xr:uid="{00000000-0005-0000-0000-000044000000}"/>
    <cellStyle name="20% - Accent3 3 3 2 3" xfId="4342" xr:uid="{00000000-0005-0000-0000-000045000000}"/>
    <cellStyle name="20% - Accent3 3 3 2 4" xfId="6376" xr:uid="{48A5FBBD-F4DD-4BC1-9C7D-3DBE76147FDC}"/>
    <cellStyle name="20% - Accent3 3 3 3" xfId="3311" xr:uid="{00000000-0005-0000-0000-000046000000}"/>
    <cellStyle name="20% - Accent3 3 3 3 2" xfId="5058" xr:uid="{00000000-0005-0000-0000-000047000000}"/>
    <cellStyle name="20% - Accent3 3 3 4" xfId="3695" xr:uid="{00000000-0005-0000-0000-000048000000}"/>
    <cellStyle name="20% - Accent3 3 3 5" xfId="6375" xr:uid="{67DB97AA-DDD2-4754-9E89-2E601B43B92E}"/>
    <cellStyle name="20% - Accent3 3 4" xfId="2573" xr:uid="{00000000-0005-0000-0000-000049000000}"/>
    <cellStyle name="20% - Accent3 3 4 2" xfId="3505" xr:uid="{00000000-0005-0000-0000-00004A000000}"/>
    <cellStyle name="20% - Accent3 3 4 2 2" xfId="5252" xr:uid="{00000000-0005-0000-0000-00004B000000}"/>
    <cellStyle name="20% - Accent3 3 4 3" xfId="4341" xr:uid="{00000000-0005-0000-0000-00004C000000}"/>
    <cellStyle name="20% - Accent3 3 4 4" xfId="6377" xr:uid="{5A784404-9F11-4CE8-9542-DFC40101C6D8}"/>
    <cellStyle name="20% - Accent3 3 5" xfId="3310" xr:uid="{00000000-0005-0000-0000-00004D000000}"/>
    <cellStyle name="20% - Accent3 3 5 2" xfId="5057" xr:uid="{00000000-0005-0000-0000-00004E000000}"/>
    <cellStyle name="20% - Accent3 3 6" xfId="3694" xr:uid="{00000000-0005-0000-0000-00004F000000}"/>
    <cellStyle name="20% - Accent3 3_BS " xfId="6056" xr:uid="{FAED31F0-11A4-4730-AB65-03A729EC16D6}"/>
    <cellStyle name="20% - Accent3 4" xfId="39" xr:uid="{00000000-0005-0000-0000-000050000000}"/>
    <cellStyle name="20% - Accent3 4 2" xfId="40" xr:uid="{00000000-0005-0000-0000-000051000000}"/>
    <cellStyle name="20% - Accent3 4_BS " xfId="6057" xr:uid="{E3F9FA6E-F08E-4C13-8FFE-64143D7826EB}"/>
    <cellStyle name="20% - Accent3 5" xfId="41" xr:uid="{00000000-0005-0000-0000-000052000000}"/>
    <cellStyle name="20% - Accent4" xfId="42" xr:uid="{00000000-0005-0000-0000-000053000000}"/>
    <cellStyle name="20% - Accent4 2" xfId="43" xr:uid="{00000000-0005-0000-0000-000054000000}"/>
    <cellStyle name="20% - Accent4 2 2" xfId="44" xr:uid="{00000000-0005-0000-0000-000055000000}"/>
    <cellStyle name="20% - Accent4 2 2 2" xfId="45" xr:uid="{00000000-0005-0000-0000-000056000000}"/>
    <cellStyle name="20% - Accent4 2 2_BS " xfId="6059" xr:uid="{8E13E586-625D-475D-81EC-B1B58A8B6B23}"/>
    <cellStyle name="20% - Accent4 2 3" xfId="46" xr:uid="{00000000-0005-0000-0000-000057000000}"/>
    <cellStyle name="20% - Accent4 2 3 2" xfId="47" xr:uid="{00000000-0005-0000-0000-000058000000}"/>
    <cellStyle name="20% - Accent4 2 3_BS " xfId="6060" xr:uid="{EF8343BA-F155-477F-87A9-9F1E08C3B50F}"/>
    <cellStyle name="20% - Accent4 2 4" xfId="48" xr:uid="{00000000-0005-0000-0000-000059000000}"/>
    <cellStyle name="20% - Accent4 2_BS " xfId="6058" xr:uid="{192F870D-F4E5-4E46-B930-6A799F677261}"/>
    <cellStyle name="20% - Accent4 3" xfId="49" xr:uid="{00000000-0005-0000-0000-00005A000000}"/>
    <cellStyle name="20% - Accent4 3 2" xfId="50" xr:uid="{00000000-0005-0000-0000-00005B000000}"/>
    <cellStyle name="20% - Accent4 3 2 2" xfId="6378" xr:uid="{CBA49E58-B995-4CF9-9CA1-E47D86E38972}"/>
    <cellStyle name="20% - Accent4 3 2 2 2" xfId="6379" xr:uid="{594DDBD0-89EC-4B31-8D10-BF6975F3EAD1}"/>
    <cellStyle name="20% - Accent4 3 2 3" xfId="6380" xr:uid="{372829F5-F194-4C24-BACA-4470EECAB444}"/>
    <cellStyle name="20% - Accent4 3 3" xfId="51" xr:uid="{00000000-0005-0000-0000-00005C000000}"/>
    <cellStyle name="20% - Accent4 3 3 2" xfId="2576" xr:uid="{00000000-0005-0000-0000-00005D000000}"/>
    <cellStyle name="20% - Accent4 3 3 2 2" xfId="3508" xr:uid="{00000000-0005-0000-0000-00005E000000}"/>
    <cellStyle name="20% - Accent4 3 3 2 2 2" xfId="5255" xr:uid="{00000000-0005-0000-0000-00005F000000}"/>
    <cellStyle name="20% - Accent4 3 3 2 3" xfId="4344" xr:uid="{00000000-0005-0000-0000-000060000000}"/>
    <cellStyle name="20% - Accent4 3 3 2 4" xfId="6382" xr:uid="{545F199C-56E1-49D9-A589-A8B47C56532F}"/>
    <cellStyle name="20% - Accent4 3 3 3" xfId="3313" xr:uid="{00000000-0005-0000-0000-000061000000}"/>
    <cellStyle name="20% - Accent4 3 3 3 2" xfId="5060" xr:uid="{00000000-0005-0000-0000-000062000000}"/>
    <cellStyle name="20% - Accent4 3 3 4" xfId="3697" xr:uid="{00000000-0005-0000-0000-000063000000}"/>
    <cellStyle name="20% - Accent4 3 3 5" xfId="6381" xr:uid="{DF1C4ECB-AB7E-4739-8644-A1067CA20AD0}"/>
    <cellStyle name="20% - Accent4 3 4" xfId="2575" xr:uid="{00000000-0005-0000-0000-000064000000}"/>
    <cellStyle name="20% - Accent4 3 4 2" xfId="3507" xr:uid="{00000000-0005-0000-0000-000065000000}"/>
    <cellStyle name="20% - Accent4 3 4 2 2" xfId="5254" xr:uid="{00000000-0005-0000-0000-000066000000}"/>
    <cellStyle name="20% - Accent4 3 4 3" xfId="4343" xr:uid="{00000000-0005-0000-0000-000067000000}"/>
    <cellStyle name="20% - Accent4 3 4 4" xfId="6383" xr:uid="{3A982DE5-4D42-4D9D-9C50-AF9083CA416E}"/>
    <cellStyle name="20% - Accent4 3 5" xfId="3312" xr:uid="{00000000-0005-0000-0000-000068000000}"/>
    <cellStyle name="20% - Accent4 3 5 2" xfId="5059" xr:uid="{00000000-0005-0000-0000-000069000000}"/>
    <cellStyle name="20% - Accent4 3 6" xfId="3696" xr:uid="{00000000-0005-0000-0000-00006A000000}"/>
    <cellStyle name="20% - Accent4 3_BS " xfId="6061" xr:uid="{BAD087BC-FB60-4F48-8B80-41D552BF9E52}"/>
    <cellStyle name="20% - Accent4 4" xfId="52" xr:uid="{00000000-0005-0000-0000-00006B000000}"/>
    <cellStyle name="20% - Accent4 4 2" xfId="53" xr:uid="{00000000-0005-0000-0000-00006C000000}"/>
    <cellStyle name="20% - Accent4 4_BS " xfId="6062" xr:uid="{09688429-0495-4323-B5E9-6C0C7E7E6533}"/>
    <cellStyle name="20% - Accent4 5" xfId="54" xr:uid="{00000000-0005-0000-0000-00006D000000}"/>
    <cellStyle name="20% - Accent5" xfId="55" xr:uid="{00000000-0005-0000-0000-00006E000000}"/>
    <cellStyle name="20% - Accent5 2" xfId="56" xr:uid="{00000000-0005-0000-0000-00006F000000}"/>
    <cellStyle name="20% - Accent5 2 2" xfId="57" xr:uid="{00000000-0005-0000-0000-000070000000}"/>
    <cellStyle name="20% - Accent5 2 2 2" xfId="58" xr:uid="{00000000-0005-0000-0000-000071000000}"/>
    <cellStyle name="20% - Accent5 2 2_BS " xfId="6064" xr:uid="{64A658E3-EBD6-4716-8183-0C4FE50478A2}"/>
    <cellStyle name="20% - Accent5 2 3" xfId="59" xr:uid="{00000000-0005-0000-0000-000072000000}"/>
    <cellStyle name="20% - Accent5 2 3 2" xfId="60" xr:uid="{00000000-0005-0000-0000-000073000000}"/>
    <cellStyle name="20% - Accent5 2 3_BS " xfId="6065" xr:uid="{6E168AEA-F580-42BA-9D5F-04D55EA72157}"/>
    <cellStyle name="20% - Accent5 2 4" xfId="61" xr:uid="{00000000-0005-0000-0000-000074000000}"/>
    <cellStyle name="20% - Accent5 2_BS " xfId="6063" xr:uid="{BE7C8FDD-B40D-4FC8-AA5C-D28DA97586F9}"/>
    <cellStyle name="20% - Accent5 3" xfId="62" xr:uid="{00000000-0005-0000-0000-000075000000}"/>
    <cellStyle name="20% - Accent5 3 2" xfId="63" xr:uid="{00000000-0005-0000-0000-000076000000}"/>
    <cellStyle name="20% - Accent5 3 2 2" xfId="6384" xr:uid="{2DD8B1A8-FD89-4D49-8928-496637729D9C}"/>
    <cellStyle name="20% - Accent5 3 2 2 2" xfId="6385" xr:uid="{6E30AE1E-5423-4DA2-88C9-129B4F8AE1AD}"/>
    <cellStyle name="20% - Accent5 3 2 3" xfId="6386" xr:uid="{62023EE9-E551-4B54-B151-32DEB73AD43D}"/>
    <cellStyle name="20% - Accent5 3 3" xfId="64" xr:uid="{00000000-0005-0000-0000-000077000000}"/>
    <cellStyle name="20% - Accent5 3 3 2" xfId="2578" xr:uid="{00000000-0005-0000-0000-000078000000}"/>
    <cellStyle name="20% - Accent5 3 3 2 2" xfId="3510" xr:uid="{00000000-0005-0000-0000-000079000000}"/>
    <cellStyle name="20% - Accent5 3 3 2 2 2" xfId="5257" xr:uid="{00000000-0005-0000-0000-00007A000000}"/>
    <cellStyle name="20% - Accent5 3 3 2 3" xfId="4346" xr:uid="{00000000-0005-0000-0000-00007B000000}"/>
    <cellStyle name="20% - Accent5 3 3 2 4" xfId="6388" xr:uid="{E5B0121F-0773-4E42-894A-4A5F997D63B7}"/>
    <cellStyle name="20% - Accent5 3 3 3" xfId="3315" xr:uid="{00000000-0005-0000-0000-00007C000000}"/>
    <cellStyle name="20% - Accent5 3 3 3 2" xfId="5062" xr:uid="{00000000-0005-0000-0000-00007D000000}"/>
    <cellStyle name="20% - Accent5 3 3 4" xfId="3699" xr:uid="{00000000-0005-0000-0000-00007E000000}"/>
    <cellStyle name="20% - Accent5 3 3 5" xfId="6387" xr:uid="{5324E83E-B9A6-4F13-8570-E682D1BA2D98}"/>
    <cellStyle name="20% - Accent5 3 4" xfId="2577" xr:uid="{00000000-0005-0000-0000-00007F000000}"/>
    <cellStyle name="20% - Accent5 3 4 2" xfId="3509" xr:uid="{00000000-0005-0000-0000-000080000000}"/>
    <cellStyle name="20% - Accent5 3 4 2 2" xfId="5256" xr:uid="{00000000-0005-0000-0000-000081000000}"/>
    <cellStyle name="20% - Accent5 3 4 3" xfId="4345" xr:uid="{00000000-0005-0000-0000-000082000000}"/>
    <cellStyle name="20% - Accent5 3 4 4" xfId="6389" xr:uid="{278DD8E8-FB3A-4E81-94F4-9BF86A2E6DFE}"/>
    <cellStyle name="20% - Accent5 3 5" xfId="3314" xr:uid="{00000000-0005-0000-0000-000083000000}"/>
    <cellStyle name="20% - Accent5 3 5 2" xfId="5061" xr:uid="{00000000-0005-0000-0000-000084000000}"/>
    <cellStyle name="20% - Accent5 3 6" xfId="3698" xr:uid="{00000000-0005-0000-0000-000085000000}"/>
    <cellStyle name="20% - Accent5 3_BS " xfId="6066" xr:uid="{588FF6CD-7E63-4CDF-942D-01F359336948}"/>
    <cellStyle name="20% - Accent5 4" xfId="65" xr:uid="{00000000-0005-0000-0000-000086000000}"/>
    <cellStyle name="20% - Accent5 4 2" xfId="66" xr:uid="{00000000-0005-0000-0000-000087000000}"/>
    <cellStyle name="20% - Accent5 4_BS " xfId="6067" xr:uid="{38A3800E-E292-4736-B6A9-C1818902D32D}"/>
    <cellStyle name="20% - Accent5 5" xfId="67" xr:uid="{00000000-0005-0000-0000-000088000000}"/>
    <cellStyle name="20% - Accent6" xfId="68" xr:uid="{00000000-0005-0000-0000-000089000000}"/>
    <cellStyle name="20% - Accent6 2" xfId="69" xr:uid="{00000000-0005-0000-0000-00008A000000}"/>
    <cellStyle name="20% - Accent6 2 2" xfId="70" xr:uid="{00000000-0005-0000-0000-00008B000000}"/>
    <cellStyle name="20% - Accent6 2 2 2" xfId="71" xr:uid="{00000000-0005-0000-0000-00008C000000}"/>
    <cellStyle name="20% - Accent6 2 2 2 2" xfId="6189" xr:uid="{B70D24EB-A500-466D-A2F8-168BC2649CC5}"/>
    <cellStyle name="20% - Accent6 2 2 3" xfId="5575" xr:uid="{98909EE1-D704-4A56-AB8C-BA24944D95FD}"/>
    <cellStyle name="20% - Accent6 2 2_BS " xfId="6069" xr:uid="{E64247BF-A3AD-48A9-934A-7F53774E41B9}"/>
    <cellStyle name="20% - Accent6 2 3" xfId="72" xr:uid="{00000000-0005-0000-0000-00008D000000}"/>
    <cellStyle name="20% - Accent6 2 3 2" xfId="73" xr:uid="{00000000-0005-0000-0000-00008E000000}"/>
    <cellStyle name="20% - Accent6 2 3 2 2" xfId="6190" xr:uid="{5D325222-BC66-4AC4-953F-03B0AEAEA69C}"/>
    <cellStyle name="20% - Accent6 2 3 3" xfId="5576" xr:uid="{096C5413-E217-4083-8D14-20171E2511F6}"/>
    <cellStyle name="20% - Accent6 2 3_BS " xfId="6070" xr:uid="{F1896102-52DC-4617-9FDB-82EE82225213}"/>
    <cellStyle name="20% - Accent6 2 4" xfId="74" xr:uid="{00000000-0005-0000-0000-00008F000000}"/>
    <cellStyle name="20% - Accent6 2 4 2" xfId="6188" xr:uid="{5AFC2BE3-01ED-479E-BEC0-007118977A2B}"/>
    <cellStyle name="20% - Accent6 2 5" xfId="6878" xr:uid="{3797CB86-95E5-42C9-8C8E-CA157CFAED61}"/>
    <cellStyle name="20% - Accent6 2 5 2" xfId="7476" xr:uid="{293ADD7D-8693-4ADC-B7E6-61E9953B7CCA}"/>
    <cellStyle name="20% - Accent6 2 6" xfId="7162" xr:uid="{628AAF19-C06C-4512-BACF-FF5701E59416}"/>
    <cellStyle name="20% - Accent6 2 7" xfId="7346" xr:uid="{55ADD056-8887-430A-9EC2-BC026B887EE3}"/>
    <cellStyle name="20% - Accent6 2 8" xfId="7923" xr:uid="{410422A0-D168-407C-817F-6EACDCFE23CC}"/>
    <cellStyle name="20% - Accent6 2 9" xfId="5574" xr:uid="{922CFAD6-0E6B-4845-A2ED-E31BF59546D0}"/>
    <cellStyle name="20% - Accent6 2_BS " xfId="6068" xr:uid="{BDD2E522-9C26-4C82-A295-EB8644C67797}"/>
    <cellStyle name="20% - Accent6 3" xfId="75" xr:uid="{00000000-0005-0000-0000-000090000000}"/>
    <cellStyle name="20% - Accent6 3 2" xfId="76" xr:uid="{00000000-0005-0000-0000-000091000000}"/>
    <cellStyle name="20% - Accent6 3 2 2" xfId="6390" xr:uid="{711E2E19-E687-4B42-B5FC-629EC526D16D}"/>
    <cellStyle name="20% - Accent6 3 2 2 2" xfId="6391" xr:uid="{009F8F6B-4542-4202-80DA-0338DFB3FAE6}"/>
    <cellStyle name="20% - Accent6 3 2 3" xfId="6392" xr:uid="{7D838440-8A29-4906-B59F-0180863E887A}"/>
    <cellStyle name="20% - Accent6 3 2 4" xfId="6191" xr:uid="{0E39EF2C-ECDB-49E1-B4E7-FAD31963499F}"/>
    <cellStyle name="20% - Accent6 3 3" xfId="77" xr:uid="{00000000-0005-0000-0000-000092000000}"/>
    <cellStyle name="20% - Accent6 3 3 2" xfId="2580" xr:uid="{00000000-0005-0000-0000-000093000000}"/>
    <cellStyle name="20% - Accent6 3 3 2 2" xfId="3512" xr:uid="{00000000-0005-0000-0000-000094000000}"/>
    <cellStyle name="20% - Accent6 3 3 2 2 2" xfId="5259" xr:uid="{00000000-0005-0000-0000-000095000000}"/>
    <cellStyle name="20% - Accent6 3 3 2 3" xfId="4348" xr:uid="{00000000-0005-0000-0000-000096000000}"/>
    <cellStyle name="20% - Accent6 3 3 2 4" xfId="6394" xr:uid="{45B5484E-2DF3-40AA-A9ED-E3DFA4932500}"/>
    <cellStyle name="20% - Accent6 3 3 3" xfId="3317" xr:uid="{00000000-0005-0000-0000-000097000000}"/>
    <cellStyle name="20% - Accent6 3 3 3 2" xfId="5064" xr:uid="{00000000-0005-0000-0000-000098000000}"/>
    <cellStyle name="20% - Accent6 3 3 4" xfId="3701" xr:uid="{00000000-0005-0000-0000-000099000000}"/>
    <cellStyle name="20% - Accent6 3 3 5" xfId="6393" xr:uid="{FF111685-C055-4BA8-BCCD-7F9C297541C0}"/>
    <cellStyle name="20% - Accent6 3 4" xfId="2579" xr:uid="{00000000-0005-0000-0000-00009A000000}"/>
    <cellStyle name="20% - Accent6 3 4 2" xfId="3511" xr:uid="{00000000-0005-0000-0000-00009B000000}"/>
    <cellStyle name="20% - Accent6 3 4 2 2" xfId="5258" xr:uid="{00000000-0005-0000-0000-00009C000000}"/>
    <cellStyle name="20% - Accent6 3 4 3" xfId="4347" xr:uid="{00000000-0005-0000-0000-00009D000000}"/>
    <cellStyle name="20% - Accent6 3 4 4" xfId="6395" xr:uid="{A6CE8DE6-AD4E-45C4-8B78-A0DCCD03AA47}"/>
    <cellStyle name="20% - Accent6 3 5" xfId="3316" xr:uid="{00000000-0005-0000-0000-00009E000000}"/>
    <cellStyle name="20% - Accent6 3 5 2" xfId="5063" xr:uid="{00000000-0005-0000-0000-00009F000000}"/>
    <cellStyle name="20% - Accent6 3 6" xfId="3700" xr:uid="{00000000-0005-0000-0000-0000A0000000}"/>
    <cellStyle name="20% - Accent6 3 7" xfId="5577" xr:uid="{B01BACA8-DEFE-4F52-BCB0-4B65746E7D16}"/>
    <cellStyle name="20% - Accent6 3_BS " xfId="6071" xr:uid="{3F55FC58-B6C6-494F-85AB-E74F52437E8D}"/>
    <cellStyle name="20% - Accent6 4" xfId="78" xr:uid="{00000000-0005-0000-0000-0000A1000000}"/>
    <cellStyle name="20% - Accent6 4 2" xfId="79" xr:uid="{00000000-0005-0000-0000-0000A2000000}"/>
    <cellStyle name="20% - Accent6 4 2 2" xfId="6192" xr:uid="{C9AAFB7E-482F-4E41-8152-91E0DA269756}"/>
    <cellStyle name="20% - Accent6 4 3" xfId="80" xr:uid="{00000000-0005-0000-0000-0000A3000000}"/>
    <cellStyle name="20% - Accent6 4_BS " xfId="6072" xr:uid="{0270D2E1-7EA7-4E93-85AC-E388D6091F29}"/>
    <cellStyle name="20% - Accent6 5" xfId="81" xr:uid="{00000000-0005-0000-0000-0000A4000000}"/>
    <cellStyle name="20% - ส่วนที่ถูกเน้น1 2" xfId="82" xr:uid="{00000000-0005-0000-0000-0000A5000000}"/>
    <cellStyle name="20% - ส่วนที่ถูกเน้น1 2 2" xfId="83" xr:uid="{00000000-0005-0000-0000-0000A6000000}"/>
    <cellStyle name="20% - ส่วนที่ถูกเน้น1 2 2 2" xfId="84" xr:uid="{00000000-0005-0000-0000-0000A7000000}"/>
    <cellStyle name="20% - ส่วนที่ถูกเน้น1 2 2 3" xfId="85" xr:uid="{00000000-0005-0000-0000-0000A8000000}"/>
    <cellStyle name="20% - ส่วนที่ถูกเน้น1 2 2_BS " xfId="6074" xr:uid="{9B0D2D88-805B-494A-9981-A4C215459C99}"/>
    <cellStyle name="20% - ส่วนที่ถูกเน้น1 2 3" xfId="86" xr:uid="{00000000-0005-0000-0000-0000A9000000}"/>
    <cellStyle name="20% - ส่วนที่ถูกเน้น1 2 3 2" xfId="87" xr:uid="{00000000-0005-0000-0000-0000AA000000}"/>
    <cellStyle name="20% - ส่วนที่ถูกเน้น1 2 3 3" xfId="88" xr:uid="{00000000-0005-0000-0000-0000AB000000}"/>
    <cellStyle name="20% - ส่วนที่ถูกเน้น1 2 3_BS " xfId="6075" xr:uid="{8A1BD0E4-CA22-442B-A250-3C3E44A41D3A}"/>
    <cellStyle name="20% - ส่วนที่ถูกเน้น1 2 4" xfId="89" xr:uid="{00000000-0005-0000-0000-0000AC000000}"/>
    <cellStyle name="20% - ส่วนที่ถูกเน้น1 2 4 2" xfId="90" xr:uid="{00000000-0005-0000-0000-0000AD000000}"/>
    <cellStyle name="20% - ส่วนที่ถูกเน้น1 2 5" xfId="91" xr:uid="{00000000-0005-0000-0000-0000AE000000}"/>
    <cellStyle name="20% - ส่วนที่ถูกเน้น1 2_BS " xfId="6073" xr:uid="{79F2F779-8F23-4F64-83F7-45E47DF1BA90}"/>
    <cellStyle name="20% - ส่วนที่ถูกเน้น1 3" xfId="92" xr:uid="{00000000-0005-0000-0000-0000AF000000}"/>
    <cellStyle name="20% - ส่วนที่ถูกเน้น1 3 2" xfId="93" xr:uid="{00000000-0005-0000-0000-0000B0000000}"/>
    <cellStyle name="20% - ส่วนที่ถูกเน้น1 3_BS " xfId="6076" xr:uid="{26699D02-983E-4A14-96E1-A83689DF7CC4}"/>
    <cellStyle name="20% - ส่วนที่ถูกเน้น2 2" xfId="94" xr:uid="{00000000-0005-0000-0000-0000B1000000}"/>
    <cellStyle name="20% - ส่วนที่ถูกเน้น2 2 2" xfId="95" xr:uid="{00000000-0005-0000-0000-0000B2000000}"/>
    <cellStyle name="20% - ส่วนที่ถูกเน้น2 2 2 2" xfId="96" xr:uid="{00000000-0005-0000-0000-0000B3000000}"/>
    <cellStyle name="20% - ส่วนที่ถูกเน้น2 2 2 3" xfId="97" xr:uid="{00000000-0005-0000-0000-0000B4000000}"/>
    <cellStyle name="20% - ส่วนที่ถูกเน้น2 2 2_BS " xfId="6078" xr:uid="{5D2B8F74-7A62-4B77-BF50-0A20CA6DF626}"/>
    <cellStyle name="20% - ส่วนที่ถูกเน้น2 2 3" xfId="98" xr:uid="{00000000-0005-0000-0000-0000B5000000}"/>
    <cellStyle name="20% - ส่วนที่ถูกเน้น2 2 3 2" xfId="99" xr:uid="{00000000-0005-0000-0000-0000B6000000}"/>
    <cellStyle name="20% - ส่วนที่ถูกเน้น2 2 3 3" xfId="100" xr:uid="{00000000-0005-0000-0000-0000B7000000}"/>
    <cellStyle name="20% - ส่วนที่ถูกเน้น2 2 3_BS " xfId="6079" xr:uid="{43FB740F-7106-4A78-9205-E322E1C4981C}"/>
    <cellStyle name="20% - ส่วนที่ถูกเน้น2 2 4" xfId="101" xr:uid="{00000000-0005-0000-0000-0000B8000000}"/>
    <cellStyle name="20% - ส่วนที่ถูกเน้น2 2 4 2" xfId="102" xr:uid="{00000000-0005-0000-0000-0000B9000000}"/>
    <cellStyle name="20% - ส่วนที่ถูกเน้น2 2 5" xfId="103" xr:uid="{00000000-0005-0000-0000-0000BA000000}"/>
    <cellStyle name="20% - ส่วนที่ถูกเน้น2 2_BS " xfId="6077" xr:uid="{1658816E-DEAE-4F62-868E-E1EB9DD8F6BF}"/>
    <cellStyle name="20% - ส่วนที่ถูกเน้น2 3" xfId="104" xr:uid="{00000000-0005-0000-0000-0000BB000000}"/>
    <cellStyle name="20% - ส่วนที่ถูกเน้น2 3 2" xfId="105" xr:uid="{00000000-0005-0000-0000-0000BC000000}"/>
    <cellStyle name="20% - ส่วนที่ถูกเน้น2 3_BS " xfId="6080" xr:uid="{1B0F7ABB-41D8-41A1-8533-81B6399FEC3F}"/>
    <cellStyle name="20% - ส่วนที่ถูกเน้น3 2" xfId="106" xr:uid="{00000000-0005-0000-0000-0000BD000000}"/>
    <cellStyle name="20% - ส่วนที่ถูกเน้น3 2 2" xfId="107" xr:uid="{00000000-0005-0000-0000-0000BE000000}"/>
    <cellStyle name="20% - ส่วนที่ถูกเน้น3 2 2 2" xfId="108" xr:uid="{00000000-0005-0000-0000-0000BF000000}"/>
    <cellStyle name="20% - ส่วนที่ถูกเน้น3 2 2 3" xfId="109" xr:uid="{00000000-0005-0000-0000-0000C0000000}"/>
    <cellStyle name="20% - ส่วนที่ถูกเน้น3 2 2_BS " xfId="6082" xr:uid="{06B532DE-034E-445A-9AC7-6E7FB8F9BAA9}"/>
    <cellStyle name="20% - ส่วนที่ถูกเน้น3 2 3" xfId="110" xr:uid="{00000000-0005-0000-0000-0000C1000000}"/>
    <cellStyle name="20% - ส่วนที่ถูกเน้น3 2 3 2" xfId="111" xr:uid="{00000000-0005-0000-0000-0000C2000000}"/>
    <cellStyle name="20% - ส่วนที่ถูกเน้น3 2 3 3" xfId="112" xr:uid="{00000000-0005-0000-0000-0000C3000000}"/>
    <cellStyle name="20% - ส่วนที่ถูกเน้น3 2 3_BS " xfId="6083" xr:uid="{96F76BBF-2D4C-44C3-BBA6-5D15DF22CD75}"/>
    <cellStyle name="20% - ส่วนที่ถูกเน้น3 2 4" xfId="113" xr:uid="{00000000-0005-0000-0000-0000C4000000}"/>
    <cellStyle name="20% - ส่วนที่ถูกเน้น3 2 4 2" xfId="114" xr:uid="{00000000-0005-0000-0000-0000C5000000}"/>
    <cellStyle name="20% - ส่วนที่ถูกเน้น3 2 5" xfId="115" xr:uid="{00000000-0005-0000-0000-0000C6000000}"/>
    <cellStyle name="20% - ส่วนที่ถูกเน้น3 2_BS " xfId="6081" xr:uid="{7D92330E-B42D-4226-BC1A-010298CADE94}"/>
    <cellStyle name="20% - ส่วนที่ถูกเน้น3 3" xfId="116" xr:uid="{00000000-0005-0000-0000-0000C7000000}"/>
    <cellStyle name="20% - ส่วนที่ถูกเน้น3 3 2" xfId="117" xr:uid="{00000000-0005-0000-0000-0000C8000000}"/>
    <cellStyle name="20% - ส่วนที่ถูกเน้น3 3_BS " xfId="6084" xr:uid="{D85DFA05-0867-4729-805D-C38088036E21}"/>
    <cellStyle name="20% - ส่วนที่ถูกเน้น4 2" xfId="118" xr:uid="{00000000-0005-0000-0000-0000C9000000}"/>
    <cellStyle name="20% - ส่วนที่ถูกเน้น4 2 2" xfId="119" xr:uid="{00000000-0005-0000-0000-0000CA000000}"/>
    <cellStyle name="20% - ส่วนที่ถูกเน้น4 2 2 2" xfId="120" xr:uid="{00000000-0005-0000-0000-0000CB000000}"/>
    <cellStyle name="20% - ส่วนที่ถูกเน้น4 2 2 2 2" xfId="6194" xr:uid="{5EB3F716-33A4-474F-9240-CDF8AECEC615}"/>
    <cellStyle name="20% - ส่วนที่ถูกเน้น4 2 2 3" xfId="121" xr:uid="{00000000-0005-0000-0000-0000CC000000}"/>
    <cellStyle name="20% - ส่วนที่ถูกเน้น4 2 2 4" xfId="5579" xr:uid="{DEEB7767-7BF5-402F-9705-64FBE8AB9A3C}"/>
    <cellStyle name="20% - ส่วนที่ถูกเน้น4 2 2_BS " xfId="6086" xr:uid="{9AAD8B4B-B654-47E6-8218-FE02160BF4B7}"/>
    <cellStyle name="20% - ส่วนที่ถูกเน้น4 2 3" xfId="122" xr:uid="{00000000-0005-0000-0000-0000CD000000}"/>
    <cellStyle name="20% - ส่วนที่ถูกเน้น4 2 3 2" xfId="123" xr:uid="{00000000-0005-0000-0000-0000CE000000}"/>
    <cellStyle name="20% - ส่วนที่ถูกเน้น4 2 3 2 2" xfId="6195" xr:uid="{5AD8517B-0437-43A0-88FE-16B9AC08965E}"/>
    <cellStyle name="20% - ส่วนที่ถูกเน้น4 2 3 3" xfId="124" xr:uid="{00000000-0005-0000-0000-0000CF000000}"/>
    <cellStyle name="20% - ส่วนที่ถูกเน้น4 2 3 4" xfId="5580" xr:uid="{F4D0A894-6132-4EB1-8F6C-FFA0C1398F3B}"/>
    <cellStyle name="20% - ส่วนที่ถูกเน้น4 2 3_BS " xfId="6087" xr:uid="{CA7A23BD-564A-4262-8319-5A09F148AE92}"/>
    <cellStyle name="20% - ส่วนที่ถูกเน้น4 2 4" xfId="125" xr:uid="{00000000-0005-0000-0000-0000D0000000}"/>
    <cellStyle name="20% - ส่วนที่ถูกเน้น4 2 4 2" xfId="126" xr:uid="{00000000-0005-0000-0000-0000D1000000}"/>
    <cellStyle name="20% - ส่วนที่ถูกเน้น4 2 4 3" xfId="6193" xr:uid="{FAEC6B1D-2D55-4F7C-9134-949F9BA90536}"/>
    <cellStyle name="20% - ส่วนที่ถูกเน้น4 2 5" xfId="127" xr:uid="{00000000-0005-0000-0000-0000D2000000}"/>
    <cellStyle name="20% - ส่วนที่ถูกเน้น4 2 5 2" xfId="7477" xr:uid="{35D2CD9A-6714-4802-9A62-A87D26AE82D2}"/>
    <cellStyle name="20% - ส่วนที่ถูกเน้น4 2 6" xfId="7161" xr:uid="{03173CF2-DDC8-49A5-8461-260E03A39531}"/>
    <cellStyle name="20% - ส่วนที่ถูกเน้น4 2 7" xfId="7347" xr:uid="{DDB7E8BE-FC1C-445E-A93F-3A8A8533B7A9}"/>
    <cellStyle name="20% - ส่วนที่ถูกเน้น4 2 8" xfId="7921" xr:uid="{4213FB5A-CC4B-4888-A0E3-2C0000C991B6}"/>
    <cellStyle name="20% - ส่วนที่ถูกเน้น4 2 9" xfId="5578" xr:uid="{C4CD5604-862F-4FDF-A9A1-6B32E6F9C315}"/>
    <cellStyle name="20% - ส่วนที่ถูกเน้น4 2_BS " xfId="6085" xr:uid="{0353DD39-55FE-4A54-B4A1-BFC2D266F8E5}"/>
    <cellStyle name="20% - ส่วนที่ถูกเน้น4 3" xfId="128" xr:uid="{00000000-0005-0000-0000-0000D3000000}"/>
    <cellStyle name="20% - ส่วนที่ถูกเน้น4 3 2" xfId="129" xr:uid="{00000000-0005-0000-0000-0000D4000000}"/>
    <cellStyle name="20% - ส่วนที่ถูกเน้น4 3 2 2" xfId="6196" xr:uid="{199887C9-EB4E-4F24-B311-AE6545DDE0C0}"/>
    <cellStyle name="20% - ส่วนที่ถูกเน้น4 3 3" xfId="6879" xr:uid="{0FF6B48B-9AB4-49F7-8246-CCD9A27BA1B8}"/>
    <cellStyle name="20% - ส่วนที่ถูกเน้น4 3 4" xfId="5581" xr:uid="{7A2D34CD-C081-41AF-947E-85D7718A2024}"/>
    <cellStyle name="20% - ส่วนที่ถูกเน้น4 3_BS " xfId="6088" xr:uid="{8C30FCB7-2172-4E82-8D28-02D17407F8CB}"/>
    <cellStyle name="20% - ส่วนที่ถูกเน้น5 2" xfId="130" xr:uid="{00000000-0005-0000-0000-0000D5000000}"/>
    <cellStyle name="20% - ส่วนที่ถูกเน้น5 2 2" xfId="131" xr:uid="{00000000-0005-0000-0000-0000D6000000}"/>
    <cellStyle name="20% - ส่วนที่ถูกเน้น5 2 2 2" xfId="132" xr:uid="{00000000-0005-0000-0000-0000D7000000}"/>
    <cellStyle name="20% - ส่วนที่ถูกเน้น5 2 2_BS " xfId="6090" xr:uid="{CC4F694A-DF03-4D82-8B69-1134BB4D555A}"/>
    <cellStyle name="20% - ส่วนที่ถูกเน้น5 2 3" xfId="133" xr:uid="{00000000-0005-0000-0000-0000D8000000}"/>
    <cellStyle name="20% - ส่วนที่ถูกเน้น5 2 3 2" xfId="134" xr:uid="{00000000-0005-0000-0000-0000D9000000}"/>
    <cellStyle name="20% - ส่วนที่ถูกเน้น5 2 3_BS " xfId="6091" xr:uid="{0489F370-C64D-4C99-9C48-1F51AD339EBD}"/>
    <cellStyle name="20% - ส่วนที่ถูกเน้น5 2 4" xfId="135" xr:uid="{00000000-0005-0000-0000-0000DA000000}"/>
    <cellStyle name="20% - ส่วนที่ถูกเน้น5 2_BS " xfId="6089" xr:uid="{039D4CB8-9C8C-4AC1-A358-7C291AE93A9C}"/>
    <cellStyle name="20% - ส่วนที่ถูกเน้น5 3" xfId="136" xr:uid="{00000000-0005-0000-0000-0000DB000000}"/>
    <cellStyle name="20% - ส่วนที่ถูกเน้น5 3 2" xfId="137" xr:uid="{00000000-0005-0000-0000-0000DC000000}"/>
    <cellStyle name="20% - ส่วนที่ถูกเน้น5 3_BS " xfId="6092" xr:uid="{FC5A5DC0-BFE6-4787-B417-482F3DA4FF0C}"/>
    <cellStyle name="20% - ส่วนที่ถูกเน้น6 2" xfId="138" xr:uid="{00000000-0005-0000-0000-0000DD000000}"/>
    <cellStyle name="20% - ส่วนที่ถูกเน้น6 2 2" xfId="139" xr:uid="{00000000-0005-0000-0000-0000DE000000}"/>
    <cellStyle name="20% - ส่วนที่ถูกเน้น6 2 2 2" xfId="140" xr:uid="{00000000-0005-0000-0000-0000DF000000}"/>
    <cellStyle name="20% - ส่วนที่ถูกเน้น6 2 2 3" xfId="141" xr:uid="{00000000-0005-0000-0000-0000E0000000}"/>
    <cellStyle name="20% - ส่วนที่ถูกเน้น6 2 2_BS " xfId="6094" xr:uid="{E77AE320-3AC1-45DC-B02B-7FDD2D975428}"/>
    <cellStyle name="20% - ส่วนที่ถูกเน้น6 2 3" xfId="142" xr:uid="{00000000-0005-0000-0000-0000E1000000}"/>
    <cellStyle name="20% - ส่วนที่ถูกเน้น6 2 3 2" xfId="143" xr:uid="{00000000-0005-0000-0000-0000E2000000}"/>
    <cellStyle name="20% - ส่วนที่ถูกเน้น6 2 3 3" xfId="144" xr:uid="{00000000-0005-0000-0000-0000E3000000}"/>
    <cellStyle name="20% - ส่วนที่ถูกเน้น6 2 3_BS " xfId="6095" xr:uid="{7792D1D3-D7B6-48DC-91CC-1970794F5A79}"/>
    <cellStyle name="20% - ส่วนที่ถูกเน้น6 2 4" xfId="145" xr:uid="{00000000-0005-0000-0000-0000E4000000}"/>
    <cellStyle name="20% - ส่วนที่ถูกเน้น6 2 4 2" xfId="146" xr:uid="{00000000-0005-0000-0000-0000E5000000}"/>
    <cellStyle name="20% - ส่วนที่ถูกเน้น6 2 5" xfId="147" xr:uid="{00000000-0005-0000-0000-0000E6000000}"/>
    <cellStyle name="20% - ส่วนที่ถูกเน้น6 2_BS " xfId="6093" xr:uid="{76E02DC3-2E71-48D6-B88C-5EC1D49E912C}"/>
    <cellStyle name="20% - ส่วนที่ถูกเน้น6 3" xfId="148" xr:uid="{00000000-0005-0000-0000-0000E7000000}"/>
    <cellStyle name="20% - ส่วนที่ถูกเน้น6 3 2" xfId="149" xr:uid="{00000000-0005-0000-0000-0000E8000000}"/>
    <cellStyle name="20% - ส่วนที่ถูกเน้น6 3_BS " xfId="6096" xr:uid="{329CAEBF-F263-4765-A1FD-6E989A9414AD}"/>
    <cellStyle name="๒๖๋_x000d_A_x0001_" xfId="150" xr:uid="{00000000-0005-0000-0000-0000E9000000}"/>
    <cellStyle name="๒๖๋_x000d_A_x0001_ 2" xfId="151" xr:uid="{00000000-0005-0000-0000-0000EA000000}"/>
    <cellStyle name="๒๖๋_x000d_A_x0001_ 3" xfId="152" xr:uid="{00000000-0005-0000-0000-0000EB000000}"/>
    <cellStyle name="๒๖๋_x000d_A_x0001_ 3 2" xfId="153" xr:uid="{00000000-0005-0000-0000-0000EC000000}"/>
    <cellStyle name="๒๖๋_x000d_A_x0001_ 4" xfId="154" xr:uid="{00000000-0005-0000-0000-0000ED000000}"/>
    <cellStyle name="40% - Accent1" xfId="155" xr:uid="{00000000-0005-0000-0000-0000EE000000}"/>
    <cellStyle name="40% - Accent1 2" xfId="156" xr:uid="{00000000-0005-0000-0000-0000EF000000}"/>
    <cellStyle name="40% - Accent1 2 2" xfId="157" xr:uid="{00000000-0005-0000-0000-0000F0000000}"/>
    <cellStyle name="40% - Accent1 2 2 2" xfId="158" xr:uid="{00000000-0005-0000-0000-0000F1000000}"/>
    <cellStyle name="40% - Accent1 2 2_BS " xfId="6098" xr:uid="{2B086F39-D749-47D5-BA5C-A8B8856BBD93}"/>
    <cellStyle name="40% - Accent1 2 3" xfId="159" xr:uid="{00000000-0005-0000-0000-0000F2000000}"/>
    <cellStyle name="40% - Accent1 2 3 2" xfId="160" xr:uid="{00000000-0005-0000-0000-0000F3000000}"/>
    <cellStyle name="40% - Accent1 2 3_BS " xfId="6099" xr:uid="{87D59DA2-11E8-4434-B570-F5E0BCB79201}"/>
    <cellStyle name="40% - Accent1 2 4" xfId="161" xr:uid="{00000000-0005-0000-0000-0000F4000000}"/>
    <cellStyle name="40% - Accent1 2_BS " xfId="6097" xr:uid="{C99A86F5-8C1D-4BEE-A3D1-D0A36E22FE07}"/>
    <cellStyle name="40% - Accent1 3" xfId="162" xr:uid="{00000000-0005-0000-0000-0000F5000000}"/>
    <cellStyle name="40% - Accent1 3 2" xfId="163" xr:uid="{00000000-0005-0000-0000-0000F6000000}"/>
    <cellStyle name="40% - Accent1 3 2 2" xfId="6396" xr:uid="{29B6D4B8-0785-4D17-A482-F459A5AB4E85}"/>
    <cellStyle name="40% - Accent1 3 2 2 2" xfId="6397" xr:uid="{D0DE0D22-6A91-470D-AC30-4270B434654B}"/>
    <cellStyle name="40% - Accent1 3 2 3" xfId="6398" xr:uid="{F720F9F3-D503-49B5-829C-FE60A3DF13B1}"/>
    <cellStyle name="40% - Accent1 3 3" xfId="164" xr:uid="{00000000-0005-0000-0000-0000F7000000}"/>
    <cellStyle name="40% - Accent1 3 3 2" xfId="2582" xr:uid="{00000000-0005-0000-0000-0000F8000000}"/>
    <cellStyle name="40% - Accent1 3 3 2 2" xfId="3514" xr:uid="{00000000-0005-0000-0000-0000F9000000}"/>
    <cellStyle name="40% - Accent1 3 3 2 2 2" xfId="5261" xr:uid="{00000000-0005-0000-0000-0000FA000000}"/>
    <cellStyle name="40% - Accent1 3 3 2 3" xfId="4350" xr:uid="{00000000-0005-0000-0000-0000FB000000}"/>
    <cellStyle name="40% - Accent1 3 3 2 4" xfId="6400" xr:uid="{B6184C49-D37D-456C-9A7A-D8BC60E9A004}"/>
    <cellStyle name="40% - Accent1 3 3 3" xfId="3319" xr:uid="{00000000-0005-0000-0000-0000FC000000}"/>
    <cellStyle name="40% - Accent1 3 3 3 2" xfId="5066" xr:uid="{00000000-0005-0000-0000-0000FD000000}"/>
    <cellStyle name="40% - Accent1 3 3 4" xfId="3703" xr:uid="{00000000-0005-0000-0000-0000FE000000}"/>
    <cellStyle name="40% - Accent1 3 3 5" xfId="6399" xr:uid="{84F29EF6-576A-4A7E-A33A-E03175509091}"/>
    <cellStyle name="40% - Accent1 3 4" xfId="2581" xr:uid="{00000000-0005-0000-0000-0000FF000000}"/>
    <cellStyle name="40% - Accent1 3 4 2" xfId="3513" xr:uid="{00000000-0005-0000-0000-000000010000}"/>
    <cellStyle name="40% - Accent1 3 4 2 2" xfId="5260" xr:uid="{00000000-0005-0000-0000-000001010000}"/>
    <cellStyle name="40% - Accent1 3 4 3" xfId="4349" xr:uid="{00000000-0005-0000-0000-000002010000}"/>
    <cellStyle name="40% - Accent1 3 4 4" xfId="6401" xr:uid="{B2D7EE03-0222-43FE-BB8C-3010D3470A32}"/>
    <cellStyle name="40% - Accent1 3 5" xfId="3318" xr:uid="{00000000-0005-0000-0000-000003010000}"/>
    <cellStyle name="40% - Accent1 3 5 2" xfId="5065" xr:uid="{00000000-0005-0000-0000-000004010000}"/>
    <cellStyle name="40% - Accent1 3 6" xfId="3702" xr:uid="{00000000-0005-0000-0000-000005010000}"/>
    <cellStyle name="40% - Accent1 3_BS " xfId="6100" xr:uid="{2578BB53-623B-46AE-8956-8417C13F17EF}"/>
    <cellStyle name="40% - Accent1 4" xfId="165" xr:uid="{00000000-0005-0000-0000-000006010000}"/>
    <cellStyle name="40% - Accent1 4 2" xfId="166" xr:uid="{00000000-0005-0000-0000-000007010000}"/>
    <cellStyle name="40% - Accent1 4_BS " xfId="6101" xr:uid="{E289A334-64F4-4976-894A-6CFE57C272E3}"/>
    <cellStyle name="40% - Accent1 5" xfId="167" xr:uid="{00000000-0005-0000-0000-000008010000}"/>
    <cellStyle name="40% - Accent2" xfId="168" xr:uid="{00000000-0005-0000-0000-000009010000}"/>
    <cellStyle name="40% - Accent2 2" xfId="169" xr:uid="{00000000-0005-0000-0000-00000A010000}"/>
    <cellStyle name="40% - Accent2 2 2" xfId="170" xr:uid="{00000000-0005-0000-0000-00000B010000}"/>
    <cellStyle name="40% - Accent2 2 2 2" xfId="171" xr:uid="{00000000-0005-0000-0000-00000C010000}"/>
    <cellStyle name="40% - Accent2 2 2_BS " xfId="6103" xr:uid="{7CC92281-EE88-4BDA-9380-2E3077D15869}"/>
    <cellStyle name="40% - Accent2 2 3" xfId="172" xr:uid="{00000000-0005-0000-0000-00000D010000}"/>
    <cellStyle name="40% - Accent2 2 3 2" xfId="173" xr:uid="{00000000-0005-0000-0000-00000E010000}"/>
    <cellStyle name="40% - Accent2 2 3_BS " xfId="6104" xr:uid="{8878AB14-FB78-43FE-81D6-56AB4704B18E}"/>
    <cellStyle name="40% - Accent2 2 4" xfId="174" xr:uid="{00000000-0005-0000-0000-00000F010000}"/>
    <cellStyle name="40% - Accent2 2_BS " xfId="6102" xr:uid="{CAA355EA-3690-4DB7-9DFA-FFDF5EB40371}"/>
    <cellStyle name="40% - Accent2 3" xfId="175" xr:uid="{00000000-0005-0000-0000-000010010000}"/>
    <cellStyle name="40% - Accent2 3 2" xfId="176" xr:uid="{00000000-0005-0000-0000-000011010000}"/>
    <cellStyle name="40% - Accent2 3 2 2" xfId="6402" xr:uid="{98670C46-B1DC-4152-9935-B578568E1D3F}"/>
    <cellStyle name="40% - Accent2 3 2 2 2" xfId="6403" xr:uid="{76612DB8-4BE0-45EC-926D-0EE6713D4676}"/>
    <cellStyle name="40% - Accent2 3 2 3" xfId="6404" xr:uid="{C6A9AF25-7E4C-4A06-AC84-4BA76E43E5E7}"/>
    <cellStyle name="40% - Accent2 3 3" xfId="177" xr:uid="{00000000-0005-0000-0000-000012010000}"/>
    <cellStyle name="40% - Accent2 3 3 2" xfId="2584" xr:uid="{00000000-0005-0000-0000-000013010000}"/>
    <cellStyle name="40% - Accent2 3 3 2 2" xfId="3516" xr:uid="{00000000-0005-0000-0000-000014010000}"/>
    <cellStyle name="40% - Accent2 3 3 2 2 2" xfId="5263" xr:uid="{00000000-0005-0000-0000-000015010000}"/>
    <cellStyle name="40% - Accent2 3 3 2 3" xfId="4352" xr:uid="{00000000-0005-0000-0000-000016010000}"/>
    <cellStyle name="40% - Accent2 3 3 2 4" xfId="6406" xr:uid="{0BC98268-8E47-42A7-BACD-4B7EBA84A561}"/>
    <cellStyle name="40% - Accent2 3 3 3" xfId="3321" xr:uid="{00000000-0005-0000-0000-000017010000}"/>
    <cellStyle name="40% - Accent2 3 3 3 2" xfId="5068" xr:uid="{00000000-0005-0000-0000-000018010000}"/>
    <cellStyle name="40% - Accent2 3 3 4" xfId="3705" xr:uid="{00000000-0005-0000-0000-000019010000}"/>
    <cellStyle name="40% - Accent2 3 3 5" xfId="6405" xr:uid="{3DC6E62D-F342-421A-8A72-81E49A94EB4C}"/>
    <cellStyle name="40% - Accent2 3 4" xfId="2583" xr:uid="{00000000-0005-0000-0000-00001A010000}"/>
    <cellStyle name="40% - Accent2 3 4 2" xfId="3515" xr:uid="{00000000-0005-0000-0000-00001B010000}"/>
    <cellStyle name="40% - Accent2 3 4 2 2" xfId="5262" xr:uid="{00000000-0005-0000-0000-00001C010000}"/>
    <cellStyle name="40% - Accent2 3 4 3" xfId="4351" xr:uid="{00000000-0005-0000-0000-00001D010000}"/>
    <cellStyle name="40% - Accent2 3 4 4" xfId="6407" xr:uid="{D8D7591E-5ACA-46EB-9AF0-4405DE91F337}"/>
    <cellStyle name="40% - Accent2 3 5" xfId="3320" xr:uid="{00000000-0005-0000-0000-00001E010000}"/>
    <cellStyle name="40% - Accent2 3 5 2" xfId="5067" xr:uid="{00000000-0005-0000-0000-00001F010000}"/>
    <cellStyle name="40% - Accent2 3 6" xfId="3704" xr:uid="{00000000-0005-0000-0000-000020010000}"/>
    <cellStyle name="40% - Accent2 3_BS " xfId="6105" xr:uid="{2141E8CF-C912-4DDC-BC34-389E42F45FCA}"/>
    <cellStyle name="40% - Accent2 4" xfId="178" xr:uid="{00000000-0005-0000-0000-000021010000}"/>
    <cellStyle name="40% - Accent2 4 2" xfId="179" xr:uid="{00000000-0005-0000-0000-000022010000}"/>
    <cellStyle name="40% - Accent2 4_BS " xfId="6106" xr:uid="{BA76B787-C47F-4A61-B489-EB8E26CC3F50}"/>
    <cellStyle name="40% - Accent2 5" xfId="180" xr:uid="{00000000-0005-0000-0000-000023010000}"/>
    <cellStyle name="40% - Accent3" xfId="181" xr:uid="{00000000-0005-0000-0000-000024010000}"/>
    <cellStyle name="40% - Accent3 2" xfId="182" xr:uid="{00000000-0005-0000-0000-000025010000}"/>
    <cellStyle name="40% - Accent3 2 2" xfId="183" xr:uid="{00000000-0005-0000-0000-000026010000}"/>
    <cellStyle name="40% - Accent3 2 2 2" xfId="184" xr:uid="{00000000-0005-0000-0000-000027010000}"/>
    <cellStyle name="40% - Accent3 2 2_BS " xfId="6108" xr:uid="{231FC36C-95B9-4ADE-8C5B-D3EB868B830E}"/>
    <cellStyle name="40% - Accent3 2 3" xfId="185" xr:uid="{00000000-0005-0000-0000-000028010000}"/>
    <cellStyle name="40% - Accent3 2 3 2" xfId="186" xr:uid="{00000000-0005-0000-0000-000029010000}"/>
    <cellStyle name="40% - Accent3 2 3_BS " xfId="6109" xr:uid="{AA00FAA3-5AA3-44A6-AA60-E819CF8BAA0C}"/>
    <cellStyle name="40% - Accent3 2 4" xfId="187" xr:uid="{00000000-0005-0000-0000-00002A010000}"/>
    <cellStyle name="40% - Accent3 2_BS " xfId="6107" xr:uid="{52BA76A5-A75E-451E-B809-4FB66285FA97}"/>
    <cellStyle name="40% - Accent3 3" xfId="188" xr:uid="{00000000-0005-0000-0000-00002B010000}"/>
    <cellStyle name="40% - Accent3 3 2" xfId="189" xr:uid="{00000000-0005-0000-0000-00002C010000}"/>
    <cellStyle name="40% - Accent3 3 2 2" xfId="6408" xr:uid="{EBC1DD6F-8194-4325-A63D-FBC1F663AA25}"/>
    <cellStyle name="40% - Accent3 3 2 2 2" xfId="6409" xr:uid="{4DF10CAE-1495-4F96-8130-BE043DB0498F}"/>
    <cellStyle name="40% - Accent3 3 2 3" xfId="6410" xr:uid="{D8391F21-FFB4-4DE8-8DAA-1B5D17945ABD}"/>
    <cellStyle name="40% - Accent3 3 3" xfId="190" xr:uid="{00000000-0005-0000-0000-00002D010000}"/>
    <cellStyle name="40% - Accent3 3 3 2" xfId="2586" xr:uid="{00000000-0005-0000-0000-00002E010000}"/>
    <cellStyle name="40% - Accent3 3 3 2 2" xfId="3518" xr:uid="{00000000-0005-0000-0000-00002F010000}"/>
    <cellStyle name="40% - Accent3 3 3 2 2 2" xfId="5265" xr:uid="{00000000-0005-0000-0000-000030010000}"/>
    <cellStyle name="40% - Accent3 3 3 2 3" xfId="4354" xr:uid="{00000000-0005-0000-0000-000031010000}"/>
    <cellStyle name="40% - Accent3 3 3 2 4" xfId="6412" xr:uid="{A843ED5B-7283-482A-86D5-1DE539CBF8A1}"/>
    <cellStyle name="40% - Accent3 3 3 3" xfId="3323" xr:uid="{00000000-0005-0000-0000-000032010000}"/>
    <cellStyle name="40% - Accent3 3 3 3 2" xfId="5070" xr:uid="{00000000-0005-0000-0000-000033010000}"/>
    <cellStyle name="40% - Accent3 3 3 4" xfId="3707" xr:uid="{00000000-0005-0000-0000-000034010000}"/>
    <cellStyle name="40% - Accent3 3 3 5" xfId="6411" xr:uid="{33C48B64-31A6-4D3F-9352-AAE8FCA7EDDA}"/>
    <cellStyle name="40% - Accent3 3 4" xfId="2585" xr:uid="{00000000-0005-0000-0000-000035010000}"/>
    <cellStyle name="40% - Accent3 3 4 2" xfId="3517" xr:uid="{00000000-0005-0000-0000-000036010000}"/>
    <cellStyle name="40% - Accent3 3 4 2 2" xfId="5264" xr:uid="{00000000-0005-0000-0000-000037010000}"/>
    <cellStyle name="40% - Accent3 3 4 3" xfId="4353" xr:uid="{00000000-0005-0000-0000-000038010000}"/>
    <cellStyle name="40% - Accent3 3 4 4" xfId="6413" xr:uid="{2BA97742-44B0-4635-A2F5-C06A9019C0CA}"/>
    <cellStyle name="40% - Accent3 3 5" xfId="3322" xr:uid="{00000000-0005-0000-0000-000039010000}"/>
    <cellStyle name="40% - Accent3 3 5 2" xfId="5069" xr:uid="{00000000-0005-0000-0000-00003A010000}"/>
    <cellStyle name="40% - Accent3 3 6" xfId="3706" xr:uid="{00000000-0005-0000-0000-00003B010000}"/>
    <cellStyle name="40% - Accent3 3_BS " xfId="6110" xr:uid="{5ED9C9D6-B5D2-4B39-B530-267D8F6DF8C7}"/>
    <cellStyle name="40% - Accent3 4" xfId="191" xr:uid="{00000000-0005-0000-0000-00003C010000}"/>
    <cellStyle name="40% - Accent3 4 2" xfId="192" xr:uid="{00000000-0005-0000-0000-00003D010000}"/>
    <cellStyle name="40% - Accent3 4_BS " xfId="6111" xr:uid="{1DBE5371-F7B7-47AF-B029-5B7BF63E2FBC}"/>
    <cellStyle name="40% - Accent3 5" xfId="193" xr:uid="{00000000-0005-0000-0000-00003E010000}"/>
    <cellStyle name="40% - Accent4" xfId="194" xr:uid="{00000000-0005-0000-0000-00003F010000}"/>
    <cellStyle name="40% - Accent4 2" xfId="195" xr:uid="{00000000-0005-0000-0000-000040010000}"/>
    <cellStyle name="40% - Accent4 2 2" xfId="196" xr:uid="{00000000-0005-0000-0000-000041010000}"/>
    <cellStyle name="40% - Accent4 2 2 2" xfId="197" xr:uid="{00000000-0005-0000-0000-000042010000}"/>
    <cellStyle name="40% - Accent4 2 2_BS " xfId="6113" xr:uid="{83CB041E-70F2-46A5-B925-20B91347D9BE}"/>
    <cellStyle name="40% - Accent4 2 3" xfId="198" xr:uid="{00000000-0005-0000-0000-000043010000}"/>
    <cellStyle name="40% - Accent4 2 3 2" xfId="199" xr:uid="{00000000-0005-0000-0000-000044010000}"/>
    <cellStyle name="40% - Accent4 2 3_BS " xfId="6114" xr:uid="{C6AB2B50-5E94-4346-9B82-6AE88D582AAB}"/>
    <cellStyle name="40% - Accent4 2 4" xfId="200" xr:uid="{00000000-0005-0000-0000-000045010000}"/>
    <cellStyle name="40% - Accent4 2_BS " xfId="6112" xr:uid="{DCC700B8-7687-43E2-A49A-8E156DE46EF0}"/>
    <cellStyle name="40% - Accent4 3" xfId="201" xr:uid="{00000000-0005-0000-0000-000046010000}"/>
    <cellStyle name="40% - Accent4 3 2" xfId="202" xr:uid="{00000000-0005-0000-0000-000047010000}"/>
    <cellStyle name="40% - Accent4 3 2 2" xfId="6414" xr:uid="{8DE5AD90-C769-4CC3-B3BB-DC28B0A29D8F}"/>
    <cellStyle name="40% - Accent4 3 2 2 2" xfId="6415" xr:uid="{C91AA0F9-A24B-464D-9154-C0C8D721BBBC}"/>
    <cellStyle name="40% - Accent4 3 2 3" xfId="6416" xr:uid="{31C9EFAE-C674-483C-B4E9-05B936CE3ACE}"/>
    <cellStyle name="40% - Accent4 3 3" xfId="203" xr:uid="{00000000-0005-0000-0000-000048010000}"/>
    <cellStyle name="40% - Accent4 3 3 2" xfId="2588" xr:uid="{00000000-0005-0000-0000-000049010000}"/>
    <cellStyle name="40% - Accent4 3 3 2 2" xfId="3520" xr:uid="{00000000-0005-0000-0000-00004A010000}"/>
    <cellStyle name="40% - Accent4 3 3 2 2 2" xfId="5267" xr:uid="{00000000-0005-0000-0000-00004B010000}"/>
    <cellStyle name="40% - Accent4 3 3 2 3" xfId="4356" xr:uid="{00000000-0005-0000-0000-00004C010000}"/>
    <cellStyle name="40% - Accent4 3 3 2 4" xfId="6418" xr:uid="{391AC412-FE16-4CDC-97E3-4139801BB3DD}"/>
    <cellStyle name="40% - Accent4 3 3 3" xfId="3325" xr:uid="{00000000-0005-0000-0000-00004D010000}"/>
    <cellStyle name="40% - Accent4 3 3 3 2" xfId="5072" xr:uid="{00000000-0005-0000-0000-00004E010000}"/>
    <cellStyle name="40% - Accent4 3 3 4" xfId="3709" xr:uid="{00000000-0005-0000-0000-00004F010000}"/>
    <cellStyle name="40% - Accent4 3 3 5" xfId="6417" xr:uid="{C2F06226-5FEB-46FD-9D5A-92CD313EC61A}"/>
    <cellStyle name="40% - Accent4 3 4" xfId="2587" xr:uid="{00000000-0005-0000-0000-000050010000}"/>
    <cellStyle name="40% - Accent4 3 4 2" xfId="3519" xr:uid="{00000000-0005-0000-0000-000051010000}"/>
    <cellStyle name="40% - Accent4 3 4 2 2" xfId="5266" xr:uid="{00000000-0005-0000-0000-000052010000}"/>
    <cellStyle name="40% - Accent4 3 4 3" xfId="4355" xr:uid="{00000000-0005-0000-0000-000053010000}"/>
    <cellStyle name="40% - Accent4 3 4 4" xfId="6419" xr:uid="{06EAF5FA-C2E5-4AB3-8C37-DB6F493D7C86}"/>
    <cellStyle name="40% - Accent4 3 5" xfId="3324" xr:uid="{00000000-0005-0000-0000-000054010000}"/>
    <cellStyle name="40% - Accent4 3 5 2" xfId="5071" xr:uid="{00000000-0005-0000-0000-000055010000}"/>
    <cellStyle name="40% - Accent4 3 6" xfId="3708" xr:uid="{00000000-0005-0000-0000-000056010000}"/>
    <cellStyle name="40% - Accent4 3_BS " xfId="6115" xr:uid="{4CACD076-0526-4961-AD96-810B9DB50420}"/>
    <cellStyle name="40% - Accent4 4" xfId="204" xr:uid="{00000000-0005-0000-0000-000057010000}"/>
    <cellStyle name="40% - Accent4 4 2" xfId="205" xr:uid="{00000000-0005-0000-0000-000058010000}"/>
    <cellStyle name="40% - Accent4 4_BS " xfId="6116" xr:uid="{DC541C75-F02D-4FE9-94D0-069D58DF7899}"/>
    <cellStyle name="40% - Accent4 5" xfId="206" xr:uid="{00000000-0005-0000-0000-000059010000}"/>
    <cellStyle name="40% - Accent5" xfId="207" xr:uid="{00000000-0005-0000-0000-00005A010000}"/>
    <cellStyle name="40% - Accent5 2" xfId="208" xr:uid="{00000000-0005-0000-0000-00005B010000}"/>
    <cellStyle name="40% - Accent5 2 2" xfId="209" xr:uid="{00000000-0005-0000-0000-00005C010000}"/>
    <cellStyle name="40% - Accent5 2 2 2" xfId="210" xr:uid="{00000000-0005-0000-0000-00005D010000}"/>
    <cellStyle name="40% - Accent5 2 2_BS " xfId="6118" xr:uid="{ADF77166-6B8B-40FB-9DFD-02EBA744A26A}"/>
    <cellStyle name="40% - Accent5 2 3" xfId="211" xr:uid="{00000000-0005-0000-0000-00005E010000}"/>
    <cellStyle name="40% - Accent5 2 3 2" xfId="212" xr:uid="{00000000-0005-0000-0000-00005F010000}"/>
    <cellStyle name="40% - Accent5 2 3_BS " xfId="6119" xr:uid="{2EAF207F-288E-4307-9C51-DF7D0E71A3C4}"/>
    <cellStyle name="40% - Accent5 2 4" xfId="213" xr:uid="{00000000-0005-0000-0000-000060010000}"/>
    <cellStyle name="40% - Accent5 2_BS " xfId="6117" xr:uid="{577AC4B6-1F5F-4111-A02C-651E755E91F1}"/>
    <cellStyle name="40% - Accent5 3" xfId="214" xr:uid="{00000000-0005-0000-0000-000061010000}"/>
    <cellStyle name="40% - Accent5 3 2" xfId="215" xr:uid="{00000000-0005-0000-0000-000062010000}"/>
    <cellStyle name="40% - Accent5 3 2 2" xfId="6420" xr:uid="{B8310252-F681-4FAF-A8A5-CE1001BBCB5B}"/>
    <cellStyle name="40% - Accent5 3 2 2 2" xfId="6421" xr:uid="{99744C39-D18C-48EE-A587-D3C5E49E6313}"/>
    <cellStyle name="40% - Accent5 3 2 3" xfId="6422" xr:uid="{C51814AF-2122-4BB1-8869-23C47FF93292}"/>
    <cellStyle name="40% - Accent5 3 3" xfId="216" xr:uid="{00000000-0005-0000-0000-000063010000}"/>
    <cellStyle name="40% - Accent5 3 3 2" xfId="2590" xr:uid="{00000000-0005-0000-0000-000064010000}"/>
    <cellStyle name="40% - Accent5 3 3 2 2" xfId="3522" xr:uid="{00000000-0005-0000-0000-000065010000}"/>
    <cellStyle name="40% - Accent5 3 3 2 2 2" xfId="5269" xr:uid="{00000000-0005-0000-0000-000066010000}"/>
    <cellStyle name="40% - Accent5 3 3 2 3" xfId="4358" xr:uid="{00000000-0005-0000-0000-000067010000}"/>
    <cellStyle name="40% - Accent5 3 3 2 4" xfId="6424" xr:uid="{27A73356-2DD6-4196-8ABD-EDE504389450}"/>
    <cellStyle name="40% - Accent5 3 3 3" xfId="3327" xr:uid="{00000000-0005-0000-0000-000068010000}"/>
    <cellStyle name="40% - Accent5 3 3 3 2" xfId="5074" xr:uid="{00000000-0005-0000-0000-000069010000}"/>
    <cellStyle name="40% - Accent5 3 3 4" xfId="3711" xr:uid="{00000000-0005-0000-0000-00006A010000}"/>
    <cellStyle name="40% - Accent5 3 3 5" xfId="6423" xr:uid="{A3C039F6-789C-4B9D-952D-FE2FB0B39C30}"/>
    <cellStyle name="40% - Accent5 3 4" xfId="2589" xr:uid="{00000000-0005-0000-0000-00006B010000}"/>
    <cellStyle name="40% - Accent5 3 4 2" xfId="3521" xr:uid="{00000000-0005-0000-0000-00006C010000}"/>
    <cellStyle name="40% - Accent5 3 4 2 2" xfId="5268" xr:uid="{00000000-0005-0000-0000-00006D010000}"/>
    <cellStyle name="40% - Accent5 3 4 3" xfId="4357" xr:uid="{00000000-0005-0000-0000-00006E010000}"/>
    <cellStyle name="40% - Accent5 3 4 4" xfId="6425" xr:uid="{794E1A0F-9988-4A12-9200-F02E4BC51E72}"/>
    <cellStyle name="40% - Accent5 3 5" xfId="3326" xr:uid="{00000000-0005-0000-0000-00006F010000}"/>
    <cellStyle name="40% - Accent5 3 5 2" xfId="5073" xr:uid="{00000000-0005-0000-0000-000070010000}"/>
    <cellStyle name="40% - Accent5 3 6" xfId="3710" xr:uid="{00000000-0005-0000-0000-000071010000}"/>
    <cellStyle name="40% - Accent5 3_BS " xfId="6120" xr:uid="{D670EDE9-DC41-4FE7-8FDF-CAE5FB98FC2D}"/>
    <cellStyle name="40% - Accent5 4" xfId="217" xr:uid="{00000000-0005-0000-0000-000072010000}"/>
    <cellStyle name="40% - Accent5 4 2" xfId="218" xr:uid="{00000000-0005-0000-0000-000073010000}"/>
    <cellStyle name="40% - Accent5 4_BS " xfId="6121" xr:uid="{AA44EF11-56B1-4D0B-8DFB-9128779463A8}"/>
    <cellStyle name="40% - Accent5 5" xfId="219" xr:uid="{00000000-0005-0000-0000-000074010000}"/>
    <cellStyle name="40% - Accent6" xfId="220" xr:uid="{00000000-0005-0000-0000-000075010000}"/>
    <cellStyle name="40% - Accent6 2" xfId="221" xr:uid="{00000000-0005-0000-0000-000076010000}"/>
    <cellStyle name="40% - Accent6 2 2" xfId="222" xr:uid="{00000000-0005-0000-0000-000077010000}"/>
    <cellStyle name="40% - Accent6 2 2 2" xfId="223" xr:uid="{00000000-0005-0000-0000-000078010000}"/>
    <cellStyle name="40% - Accent6 2 2_BS " xfId="6123" xr:uid="{FED7D618-9B9E-4507-B22D-D8914D8CD275}"/>
    <cellStyle name="40% - Accent6 2 3" xfId="224" xr:uid="{00000000-0005-0000-0000-000079010000}"/>
    <cellStyle name="40% - Accent6 2 3 2" xfId="225" xr:uid="{00000000-0005-0000-0000-00007A010000}"/>
    <cellStyle name="40% - Accent6 2 3_BS " xfId="6124" xr:uid="{104E9CDD-4EC9-4783-9AB6-1456074E4E3A}"/>
    <cellStyle name="40% - Accent6 2 4" xfId="226" xr:uid="{00000000-0005-0000-0000-00007B010000}"/>
    <cellStyle name="40% - Accent6 2_BS " xfId="6122" xr:uid="{120EFFD6-2F4D-48E8-B2EC-44AC399F5EB1}"/>
    <cellStyle name="40% - Accent6 3" xfId="227" xr:uid="{00000000-0005-0000-0000-00007C010000}"/>
    <cellStyle name="40% - Accent6 3 2" xfId="228" xr:uid="{00000000-0005-0000-0000-00007D010000}"/>
    <cellStyle name="40% - Accent6 3 2 2" xfId="6426" xr:uid="{B3D2F592-AA16-4D59-B568-C29E95ACD371}"/>
    <cellStyle name="40% - Accent6 3 2 2 2" xfId="6427" xr:uid="{30ACC4D3-B98B-4140-A0AF-092710EC16BD}"/>
    <cellStyle name="40% - Accent6 3 2 3" xfId="6428" xr:uid="{D092559B-B65D-4A57-9753-7E6A139F9BD3}"/>
    <cellStyle name="40% - Accent6 3 3" xfId="229" xr:uid="{00000000-0005-0000-0000-00007E010000}"/>
    <cellStyle name="40% - Accent6 3 3 2" xfId="2592" xr:uid="{00000000-0005-0000-0000-00007F010000}"/>
    <cellStyle name="40% - Accent6 3 3 2 2" xfId="3524" xr:uid="{00000000-0005-0000-0000-000080010000}"/>
    <cellStyle name="40% - Accent6 3 3 2 2 2" xfId="5271" xr:uid="{00000000-0005-0000-0000-000081010000}"/>
    <cellStyle name="40% - Accent6 3 3 2 3" xfId="4360" xr:uid="{00000000-0005-0000-0000-000082010000}"/>
    <cellStyle name="40% - Accent6 3 3 2 4" xfId="6430" xr:uid="{76CA9F76-17EA-49B0-BBDC-37723A369050}"/>
    <cellStyle name="40% - Accent6 3 3 3" xfId="3329" xr:uid="{00000000-0005-0000-0000-000083010000}"/>
    <cellStyle name="40% - Accent6 3 3 3 2" xfId="5076" xr:uid="{00000000-0005-0000-0000-000084010000}"/>
    <cellStyle name="40% - Accent6 3 3 4" xfId="3713" xr:uid="{00000000-0005-0000-0000-000085010000}"/>
    <cellStyle name="40% - Accent6 3 3 5" xfId="6429" xr:uid="{D9E3673B-33D0-4D6F-9293-65C10084B06F}"/>
    <cellStyle name="40% - Accent6 3 4" xfId="2591" xr:uid="{00000000-0005-0000-0000-000086010000}"/>
    <cellStyle name="40% - Accent6 3 4 2" xfId="3523" xr:uid="{00000000-0005-0000-0000-000087010000}"/>
    <cellStyle name="40% - Accent6 3 4 2 2" xfId="5270" xr:uid="{00000000-0005-0000-0000-000088010000}"/>
    <cellStyle name="40% - Accent6 3 4 3" xfId="4359" xr:uid="{00000000-0005-0000-0000-000089010000}"/>
    <cellStyle name="40% - Accent6 3 4 4" xfId="6431" xr:uid="{83E03D16-FACC-4B9F-95D4-22380468D5B6}"/>
    <cellStyle name="40% - Accent6 3 5" xfId="3328" xr:uid="{00000000-0005-0000-0000-00008A010000}"/>
    <cellStyle name="40% - Accent6 3 5 2" xfId="5075" xr:uid="{00000000-0005-0000-0000-00008B010000}"/>
    <cellStyle name="40% - Accent6 3 6" xfId="3712" xr:uid="{00000000-0005-0000-0000-00008C010000}"/>
    <cellStyle name="40% - Accent6 3_BS " xfId="6125" xr:uid="{1AA37BAF-3B7D-4BCC-A96F-A1212E88F91D}"/>
    <cellStyle name="40% - Accent6 4" xfId="230" xr:uid="{00000000-0005-0000-0000-00008D010000}"/>
    <cellStyle name="40% - Accent6 4 2" xfId="231" xr:uid="{00000000-0005-0000-0000-00008E010000}"/>
    <cellStyle name="40% - Accent6 4_BS " xfId="6126" xr:uid="{E54BF841-DA05-48CF-A8B3-8AE478C5E690}"/>
    <cellStyle name="40% - Accent6 5" xfId="232" xr:uid="{00000000-0005-0000-0000-00008F010000}"/>
    <cellStyle name="40% - ส่วนที่ถูกเน้น1 2" xfId="233" xr:uid="{00000000-0005-0000-0000-000090010000}"/>
    <cellStyle name="40% - ส่วนที่ถูกเน้น1 2 2" xfId="234" xr:uid="{00000000-0005-0000-0000-000091010000}"/>
    <cellStyle name="40% - ส่วนที่ถูกเน้น1 2 2 2" xfId="235" xr:uid="{00000000-0005-0000-0000-000092010000}"/>
    <cellStyle name="40% - ส่วนที่ถูกเน้น1 2 2 3" xfId="236" xr:uid="{00000000-0005-0000-0000-000093010000}"/>
    <cellStyle name="40% - ส่วนที่ถูกเน้น1 2 2_BS " xfId="6128" xr:uid="{3525A8CA-E122-4967-A840-7FAC9527B555}"/>
    <cellStyle name="40% - ส่วนที่ถูกเน้น1 2 3" xfId="237" xr:uid="{00000000-0005-0000-0000-000094010000}"/>
    <cellStyle name="40% - ส่วนที่ถูกเน้น1 2 3 2" xfId="238" xr:uid="{00000000-0005-0000-0000-000095010000}"/>
    <cellStyle name="40% - ส่วนที่ถูกเน้น1 2 3 3" xfId="239" xr:uid="{00000000-0005-0000-0000-000096010000}"/>
    <cellStyle name="40% - ส่วนที่ถูกเน้น1 2 3_BS " xfId="6129" xr:uid="{B79F2946-CD19-4F3D-B423-C2173EA4D7D0}"/>
    <cellStyle name="40% - ส่วนที่ถูกเน้น1 2 4" xfId="240" xr:uid="{00000000-0005-0000-0000-000097010000}"/>
    <cellStyle name="40% - ส่วนที่ถูกเน้น1 2 4 2" xfId="241" xr:uid="{00000000-0005-0000-0000-000098010000}"/>
    <cellStyle name="40% - ส่วนที่ถูกเน้น1 2 5" xfId="242" xr:uid="{00000000-0005-0000-0000-000099010000}"/>
    <cellStyle name="40% - ส่วนที่ถูกเน้น1 2_BS " xfId="6127" xr:uid="{16A5EEA1-575E-4030-BB42-59E3ABB6AA79}"/>
    <cellStyle name="40% - ส่วนที่ถูกเน้น1 3" xfId="243" xr:uid="{00000000-0005-0000-0000-00009A010000}"/>
    <cellStyle name="40% - ส่วนที่ถูกเน้น1 3 2" xfId="244" xr:uid="{00000000-0005-0000-0000-00009B010000}"/>
    <cellStyle name="40% - ส่วนที่ถูกเน้น1 3_BS " xfId="6130" xr:uid="{E68CB18E-FBFF-46F3-9477-E8B01ADBA7DB}"/>
    <cellStyle name="40% - ส่วนที่ถูกเน้น2 2" xfId="245" xr:uid="{00000000-0005-0000-0000-00009C010000}"/>
    <cellStyle name="40% - ส่วนที่ถูกเน้น2 2 2" xfId="246" xr:uid="{00000000-0005-0000-0000-00009D010000}"/>
    <cellStyle name="40% - ส่วนที่ถูกเน้น2 2 2 2" xfId="247" xr:uid="{00000000-0005-0000-0000-00009E010000}"/>
    <cellStyle name="40% - ส่วนที่ถูกเน้น2 2 2_BS " xfId="6132" xr:uid="{C2620E2E-91CE-40B8-89F4-1413E582E4C5}"/>
    <cellStyle name="40% - ส่วนที่ถูกเน้น2 2 3" xfId="248" xr:uid="{00000000-0005-0000-0000-00009F010000}"/>
    <cellStyle name="40% - ส่วนที่ถูกเน้น2 2 3 2" xfId="249" xr:uid="{00000000-0005-0000-0000-0000A0010000}"/>
    <cellStyle name="40% - ส่วนที่ถูกเน้น2 2 3_BS " xfId="6133" xr:uid="{51B935D1-E0AC-47BD-9825-51DE7331F7EF}"/>
    <cellStyle name="40% - ส่วนที่ถูกเน้น2 2 4" xfId="250" xr:uid="{00000000-0005-0000-0000-0000A1010000}"/>
    <cellStyle name="40% - ส่วนที่ถูกเน้น2 2_BS " xfId="6131" xr:uid="{BB6F627A-4EC1-4850-A9C2-9D58414C78BA}"/>
    <cellStyle name="40% - ส่วนที่ถูกเน้น2 3" xfId="251" xr:uid="{00000000-0005-0000-0000-0000A2010000}"/>
    <cellStyle name="40% - ส่วนที่ถูกเน้น2 3 2" xfId="252" xr:uid="{00000000-0005-0000-0000-0000A3010000}"/>
    <cellStyle name="40% - ส่วนที่ถูกเน้น2 3_BS " xfId="6134" xr:uid="{974B213B-3FC1-40E9-BE35-5D25384D5DD8}"/>
    <cellStyle name="40% - ส่วนที่ถูกเน้น3 2" xfId="253" xr:uid="{00000000-0005-0000-0000-0000A4010000}"/>
    <cellStyle name="40% - ส่วนที่ถูกเน้น3 2 2" xfId="254" xr:uid="{00000000-0005-0000-0000-0000A5010000}"/>
    <cellStyle name="40% - ส่วนที่ถูกเน้น3 2 2 2" xfId="255" xr:uid="{00000000-0005-0000-0000-0000A6010000}"/>
    <cellStyle name="40% - ส่วนที่ถูกเน้น3 2 2 3" xfId="256" xr:uid="{00000000-0005-0000-0000-0000A7010000}"/>
    <cellStyle name="40% - ส่วนที่ถูกเน้น3 2 2_BS " xfId="6136" xr:uid="{5BCC3CAE-69F9-4728-A048-3901A014645E}"/>
    <cellStyle name="40% - ส่วนที่ถูกเน้น3 2 3" xfId="257" xr:uid="{00000000-0005-0000-0000-0000A8010000}"/>
    <cellStyle name="40% - ส่วนที่ถูกเน้น3 2 3 2" xfId="258" xr:uid="{00000000-0005-0000-0000-0000A9010000}"/>
    <cellStyle name="40% - ส่วนที่ถูกเน้น3 2 3 3" xfId="259" xr:uid="{00000000-0005-0000-0000-0000AA010000}"/>
    <cellStyle name="40% - ส่วนที่ถูกเน้น3 2 3_BS " xfId="6137" xr:uid="{BEA5F41E-397E-42F5-BEDC-169BCCE1645A}"/>
    <cellStyle name="40% - ส่วนที่ถูกเน้น3 2 4" xfId="260" xr:uid="{00000000-0005-0000-0000-0000AB010000}"/>
    <cellStyle name="40% - ส่วนที่ถูกเน้น3 2 4 2" xfId="261" xr:uid="{00000000-0005-0000-0000-0000AC010000}"/>
    <cellStyle name="40% - ส่วนที่ถูกเน้น3 2 5" xfId="262" xr:uid="{00000000-0005-0000-0000-0000AD010000}"/>
    <cellStyle name="40% - ส่วนที่ถูกเน้น3 2_BS " xfId="6135" xr:uid="{DA459D21-6865-4C5A-B355-DEFC9D3E79EB}"/>
    <cellStyle name="40% - ส่วนที่ถูกเน้น3 3" xfId="263" xr:uid="{00000000-0005-0000-0000-0000AE010000}"/>
    <cellStyle name="40% - ส่วนที่ถูกเน้น3 3 2" xfId="264" xr:uid="{00000000-0005-0000-0000-0000AF010000}"/>
    <cellStyle name="40% - ส่วนที่ถูกเน้น3 3_BS " xfId="6138" xr:uid="{3D2FC2B6-603F-4642-85F1-5B1D734A1D8E}"/>
    <cellStyle name="40% - ส่วนที่ถูกเน้น4 2" xfId="265" xr:uid="{00000000-0005-0000-0000-0000B0010000}"/>
    <cellStyle name="40% - ส่วนที่ถูกเน้น4 2 2" xfId="266" xr:uid="{00000000-0005-0000-0000-0000B1010000}"/>
    <cellStyle name="40% - ส่วนที่ถูกเน้น4 2 2 2" xfId="267" xr:uid="{00000000-0005-0000-0000-0000B2010000}"/>
    <cellStyle name="40% - ส่วนที่ถูกเน้น4 2 2 3" xfId="268" xr:uid="{00000000-0005-0000-0000-0000B3010000}"/>
    <cellStyle name="40% - ส่วนที่ถูกเน้น4 2 2_BS " xfId="6140" xr:uid="{7D53F6C2-9D05-4D1A-B180-AE007BE88A99}"/>
    <cellStyle name="40% - ส่วนที่ถูกเน้น4 2 3" xfId="269" xr:uid="{00000000-0005-0000-0000-0000B4010000}"/>
    <cellStyle name="40% - ส่วนที่ถูกเน้น4 2 3 2" xfId="270" xr:uid="{00000000-0005-0000-0000-0000B5010000}"/>
    <cellStyle name="40% - ส่วนที่ถูกเน้น4 2 3 3" xfId="271" xr:uid="{00000000-0005-0000-0000-0000B6010000}"/>
    <cellStyle name="40% - ส่วนที่ถูกเน้น4 2 3_BS " xfId="6141" xr:uid="{656955A6-AE43-40A7-99D8-6A9F1D95C6CB}"/>
    <cellStyle name="40% - ส่วนที่ถูกเน้น4 2 4" xfId="272" xr:uid="{00000000-0005-0000-0000-0000B7010000}"/>
    <cellStyle name="40% - ส่วนที่ถูกเน้น4 2 4 2" xfId="273" xr:uid="{00000000-0005-0000-0000-0000B8010000}"/>
    <cellStyle name="40% - ส่วนที่ถูกเน้น4 2 5" xfId="274" xr:uid="{00000000-0005-0000-0000-0000B9010000}"/>
    <cellStyle name="40% - ส่วนที่ถูกเน้น4 2_BS " xfId="6139" xr:uid="{812A564C-E358-4D5D-8E05-09C515C5C180}"/>
    <cellStyle name="40% - ส่วนที่ถูกเน้น4 3" xfId="275" xr:uid="{00000000-0005-0000-0000-0000BA010000}"/>
    <cellStyle name="40% - ส่วนที่ถูกเน้น4 3 2" xfId="276" xr:uid="{00000000-0005-0000-0000-0000BB010000}"/>
    <cellStyle name="40% - ส่วนที่ถูกเน้น4 3_BS " xfId="6142" xr:uid="{E80BC74A-8E1E-48FE-A6D6-EBFD3CB8F713}"/>
    <cellStyle name="40% - ส่วนที่ถูกเน้น5 2" xfId="277" xr:uid="{00000000-0005-0000-0000-0000BC010000}"/>
    <cellStyle name="40% - ส่วนที่ถูกเน้น5 2 2" xfId="278" xr:uid="{00000000-0005-0000-0000-0000BD010000}"/>
    <cellStyle name="40% - ส่วนที่ถูกเน้น5 2 2 2" xfId="279" xr:uid="{00000000-0005-0000-0000-0000BE010000}"/>
    <cellStyle name="40% - ส่วนที่ถูกเน้น5 2 2 3" xfId="280" xr:uid="{00000000-0005-0000-0000-0000BF010000}"/>
    <cellStyle name="40% - ส่วนที่ถูกเน้น5 2 2_BS " xfId="6144" xr:uid="{0996EBD2-DFD1-458E-ADCB-AA8F0C2A6B77}"/>
    <cellStyle name="40% - ส่วนที่ถูกเน้น5 2 3" xfId="281" xr:uid="{00000000-0005-0000-0000-0000C0010000}"/>
    <cellStyle name="40% - ส่วนที่ถูกเน้น5 2 3 2" xfId="282" xr:uid="{00000000-0005-0000-0000-0000C1010000}"/>
    <cellStyle name="40% - ส่วนที่ถูกเน้น5 2 3 3" xfId="283" xr:uid="{00000000-0005-0000-0000-0000C2010000}"/>
    <cellStyle name="40% - ส่วนที่ถูกเน้น5 2 3_BS " xfId="6145" xr:uid="{BF5C9731-1B84-4954-8FEE-A0CA07E37052}"/>
    <cellStyle name="40% - ส่วนที่ถูกเน้น5 2 4" xfId="284" xr:uid="{00000000-0005-0000-0000-0000C3010000}"/>
    <cellStyle name="40% - ส่วนที่ถูกเน้น5 2 4 2" xfId="285" xr:uid="{00000000-0005-0000-0000-0000C4010000}"/>
    <cellStyle name="40% - ส่วนที่ถูกเน้น5 2 5" xfId="286" xr:uid="{00000000-0005-0000-0000-0000C5010000}"/>
    <cellStyle name="40% - ส่วนที่ถูกเน้น5 2_BS " xfId="6143" xr:uid="{04DCC15D-3413-463B-A33D-A007AC2656CB}"/>
    <cellStyle name="40% - ส่วนที่ถูกเน้น5 3" xfId="287" xr:uid="{00000000-0005-0000-0000-0000C6010000}"/>
    <cellStyle name="40% - ส่วนที่ถูกเน้น5 3 2" xfId="288" xr:uid="{00000000-0005-0000-0000-0000C7010000}"/>
    <cellStyle name="40% - ส่วนที่ถูกเน้น5 3_BS " xfId="6146" xr:uid="{A020684F-881C-44DC-A7CD-1F638A0AD2FD}"/>
    <cellStyle name="40% - ส่วนที่ถูกเน้น6 2" xfId="289" xr:uid="{00000000-0005-0000-0000-0000C8010000}"/>
    <cellStyle name="40% - ส่วนที่ถูกเน้น6 2 2" xfId="290" xr:uid="{00000000-0005-0000-0000-0000C9010000}"/>
    <cellStyle name="40% - ส่วนที่ถูกเน้น6 2 2 2" xfId="291" xr:uid="{00000000-0005-0000-0000-0000CA010000}"/>
    <cellStyle name="40% - ส่วนที่ถูกเน้น6 2 2 3" xfId="292" xr:uid="{00000000-0005-0000-0000-0000CB010000}"/>
    <cellStyle name="40% - ส่วนที่ถูกเน้น6 2 2_BS " xfId="6148" xr:uid="{FA66F577-4D64-4669-9557-B2ACEAD370CC}"/>
    <cellStyle name="40% - ส่วนที่ถูกเน้น6 2 3" xfId="293" xr:uid="{00000000-0005-0000-0000-0000CC010000}"/>
    <cellStyle name="40% - ส่วนที่ถูกเน้น6 2 3 2" xfId="294" xr:uid="{00000000-0005-0000-0000-0000CD010000}"/>
    <cellStyle name="40% - ส่วนที่ถูกเน้น6 2 3 3" xfId="295" xr:uid="{00000000-0005-0000-0000-0000CE010000}"/>
    <cellStyle name="40% - ส่วนที่ถูกเน้น6 2 3_BS " xfId="6149" xr:uid="{F7067447-5E8D-4391-9286-FCE8AF3708AE}"/>
    <cellStyle name="40% - ส่วนที่ถูกเน้น6 2 4" xfId="296" xr:uid="{00000000-0005-0000-0000-0000CF010000}"/>
    <cellStyle name="40% - ส่วนที่ถูกเน้น6 2 4 2" xfId="297" xr:uid="{00000000-0005-0000-0000-0000D0010000}"/>
    <cellStyle name="40% - ส่วนที่ถูกเน้น6 2 5" xfId="298" xr:uid="{00000000-0005-0000-0000-0000D1010000}"/>
    <cellStyle name="40% - ส่วนที่ถูกเน้น6 2_BS " xfId="6147" xr:uid="{837CAA95-708E-4E01-8D8D-CEB0222C3F36}"/>
    <cellStyle name="40% - ส่วนที่ถูกเน้น6 3" xfId="299" xr:uid="{00000000-0005-0000-0000-0000D2010000}"/>
    <cellStyle name="40% - ส่วนที่ถูกเน้น6 3 2" xfId="300" xr:uid="{00000000-0005-0000-0000-0000D3010000}"/>
    <cellStyle name="40% - ส่วนที่ถูกเน้น6 3_BS " xfId="6150" xr:uid="{DF3D6531-9567-43E7-B346-5C26FD5A5772}"/>
    <cellStyle name="60% - Accent1" xfId="301" xr:uid="{00000000-0005-0000-0000-0000D4010000}"/>
    <cellStyle name="60% - Accent1 2" xfId="302" xr:uid="{00000000-0005-0000-0000-0000D5010000}"/>
    <cellStyle name="60% - Accent1 2 2" xfId="303" xr:uid="{00000000-0005-0000-0000-0000D6010000}"/>
    <cellStyle name="60% - Accent1 2 2 2" xfId="6432" xr:uid="{0142191A-6F2E-47DB-986A-468139786480}"/>
    <cellStyle name="60% - Accent1 3" xfId="304" xr:uid="{00000000-0005-0000-0000-0000D7010000}"/>
    <cellStyle name="60% - Accent1 4" xfId="6307" xr:uid="{810B77F2-0E6F-4411-BF02-F1E7B6EAE216}"/>
    <cellStyle name="60% - Accent2" xfId="305" xr:uid="{00000000-0005-0000-0000-0000D8010000}"/>
    <cellStyle name="60% - Accent2 2" xfId="306" xr:uid="{00000000-0005-0000-0000-0000D9010000}"/>
    <cellStyle name="60% - Accent2 2 2" xfId="307" xr:uid="{00000000-0005-0000-0000-0000DA010000}"/>
    <cellStyle name="60% - Accent2 2 2 2" xfId="6433" xr:uid="{591F5153-00F6-4131-BEB1-DC92B7ED633B}"/>
    <cellStyle name="60% - Accent2 3" xfId="308" xr:uid="{00000000-0005-0000-0000-0000DB010000}"/>
    <cellStyle name="60% - Accent2 4" xfId="6308" xr:uid="{B46C774E-9686-4251-81BB-A523B1480F42}"/>
    <cellStyle name="60% - Accent3" xfId="309" xr:uid="{00000000-0005-0000-0000-0000DC010000}"/>
    <cellStyle name="60% - Accent3 2" xfId="310" xr:uid="{00000000-0005-0000-0000-0000DD010000}"/>
    <cellStyle name="60% - Accent3 2 2" xfId="311" xr:uid="{00000000-0005-0000-0000-0000DE010000}"/>
    <cellStyle name="60% - Accent3 2 2 2" xfId="6434" xr:uid="{EA5F2350-B13E-496B-8C32-2EE43CDE9839}"/>
    <cellStyle name="60% - Accent3 3" xfId="312" xr:uid="{00000000-0005-0000-0000-0000DF010000}"/>
    <cellStyle name="60% - Accent3 3 2" xfId="6435" xr:uid="{084A4EA9-E4DE-481B-B216-83465522712A}"/>
    <cellStyle name="60% - Accent3 4" xfId="6309" xr:uid="{DF228A8A-5BEC-4B6A-BD8B-BB35E71E4B16}"/>
    <cellStyle name="60% - Accent4" xfId="313" xr:uid="{00000000-0005-0000-0000-0000E0010000}"/>
    <cellStyle name="60% - Accent4 2" xfId="314" xr:uid="{00000000-0005-0000-0000-0000E1010000}"/>
    <cellStyle name="60% - Accent4 2 2" xfId="315" xr:uid="{00000000-0005-0000-0000-0000E2010000}"/>
    <cellStyle name="60% - Accent4 2 2 2" xfId="6436" xr:uid="{14F98EE5-2C38-4B1A-B580-34FCF0F9FCCF}"/>
    <cellStyle name="60% - Accent4 3" xfId="316" xr:uid="{00000000-0005-0000-0000-0000E3010000}"/>
    <cellStyle name="60% - Accent4 3 2" xfId="6437" xr:uid="{7A754C7C-6B9A-4372-8C7D-86DBA7F36511}"/>
    <cellStyle name="60% - Accent4 4" xfId="6310" xr:uid="{FCFA2EB5-6450-4370-B7DD-26675856E2AC}"/>
    <cellStyle name="60% - Accent5" xfId="317" xr:uid="{00000000-0005-0000-0000-0000E4010000}"/>
    <cellStyle name="60% - Accent5 2" xfId="318" xr:uid="{00000000-0005-0000-0000-0000E5010000}"/>
    <cellStyle name="60% - Accent5 2 2" xfId="319" xr:uid="{00000000-0005-0000-0000-0000E6010000}"/>
    <cellStyle name="60% - Accent5 2 2 2" xfId="6438" xr:uid="{D7B6B820-E1F2-4523-87DE-6CB373D82D33}"/>
    <cellStyle name="60% - Accent5 3" xfId="320" xr:uid="{00000000-0005-0000-0000-0000E7010000}"/>
    <cellStyle name="60% - Accent5 4" xfId="6311" xr:uid="{B96F3930-3437-428C-9FDC-34A1D3E4D806}"/>
    <cellStyle name="60% - Accent6" xfId="321" xr:uid="{00000000-0005-0000-0000-0000E8010000}"/>
    <cellStyle name="60% - Accent6 2" xfId="322" xr:uid="{00000000-0005-0000-0000-0000E9010000}"/>
    <cellStyle name="60% - Accent6 2 2" xfId="323" xr:uid="{00000000-0005-0000-0000-0000EA010000}"/>
    <cellStyle name="60% - Accent6 2 2 2" xfId="6439" xr:uid="{69A94EFF-78D4-417F-96D2-C22FFB014E13}"/>
    <cellStyle name="60% - Accent6 3" xfId="324" xr:uid="{00000000-0005-0000-0000-0000EB010000}"/>
    <cellStyle name="60% - Accent6 3 2" xfId="6440" xr:uid="{C5A11CEB-4B66-4427-82DD-9A7470758FED}"/>
    <cellStyle name="60% - Accent6 4" xfId="6312" xr:uid="{815C7E10-0791-4642-AD10-80D010B2A5E5}"/>
    <cellStyle name="60% - ส่วนที่ถูกเน้น1 2" xfId="325" xr:uid="{00000000-0005-0000-0000-0000EC010000}"/>
    <cellStyle name="60% - ส่วนที่ถูกเน้น1 2 2" xfId="326" xr:uid="{00000000-0005-0000-0000-0000ED010000}"/>
    <cellStyle name="60% - ส่วนที่ถูกเน้น1 2 2 2" xfId="6441" xr:uid="{DBAB7026-F4B7-4A64-98CE-AF69F3CDA971}"/>
    <cellStyle name="60% - ส่วนที่ถูกเน้น1 3" xfId="327" xr:uid="{00000000-0005-0000-0000-0000EE010000}"/>
    <cellStyle name="60% - ส่วนที่ถูกเน้น2 2" xfId="328" xr:uid="{00000000-0005-0000-0000-0000EF010000}"/>
    <cellStyle name="60% - ส่วนที่ถูกเน้น2 2 2" xfId="329" xr:uid="{00000000-0005-0000-0000-0000F0010000}"/>
    <cellStyle name="60% - ส่วนที่ถูกเน้น2 2 2 2" xfId="6442" xr:uid="{A5290732-617B-4E21-BEA9-0742F37EDB59}"/>
    <cellStyle name="60% - ส่วนที่ถูกเน้น2 3" xfId="330" xr:uid="{00000000-0005-0000-0000-0000F1010000}"/>
    <cellStyle name="60% - ส่วนที่ถูกเน้น3 2" xfId="331" xr:uid="{00000000-0005-0000-0000-0000F2010000}"/>
    <cellStyle name="60% - ส่วนที่ถูกเน้น3 2 2" xfId="332" xr:uid="{00000000-0005-0000-0000-0000F3010000}"/>
    <cellStyle name="60% - ส่วนที่ถูกเน้น3 2 2 2" xfId="6443" xr:uid="{326929F9-76C7-464C-A61F-0F6B8A33EC42}"/>
    <cellStyle name="60% - ส่วนที่ถูกเน้น3 3" xfId="333" xr:uid="{00000000-0005-0000-0000-0000F4010000}"/>
    <cellStyle name="60% - ส่วนที่ถูกเน้น4 2" xfId="334" xr:uid="{00000000-0005-0000-0000-0000F5010000}"/>
    <cellStyle name="60% - ส่วนที่ถูกเน้น4 2 2" xfId="335" xr:uid="{00000000-0005-0000-0000-0000F6010000}"/>
    <cellStyle name="60% - ส่วนที่ถูกเน้น4 2 2 2" xfId="6444" xr:uid="{DA4B358D-C276-4245-BE94-05E1E8B0CC2B}"/>
    <cellStyle name="60% - ส่วนที่ถูกเน้น4 3" xfId="336" xr:uid="{00000000-0005-0000-0000-0000F7010000}"/>
    <cellStyle name="60% - ส่วนที่ถูกเน้น5 2" xfId="337" xr:uid="{00000000-0005-0000-0000-0000F8010000}"/>
    <cellStyle name="60% - ส่วนที่ถูกเน้น5 2 2" xfId="338" xr:uid="{00000000-0005-0000-0000-0000F9010000}"/>
    <cellStyle name="60% - ส่วนที่ถูกเน้น5 2 2 2" xfId="6445" xr:uid="{41D0A6A5-027F-4944-82A2-9721CBEC3E6E}"/>
    <cellStyle name="60% - ส่วนที่ถูกเน้น5 3" xfId="339" xr:uid="{00000000-0005-0000-0000-0000FA010000}"/>
    <cellStyle name="60% - ส่วนที่ถูกเน้น6 2" xfId="340" xr:uid="{00000000-0005-0000-0000-0000FB010000}"/>
    <cellStyle name="60% - ส่วนที่ถูกเน้น6 2 2" xfId="341" xr:uid="{00000000-0005-0000-0000-0000FC010000}"/>
    <cellStyle name="60% - ส่วนที่ถูกเน้น6 2 2 2" xfId="6446" xr:uid="{6D851EA6-D10B-4AB9-9793-F5257015D8F7}"/>
    <cellStyle name="60% - ส่วนที่ถูกเน้น6 3" xfId="342" xr:uid="{00000000-0005-0000-0000-0000FD010000}"/>
    <cellStyle name="75" xfId="343" xr:uid="{00000000-0005-0000-0000-0000FE010000}"/>
    <cellStyle name="A_x0001_" xfId="344" xr:uid="{00000000-0005-0000-0000-0000FF010000}"/>
    <cellStyle name="A_x0001_ 2" xfId="345" xr:uid="{00000000-0005-0000-0000-000000020000}"/>
    <cellStyle name="A_x0001_ 3" xfId="346" xr:uid="{00000000-0005-0000-0000-000001020000}"/>
    <cellStyle name="A_x0001_ 3 2" xfId="347" xr:uid="{00000000-0005-0000-0000-000002020000}"/>
    <cellStyle name="A_x0001_ 4" xfId="348" xr:uid="{00000000-0005-0000-0000-000003020000}"/>
    <cellStyle name="Accent1" xfId="349" xr:uid="{00000000-0005-0000-0000-000004020000}"/>
    <cellStyle name="Accent1 2" xfId="350" xr:uid="{00000000-0005-0000-0000-000005020000}"/>
    <cellStyle name="Accent1 2 2" xfId="351" xr:uid="{00000000-0005-0000-0000-000006020000}"/>
    <cellStyle name="Accent1 2 2 2" xfId="6447" xr:uid="{E8BCF5E9-7285-4E12-8474-109C88CE4520}"/>
    <cellStyle name="Accent1 3" xfId="352" xr:uid="{00000000-0005-0000-0000-000007020000}"/>
    <cellStyle name="Accent1 4" xfId="6313" xr:uid="{25CAE172-3C5B-4F79-93CB-9462B70DA1CB}"/>
    <cellStyle name="Accent2" xfId="353" xr:uid="{00000000-0005-0000-0000-000008020000}"/>
    <cellStyle name="Accent2 2" xfId="354" xr:uid="{00000000-0005-0000-0000-000009020000}"/>
    <cellStyle name="Accent2 2 2" xfId="355" xr:uid="{00000000-0005-0000-0000-00000A020000}"/>
    <cellStyle name="Accent2 2 2 2" xfId="6448" xr:uid="{368801E3-C946-4932-85AE-887E02FEE728}"/>
    <cellStyle name="Accent2 3" xfId="356" xr:uid="{00000000-0005-0000-0000-00000B020000}"/>
    <cellStyle name="Accent2 4" xfId="6314" xr:uid="{8A510484-336E-42DC-8BDB-1D506C687EBC}"/>
    <cellStyle name="Accent3" xfId="357" xr:uid="{00000000-0005-0000-0000-00000C020000}"/>
    <cellStyle name="Accent3 2" xfId="358" xr:uid="{00000000-0005-0000-0000-00000D020000}"/>
    <cellStyle name="Accent3 2 2" xfId="359" xr:uid="{00000000-0005-0000-0000-00000E020000}"/>
    <cellStyle name="Accent3 2 2 2" xfId="6449" xr:uid="{9DEF83F8-0A59-4607-B0A1-7D6976D5ECD0}"/>
    <cellStyle name="Accent3 3" xfId="360" xr:uid="{00000000-0005-0000-0000-00000F020000}"/>
    <cellStyle name="Accent3 4" xfId="6315" xr:uid="{BE56040D-ECCB-4FFF-A09A-525F76807F01}"/>
    <cellStyle name="Accent4" xfId="361" xr:uid="{00000000-0005-0000-0000-000010020000}"/>
    <cellStyle name="Accent4 2" xfId="362" xr:uid="{00000000-0005-0000-0000-000011020000}"/>
    <cellStyle name="Accent4 2 2" xfId="363" xr:uid="{00000000-0005-0000-0000-000012020000}"/>
    <cellStyle name="Accent4 2 2 2" xfId="6450" xr:uid="{82E21144-1153-4801-8A91-1F8EF1F7C9CB}"/>
    <cellStyle name="Accent4 3" xfId="364" xr:uid="{00000000-0005-0000-0000-000013020000}"/>
    <cellStyle name="Accent4 4" xfId="6316" xr:uid="{49A81093-716A-40A5-868C-C74D4B836886}"/>
    <cellStyle name="Accent5" xfId="365" xr:uid="{00000000-0005-0000-0000-000014020000}"/>
    <cellStyle name="Accent5 2" xfId="366" xr:uid="{00000000-0005-0000-0000-000015020000}"/>
    <cellStyle name="Accent5 2 2" xfId="367" xr:uid="{00000000-0005-0000-0000-000016020000}"/>
    <cellStyle name="Accent5 2 2 2" xfId="6451" xr:uid="{B70C29AE-EDBF-4905-8320-AA833616F5DD}"/>
    <cellStyle name="Accent5 3" xfId="368" xr:uid="{00000000-0005-0000-0000-000017020000}"/>
    <cellStyle name="Accent5 4" xfId="6317" xr:uid="{0B08FE65-9290-4ABD-8AB8-4079B2B11AD5}"/>
    <cellStyle name="Accent6" xfId="369" xr:uid="{00000000-0005-0000-0000-000018020000}"/>
    <cellStyle name="Accent6 2" xfId="370" xr:uid="{00000000-0005-0000-0000-000019020000}"/>
    <cellStyle name="Accent6 2 2" xfId="371" xr:uid="{00000000-0005-0000-0000-00001A020000}"/>
    <cellStyle name="Accent6 2 2 2" xfId="6452" xr:uid="{9D1456AE-070B-4EBC-B8F5-42A4C613715E}"/>
    <cellStyle name="Accent6 3" xfId="372" xr:uid="{00000000-0005-0000-0000-00001B020000}"/>
    <cellStyle name="Accent6 4" xfId="6318" xr:uid="{C87E20FA-F622-4B8A-A4AE-EAB41D4D6EC2}"/>
    <cellStyle name="Bad" xfId="373" xr:uid="{00000000-0005-0000-0000-00001C020000}"/>
    <cellStyle name="Bad 2" xfId="374" xr:uid="{00000000-0005-0000-0000-00001D020000}"/>
    <cellStyle name="Bad 2 2" xfId="375" xr:uid="{00000000-0005-0000-0000-00001E020000}"/>
    <cellStyle name="Bad 2 2 2" xfId="6453" xr:uid="{371B261A-78C0-4772-8A5E-231738E290FF}"/>
    <cellStyle name="Bad 3" xfId="376" xr:uid="{00000000-0005-0000-0000-00001F020000}"/>
    <cellStyle name="Bad 4" xfId="6319" xr:uid="{AAA0E08D-1D40-4BA8-AD85-56C29E973428}"/>
    <cellStyle name="Calculation" xfId="377" xr:uid="{00000000-0005-0000-0000-000020020000}"/>
    <cellStyle name="Calculation 2" xfId="378" xr:uid="{00000000-0005-0000-0000-000021020000}"/>
    <cellStyle name="Calculation 2 2" xfId="379" xr:uid="{00000000-0005-0000-0000-000022020000}"/>
    <cellStyle name="Calculation 2 2 2" xfId="6454" xr:uid="{CDB7C97A-C30F-4049-A796-2D461658B06A}"/>
    <cellStyle name="Calculation 2 3" xfId="6455" xr:uid="{75B100F7-3A23-46D4-8C70-C2EDBA537528}"/>
    <cellStyle name="Calculation 2 4" xfId="6456" xr:uid="{B42367F8-A539-4413-B5C4-AC34E00DE00D}"/>
    <cellStyle name="Calculation 3" xfId="380" xr:uid="{00000000-0005-0000-0000-000023020000}"/>
    <cellStyle name="Calculation 4" xfId="6320" xr:uid="{4584D9E6-319C-4828-A753-3EFE740C1891}"/>
    <cellStyle name="Check Cell" xfId="381" xr:uid="{00000000-0005-0000-0000-000024020000}"/>
    <cellStyle name="Check Cell 2" xfId="382" xr:uid="{00000000-0005-0000-0000-000025020000}"/>
    <cellStyle name="Check Cell 2 2" xfId="383" xr:uid="{00000000-0005-0000-0000-000026020000}"/>
    <cellStyle name="Check Cell 2 2 2" xfId="6457" xr:uid="{776DACF4-2F79-4BEE-8E0C-BC1E3D7F9C40}"/>
    <cellStyle name="Check Cell 3" xfId="384" xr:uid="{00000000-0005-0000-0000-000027020000}"/>
    <cellStyle name="Check Cell 4" xfId="6321" xr:uid="{AA0163F3-C998-41BF-B0F7-7BFDA867B57B}"/>
    <cellStyle name="Comma" xfId="385" builtinId="3"/>
    <cellStyle name="Comma 10" xfId="386" xr:uid="{00000000-0005-0000-0000-000029020000}"/>
    <cellStyle name="Comma 10 10" xfId="5510" xr:uid="{A5793D2C-A89E-4639-ACD1-17B7C05A7DD0}"/>
    <cellStyle name="Comma 10 10 2" xfId="5512" xr:uid="{01854770-49F9-438C-AD73-97A98EF44BEE}"/>
    <cellStyle name="Comma 10 10 2 2" xfId="7250" xr:uid="{CF9444F9-4624-4727-9246-C6CB65501E88}"/>
    <cellStyle name="Comma 10 10 2 2 2" xfId="8060" xr:uid="{D0367EA1-4A33-4442-9BD6-2CA126AA1AC0}"/>
    <cellStyle name="Comma 10 10 2 3" xfId="7932" xr:uid="{545D89B2-6E3E-4313-8EE9-18FE2BC23D39}"/>
    <cellStyle name="Comma 10 10 2 3 2" xfId="8386" xr:uid="{5F6EA4A0-3C13-41F9-9E7C-CC3A4DED6EED}"/>
    <cellStyle name="Comma 10 10 2 4" xfId="7338" xr:uid="{587B98FB-C08B-4883-882E-9EDA3B9BF599}"/>
    <cellStyle name="Comma 10 10 2 4 2" xfId="8056" xr:uid="{D859E01D-74E1-464A-A670-D7E8114573FA}"/>
    <cellStyle name="Comma 10 10 2 5" xfId="7995" xr:uid="{8139F095-1F12-4B65-9F87-DDCA136C2815}"/>
    <cellStyle name="Comma 10 10 2 5 2" xfId="8423" xr:uid="{31C795F5-9386-41CF-89F9-949086138AD9}"/>
    <cellStyle name="Comma 10 10 2 6" xfId="8042" xr:uid="{2587DB7A-9663-4723-A89E-EB75D3400D2B}"/>
    <cellStyle name="Comma 10 10 2 7" xfId="5565" xr:uid="{AC868862-2F95-44EC-8E49-E8D8230AD630}"/>
    <cellStyle name="Comma 10 12 2" xfId="387" xr:uid="{00000000-0005-0000-0000-00002A020000}"/>
    <cellStyle name="Comma 10 12 2 2" xfId="2595" xr:uid="{00000000-0005-0000-0000-00002B020000}"/>
    <cellStyle name="Comma 10 12 2 2 2" xfId="4363" xr:uid="{00000000-0005-0000-0000-00002C020000}"/>
    <cellStyle name="Comma 10 12 2 2 2 2" xfId="8152" xr:uid="{62AC6DB4-EB76-437A-BAEA-52CD2AC016CE}"/>
    <cellStyle name="Comma 10 12 2 2 3" xfId="7255" xr:uid="{21139147-A156-4EF1-9D98-880C2E9CBD86}"/>
    <cellStyle name="Comma 10 12 2 3" xfId="8043" xr:uid="{8001DD4C-46DD-4969-9327-8A922E4CCF9A}"/>
    <cellStyle name="Comma 10 12 2 4" xfId="7321" xr:uid="{366740D1-4B90-49AE-93F1-768D27C76D24}"/>
    <cellStyle name="Comma 10 12 2 5" xfId="5545" xr:uid="{61300B7E-398F-4809-A284-E5FF64408ED4}"/>
    <cellStyle name="Comma 10 2" xfId="388" xr:uid="{00000000-0005-0000-0000-00002D020000}"/>
    <cellStyle name="Comma 10 2 135" xfId="5570" xr:uid="{AA934DDE-3470-4588-BC71-96873820F8F9}"/>
    <cellStyle name="Comma 10 2 2" xfId="389" xr:uid="{00000000-0005-0000-0000-00002E020000}"/>
    <cellStyle name="Comma 10 2 2 10" xfId="5569" xr:uid="{A05CA594-5BF2-4593-ACDE-C0A53DB5394E}"/>
    <cellStyle name="Comma 10 2 2 2" xfId="390" xr:uid="{00000000-0005-0000-0000-00002F020000}"/>
    <cellStyle name="Comma 10 2 2 3" xfId="7480" xr:uid="{3EE370F8-9B5C-4580-B2CC-E442E2796593}"/>
    <cellStyle name="Comma 10 2 2 4" xfId="5587" xr:uid="{D67B1340-C266-4264-8BCC-2ECA23224960}"/>
    <cellStyle name="Comma 10 2 27" xfId="391" xr:uid="{00000000-0005-0000-0000-000030020000}"/>
    <cellStyle name="Comma 10 2 27 2" xfId="2597" xr:uid="{00000000-0005-0000-0000-000031020000}"/>
    <cellStyle name="Comma 10 2 27 2 2" xfId="4365" xr:uid="{00000000-0005-0000-0000-000032020000}"/>
    <cellStyle name="Comma 10 2 27 2 3" xfId="8151" xr:uid="{C70AE0FC-4F88-4430-958C-C3C6DBC0FCAF}"/>
    <cellStyle name="Comma 10 2 27 3" xfId="3717" xr:uid="{00000000-0005-0000-0000-000033020000}"/>
    <cellStyle name="Comma 10 2 27 3 2" xfId="7464" xr:uid="{A171B02B-8715-4303-9648-C795E1293AF6}"/>
    <cellStyle name="Comma 10 2 27 4" xfId="7251" xr:uid="{DC07388E-0F96-4567-9184-6C63FCDD1F74}"/>
    <cellStyle name="Comma 10 2 3" xfId="392" xr:uid="{00000000-0005-0000-0000-000034020000}"/>
    <cellStyle name="Comma 10 2 3 2" xfId="393" xr:uid="{00000000-0005-0000-0000-000035020000}"/>
    <cellStyle name="Comma 10 2 3 2 2" xfId="2599" xr:uid="{00000000-0005-0000-0000-000036020000}"/>
    <cellStyle name="Comma 10 2 3 2 2 2" xfId="4367" xr:uid="{00000000-0005-0000-0000-000037020000}"/>
    <cellStyle name="Comma 10 2 3 2 2 3" xfId="8161" xr:uid="{BE5222C6-5104-446A-A787-E36CDD54C2E0}"/>
    <cellStyle name="Comma 10 2 3 2 3" xfId="3719" xr:uid="{00000000-0005-0000-0000-000038020000}"/>
    <cellStyle name="Comma 10 2 3 2 3 2" xfId="7481" xr:uid="{7C8195E8-2A08-4E39-9324-0E2792F1DDD8}"/>
    <cellStyle name="Comma 10 2 3 2 4" xfId="6885" xr:uid="{4B5EC3BB-2DDC-4761-9375-893BAC52896B}"/>
    <cellStyle name="Comma 10 2 3 3" xfId="2598" xr:uid="{00000000-0005-0000-0000-000039020000}"/>
    <cellStyle name="Comma 10 2 3 3 2" xfId="4366" xr:uid="{00000000-0005-0000-0000-00003A020000}"/>
    <cellStyle name="Comma 10 2 3 3 3" xfId="8063" xr:uid="{07477A58-B4F6-4AEE-B46A-4722556E35EF}"/>
    <cellStyle name="Comma 10 2 3 4" xfId="3718" xr:uid="{00000000-0005-0000-0000-00003B020000}"/>
    <cellStyle name="Comma 10 2 3 4 2" xfId="7349" xr:uid="{8B648A1C-0912-47DD-8E52-D9C68E745445}"/>
    <cellStyle name="Comma 10 2 3 5" xfId="5588" xr:uid="{2E02DE08-F8B2-46D2-8D4A-17B7267544C7}"/>
    <cellStyle name="Comma 10 2 4" xfId="394" xr:uid="{00000000-0005-0000-0000-00003C020000}"/>
    <cellStyle name="Comma 10 2 4 2" xfId="2600" xr:uid="{00000000-0005-0000-0000-00003D020000}"/>
    <cellStyle name="Comma 10 2 4 2 2" xfId="4368" xr:uid="{00000000-0005-0000-0000-00003E020000}"/>
    <cellStyle name="Comma 10 2 4 2 3" xfId="8160" xr:uid="{5A2DEFBF-BF15-4961-88EF-4F0294428DB3}"/>
    <cellStyle name="Comma 10 2 4 3" xfId="3720" xr:uid="{00000000-0005-0000-0000-00003F020000}"/>
    <cellStyle name="Comma 10 2 4 3 2" xfId="7479" xr:uid="{F95A8A2E-9111-4E6C-9AE3-F0F301EFC67F}"/>
    <cellStyle name="Comma 10 2 4 4" xfId="6884" xr:uid="{52A63E7B-E289-4DE2-B508-5A229ABD372B}"/>
    <cellStyle name="Comma 10 2 5" xfId="2596" xr:uid="{00000000-0005-0000-0000-000040020000}"/>
    <cellStyle name="Comma 10 2 5 2" xfId="4364" xr:uid="{00000000-0005-0000-0000-000041020000}"/>
    <cellStyle name="Comma 10 2 5 2 2" xfId="8406" xr:uid="{24840B46-99CF-4C26-B79E-E511D1B2642F}"/>
    <cellStyle name="Comma 10 2 5 3" xfId="7971" xr:uid="{0C53A95B-F741-4954-833D-AD9C768DD107}"/>
    <cellStyle name="Comma 10 2 5 4" xfId="7300" xr:uid="{1BB79CEA-5A43-47BF-B205-0C798772108E}"/>
    <cellStyle name="Comma 10 2 6" xfId="3716" xr:uid="{00000000-0005-0000-0000-000042020000}"/>
    <cellStyle name="Comma 10 2 6 2" xfId="8062" xr:uid="{96F9B59A-1427-4152-AB3B-C0392E5C456D}"/>
    <cellStyle name="Comma 10 2 6 3" xfId="7256" xr:uid="{D2EE2D18-D5C2-43FC-A77A-F2BE59F47217}"/>
    <cellStyle name="Comma 10 2 7" xfId="7348" xr:uid="{B358DDA1-EAB0-43D3-A5AC-75E2590ADBD3}"/>
    <cellStyle name="Comma 10 2 8" xfId="5586" xr:uid="{DCC50889-EDE4-4331-BE5B-ED1CCB5B00BA}"/>
    <cellStyle name="Comma 10 3" xfId="395" xr:uid="{00000000-0005-0000-0000-000043020000}"/>
    <cellStyle name="Comma 10 3 2" xfId="396" xr:uid="{00000000-0005-0000-0000-000044020000}"/>
    <cellStyle name="Comma 10 3 2 2" xfId="397" xr:uid="{00000000-0005-0000-0000-000045020000}"/>
    <cellStyle name="Comma 10 3 2 3" xfId="398" xr:uid="{00000000-0005-0000-0000-000046020000}"/>
    <cellStyle name="Comma 10 3 2 3 2" xfId="2601" xr:uid="{00000000-0005-0000-0000-000047020000}"/>
    <cellStyle name="Comma 10 3 2 3 2 2" xfId="4369" xr:uid="{00000000-0005-0000-0000-000048020000}"/>
    <cellStyle name="Comma 10 3 2 3 3" xfId="3721" xr:uid="{00000000-0005-0000-0000-000049020000}"/>
    <cellStyle name="Comma 10 3 3" xfId="399" xr:uid="{00000000-0005-0000-0000-00004A020000}"/>
    <cellStyle name="Comma 10 3 3 2" xfId="8162" xr:uid="{F1E88208-5B0E-4E28-8FDF-9C9FA958B3A5}"/>
    <cellStyle name="Comma 10 3 3 3" xfId="7482" xr:uid="{86C76BCF-0621-4477-8A27-7EED90B0C5E7}"/>
    <cellStyle name="Comma 10 3 3 4" xfId="6886" xr:uid="{E54562C9-B38F-4444-9932-AB31E43D73D6}"/>
    <cellStyle name="Comma 10 3 4" xfId="400" xr:uid="{00000000-0005-0000-0000-00004B020000}"/>
    <cellStyle name="Comma 10 3 4 2" xfId="2602" xr:uid="{00000000-0005-0000-0000-00004C020000}"/>
    <cellStyle name="Comma 10 3 4 2 2" xfId="4370" xr:uid="{00000000-0005-0000-0000-00004D020000}"/>
    <cellStyle name="Comma 10 3 4 3" xfId="3722" xr:uid="{00000000-0005-0000-0000-00004E020000}"/>
    <cellStyle name="Comma 10 3 5" xfId="5589" xr:uid="{FB44949A-792B-42F4-894C-0C8374CC2AF7}"/>
    <cellStyle name="Comma 10 33" xfId="5436" xr:uid="{00000000-0005-0000-0000-00004F020000}"/>
    <cellStyle name="Comma 10 4" xfId="401" xr:uid="{00000000-0005-0000-0000-000050020000}"/>
    <cellStyle name="Comma 10 4 2" xfId="402" xr:uid="{00000000-0005-0000-0000-000051020000}"/>
    <cellStyle name="Comma 10 4 2 2" xfId="403" xr:uid="{00000000-0005-0000-0000-000052020000}"/>
    <cellStyle name="Comma 10 4 2 2 2" xfId="2604" xr:uid="{00000000-0005-0000-0000-000053020000}"/>
    <cellStyle name="Comma 10 4 2 2 2 2" xfId="4372" xr:uid="{00000000-0005-0000-0000-000054020000}"/>
    <cellStyle name="Comma 10 4 2 2 3" xfId="8148" xr:uid="{321B4647-1873-451C-8DF9-72BF68EAE978}"/>
    <cellStyle name="Comma 10 4 2 3" xfId="404" xr:uid="{00000000-0005-0000-0000-000055020000}"/>
    <cellStyle name="Comma 10 4 2 3 2" xfId="2605" xr:uid="{00000000-0005-0000-0000-000056020000}"/>
    <cellStyle name="Comma 10 4 2 3 2 2" xfId="4373" xr:uid="{00000000-0005-0000-0000-000057020000}"/>
    <cellStyle name="Comma 10 4 2 3 2 3" xfId="8155" xr:uid="{1E67B7F0-8815-4225-BFB2-8CBE5CABE36A}"/>
    <cellStyle name="Comma 10 4 2 3 3" xfId="7467" xr:uid="{FE887BE4-0B7A-4A34-91C4-3D12A5608BA0}"/>
    <cellStyle name="Comma 10 4 2 4" xfId="405" xr:uid="{00000000-0005-0000-0000-000058020000}"/>
    <cellStyle name="Comma 10 4 2 4 2" xfId="2606" xr:uid="{00000000-0005-0000-0000-000059020000}"/>
    <cellStyle name="Comma 10 4 2 4 2 2" xfId="4374" xr:uid="{00000000-0005-0000-0000-00005A020000}"/>
    <cellStyle name="Comma 10 4 2 4 3" xfId="3724" xr:uid="{00000000-0005-0000-0000-00005B020000}"/>
    <cellStyle name="Comma 10 4 2 5" xfId="6887" xr:uid="{FE18158D-FC3C-48BA-9823-BBCF7F6C49AB}"/>
    <cellStyle name="Comma 10 4 3" xfId="406" xr:uid="{00000000-0005-0000-0000-00005C020000}"/>
    <cellStyle name="Comma 10 4 3 2" xfId="2607" xr:uid="{00000000-0005-0000-0000-00005D020000}"/>
    <cellStyle name="Comma 10 4 3 2 2" xfId="4375" xr:uid="{00000000-0005-0000-0000-00005E020000}"/>
    <cellStyle name="Comma 10 4 3 2 3" xfId="8064" xr:uid="{391AE186-1A3A-441D-BBD8-BEFAAF6E71A3}"/>
    <cellStyle name="Comma 10 4 3 3" xfId="3725" xr:uid="{00000000-0005-0000-0000-00005F020000}"/>
    <cellStyle name="Comma 10 4 3 4" xfId="7257" xr:uid="{66EF8598-E5E4-4AD8-A029-78A30C3A654F}"/>
    <cellStyle name="Comma 10 4 4" xfId="2603" xr:uid="{00000000-0005-0000-0000-000060020000}"/>
    <cellStyle name="Comma 10 4 4 2" xfId="4371" xr:uid="{00000000-0005-0000-0000-000061020000}"/>
    <cellStyle name="Comma 10 4 4 3" xfId="7350" xr:uid="{6341FC3D-39B7-4790-B18F-E52C1D4EC10A}"/>
    <cellStyle name="Comma 10 4 5" xfId="3723" xr:uid="{00000000-0005-0000-0000-000062020000}"/>
    <cellStyle name="Comma 10 4 6" xfId="6458" xr:uid="{69ADA701-0D74-447D-9C10-9ACD636AC406}"/>
    <cellStyle name="Comma 10 5" xfId="407" xr:uid="{00000000-0005-0000-0000-000063020000}"/>
    <cellStyle name="Comma 10 5 2" xfId="408" xr:uid="{00000000-0005-0000-0000-000064020000}"/>
    <cellStyle name="Comma 10 5 2 2" xfId="8159" xr:uid="{A2E38F9D-8568-469E-B1C3-5C6EE4778DD6}"/>
    <cellStyle name="Comma 10 5 3" xfId="2608" xr:uid="{00000000-0005-0000-0000-000065020000}"/>
    <cellStyle name="Comma 10 5 3 2" xfId="4376" xr:uid="{00000000-0005-0000-0000-000066020000}"/>
    <cellStyle name="Comma 10 5 3 3" xfId="7478" xr:uid="{E873765C-5727-422D-9449-43F1475B1FBE}"/>
    <cellStyle name="Comma 10 5 4" xfId="3726" xr:uid="{00000000-0005-0000-0000-000067020000}"/>
    <cellStyle name="Comma 10 5 5" xfId="6883" xr:uid="{0A475901-116B-4708-9A2B-1B8EDC896D74}"/>
    <cellStyle name="Comma 10 6" xfId="2594" xr:uid="{00000000-0005-0000-0000-000068020000}"/>
    <cellStyle name="Comma 10 6 2" xfId="4362" xr:uid="{00000000-0005-0000-0000-000069020000}"/>
    <cellStyle name="Comma 10 6 2 2" xfId="8045" xr:uid="{27F9C25B-827F-4046-A13B-FC89C2E35658}"/>
    <cellStyle name="Comma 10 6 3" xfId="5585" xr:uid="{7D621518-53E9-4870-B3B7-65A0B612F253}"/>
    <cellStyle name="Comma 10 7" xfId="3715" xr:uid="{00000000-0005-0000-0000-00006A020000}"/>
    <cellStyle name="Comma 10 7 2" xfId="7323" xr:uid="{4FF60FBD-A369-49D5-B024-07F8B50C9200}"/>
    <cellStyle name="Comma 10 8" xfId="7180" xr:uid="{4B3A40BE-4BD4-4DD5-AACB-349AA7F5B3A1}"/>
    <cellStyle name="Comma 10 8 2" xfId="7194" xr:uid="{9F8A22BB-B510-4B91-8A93-D991561D5A50}"/>
    <cellStyle name="Comma 10 8 2 2" xfId="7227" xr:uid="{F5328709-07F7-4998-89B5-0AC4876F9672}"/>
    <cellStyle name="Comma 10 8 2 2 2" xfId="8432" xr:uid="{FDC5A0F2-0558-4BF7-91AD-FFD4AE84BCFB}"/>
    <cellStyle name="Comma 10 8 2 3" xfId="8010" xr:uid="{F31150CF-544F-4DC1-A914-EB75DF81EF67}"/>
    <cellStyle name="Comma 10 8 3" xfId="7204" xr:uid="{79B416DA-321C-4488-AD42-581328D1FF2C}"/>
    <cellStyle name="Comma 10 8 3 2" xfId="7236" xr:uid="{BAA8FFBE-F603-4F72-B277-2A0ED7BC4037}"/>
    <cellStyle name="Comma 10 8 3 3" xfId="8412" xr:uid="{A9DE4659-0663-491E-B24B-0E133AFD4DA0}"/>
    <cellStyle name="Comma 10 8 4" xfId="7220" xr:uid="{1B6CAD42-D8FD-42A9-88FD-6D40293D1C9F}"/>
    <cellStyle name="Comma 10 8 5" xfId="7980" xr:uid="{A04EA431-5E99-4947-A1FB-C3EFD6CE3746}"/>
    <cellStyle name="Comma 10 9" xfId="5548" xr:uid="{0C267DD5-A900-41D0-9C4E-770F85CCB8CD}"/>
    <cellStyle name="Comma 102" xfId="6459" xr:uid="{E1468E81-3DFC-441E-BB42-7D0962A194F7}"/>
    <cellStyle name="Comma 103" xfId="6460" xr:uid="{D928BB1C-735A-4809-9881-CBE38B27F9E5}"/>
    <cellStyle name="Comma 104" xfId="6461" xr:uid="{A827EF90-4ED1-429C-955F-D96D02D3A56E}"/>
    <cellStyle name="Comma 105" xfId="6462" xr:uid="{59E56447-03E0-4969-9592-B8952CCCB02B}"/>
    <cellStyle name="Comma 106" xfId="6463" xr:uid="{D3783AEF-BD1D-4148-B373-45ADDB794AAB}"/>
    <cellStyle name="Comma 107" xfId="6464" xr:uid="{D662FBB2-4D16-4648-B24A-B4F481E3B8C6}"/>
    <cellStyle name="Comma 108" xfId="6465" xr:uid="{D658DEAA-05A2-42A3-8075-2DDE57A9ED06}"/>
    <cellStyle name="Comma 109" xfId="6466" xr:uid="{9F6FBAF1-D071-42DE-BFE7-44EAB1832059}"/>
    <cellStyle name="Comma 11" xfId="409" xr:uid="{00000000-0005-0000-0000-00006B020000}"/>
    <cellStyle name="Comma 11 10" xfId="5539" xr:uid="{D92CCBED-162F-43D9-B0CD-1A26A17D1945}"/>
    <cellStyle name="Comma 11 11" xfId="5516" xr:uid="{B08E06DB-BBF0-47BF-9123-F4F54D8EFFDD}"/>
    <cellStyle name="Comma 11 2" xfId="410" xr:uid="{00000000-0005-0000-0000-00006C020000}"/>
    <cellStyle name="Comma 11 2 2" xfId="411" xr:uid="{00000000-0005-0000-0000-00006D020000}"/>
    <cellStyle name="Comma 11 2 2 2" xfId="2611" xr:uid="{00000000-0005-0000-0000-00006E020000}"/>
    <cellStyle name="Comma 11 2 2 2 2" xfId="4379" xr:uid="{00000000-0005-0000-0000-00006F020000}"/>
    <cellStyle name="Comma 11 2 2 2 2 2" xfId="8164" xr:uid="{02A38BB2-3B87-4F5E-A4DF-3CB0E97E51F5}"/>
    <cellStyle name="Comma 11 2 2 2 3" xfId="7484" xr:uid="{FF5CE550-3E62-45B5-BDF5-26BD5DEC1913}"/>
    <cellStyle name="Comma 11 2 2 3" xfId="3728" xr:uid="{00000000-0005-0000-0000-000070020000}"/>
    <cellStyle name="Comma 11 2 2 3 2" xfId="8058" xr:uid="{E2186FE4-EB9C-498E-8F82-F9B18BA6357B}"/>
    <cellStyle name="Comma 11 2 2 4" xfId="7341" xr:uid="{A7764909-A79B-4CA6-99DB-C546F4D90CBB}"/>
    <cellStyle name="Comma 11 2 2 5" xfId="6467" xr:uid="{F6C6A965-F428-4CA9-B980-637601A26ACD}"/>
    <cellStyle name="Comma 11 2 3" xfId="412" xr:uid="{00000000-0005-0000-0000-000071020000}"/>
    <cellStyle name="Comma 11 2 3 2" xfId="2612" xr:uid="{00000000-0005-0000-0000-000072020000}"/>
    <cellStyle name="Comma 11 2 3 2 2" xfId="4380" xr:uid="{00000000-0005-0000-0000-000073020000}"/>
    <cellStyle name="Comma 11 2 3 2 2 2" xfId="8397" xr:uid="{5C9D7B85-E92B-4CB1-8197-A74877FF8031}"/>
    <cellStyle name="Comma 11 2 3 2 3" xfId="7961" xr:uid="{EB7C6279-1903-4CCA-B572-0F3FE9983B1E}"/>
    <cellStyle name="Comma 11 2 3 3" xfId="8388" xr:uid="{873AE28F-4AB3-49D2-8F6D-9F3A274235FF}"/>
    <cellStyle name="Comma 11 2 3 4" xfId="6889" xr:uid="{21B65604-AA6B-40B3-9B88-E83CA53F242C}"/>
    <cellStyle name="Comma 11 2 4" xfId="2610" xr:uid="{00000000-0005-0000-0000-000074020000}"/>
    <cellStyle name="Comma 11 2 4 2" xfId="4378" xr:uid="{00000000-0005-0000-0000-000075020000}"/>
    <cellStyle name="Comma 11 2 4 2 2" xfId="8055" xr:uid="{B4949574-E87E-4021-8F67-509B7B4866D7}"/>
    <cellStyle name="Comma 11 2 4 3" xfId="7258" xr:uid="{4126788F-F95A-4E75-A55B-E84CD6201A57}"/>
    <cellStyle name="Comma 11 2 5" xfId="3727" xr:uid="{00000000-0005-0000-0000-000076020000}"/>
    <cellStyle name="Comma 11 2 6" xfId="5591" xr:uid="{10EAEFF5-6811-4228-8550-3E164693A93C}"/>
    <cellStyle name="Comma 11 3" xfId="413" xr:uid="{00000000-0005-0000-0000-000077020000}"/>
    <cellStyle name="Comma 11 3 2" xfId="414" xr:uid="{00000000-0005-0000-0000-000078020000}"/>
    <cellStyle name="Comma 11 3 2 2" xfId="415" xr:uid="{00000000-0005-0000-0000-000079020000}"/>
    <cellStyle name="Comma 11 3 2 2 2" xfId="6199" xr:uid="{9D50FCA9-9F14-4FA2-A101-017A709E9764}"/>
    <cellStyle name="Comma 11 3 2 3" xfId="416" xr:uid="{00000000-0005-0000-0000-00007A020000}"/>
    <cellStyle name="Comma 11 3 3" xfId="417" xr:uid="{00000000-0005-0000-0000-00007B020000}"/>
    <cellStyle name="Comma 11 3 3 2" xfId="418" xr:uid="{00000000-0005-0000-0000-00007C020000}"/>
    <cellStyle name="Comma 11 3 3 2 2" xfId="6200" xr:uid="{D393CB24-E3E6-4870-B235-9BA5AF7D6871}"/>
    <cellStyle name="Comma 11 3 3 3" xfId="419" xr:uid="{00000000-0005-0000-0000-00007D020000}"/>
    <cellStyle name="Comma 11 3 4" xfId="420" xr:uid="{00000000-0005-0000-0000-00007E020000}"/>
    <cellStyle name="Comma 11 3 4 2" xfId="2614" xr:uid="{00000000-0005-0000-0000-00007F020000}"/>
    <cellStyle name="Comma 11 3 4 2 2" xfId="4382" xr:uid="{00000000-0005-0000-0000-000080020000}"/>
    <cellStyle name="Comma 11 3 4 2 3" xfId="8166" xr:uid="{F5A7DA54-90CA-4348-82ED-BEBD17B10724}"/>
    <cellStyle name="Comma 11 3 4 3" xfId="3730" xr:uid="{00000000-0005-0000-0000-000081020000}"/>
    <cellStyle name="Comma 11 3 4 3 2" xfId="7486" xr:uid="{91ED5A88-D48E-452C-810B-07113E40338D}"/>
    <cellStyle name="Comma 11 3 4 4" xfId="6198" xr:uid="{D1A308ED-A065-4C45-91B7-774FDA089084}"/>
    <cellStyle name="Comma 11 3 5" xfId="2613" xr:uid="{00000000-0005-0000-0000-000082020000}"/>
    <cellStyle name="Comma 11 3 5 2" xfId="4381" xr:uid="{00000000-0005-0000-0000-000083020000}"/>
    <cellStyle name="Comma 11 3 5 3" xfId="8165" xr:uid="{91E6A032-3878-4EAE-BEC2-C3640A6BC3D6}"/>
    <cellStyle name="Comma 11 3 6" xfId="3729" xr:uid="{00000000-0005-0000-0000-000084020000}"/>
    <cellStyle name="Comma 11 3 6 2" xfId="7485" xr:uid="{574C0292-9A71-4EB4-AD4D-6E09A20EF44F}"/>
    <cellStyle name="Comma 11 3 7" xfId="5592" xr:uid="{4AEF7489-00DE-4D37-8BA3-41EC1969905C}"/>
    <cellStyle name="Comma 11 4" xfId="421" xr:uid="{00000000-0005-0000-0000-000085020000}"/>
    <cellStyle name="Comma 11 4 2" xfId="422" xr:uid="{00000000-0005-0000-0000-000086020000}"/>
    <cellStyle name="Comma 11 4 2 2" xfId="2616" xr:uid="{00000000-0005-0000-0000-000087020000}"/>
    <cellStyle name="Comma 11 4 2 2 2" xfId="4384" xr:uid="{00000000-0005-0000-0000-000088020000}"/>
    <cellStyle name="Comma 11 4 2 2 3" xfId="8168" xr:uid="{710DC4EF-841A-4D74-9616-0C98568A3E34}"/>
    <cellStyle name="Comma 11 4 2 3" xfId="3732" xr:uid="{00000000-0005-0000-0000-000089020000}"/>
    <cellStyle name="Comma 11 4 2 3 2" xfId="7488" xr:uid="{3FFCDE30-3CB8-4302-84B1-753C82DCC439}"/>
    <cellStyle name="Comma 11 4 2 4" xfId="6201" xr:uid="{729F4EDD-C8D4-4B21-BBCE-F90A87CD543C}"/>
    <cellStyle name="Comma 11 4 3" xfId="423" xr:uid="{00000000-0005-0000-0000-00008A020000}"/>
    <cellStyle name="Comma 11 4 3 2" xfId="2617" xr:uid="{00000000-0005-0000-0000-00008B020000}"/>
    <cellStyle name="Comma 11 4 3 2 2" xfId="4385" xr:uid="{00000000-0005-0000-0000-00008C020000}"/>
    <cellStyle name="Comma 11 4 3 2 3" xfId="8167" xr:uid="{472630FB-6130-4CD9-90D1-4F0179424BB1}"/>
    <cellStyle name="Comma 11 4 3 3" xfId="3733" xr:uid="{00000000-0005-0000-0000-00008D020000}"/>
    <cellStyle name="Comma 11 4 3 3 2" xfId="5568" xr:uid="{D9A09AAE-A946-4C33-9EAA-F90249C26A2D}"/>
    <cellStyle name="Comma 11 4 3 4" xfId="5506" xr:uid="{EF4894FC-AE03-4D70-A4DD-A7DD2B37C353}"/>
    <cellStyle name="Comma 11 4 4" xfId="2615" xr:uid="{00000000-0005-0000-0000-00008E020000}"/>
    <cellStyle name="Comma 11 4 4 2" xfId="4383" xr:uid="{00000000-0005-0000-0000-00008F020000}"/>
    <cellStyle name="Comma 11 4 4 3" xfId="7487" xr:uid="{A019B507-D179-4558-BF87-923B2CEB4B3A}"/>
    <cellStyle name="Comma 11 4 5" xfId="3731" xr:uid="{00000000-0005-0000-0000-000090020000}"/>
    <cellStyle name="Comma 11 4 5 2" xfId="5593" xr:uid="{8D744A63-EF48-4145-A8AB-A66EC837AFF5}"/>
    <cellStyle name="Comma 11 5" xfId="424" xr:uid="{00000000-0005-0000-0000-000091020000}"/>
    <cellStyle name="Comma 11 5 2" xfId="2618" xr:uid="{00000000-0005-0000-0000-000092020000}"/>
    <cellStyle name="Comma 11 5 2 2" xfId="4386" xr:uid="{00000000-0005-0000-0000-000093020000}"/>
    <cellStyle name="Comma 11 5 2 3" xfId="8169" xr:uid="{92A71B8D-985C-4C61-BFED-039D0B06436C}"/>
    <cellStyle name="Comma 11 5 3" xfId="3734" xr:uid="{00000000-0005-0000-0000-000094020000}"/>
    <cellStyle name="Comma 11 5 3 2" xfId="7489" xr:uid="{F764E66A-8A44-46CB-8042-3EE42351CDF4}"/>
    <cellStyle name="Comma 11 5 4" xfId="6197" xr:uid="{63734B82-450D-4163-B08D-2F3A4758FF95}"/>
    <cellStyle name="Comma 11 6" xfId="425" xr:uid="{00000000-0005-0000-0000-000095020000}"/>
    <cellStyle name="Comma 11 6 2" xfId="2619" xr:uid="{00000000-0005-0000-0000-000096020000}"/>
    <cellStyle name="Comma 11 6 2 2" xfId="4387" xr:uid="{00000000-0005-0000-0000-000097020000}"/>
    <cellStyle name="Comma 11 6 2 3" xfId="8163" xr:uid="{61EC8E37-1367-4915-A9A5-5CDD1D8F48C6}"/>
    <cellStyle name="Comma 11 6 3" xfId="3330" xr:uid="{00000000-0005-0000-0000-000098020000}"/>
    <cellStyle name="Comma 11 6 3 2" xfId="5077" xr:uid="{00000000-0005-0000-0000-000099020000}"/>
    <cellStyle name="Comma 11 6 3 3" xfId="7483" xr:uid="{75944D74-78F7-46BC-A059-6E05676F6140}"/>
    <cellStyle name="Comma 11 6 4" xfId="6888" xr:uid="{6F10FD0A-C078-4A42-BE67-A5F3AE5E4C6F}"/>
    <cellStyle name="Comma 11 7" xfId="426" xr:uid="{00000000-0005-0000-0000-00009A020000}"/>
    <cellStyle name="Comma 11 7 2" xfId="2620" xr:uid="{00000000-0005-0000-0000-00009B020000}"/>
    <cellStyle name="Comma 11 7 2 2" xfId="4388" xr:uid="{00000000-0005-0000-0000-00009C020000}"/>
    <cellStyle name="Comma 11 7 3" xfId="3331" xr:uid="{00000000-0005-0000-0000-00009D020000}"/>
    <cellStyle name="Comma 11 7 3 2" xfId="5078" xr:uid="{00000000-0005-0000-0000-00009E020000}"/>
    <cellStyle name="Comma 11 7 4" xfId="8065" xr:uid="{BB1D5A82-D1C5-4132-BC8A-09717D80285B}"/>
    <cellStyle name="Comma 11 8" xfId="427" xr:uid="{00000000-0005-0000-0000-00009F020000}"/>
    <cellStyle name="Comma 11 8 2" xfId="7351" xr:uid="{7F61594F-9C03-4596-8332-D838A87AB8EF}"/>
    <cellStyle name="Comma 11 9" xfId="2609" xr:uid="{00000000-0005-0000-0000-0000A0020000}"/>
    <cellStyle name="Comma 11 9 2" xfId="4377" xr:uid="{00000000-0005-0000-0000-0000A1020000}"/>
    <cellStyle name="Comma 11 9 3" xfId="5590" xr:uid="{A6B70D8C-741C-453D-AC9C-9AD2A621E287}"/>
    <cellStyle name="Comma 111" xfId="6468" xr:uid="{260ABD42-4835-4A11-B9A9-8710626B3CC7}"/>
    <cellStyle name="Comma 12" xfId="428" xr:uid="{00000000-0005-0000-0000-0000A2020000}"/>
    <cellStyle name="Comma 12 2" xfId="429" xr:uid="{00000000-0005-0000-0000-0000A3020000}"/>
    <cellStyle name="Comma 12 2 2" xfId="430" xr:uid="{00000000-0005-0000-0000-0000A4020000}"/>
    <cellStyle name="Comma 12 2 2 2" xfId="431" xr:uid="{00000000-0005-0000-0000-0000A5020000}"/>
    <cellStyle name="Comma 12 2 2 2 2" xfId="432" xr:uid="{00000000-0005-0000-0000-0000A6020000}"/>
    <cellStyle name="Comma 12 2 2 3" xfId="433" xr:uid="{00000000-0005-0000-0000-0000A7020000}"/>
    <cellStyle name="Comma 12 2 2 3 2" xfId="434" xr:uid="{00000000-0005-0000-0000-0000A8020000}"/>
    <cellStyle name="Comma 12 2 2 4" xfId="435" xr:uid="{00000000-0005-0000-0000-0000A9020000}"/>
    <cellStyle name="Comma 12 2 2 4 2" xfId="2622" xr:uid="{00000000-0005-0000-0000-0000AA020000}"/>
    <cellStyle name="Comma 12 2 2 4 2 2" xfId="4390" xr:uid="{00000000-0005-0000-0000-0000AB020000}"/>
    <cellStyle name="Comma 12 2 2 4 3" xfId="3735" xr:uid="{00000000-0005-0000-0000-0000AC020000}"/>
    <cellStyle name="Comma 12 2 2 4 4" xfId="8171" xr:uid="{0E7A8BA9-6F8C-4DDF-996A-FDB2A3A63155}"/>
    <cellStyle name="Comma 12 2 2 5" xfId="2621" xr:uid="{00000000-0005-0000-0000-0000AD020000}"/>
    <cellStyle name="Comma 12 2 2 5 2" xfId="4389" xr:uid="{00000000-0005-0000-0000-0000AE020000}"/>
    <cellStyle name="Comma 12 2 2 5 3" xfId="7492" xr:uid="{C2277CE8-4EB0-4F63-A166-676901110AF9}"/>
    <cellStyle name="Comma 12 2 2 6" xfId="5595" xr:uid="{D831AA37-60E1-44C1-9FA1-8227A57F7F43}"/>
    <cellStyle name="Comma 12 2 3" xfId="436" xr:uid="{00000000-0005-0000-0000-0000AF020000}"/>
    <cellStyle name="Comma 12 2 3 2" xfId="437" xr:uid="{00000000-0005-0000-0000-0000B0020000}"/>
    <cellStyle name="Comma 12 2 3 2 2" xfId="2624" xr:uid="{00000000-0005-0000-0000-0000B1020000}"/>
    <cellStyle name="Comma 12 2 3 2 2 2" xfId="4392" xr:uid="{00000000-0005-0000-0000-0000B2020000}"/>
    <cellStyle name="Comma 12 2 3 2 3" xfId="3737" xr:uid="{00000000-0005-0000-0000-0000B3020000}"/>
    <cellStyle name="Comma 12 2 3 2 4" xfId="8172" xr:uid="{7742877B-FED1-48CC-8EB2-BA5EFA709A43}"/>
    <cellStyle name="Comma 12 2 3 3" xfId="2623" xr:uid="{00000000-0005-0000-0000-0000B4020000}"/>
    <cellStyle name="Comma 12 2 3 3 2" xfId="4391" xr:uid="{00000000-0005-0000-0000-0000B5020000}"/>
    <cellStyle name="Comma 12 2 3 3 3" xfId="7493" xr:uid="{264E4D21-D0D9-407D-96E0-3ECBFD467E35}"/>
    <cellStyle name="Comma 12 2 3 4" xfId="3736" xr:uid="{00000000-0005-0000-0000-0000B6020000}"/>
    <cellStyle name="Comma 12 2 3 5" xfId="5596" xr:uid="{29B44E70-7E66-4D10-A122-3B3325397C82}"/>
    <cellStyle name="Comma 12 2 4" xfId="438" xr:uid="{00000000-0005-0000-0000-0000B7020000}"/>
    <cellStyle name="Comma 12 2 4 2" xfId="2625" xr:uid="{00000000-0005-0000-0000-0000B8020000}"/>
    <cellStyle name="Comma 12 2 4 2 2" xfId="4393" xr:uid="{00000000-0005-0000-0000-0000B9020000}"/>
    <cellStyle name="Comma 12 2 4 2 3" xfId="8170" xr:uid="{8CD77E3C-A30D-4C7F-82E2-D3BB94B7D2CB}"/>
    <cellStyle name="Comma 12 2 4 3" xfId="3738" xr:uid="{00000000-0005-0000-0000-0000BA020000}"/>
    <cellStyle name="Comma 12 2 4 3 2" xfId="7491" xr:uid="{6870E98A-0A08-4C35-B4D5-691F6FEB38E1}"/>
    <cellStyle name="Comma 12 2 4 4" xfId="6891" xr:uid="{0F53F300-83E2-4C88-B779-3B182F20A222}"/>
    <cellStyle name="Comma 12 2 5" xfId="5594" xr:uid="{4BED02F1-586D-4CCE-8BDC-D806D990F22F}"/>
    <cellStyle name="Comma 12 3" xfId="439" xr:uid="{00000000-0005-0000-0000-0000BB020000}"/>
    <cellStyle name="Comma 12 3 2" xfId="440" xr:uid="{00000000-0005-0000-0000-0000BC020000}"/>
    <cellStyle name="Comma 12 3 2 2" xfId="441" xr:uid="{00000000-0005-0000-0000-0000BD020000}"/>
    <cellStyle name="Comma 12 3 2 2 2" xfId="2627" xr:uid="{00000000-0005-0000-0000-0000BE020000}"/>
    <cellStyle name="Comma 12 3 2 2 2 2" xfId="4395" xr:uid="{00000000-0005-0000-0000-0000BF020000}"/>
    <cellStyle name="Comma 12 3 2 2 3" xfId="8173" xr:uid="{B5004968-FD76-404E-ADF7-D9DA545DBDED}"/>
    <cellStyle name="Comma 12 3 2 3" xfId="2626" xr:uid="{00000000-0005-0000-0000-0000C0020000}"/>
    <cellStyle name="Comma 12 3 2 3 2" xfId="4394" xr:uid="{00000000-0005-0000-0000-0000C1020000}"/>
    <cellStyle name="Comma 12 3 2 3 3" xfId="7494" xr:uid="{8EA6548E-3835-4F54-B6FB-193B6B80F5A3}"/>
    <cellStyle name="Comma 12 3 2 4" xfId="5597" xr:uid="{67A4BCBB-2C30-4F7B-B57B-76BF0B38641E}"/>
    <cellStyle name="Comma 12 3 3" xfId="442" xr:uid="{00000000-0005-0000-0000-0000C2020000}"/>
    <cellStyle name="Comma 12 3 3 2" xfId="443" xr:uid="{00000000-0005-0000-0000-0000C3020000}"/>
    <cellStyle name="Comma 12 3 3 2 2" xfId="2629" xr:uid="{00000000-0005-0000-0000-0000C4020000}"/>
    <cellStyle name="Comma 12 3 3 2 2 2" xfId="4397" xr:uid="{00000000-0005-0000-0000-0000C5020000}"/>
    <cellStyle name="Comma 12 3 3 2 3" xfId="8174" xr:uid="{6C042CAA-6F09-4785-AD4D-1F4727A94AEA}"/>
    <cellStyle name="Comma 12 3 3 3" xfId="2628" xr:uid="{00000000-0005-0000-0000-0000C6020000}"/>
    <cellStyle name="Comma 12 3 3 3 2" xfId="4396" xr:uid="{00000000-0005-0000-0000-0000C7020000}"/>
    <cellStyle name="Comma 12 3 3 3 3" xfId="7495" xr:uid="{70171E07-6D85-4F81-94B1-AE2704BA533A}"/>
    <cellStyle name="Comma 12 3 3 4" xfId="5598" xr:uid="{1BB30EE1-DE07-4A89-B0D0-DC318320CCC7}"/>
    <cellStyle name="Comma 12 3 4" xfId="444" xr:uid="{00000000-0005-0000-0000-0000C8020000}"/>
    <cellStyle name="Comma 12 4" xfId="445" xr:uid="{00000000-0005-0000-0000-0000C9020000}"/>
    <cellStyle name="Comma 12 4 2" xfId="446" xr:uid="{00000000-0005-0000-0000-0000CA020000}"/>
    <cellStyle name="Comma 12 5" xfId="447" xr:uid="{00000000-0005-0000-0000-0000CB020000}"/>
    <cellStyle name="Comma 12 5 2" xfId="7490" xr:uid="{A85C3E20-1D56-424A-9942-57042B522F6E}"/>
    <cellStyle name="Comma 12 5 3" xfId="6890" xr:uid="{10A62853-0667-4B8A-A611-998E38067500}"/>
    <cellStyle name="Comma 12 6" xfId="8066" xr:uid="{73CFE27F-B58B-4F1C-822F-B6260C4646A9}"/>
    <cellStyle name="Comma 12 7" xfId="7352" xr:uid="{BB31D39A-B162-4DC1-8AF7-4BE654F39A0B}"/>
    <cellStyle name="Comma 121" xfId="7316" xr:uid="{E3C145B6-1F71-4CE7-810F-E173D431FE17}"/>
    <cellStyle name="Comma 13" xfId="448" xr:uid="{00000000-0005-0000-0000-0000CC020000}"/>
    <cellStyle name="Comma 13 2" xfId="449" xr:uid="{00000000-0005-0000-0000-0000CD020000}"/>
    <cellStyle name="Comma 13 2 2" xfId="2630" xr:uid="{00000000-0005-0000-0000-0000CE020000}"/>
    <cellStyle name="Comma 13 2 2 2" xfId="4398" xr:uid="{00000000-0005-0000-0000-0000CF020000}"/>
    <cellStyle name="Comma 13 2 2 2 2" xfId="8436" xr:uid="{B944E891-2E11-4388-A735-38B7A4371A6B}"/>
    <cellStyle name="Comma 13 2 2 3" xfId="8015" xr:uid="{F251DB1A-6C2F-4399-83BE-6274F063D245}"/>
    <cellStyle name="Comma 13 2 2 4" xfId="7233" xr:uid="{00224848-4C4E-4303-BF16-28E42C538393}"/>
    <cellStyle name="Comma 13 2 3" xfId="3739" xr:uid="{00000000-0005-0000-0000-0000D0020000}"/>
    <cellStyle name="Comma 13 2 3 2" xfId="7200" xr:uid="{1A61630C-C7D1-4768-A0F3-85380EE5557E}"/>
    <cellStyle name="Comma 13 2 4" xfId="7496" xr:uid="{C343931A-0541-4189-9889-BF0657BBAC27}"/>
    <cellStyle name="Comma 13 2 5" xfId="6469" xr:uid="{6176C130-0F43-4DA2-89A4-A3576FC76042}"/>
    <cellStyle name="Comma 13 3" xfId="7209" xr:uid="{E7344676-63C7-4887-9A5A-5D9153736B2C}"/>
    <cellStyle name="Comma 13 3 2" xfId="7241" xr:uid="{6203E180-1409-4C06-848E-369E128CA8EA}"/>
    <cellStyle name="Comma 13 3 2 2" xfId="8416" xr:uid="{FE90B223-57C7-44D5-BB94-F6C136CEBD70}"/>
    <cellStyle name="Comma 13 3 3" xfId="7986" xr:uid="{F34CB4BF-BCB8-47C9-B9F0-9BED8B7ACA29}"/>
    <cellStyle name="Comma 13 4" xfId="6347" xr:uid="{80F2E8AB-A431-4AC5-ACC4-7619E9168BA8}"/>
    <cellStyle name="Comma 13 4 2" xfId="7225" xr:uid="{E469A07D-5E16-407B-A638-BC4A7FA8EA1E}"/>
    <cellStyle name="Comma 13 5" xfId="7192" xr:uid="{83CF60B2-DEC6-4009-997D-C101CC0CE68D}"/>
    <cellStyle name="Comma 13 6" xfId="5599" xr:uid="{9A278F98-1CFD-49E0-A6F6-B5881008E3B7}"/>
    <cellStyle name="Comma 14" xfId="450" xr:uid="{00000000-0005-0000-0000-0000D1020000}"/>
    <cellStyle name="Comma 14 2" xfId="2631" xr:uid="{00000000-0005-0000-0000-0000D2020000}"/>
    <cellStyle name="Comma 14 2 2" xfId="4399" xr:uid="{00000000-0005-0000-0000-0000D3020000}"/>
    <cellStyle name="Comma 14 2 2 2" xfId="8175" xr:uid="{43F87E21-B29D-4E0C-B943-E8B646B628B1}"/>
    <cellStyle name="Comma 14 2 3" xfId="7497" xr:uid="{5BD39D59-155F-4752-99E5-B5172507F15A}"/>
    <cellStyle name="Comma 14 2 4" xfId="6892" xr:uid="{8E5B93ED-78E4-46BE-859A-A4D87885B55F}"/>
    <cellStyle name="Comma 14 3" xfId="3740" xr:uid="{00000000-0005-0000-0000-0000D4020000}"/>
    <cellStyle name="Comma 14 3 2" xfId="8405" xr:uid="{D8C16ABB-853F-4F19-BAD6-D9405C8EA91D}"/>
    <cellStyle name="Comma 14 3 3" xfId="7970" xr:uid="{4CB03A55-16CC-459E-90D4-0940358E9896}"/>
    <cellStyle name="Comma 14 3 4" xfId="6357" xr:uid="{EB729A70-9E4E-4A66-82E2-E75D24AAF404}"/>
    <cellStyle name="Comma 14 4" xfId="8067" xr:uid="{C2890F1B-30C8-430E-95BD-BBF898E2D9C3}"/>
    <cellStyle name="Comma 14 5" xfId="7353" xr:uid="{CB385A64-D77A-4C7D-A549-4B782B3A4896}"/>
    <cellStyle name="Comma 14 6" xfId="5600" xr:uid="{B644AA5E-8C99-4DFA-89BB-BB71D0D49E72}"/>
    <cellStyle name="Comma 142" xfId="451" xr:uid="{00000000-0005-0000-0000-0000D5020000}"/>
    <cellStyle name="Comma 142 2" xfId="2632" xr:uid="{00000000-0005-0000-0000-0000D6020000}"/>
    <cellStyle name="Comma 142 2 2" xfId="4400" xr:uid="{00000000-0005-0000-0000-0000D7020000}"/>
    <cellStyle name="Comma 142 2 3" xfId="8176" xr:uid="{F0684B26-A1C6-458E-A699-78E2641C2C7A}"/>
    <cellStyle name="Comma 142 3" xfId="3741" xr:uid="{00000000-0005-0000-0000-0000D8020000}"/>
    <cellStyle name="Comma 142 4" xfId="7498" xr:uid="{07406069-1125-40D9-9D84-EDB23A107FFC}"/>
    <cellStyle name="Comma 148" xfId="452" xr:uid="{00000000-0005-0000-0000-0000D9020000}"/>
    <cellStyle name="Comma 148 2" xfId="2633" xr:uid="{00000000-0005-0000-0000-0000DA020000}"/>
    <cellStyle name="Comma 148 2 2" xfId="4401" xr:uid="{00000000-0005-0000-0000-0000DB020000}"/>
    <cellStyle name="Comma 148 2 2 2" xfId="8040" xr:uid="{23A7884C-4FB1-4ECE-8CE4-2F1E194EF5EF}"/>
    <cellStyle name="Comma 148 2 3" xfId="7319" xr:uid="{867C9A2E-E3D3-45AB-8A7F-244AFD20DCD6}"/>
    <cellStyle name="Comma 148 2 4" xfId="5542" xr:uid="{4DD8A24F-506B-4D74-BCEB-EE1A4D1FCA44}"/>
    <cellStyle name="Comma 148 3" xfId="3742" xr:uid="{00000000-0005-0000-0000-0000DC020000}"/>
    <cellStyle name="Comma 148 3 2" xfId="8153" xr:uid="{EE87F109-D357-423F-92C7-971578F64117}"/>
    <cellStyle name="Comma 148 3 3" xfId="7259" xr:uid="{59F2F907-E8FC-41C7-BBF3-A76779C138DD}"/>
    <cellStyle name="Comma 148 4" xfId="7465" xr:uid="{797EE6C3-8B63-477E-8878-6D35AFDD5A9F}"/>
    <cellStyle name="Comma 148 5" xfId="6042" xr:uid="{49481821-7AF8-4271-8527-5836CD83FC77}"/>
    <cellStyle name="Comma 148 6" xfId="5521" xr:uid="{4044A60C-0375-49EA-84EF-93D5A182708B}"/>
    <cellStyle name="Comma 149" xfId="453" xr:uid="{00000000-0005-0000-0000-0000DD020000}"/>
    <cellStyle name="Comma 149 2" xfId="2634" xr:uid="{00000000-0005-0000-0000-0000DE020000}"/>
    <cellStyle name="Comma 149 2 2" xfId="4402" xr:uid="{00000000-0005-0000-0000-0000DF020000}"/>
    <cellStyle name="Comma 149 2 3" xfId="8154" xr:uid="{592C1666-C3EF-40E2-8A2E-3903BCD116AE}"/>
    <cellStyle name="Comma 149 3" xfId="3743" xr:uid="{00000000-0005-0000-0000-0000E0020000}"/>
    <cellStyle name="Comma 149 3 2" xfId="7466" xr:uid="{0F5A04AE-468A-4BCE-9890-1530DE9C24B0}"/>
    <cellStyle name="Comma 149 4" xfId="7260" xr:uid="{1AEFD627-29F7-43D3-91C7-9EFA4C7D0A5A}"/>
    <cellStyle name="Comma 15" xfId="454" xr:uid="{00000000-0005-0000-0000-0000E1020000}"/>
    <cellStyle name="Comma 15 2" xfId="455" xr:uid="{00000000-0005-0000-0000-0000E2020000}"/>
    <cellStyle name="Comma 15 2 2" xfId="6894" xr:uid="{6E8C3FAE-D274-4E2F-989D-BD4BE6CBC823}"/>
    <cellStyle name="Comma 15 2 2 2" xfId="7500" xr:uid="{5926CFEC-E29E-4B60-917B-EFC488C6FA96}"/>
    <cellStyle name="Comma 15 2 3" xfId="5602" xr:uid="{D3ED8498-1979-43C6-A12E-470DFCF315E0}"/>
    <cellStyle name="Comma 15 3" xfId="456" xr:uid="{00000000-0005-0000-0000-0000E3020000}"/>
    <cellStyle name="Comma 15 3 2" xfId="6895" xr:uid="{19331B59-9DE6-4A95-BCD1-4A53DF2D2717}"/>
    <cellStyle name="Comma 15 3 2 2" xfId="7501" xr:uid="{1E61E6B7-DCB0-4276-99F2-7B65E998B69D}"/>
    <cellStyle name="Comma 15 3 3" xfId="5603" xr:uid="{2C48643F-5E95-4CA5-987F-756B01FF382D}"/>
    <cellStyle name="Comma 15 4" xfId="457" xr:uid="{00000000-0005-0000-0000-0000E4020000}"/>
    <cellStyle name="Comma 15 4 2" xfId="2636" xr:uid="{00000000-0005-0000-0000-0000E5020000}"/>
    <cellStyle name="Comma 15 4 2 2" xfId="4404" xr:uid="{00000000-0005-0000-0000-0000E6020000}"/>
    <cellStyle name="Comma 15 4 2 2 2" xfId="8178" xr:uid="{EFB6EA3D-0659-457A-B552-874F345AC730}"/>
    <cellStyle name="Comma 15 4 2 3" xfId="7502" xr:uid="{0504DBE5-FD86-4F8F-BC3A-59951DFBA464}"/>
    <cellStyle name="Comma 15 4 2 4" xfId="6896" xr:uid="{4891ABDC-E064-4C03-9D13-52DDAEA7EB06}"/>
    <cellStyle name="Comma 15 4 3" xfId="8069" xr:uid="{093E1266-260B-474C-95BB-E60A76C8EBF2}"/>
    <cellStyle name="Comma 15 4 4" xfId="5604" xr:uid="{F9AAACAC-B873-499D-BFBF-E2E60D9B7436}"/>
    <cellStyle name="Comma 15 5" xfId="2635" xr:uid="{00000000-0005-0000-0000-0000E7020000}"/>
    <cellStyle name="Comma 15 5 2" xfId="4403" xr:uid="{00000000-0005-0000-0000-0000E8020000}"/>
    <cellStyle name="Comma 15 5 2 2" xfId="8177" xr:uid="{BCE72B16-1E9A-41C7-ACB9-D86E9838F798}"/>
    <cellStyle name="Comma 15 5 3" xfId="7499" xr:uid="{C711EC22-A7D7-4E8E-8D82-616018D94900}"/>
    <cellStyle name="Comma 15 5 4" xfId="6893" xr:uid="{EC7F2FA9-1509-4DF6-B340-B23571413BFC}"/>
    <cellStyle name="Comma 15 6" xfId="8068" xr:uid="{D6310EEE-68EA-4095-89FC-888D2D205E46}"/>
    <cellStyle name="Comma 15 7" xfId="5601" xr:uid="{7DF8C36B-786C-4048-8228-F9EDAB605973}"/>
    <cellStyle name="Comma 150" xfId="7261" xr:uid="{A99AE281-45E6-4176-8417-8AFD019EF80C}"/>
    <cellStyle name="Comma 150 2" xfId="7966" xr:uid="{BF5FA20F-7371-4949-B930-8E8B130C063D}"/>
    <cellStyle name="Comma 150 2 2" xfId="8402" xr:uid="{9E6AB169-05DD-4533-8E8C-4E4F981A21E7}"/>
    <cellStyle name="Comma 150 3" xfId="8021" xr:uid="{19545C32-4A7D-4420-B901-8E48B7B0BADB}"/>
    <cellStyle name="Comma 150 3 2" xfId="8440" xr:uid="{78E71A13-949F-4A63-970C-E19A80EA6CEC}"/>
    <cellStyle name="Comma 150 4" xfId="8398" xr:uid="{123A4442-08C1-4192-A224-C5590698867E}"/>
    <cellStyle name="Comma 150 5" xfId="7962" xr:uid="{9B82C6BD-9465-41C8-B1C3-1981A090C405}"/>
    <cellStyle name="Comma 151" xfId="7252" xr:uid="{E8046888-05B0-469A-B168-6B1A8F8B1821}"/>
    <cellStyle name="Comma 151 2" xfId="5522" xr:uid="{D2D9BF0E-A198-44D0-8CDA-5AEEF1B655C6}"/>
    <cellStyle name="Comma 151 2 2" xfId="8392" xr:uid="{0FE53CEA-9FCB-440E-9A58-AF56BB727314}"/>
    <cellStyle name="Comma 151 2 3" xfId="7939" xr:uid="{788640B7-F2E3-4AD0-85D3-3813E175078A}"/>
    <cellStyle name="Comma 151 2 4" xfId="7290" xr:uid="{CD8686BD-6DE2-41F9-AF11-E02DE8A5E76E}"/>
    <cellStyle name="Comma 151 3" xfId="7292" xr:uid="{C4B451E4-8692-477E-9C1A-E0E3106E696C}"/>
    <cellStyle name="Comma 151 3 2" xfId="8061" xr:uid="{E6AC6E4D-F920-4FB0-ACBC-36F29F9FEDB6}"/>
    <cellStyle name="Comma 151 4" xfId="7344" xr:uid="{4027B975-0ADB-40D2-BCA1-8747023CA60D}"/>
    <cellStyle name="Comma 16" xfId="458" xr:uid="{00000000-0005-0000-0000-0000E9020000}"/>
    <cellStyle name="Comma 16 2" xfId="6897" xr:uid="{287F1A33-DCE8-418D-9491-BDEA070F1966}"/>
    <cellStyle name="Comma 16 2 2" xfId="7503" xr:uid="{EC3DDF42-148C-4F6D-A3B8-C581380CE623}"/>
    <cellStyle name="Comma 16 3" xfId="5605" xr:uid="{B2262022-433E-4E8F-ABB0-6530D1781579}"/>
    <cellStyle name="Comma 17" xfId="459" xr:uid="{00000000-0005-0000-0000-0000EA020000}"/>
    <cellStyle name="Comma 17 2" xfId="460" xr:uid="{00000000-0005-0000-0000-0000EB020000}"/>
    <cellStyle name="Comma 17 2 2" xfId="6899" xr:uid="{697018FD-72C9-4578-92AF-C63ADA6EDF71}"/>
    <cellStyle name="Comma 17 2 2 2" xfId="8179" xr:uid="{F73E52A3-40F5-4053-9F7C-FDCCD6018C73}"/>
    <cellStyle name="Comma 17 2 3" xfId="7504" xr:uid="{E8E135D8-A10A-4A22-8529-629BD5B869F4}"/>
    <cellStyle name="Comma 17 2 4" xfId="6470" xr:uid="{05BA38CC-E953-4BA2-B7A5-7D6BEE1C4734}"/>
    <cellStyle name="Comma 17 3" xfId="461" xr:uid="{00000000-0005-0000-0000-0000EC020000}"/>
    <cellStyle name="Comma 17 3 2" xfId="2638" xr:uid="{00000000-0005-0000-0000-0000ED020000}"/>
    <cellStyle name="Comma 17 3 2 2" xfId="4406" xr:uid="{00000000-0005-0000-0000-0000EE020000}"/>
    <cellStyle name="Comma 17 3 2 3" xfId="8070" xr:uid="{0DAA27FA-5CB2-4FC7-8ABD-7BB0A2EDF4F8}"/>
    <cellStyle name="Comma 17 3 3" xfId="3745" xr:uid="{00000000-0005-0000-0000-0000EF020000}"/>
    <cellStyle name="Comma 17 3 4" xfId="6471" xr:uid="{19336CCF-7D0E-4CA9-8BEC-8C6909B743D3}"/>
    <cellStyle name="Comma 17 4" xfId="2637" xr:uid="{00000000-0005-0000-0000-0000F0020000}"/>
    <cellStyle name="Comma 17 4 2" xfId="4405" xr:uid="{00000000-0005-0000-0000-0000F1020000}"/>
    <cellStyle name="Comma 17 4 3" xfId="6898" xr:uid="{269D758D-7DE0-4722-B88A-443204B14DA8}"/>
    <cellStyle name="Comma 17 5" xfId="3744" xr:uid="{00000000-0005-0000-0000-0000F2020000}"/>
    <cellStyle name="Comma 17 5 2" xfId="7354" xr:uid="{7C9C46DC-B59F-43DE-AA3C-C2E724A02155}"/>
    <cellStyle name="Comma 17 6" xfId="5606" xr:uid="{C55B503D-B714-423C-BC44-FAF2FA4FE61A}"/>
    <cellStyle name="Comma 18" xfId="462" xr:uid="{00000000-0005-0000-0000-0000F3020000}"/>
    <cellStyle name="Comma 18 2" xfId="463" xr:uid="{00000000-0005-0000-0000-0000F4020000}"/>
    <cellStyle name="Comma 18 2 2" xfId="464" xr:uid="{00000000-0005-0000-0000-0000F5020000}"/>
    <cellStyle name="Comma 18 2 2 2" xfId="6203" xr:uid="{99E2680C-1ED6-4887-809C-03CA1AC0897F}"/>
    <cellStyle name="Comma 18 2 3" xfId="465" xr:uid="{00000000-0005-0000-0000-0000F6020000}"/>
    <cellStyle name="Comma 18 2 3 2" xfId="7506" xr:uid="{C15FE77D-A9D1-4472-84A9-E286C1F5B528}"/>
    <cellStyle name="Comma 18 2 4" xfId="466" xr:uid="{00000000-0005-0000-0000-0000F7020000}"/>
    <cellStyle name="Comma 18 2 4 2" xfId="2641" xr:uid="{00000000-0005-0000-0000-0000F8020000}"/>
    <cellStyle name="Comma 18 2 4 2 2" xfId="4409" xr:uid="{00000000-0005-0000-0000-0000F9020000}"/>
    <cellStyle name="Comma 18 2 4 3" xfId="3748" xr:uid="{00000000-0005-0000-0000-0000FA020000}"/>
    <cellStyle name="Comma 18 2 4 4" xfId="8072" xr:uid="{7E23E99E-E8F5-4D1A-AC6C-1DD4C960BBAB}"/>
    <cellStyle name="Comma 18 2 5" xfId="467" xr:uid="{00000000-0005-0000-0000-0000FB020000}"/>
    <cellStyle name="Comma 18 2 5 2" xfId="7356" xr:uid="{30BCE43B-8B4A-47DA-8C6D-9C14AD858994}"/>
    <cellStyle name="Comma 18 2 6" xfId="2640" xr:uid="{00000000-0005-0000-0000-0000FC020000}"/>
    <cellStyle name="Comma 18 2 6 2" xfId="4408" xr:uid="{00000000-0005-0000-0000-0000FD020000}"/>
    <cellStyle name="Comma 18 2 7" xfId="3747" xr:uid="{00000000-0005-0000-0000-0000FE020000}"/>
    <cellStyle name="Comma 18 2 8" xfId="5608" xr:uid="{63C93437-3195-4C2F-90B3-92BB7E1C1FA9}"/>
    <cellStyle name="Comma 18 3" xfId="468" xr:uid="{00000000-0005-0000-0000-0000FF020000}"/>
    <cellStyle name="Comma 18 3 2" xfId="6202" xr:uid="{A7EFFE14-D129-40B1-8927-9C1E1F724C36}"/>
    <cellStyle name="Comma 18 4" xfId="469" xr:uid="{00000000-0005-0000-0000-000000030000}"/>
    <cellStyle name="Comma 18 4 2" xfId="2642" xr:uid="{00000000-0005-0000-0000-000001030000}"/>
    <cellStyle name="Comma 18 4 2 2" xfId="4410" xr:uid="{00000000-0005-0000-0000-000002030000}"/>
    <cellStyle name="Comma 18 4 2 3" xfId="7505" xr:uid="{9FF35E51-63D3-4491-86BD-1B84E5A2C1AF}"/>
    <cellStyle name="Comma 18 4 3" xfId="3749" xr:uid="{00000000-0005-0000-0000-000003030000}"/>
    <cellStyle name="Comma 18 4 4" xfId="6900" xr:uid="{43936384-9486-4668-8E51-F9834832208B}"/>
    <cellStyle name="Comma 18 5" xfId="470" xr:uid="{00000000-0005-0000-0000-000004030000}"/>
    <cellStyle name="Comma 18 5 2" xfId="8071" xr:uid="{D2C8CD41-1304-4F0C-887A-2E71B4245A26}"/>
    <cellStyle name="Comma 18 6" xfId="2639" xr:uid="{00000000-0005-0000-0000-000005030000}"/>
    <cellStyle name="Comma 18 6 2" xfId="4407" xr:uid="{00000000-0005-0000-0000-000006030000}"/>
    <cellStyle name="Comma 18 6 3" xfId="7355" xr:uid="{6E13163B-BDAD-49A0-B1CD-847A289B9D87}"/>
    <cellStyle name="Comma 18 7" xfId="3746" xr:uid="{00000000-0005-0000-0000-000007030000}"/>
    <cellStyle name="Comma 18 8" xfId="5607" xr:uid="{59D8F101-21FE-4EAB-8BBE-30DCE2F067C7}"/>
    <cellStyle name="Comma 184" xfId="6472" xr:uid="{8BDDE443-DD47-449C-96C9-57687943EDC7}"/>
    <cellStyle name="Comma 19" xfId="471" xr:uid="{00000000-0005-0000-0000-000008030000}"/>
    <cellStyle name="Comma 19 2" xfId="472" xr:uid="{00000000-0005-0000-0000-000009030000}"/>
    <cellStyle name="Comma 19 2 2" xfId="473" xr:uid="{00000000-0005-0000-0000-00000A030000}"/>
    <cellStyle name="Comma 19 2 2 2" xfId="474" xr:uid="{00000000-0005-0000-0000-00000B030000}"/>
    <cellStyle name="Comma 19 2 2 2 2" xfId="2645" xr:uid="{00000000-0005-0000-0000-00000C030000}"/>
    <cellStyle name="Comma 19 2 2 2 2 2" xfId="4413" xr:uid="{00000000-0005-0000-0000-00000D030000}"/>
    <cellStyle name="Comma 19 2 2 2 3" xfId="3752" xr:uid="{00000000-0005-0000-0000-00000E030000}"/>
    <cellStyle name="Comma 19 2 2 2 4" xfId="8180" xr:uid="{4BF2387B-344A-4AD9-BD72-879A248242AA}"/>
    <cellStyle name="Comma 19 2 2 3" xfId="475" xr:uid="{00000000-0005-0000-0000-00000F030000}"/>
    <cellStyle name="Comma 19 2 2 3 2" xfId="2646" xr:uid="{00000000-0005-0000-0000-000010030000}"/>
    <cellStyle name="Comma 19 2 2 3 2 2" xfId="4414" xr:uid="{00000000-0005-0000-0000-000011030000}"/>
    <cellStyle name="Comma 19 2 2 3 3" xfId="3753" xr:uid="{00000000-0005-0000-0000-000012030000}"/>
    <cellStyle name="Comma 19 2 2 3 4" xfId="7508" xr:uid="{C34FE6B4-B1F7-405D-B327-A18D9B4EB0CD}"/>
    <cellStyle name="Comma 19 2 2 4" xfId="2644" xr:uid="{00000000-0005-0000-0000-000013030000}"/>
    <cellStyle name="Comma 19 2 2 4 2" xfId="4412" xr:uid="{00000000-0005-0000-0000-000014030000}"/>
    <cellStyle name="Comma 19 2 2 5" xfId="3751" xr:uid="{00000000-0005-0000-0000-000015030000}"/>
    <cellStyle name="Comma 19 2 2 6" xfId="6902" xr:uid="{26825954-8B31-4E0A-983C-A6604A3B9E6C}"/>
    <cellStyle name="Comma 19 2 3" xfId="476" xr:uid="{00000000-0005-0000-0000-000016030000}"/>
    <cellStyle name="Comma 19 2 3 2" xfId="2647" xr:uid="{00000000-0005-0000-0000-000017030000}"/>
    <cellStyle name="Comma 19 2 3 2 2" xfId="4415" xr:uid="{00000000-0005-0000-0000-000018030000}"/>
    <cellStyle name="Comma 19 2 3 3" xfId="3754" xr:uid="{00000000-0005-0000-0000-000019030000}"/>
    <cellStyle name="Comma 19 2 3 4" xfId="8073" xr:uid="{4FA25E0D-8A54-40DB-AA38-BF61AAB8D2F3}"/>
    <cellStyle name="Comma 19 2 4" xfId="477" xr:uid="{00000000-0005-0000-0000-00001A030000}"/>
    <cellStyle name="Comma 19 2 4 2" xfId="478" xr:uid="{00000000-0005-0000-0000-00001B030000}"/>
    <cellStyle name="Comma 19 2 4 3" xfId="7358" xr:uid="{4C22813D-2DF8-4E05-9F2D-B0A2105BC9EF}"/>
    <cellStyle name="Comma 19 2 5" xfId="2643" xr:uid="{00000000-0005-0000-0000-00001C030000}"/>
    <cellStyle name="Comma 19 2 5 2" xfId="4411" xr:uid="{00000000-0005-0000-0000-00001D030000}"/>
    <cellStyle name="Comma 19 2 6" xfId="3750" xr:uid="{00000000-0005-0000-0000-00001E030000}"/>
    <cellStyle name="Comma 19 2 7" xfId="5610" xr:uid="{ED71FA0C-D9B5-45BA-A5DB-54BBF610D037}"/>
    <cellStyle name="Comma 19 3" xfId="479" xr:uid="{00000000-0005-0000-0000-00001F030000}"/>
    <cellStyle name="Comma 19 3 2" xfId="480" xr:uid="{00000000-0005-0000-0000-000020030000}"/>
    <cellStyle name="Comma 19 3 2 2" xfId="6205" xr:uid="{64100F7C-E441-4899-A18D-B115176A294F}"/>
    <cellStyle name="Comma 19 3 3" xfId="481" xr:uid="{00000000-0005-0000-0000-000021030000}"/>
    <cellStyle name="Comma 19 3 4" xfId="5611" xr:uid="{96D148D7-CE29-466E-A7F6-649A3ED4E126}"/>
    <cellStyle name="Comma 19 4" xfId="482" xr:uid="{00000000-0005-0000-0000-000022030000}"/>
    <cellStyle name="Comma 19 4 2" xfId="6204" xr:uid="{5ED6AC5B-8623-4E09-8A41-83CB34540DC4}"/>
    <cellStyle name="Comma 19 5" xfId="483" xr:uid="{00000000-0005-0000-0000-000023030000}"/>
    <cellStyle name="Comma 19 5 2" xfId="7507" xr:uid="{DBE0EE94-EEDF-4421-BBFB-18BDA891EBEE}"/>
    <cellStyle name="Comma 19 5 3" xfId="6901" xr:uid="{6FE53A99-0F75-4729-AF83-86B90BAA1F12}"/>
    <cellStyle name="Comma 19 6" xfId="484" xr:uid="{00000000-0005-0000-0000-000024030000}"/>
    <cellStyle name="Comma 19 6 2" xfId="7357" xr:uid="{35D07BC9-DCFC-473F-9434-671F29DF41D9}"/>
    <cellStyle name="Comma 19 7" xfId="5609" xr:uid="{E8853016-A0DD-4B02-AA31-3CD698B0B0DD}"/>
    <cellStyle name="Comma 2" xfId="485" xr:uid="{00000000-0005-0000-0000-000025030000}"/>
    <cellStyle name="Comma 2 10" xfId="486" xr:uid="{00000000-0005-0000-0000-000026030000}"/>
    <cellStyle name="Comma 2 10 2" xfId="2649" xr:uid="{00000000-0005-0000-0000-000027030000}"/>
    <cellStyle name="Comma 2 10 2 2" xfId="4417" xr:uid="{00000000-0005-0000-0000-000028030000}"/>
    <cellStyle name="Comma 2 10 2 2 2" xfId="8394" xr:uid="{043CDA24-91F7-40E8-8A99-BE8E1005B739}"/>
    <cellStyle name="Comma 2 10 2 3" xfId="7957" xr:uid="{54AE6098-FC62-4DE2-88B2-E021EE3801DA}"/>
    <cellStyle name="Comma 2 10 2 4" xfId="7263" xr:uid="{CE7CA3DD-B3DD-458F-8620-5B386C8720C4}"/>
    <cellStyle name="Comma 2 10 3" xfId="3756" xr:uid="{00000000-0005-0000-0000-000029030000}"/>
    <cellStyle name="Comma 2 10 3 2" xfId="8181" xr:uid="{6F7C74D3-147C-4762-8786-9BDF9E22994E}"/>
    <cellStyle name="Comma 2 10 4" xfId="7509" xr:uid="{40FEE800-DC2D-4555-AE90-36A0B6F05823}"/>
    <cellStyle name="Comma 2 10 5" xfId="6337" xr:uid="{0C61EA67-6344-48CE-ABB7-CFDE8DC25306}"/>
    <cellStyle name="Comma 2 11" xfId="487" xr:uid="{00000000-0005-0000-0000-00002A030000}"/>
    <cellStyle name="Comma 2 11 2" xfId="2650" xr:uid="{00000000-0005-0000-0000-00002B030000}"/>
    <cellStyle name="Comma 2 11 2 2" xfId="4418" xr:uid="{00000000-0005-0000-0000-00002C030000}"/>
    <cellStyle name="Comma 2 11 2 3" xfId="8407" xr:uid="{07111B39-D982-46CD-8DA5-8A665D97D79B}"/>
    <cellStyle name="Comma 2 11 3" xfId="3757" xr:uid="{00000000-0005-0000-0000-00002D030000}"/>
    <cellStyle name="Comma 2 11 3 2" xfId="7975" xr:uid="{FBAEF58A-5232-4633-9883-8440EC779EFD}"/>
    <cellStyle name="Comma 2 11 4" xfId="6873" xr:uid="{AA8FD0CA-400A-44BE-901F-6BAA2E2BB1AE}"/>
    <cellStyle name="Comma 2 12" xfId="2648" xr:uid="{00000000-0005-0000-0000-00002E030000}"/>
    <cellStyle name="Comma 2 12 2" xfId="4416" xr:uid="{00000000-0005-0000-0000-00002F030000}"/>
    <cellStyle name="Comma 2 12 2 2" xfId="8044" xr:uid="{3F07604B-B260-46E7-990F-F850133DCA8F}"/>
    <cellStyle name="Comma 2 12 2 3" xfId="7322" xr:uid="{327874E1-4DED-4C48-A5A7-F58B2EBFDD52}"/>
    <cellStyle name="Comma 2 12 2 4" xfId="5556" xr:uid="{02179BE6-6383-46CE-97FE-EEBF018BD7A0}"/>
    <cellStyle name="Comma 2 12 3" xfId="6903" xr:uid="{C4B7BB71-46C7-4DD1-A889-D8E5FAB8DB1B}"/>
    <cellStyle name="Comma 2 12 3 2" xfId="8413" xr:uid="{D1707CC7-2B39-468A-9DAF-44DFC216623F}"/>
    <cellStyle name="Comma 2 12 4" xfId="7981" xr:uid="{363ECF75-2D30-4A29-AD06-83707E62FF3A}"/>
    <cellStyle name="Comma 2 12 5" xfId="5566" xr:uid="{CF637D29-1D23-4E3A-9A9F-E800E5B28D4D}"/>
    <cellStyle name="Comma 2 13" xfId="3755" xr:uid="{00000000-0005-0000-0000-000030030000}"/>
    <cellStyle name="Comma 2 13 2" xfId="8420" xr:uid="{0E93FFD3-6988-45F2-B592-8AA69C33778B}"/>
    <cellStyle name="Comma 2 13 3" xfId="7992" xr:uid="{33DC505A-A150-4C53-A3FA-C9011878448B}"/>
    <cellStyle name="Comma 2 13 4" xfId="5612" xr:uid="{427E6C6F-E19E-4F21-B3AF-F0FAA90C03A9}"/>
    <cellStyle name="Comma 2 14" xfId="5517" xr:uid="{B1FB441E-9D8E-4665-B68A-59B4B1126B57}"/>
    <cellStyle name="Comma 2 14 2" xfId="8430" xr:uid="{EFDACC69-FE66-4329-A099-37863B5D1703}"/>
    <cellStyle name="Comma 2 14 3" xfId="8005" xr:uid="{313902F3-8A21-4F45-BC17-E42156241541}"/>
    <cellStyle name="Comma 2 15" xfId="8026" xr:uid="{A5CB4F8F-2769-4C2A-93CA-28B35793C0C0}"/>
    <cellStyle name="Comma 2 15 2" xfId="8441" xr:uid="{33059F06-1993-4991-82A6-78790748ADCC}"/>
    <cellStyle name="Comma 2 16" xfId="8047" xr:uid="{108C3609-DB6A-4811-B34E-CE6CCB211251}"/>
    <cellStyle name="Comma 2 17" xfId="7328" xr:uid="{CE6B618C-E7BB-4B31-AC4D-153C7987AEB7}"/>
    <cellStyle name="Comma 2 18" xfId="5563" xr:uid="{E87E25DF-FB0D-4A12-993C-859369ECEE0B}"/>
    <cellStyle name="Comma 2 19" xfId="5514" xr:uid="{1D548B76-B222-4FDA-91FD-7288CDB9368B}"/>
    <cellStyle name="Comma 2 2" xfId="488" xr:uid="{00000000-0005-0000-0000-000031030000}"/>
    <cellStyle name="Comma 2 2 10" xfId="3758" xr:uid="{00000000-0005-0000-0000-000032030000}"/>
    <cellStyle name="Comma 2 2 10 2" xfId="7329" xr:uid="{A48C945D-D21B-4D65-97C3-4AE115A79417}"/>
    <cellStyle name="Comma 2 2 11" xfId="5613" xr:uid="{4271F90D-542A-477A-A2F2-41DC304D8325}"/>
    <cellStyle name="Comma 2 2 12" xfId="5533" xr:uid="{F4219A3F-234B-421E-A7A8-F6EBA6D41BA0}"/>
    <cellStyle name="Comma 2 2 2" xfId="489" xr:uid="{00000000-0005-0000-0000-000033030000}"/>
    <cellStyle name="Comma 2 2 2 2" xfId="490" xr:uid="{00000000-0005-0000-0000-000034030000}"/>
    <cellStyle name="Comma 2 2 2 2 2" xfId="2653" xr:uid="{00000000-0005-0000-0000-000035030000}"/>
    <cellStyle name="Comma 2 2 2 2 2 2" xfId="4421" xr:uid="{00000000-0005-0000-0000-000036030000}"/>
    <cellStyle name="Comma 2 2 2 2 2 2 2" xfId="8183" xr:uid="{1002B3D7-6BC9-4008-A667-78D429A523B7}"/>
    <cellStyle name="Comma 2 2 2 2 2 3" xfId="7229" xr:uid="{5AD3668A-EEF7-4286-A42D-D126E0E55DC5}"/>
    <cellStyle name="Comma 2 2 2 2 3" xfId="3760" xr:uid="{00000000-0005-0000-0000-000037030000}"/>
    <cellStyle name="Comma 2 2 2 2 3 2" xfId="7511" xr:uid="{D088F3C1-4D91-4D40-85DA-322F020F6D8B}"/>
    <cellStyle name="Comma 2 2 2 2 4" xfId="6905" xr:uid="{954578A2-90E9-4528-9D52-0EDC3977ACBD}"/>
    <cellStyle name="Comma 2 2 2 3" xfId="2652" xr:uid="{00000000-0005-0000-0000-000038030000}"/>
    <cellStyle name="Comma 2 2 2 3 2" xfId="4420" xr:uid="{00000000-0005-0000-0000-000039030000}"/>
    <cellStyle name="Comma 2 2 2 3 2 2" xfId="8434" xr:uid="{B2615281-E9AA-442F-A64C-A2F1DC29E9E5}"/>
    <cellStyle name="Comma 2 2 2 3 3" xfId="8013" xr:uid="{F02BC0E5-FB79-4564-A6D2-07BC9745F97C}"/>
    <cellStyle name="Comma 2 2 2 3 4" xfId="5614" xr:uid="{FE6CEA4D-5F6D-4858-A524-AACDB91893F4}"/>
    <cellStyle name="Comma 2 2 2 37" xfId="491" xr:uid="{00000000-0005-0000-0000-00003A030000}"/>
    <cellStyle name="Comma 2 2 2 37 2" xfId="2654" xr:uid="{00000000-0005-0000-0000-00003B030000}"/>
    <cellStyle name="Comma 2 2 2 37 2 2" xfId="4422" xr:uid="{00000000-0005-0000-0000-00003C030000}"/>
    <cellStyle name="Comma 2 2 2 37 2 3" xfId="6906" xr:uid="{E23A5A43-C993-4D85-BC3A-D30181A34B1B}"/>
    <cellStyle name="Comma 2 2 2 37 3" xfId="6473" xr:uid="{BD5F837F-034E-494E-9440-420552FFBFD8}"/>
    <cellStyle name="Comma 2 2 2 4" xfId="3759" xr:uid="{00000000-0005-0000-0000-00003D030000}"/>
    <cellStyle name="Comma 2 2 2 4 2" xfId="8075" xr:uid="{4079E911-C6D1-4BFB-AE13-D0469B4E10BC}"/>
    <cellStyle name="Comma 2 2 2 4 3" xfId="7196" xr:uid="{7A99149B-8021-47FA-8C69-FFC48CB74172}"/>
    <cellStyle name="Comma 2 2 2 5" xfId="7360" xr:uid="{F215E2B6-EF88-40FE-8E3C-426C37D9117C}"/>
    <cellStyle name="Comma 2 2 2 6" xfId="5557" xr:uid="{2D1CBCCE-67C0-45A7-8521-F65FE99BB89B}"/>
    <cellStyle name="Comma 2 2 3" xfId="492" xr:uid="{00000000-0005-0000-0000-00003E030000}"/>
    <cellStyle name="Comma 2 2 3 2" xfId="493" xr:uid="{00000000-0005-0000-0000-00003F030000}"/>
    <cellStyle name="Comma 2 2 3 2 2" xfId="2656" xr:uid="{00000000-0005-0000-0000-000040030000}"/>
    <cellStyle name="Comma 2 2 3 2 2 2" xfId="4424" xr:uid="{00000000-0005-0000-0000-000041030000}"/>
    <cellStyle name="Comma 2 2 3 2 2 2 2" xfId="8184" xr:uid="{00B1C8BB-865D-4582-86F1-6321AA31A9BB}"/>
    <cellStyle name="Comma 2 2 3 2 2 3" xfId="7237" xr:uid="{B851564E-E110-4337-9F40-8486BD3DACF0}"/>
    <cellStyle name="Comma 2 2 3 2 3" xfId="3762" xr:uid="{00000000-0005-0000-0000-000042030000}"/>
    <cellStyle name="Comma 2 2 3 2 3 2" xfId="7512" xr:uid="{EBB1412B-923A-42C1-9570-874DBAC3C76B}"/>
    <cellStyle name="Comma 2 2 3 2 4" xfId="6907" xr:uid="{E8C212E2-2120-42DF-8978-D7BA0B0D3C7E}"/>
    <cellStyle name="Comma 2 2 3 3" xfId="2655" xr:uid="{00000000-0005-0000-0000-000043030000}"/>
    <cellStyle name="Comma 2 2 3 3 2" xfId="4423" xr:uid="{00000000-0005-0000-0000-000044030000}"/>
    <cellStyle name="Comma 2 2 3 3 2 2" xfId="8076" xr:uid="{18A194F8-FE3A-4DF8-AA39-3C8D8587782C}"/>
    <cellStyle name="Comma 2 2 3 3 3" xfId="7205" xr:uid="{D7E1EB62-9D2E-4664-9015-4B420D9992DD}"/>
    <cellStyle name="Comma 2 2 3 4" xfId="3761" xr:uid="{00000000-0005-0000-0000-000045030000}"/>
    <cellStyle name="Comma 2 2 3 4 2" xfId="7361" xr:uid="{E931703A-6D2F-48F2-838D-15E3AFB7D31C}"/>
    <cellStyle name="Comma 2 2 3 5" xfId="5615" xr:uid="{3D94D8A0-F8DF-4A13-87FE-63084B9BE98A}"/>
    <cellStyle name="Comma 2 2 4" xfId="494" xr:uid="{00000000-0005-0000-0000-000046030000}"/>
    <cellStyle name="Comma 2 2 4 10" xfId="5546" xr:uid="{A98BB477-81E1-42C4-9AB6-ADD0751C9C4D}"/>
    <cellStyle name="Comma 2 2 4 2" xfId="495" xr:uid="{00000000-0005-0000-0000-000047030000}"/>
    <cellStyle name="Comma 2 2 4 2 2" xfId="496" xr:uid="{00000000-0005-0000-0000-000048030000}"/>
    <cellStyle name="Comma 2 2 4 2 3" xfId="2658" xr:uid="{00000000-0005-0000-0000-000049030000}"/>
    <cellStyle name="Comma 2 2 4 2 3 2" xfId="4426" xr:uid="{00000000-0005-0000-0000-00004A030000}"/>
    <cellStyle name="Comma 2 2 4 2 4" xfId="3764" xr:uid="{00000000-0005-0000-0000-00004B030000}"/>
    <cellStyle name="Comma 2 2 4 2 5" xfId="5617" xr:uid="{B96075D5-94E9-43F5-9C5C-47B62EC0B9F0}"/>
    <cellStyle name="Comma 2 2 4 3" xfId="497" xr:uid="{00000000-0005-0000-0000-00004C030000}"/>
    <cellStyle name="Comma 2 2 4 3 2" xfId="498" xr:uid="{00000000-0005-0000-0000-00004D030000}"/>
    <cellStyle name="Comma 2 2 4 3 3" xfId="2659" xr:uid="{00000000-0005-0000-0000-00004E030000}"/>
    <cellStyle name="Comma 2 2 4 3 3 2" xfId="4427" xr:uid="{00000000-0005-0000-0000-00004F030000}"/>
    <cellStyle name="Comma 2 2 4 3 4" xfId="3765" xr:uid="{00000000-0005-0000-0000-000050030000}"/>
    <cellStyle name="Comma 2 2 4 3 5" xfId="5618" xr:uid="{953FC0E7-C18B-482F-978B-B5F235C945CE}"/>
    <cellStyle name="Comma 2 2 4 4" xfId="499" xr:uid="{00000000-0005-0000-0000-000051030000}"/>
    <cellStyle name="Comma 2 2 4 4 2" xfId="2660" xr:uid="{00000000-0005-0000-0000-000052030000}"/>
    <cellStyle name="Comma 2 2 4 4 2 2" xfId="4428" xr:uid="{00000000-0005-0000-0000-000053030000}"/>
    <cellStyle name="Comma 2 2 4 4 2 3" xfId="8185" xr:uid="{A645B027-61F4-4673-9CBF-3B08F124C225}"/>
    <cellStyle name="Comma 2 2 4 4 3" xfId="3766" xr:uid="{00000000-0005-0000-0000-000054030000}"/>
    <cellStyle name="Comma 2 2 4 4 3 2" xfId="7513" xr:uid="{A99744D0-9D5A-4E15-A32D-03267A47DA02}"/>
    <cellStyle name="Comma 2 2 4 4 4" xfId="6908" xr:uid="{B35082BC-99D9-4D86-B862-EB9148703A7A}"/>
    <cellStyle name="Comma 2 2 4 5" xfId="500" xr:uid="{00000000-0005-0000-0000-000055030000}"/>
    <cellStyle name="Comma 2 2 4 5 2" xfId="2661" xr:uid="{00000000-0005-0000-0000-000056030000}"/>
    <cellStyle name="Comma 2 2 4 5 2 2" xfId="4429" xr:uid="{00000000-0005-0000-0000-000057030000}"/>
    <cellStyle name="Comma 2 2 4 5 2 3" xfId="8395" xr:uid="{6A50B842-1131-4038-8CA9-E47C074BBA06}"/>
    <cellStyle name="Comma 2 2 4 5 3" xfId="3767" xr:uid="{00000000-0005-0000-0000-000058030000}"/>
    <cellStyle name="Comma 2 2 4 5 3 2" xfId="7958" xr:uid="{22E1377B-7B1B-487B-9550-9069158F6D2B}"/>
    <cellStyle name="Comma 2 2 4 5 4" xfId="5616" xr:uid="{37785C5E-BCA1-4160-BE0F-ADC1E0953FE7}"/>
    <cellStyle name="Comma 2 2 4 6" xfId="501" xr:uid="{00000000-0005-0000-0000-000059030000}"/>
    <cellStyle name="Comma 2 2 4 6 2" xfId="2662" xr:uid="{00000000-0005-0000-0000-00005A030000}"/>
    <cellStyle name="Comma 2 2 4 6 2 2" xfId="4430" xr:uid="{00000000-0005-0000-0000-00005B030000}"/>
    <cellStyle name="Comma 2 2 4 6 2 3" xfId="8077" xr:uid="{383B52E3-C8CC-488C-8413-DEE0E6C6ACB3}"/>
    <cellStyle name="Comma 2 2 4 6 3" xfId="3768" xr:uid="{00000000-0005-0000-0000-00005C030000}"/>
    <cellStyle name="Comma 2 2 4 6 4" xfId="7221" xr:uid="{B40ADD24-2130-4091-BEC3-16B13809F964}"/>
    <cellStyle name="Comma 2 2 4 7" xfId="502" xr:uid="{00000000-0005-0000-0000-00005D030000}"/>
    <cellStyle name="Comma 2 2 4 7 2" xfId="2663" xr:uid="{00000000-0005-0000-0000-00005E030000}"/>
    <cellStyle name="Comma 2 2 4 7 2 2" xfId="4431" xr:uid="{00000000-0005-0000-0000-00005F030000}"/>
    <cellStyle name="Comma 2 2 4 7 3" xfId="3769" xr:uid="{00000000-0005-0000-0000-000060030000}"/>
    <cellStyle name="Comma 2 2 4 7 4" xfId="7362" xr:uid="{15798F12-3783-464F-BB64-86893E448D4F}"/>
    <cellStyle name="Comma 2 2 4 8" xfId="2657" xr:uid="{00000000-0005-0000-0000-000061030000}"/>
    <cellStyle name="Comma 2 2 4 8 2" xfId="4425" xr:uid="{00000000-0005-0000-0000-000062030000}"/>
    <cellStyle name="Comma 2 2 4 9" xfId="3763" xr:uid="{00000000-0005-0000-0000-000063030000}"/>
    <cellStyle name="Comma 2 2 5" xfId="503" xr:uid="{00000000-0005-0000-0000-000064030000}"/>
    <cellStyle name="Comma 2 2 5 2" xfId="504" xr:uid="{00000000-0005-0000-0000-000065030000}"/>
    <cellStyle name="Comma 2 2 5 2 2" xfId="2665" xr:uid="{00000000-0005-0000-0000-000066030000}"/>
    <cellStyle name="Comma 2 2 5 2 2 2" xfId="4433" xr:uid="{00000000-0005-0000-0000-000067030000}"/>
    <cellStyle name="Comma 2 2 5 2 2 3" xfId="8186" xr:uid="{B937558F-98C8-46DD-A4F5-5CD1B40A9973}"/>
    <cellStyle name="Comma 2 2 5 2 3" xfId="3771" xr:uid="{00000000-0005-0000-0000-000068030000}"/>
    <cellStyle name="Comma 2 2 5 2 3 2" xfId="7514" xr:uid="{CED7A47F-3138-4310-99B0-C8EED3F64155}"/>
    <cellStyle name="Comma 2 2 5 2 4" xfId="6909" xr:uid="{FD9B51B4-B6D9-4AB5-9AC5-7D7B5F724F75}"/>
    <cellStyle name="Comma 2 2 5 3" xfId="505" xr:uid="{00000000-0005-0000-0000-000069030000}"/>
    <cellStyle name="Comma 2 2 5 3 2" xfId="2666" xr:uid="{00000000-0005-0000-0000-00006A030000}"/>
    <cellStyle name="Comma 2 2 5 3 2 2" xfId="4434" xr:uid="{00000000-0005-0000-0000-00006B030000}"/>
    <cellStyle name="Comma 2 2 5 3 2 3" xfId="8078" xr:uid="{987B7CD7-DD32-4EED-9421-1D4BCA9DE2A2}"/>
    <cellStyle name="Comma 2 2 5 3 3" xfId="3772" xr:uid="{00000000-0005-0000-0000-00006C030000}"/>
    <cellStyle name="Comma 2 2 5 3 4" xfId="7284" xr:uid="{8E3C81AB-EB53-44E5-ACF3-2677D05FC713}"/>
    <cellStyle name="Comma 2 2 5 4" xfId="506" xr:uid="{00000000-0005-0000-0000-00006D030000}"/>
    <cellStyle name="Comma 2 2 5 4 2" xfId="2667" xr:uid="{00000000-0005-0000-0000-00006E030000}"/>
    <cellStyle name="Comma 2 2 5 4 2 2" xfId="4435" xr:uid="{00000000-0005-0000-0000-00006F030000}"/>
    <cellStyle name="Comma 2 2 5 4 3" xfId="3773" xr:uid="{00000000-0005-0000-0000-000070030000}"/>
    <cellStyle name="Comma 2 2 5 4 4" xfId="7363" xr:uid="{88A45B19-054E-4D80-A8C2-8DCF4933BBB2}"/>
    <cellStyle name="Comma 2 2 5 5" xfId="507" xr:uid="{00000000-0005-0000-0000-000071030000}"/>
    <cellStyle name="Comma 2 2 5 5 2" xfId="2668" xr:uid="{00000000-0005-0000-0000-000072030000}"/>
    <cellStyle name="Comma 2 2 5 5 2 2" xfId="4436" xr:uid="{00000000-0005-0000-0000-000073030000}"/>
    <cellStyle name="Comma 2 2 5 5 3" xfId="3774" xr:uid="{00000000-0005-0000-0000-000074030000}"/>
    <cellStyle name="Comma 2 2 5 6" xfId="2664" xr:uid="{00000000-0005-0000-0000-000075030000}"/>
    <cellStyle name="Comma 2 2 5 6 2" xfId="4432" xr:uid="{00000000-0005-0000-0000-000076030000}"/>
    <cellStyle name="Comma 2 2 5 7" xfId="3770" xr:uid="{00000000-0005-0000-0000-000077030000}"/>
    <cellStyle name="Comma 2 2 5 8" xfId="5619" xr:uid="{C7247C6D-73AA-4553-8F57-894634BE6D26}"/>
    <cellStyle name="Comma 2 2 6" xfId="508" xr:uid="{00000000-0005-0000-0000-000078030000}"/>
    <cellStyle name="Comma 2 2 6 2" xfId="2669" xr:uid="{00000000-0005-0000-0000-000079030000}"/>
    <cellStyle name="Comma 2 2 6 2 2" xfId="4437" xr:uid="{00000000-0005-0000-0000-00007A030000}"/>
    <cellStyle name="Comma 2 2 6 2 3" xfId="8182" xr:uid="{935FE84E-0F73-4D46-AB5A-6EE7B4BCC5CF}"/>
    <cellStyle name="Comma 2 2 6 3" xfId="3775" xr:uid="{00000000-0005-0000-0000-00007B030000}"/>
    <cellStyle name="Comma 2 2 6 3 2" xfId="7510" xr:uid="{361EF0C9-808B-4573-BDBD-875F7D8433A3}"/>
    <cellStyle name="Comma 2 2 6 4" xfId="6474" xr:uid="{D3EE3F5B-E505-4115-90C6-DE55D417AC08}"/>
    <cellStyle name="Comma 2 2 7" xfId="509" xr:uid="{00000000-0005-0000-0000-00007C030000}"/>
    <cellStyle name="Comma 2 2 7 2" xfId="2670" xr:uid="{00000000-0005-0000-0000-00007D030000}"/>
    <cellStyle name="Comma 2 2 7 2 2" xfId="4438" xr:uid="{00000000-0005-0000-0000-00007E030000}"/>
    <cellStyle name="Comma 2 2 7 2 3" xfId="8074" xr:uid="{67F47CBD-7602-4136-9B13-43CE21AFDF4E}"/>
    <cellStyle name="Comma 2 2 7 3" xfId="3776" xr:uid="{00000000-0005-0000-0000-00007F030000}"/>
    <cellStyle name="Comma 2 2 7 3 2" xfId="7359" xr:uid="{56F548DE-88D5-49F3-9911-CBFBCB0FEC41}"/>
    <cellStyle name="Comma 2 2 7 4" xfId="6475" xr:uid="{C0E5DEFC-0237-4611-872A-45905405B87E}"/>
    <cellStyle name="Comma 2 2 8" xfId="510" xr:uid="{00000000-0005-0000-0000-000080030000}"/>
    <cellStyle name="Comma 2 2 8 2" xfId="2671" xr:uid="{00000000-0005-0000-0000-000081030000}"/>
    <cellStyle name="Comma 2 2 8 2 2" xfId="4439" xr:uid="{00000000-0005-0000-0000-000082030000}"/>
    <cellStyle name="Comma 2 2 8 2 3" xfId="8048" xr:uid="{3AE751C7-9AF2-480A-AC14-5B0517A08C49}"/>
    <cellStyle name="Comma 2 2 8 3" xfId="3777" xr:uid="{00000000-0005-0000-0000-000083030000}"/>
    <cellStyle name="Comma 2 2 8 4" xfId="6904" xr:uid="{D0C32701-7932-4737-8316-F7F56B2ACE41}"/>
    <cellStyle name="Comma 2 2 9" xfId="2651" xr:uid="{00000000-0005-0000-0000-000084030000}"/>
    <cellStyle name="Comma 2 2 9 2" xfId="4419" xr:uid="{00000000-0005-0000-0000-000085030000}"/>
    <cellStyle name="Comma 2 2 9 3" xfId="7182" xr:uid="{B7550DC6-CD3F-4403-A8C7-698D079BF4B0}"/>
    <cellStyle name="Comma 2 3" xfId="511" xr:uid="{00000000-0005-0000-0000-000086030000}"/>
    <cellStyle name="Comma 2 3 2" xfId="512" xr:uid="{00000000-0005-0000-0000-000087030000}"/>
    <cellStyle name="Comma 2 3 2 2" xfId="513" xr:uid="{00000000-0005-0000-0000-000088030000}"/>
    <cellStyle name="Comma 2 3 2 2 2" xfId="7231" xr:uid="{520FCF2D-4E44-4405-B597-F1541424113D}"/>
    <cellStyle name="Comma 2 3 2 2 3" xfId="7516" xr:uid="{950924FD-0357-4EE8-BD1F-98CF9BFC0700}"/>
    <cellStyle name="Comma 2 3 2 3" xfId="514" xr:uid="{00000000-0005-0000-0000-000089030000}"/>
    <cellStyle name="Comma 2 3 2 3 2" xfId="8435" xr:uid="{704CFA84-FEE3-43E7-A624-96EE2BD6E033}"/>
    <cellStyle name="Comma 2 3 2 3 3" xfId="8014" xr:uid="{142A566B-2762-4E91-9DE2-CDE921A29AFA}"/>
    <cellStyle name="Comma 2 3 2 3 4" xfId="7198" xr:uid="{1E01D802-13B7-4C2C-8025-F3A9B7E9E53E}"/>
    <cellStyle name="Comma 2 3 2 4" xfId="515" xr:uid="{00000000-0005-0000-0000-00008A030000}"/>
    <cellStyle name="Comma 2 3 2 5" xfId="5621" xr:uid="{C000D1DE-F846-4C0D-B1D6-0D2620790606}"/>
    <cellStyle name="Comma 2 3 3" xfId="516" xr:uid="{00000000-0005-0000-0000-00008B030000}"/>
    <cellStyle name="Comma 2 3 3 2" xfId="2672" xr:uid="{00000000-0005-0000-0000-00008C030000}"/>
    <cellStyle name="Comma 2 3 3 2 2" xfId="4440" xr:uid="{00000000-0005-0000-0000-00008D030000}"/>
    <cellStyle name="Comma 2 3 3 2 2 2" xfId="8187" xr:uid="{34280B58-6D0E-4CD8-9CCD-E7FB4D49EBE3}"/>
    <cellStyle name="Comma 2 3 3 2 3" xfId="7239" xr:uid="{C784703A-5BBB-4FF6-B7BB-430B24D79E8F}"/>
    <cellStyle name="Comma 2 3 3 3" xfId="3778" xr:uid="{00000000-0005-0000-0000-00008E030000}"/>
    <cellStyle name="Comma 2 3 3 3 2" xfId="7207" xr:uid="{0B27A6C2-D86F-4CAB-88EC-29F3053144FF}"/>
    <cellStyle name="Comma 2 3 3 4" xfId="7515" xr:uid="{C8C0F94D-0DAF-46F6-B73B-24001167B941}"/>
    <cellStyle name="Comma 2 3 3 5" xfId="6476" xr:uid="{842DB23B-35CE-49C8-907B-F02464A6A716}"/>
    <cellStyle name="Comma 2 3 4" xfId="517" xr:uid="{00000000-0005-0000-0000-00008F030000}"/>
    <cellStyle name="Comma 2 3 4 2" xfId="2673" xr:uid="{00000000-0005-0000-0000-000090030000}"/>
    <cellStyle name="Comma 2 3 4 2 2" xfId="4441" xr:uid="{00000000-0005-0000-0000-000091030000}"/>
    <cellStyle name="Comma 2 3 4 2 2 2" xfId="8415" xr:uid="{39E1AD38-5C1D-44CE-A147-63486338342F}"/>
    <cellStyle name="Comma 2 3 4 2 3" xfId="7223" xr:uid="{C7ED72C5-EC94-4153-B670-BB0D793FA33E}"/>
    <cellStyle name="Comma 2 3 4 3" xfId="3779" xr:uid="{00000000-0005-0000-0000-000092030000}"/>
    <cellStyle name="Comma 2 3 4 3 2" xfId="7984" xr:uid="{B55AB117-D202-4DF7-A354-FFE21AC41A5F}"/>
    <cellStyle name="Comma 2 3 4 4" xfId="6910" xr:uid="{514353FC-2BAE-46FA-ACB3-9DD943364876}"/>
    <cellStyle name="Comma 2 3 5" xfId="7187" xr:uid="{625BA98E-0B86-4086-9044-BCD65CD87AD3}"/>
    <cellStyle name="Comma 2 3 6" xfId="5620" xr:uid="{DE821AFB-FB8F-48CB-B942-A1D8BEAB2854}"/>
    <cellStyle name="Comma 2 4" xfId="518" xr:uid="{00000000-0005-0000-0000-000093030000}"/>
    <cellStyle name="Comma 2 4 2" xfId="519" xr:uid="{00000000-0005-0000-0000-000094030000}"/>
    <cellStyle name="Comma 2 4 2 2" xfId="520" xr:uid="{00000000-0005-0000-0000-000095030000}"/>
    <cellStyle name="Comma 2 4 2 2 2" xfId="2676" xr:uid="{00000000-0005-0000-0000-000096030000}"/>
    <cellStyle name="Comma 2 4 2 2 2 2" xfId="4444" xr:uid="{00000000-0005-0000-0000-000097030000}"/>
    <cellStyle name="Comma 2 4 2 2 3" xfId="3782" xr:uid="{00000000-0005-0000-0000-000098030000}"/>
    <cellStyle name="Comma 2 4 2 2 4" xfId="7228" xr:uid="{68D3364F-64FE-487F-A3A4-4B7E2451DCBF}"/>
    <cellStyle name="Comma 2 4 2 3" xfId="521" xr:uid="{00000000-0005-0000-0000-000099030000}"/>
    <cellStyle name="Comma 2 4 2 3 2" xfId="2677" xr:uid="{00000000-0005-0000-0000-00009A030000}"/>
    <cellStyle name="Comma 2 4 2 3 2 2" xfId="4445" xr:uid="{00000000-0005-0000-0000-00009B030000}"/>
    <cellStyle name="Comma 2 4 2 3 3" xfId="3783" xr:uid="{00000000-0005-0000-0000-00009C030000}"/>
    <cellStyle name="Comma 2 4 2 3 4" xfId="7517" xr:uid="{F683AF63-4D4D-4445-AECB-D7479C9BBD10}"/>
    <cellStyle name="Comma 2 4 2 4" xfId="2675" xr:uid="{00000000-0005-0000-0000-00009D030000}"/>
    <cellStyle name="Comma 2 4 2 4 2" xfId="4443" xr:uid="{00000000-0005-0000-0000-00009E030000}"/>
    <cellStyle name="Comma 2 4 2 5" xfId="3781" xr:uid="{00000000-0005-0000-0000-00009F030000}"/>
    <cellStyle name="Comma 2 4 2 6" xfId="6911" xr:uid="{474B3957-0682-439D-A731-A05CD65C85F2}"/>
    <cellStyle name="Comma 2 4 3" xfId="522" xr:uid="{00000000-0005-0000-0000-0000A0030000}"/>
    <cellStyle name="Comma 2 4 3 2" xfId="8425" xr:uid="{732F73F7-1C4A-4EF6-9308-2716AFAEACBA}"/>
    <cellStyle name="Comma 2 4 3 3" xfId="7998" xr:uid="{3A3D0246-203B-4957-A44B-043C41C79595}"/>
    <cellStyle name="Comma 2 4 3 4" xfId="7195" xr:uid="{46D35117-2E35-427F-A097-7E5D3E29B044}"/>
    <cellStyle name="Comma 2 4 4" xfId="523" xr:uid="{00000000-0005-0000-0000-0000A1030000}"/>
    <cellStyle name="Comma 2 4 4 2" xfId="2678" xr:uid="{00000000-0005-0000-0000-0000A2030000}"/>
    <cellStyle name="Comma 2 4 4 2 2" xfId="4446" xr:uid="{00000000-0005-0000-0000-0000A3030000}"/>
    <cellStyle name="Comma 2 4 4 2 3" xfId="8433" xr:uid="{A4370D13-2B35-4679-B30D-D89059F36973}"/>
    <cellStyle name="Comma 2 4 4 3" xfId="3784" xr:uid="{00000000-0005-0000-0000-0000A4030000}"/>
    <cellStyle name="Comma 2 4 4 3 2" xfId="8011" xr:uid="{6509E15F-5BDE-43F7-8DEE-D10167AED43E}"/>
    <cellStyle name="Comma 2 4 4 4" xfId="6346" xr:uid="{C2E4BB33-4CFA-499F-B291-DD4ECFB3E464}"/>
    <cellStyle name="Comma 2 4 5" xfId="524" xr:uid="{00000000-0005-0000-0000-0000A5030000}"/>
    <cellStyle name="Comma 2 4 5 2" xfId="8079" xr:uid="{816FD2F4-0E9C-4345-8557-B1F2DA47BD5B}"/>
    <cellStyle name="Comma 2 4 6" xfId="2674" xr:uid="{00000000-0005-0000-0000-0000A6030000}"/>
    <cellStyle name="Comma 2 4 6 2" xfId="4442" xr:uid="{00000000-0005-0000-0000-0000A7030000}"/>
    <cellStyle name="Comma 2 4 6 3" xfId="7364" xr:uid="{A53CED76-54D8-47A8-ABE4-EF2430C085AA}"/>
    <cellStyle name="Comma 2 4 7" xfId="3780" xr:uid="{00000000-0005-0000-0000-0000A8030000}"/>
    <cellStyle name="Comma 2 4 8" xfId="5622" xr:uid="{68846AB1-EE99-406B-B10B-06E363CF0A41}"/>
    <cellStyle name="Comma 2 5" xfId="525" xr:uid="{00000000-0005-0000-0000-0000A9030000}"/>
    <cellStyle name="Comma 2 5 2" xfId="526" xr:uid="{00000000-0005-0000-0000-0000AA030000}"/>
    <cellStyle name="Comma 2 5 2 2" xfId="2680" xr:uid="{00000000-0005-0000-0000-0000AB030000}"/>
    <cellStyle name="Comma 2 5 2 2 2" xfId="4448" xr:uid="{00000000-0005-0000-0000-0000AC030000}"/>
    <cellStyle name="Comma 2 5 2 2 3" xfId="8188" xr:uid="{678EEE87-8438-4C75-AE6A-C7DF5D91E2A6}"/>
    <cellStyle name="Comma 2 5 2 3" xfId="3786" xr:uid="{00000000-0005-0000-0000-0000AD030000}"/>
    <cellStyle name="Comma 2 5 2 3 2" xfId="7518" xr:uid="{1275FF26-376D-47AB-A2B2-D1FA4854B6B8}"/>
    <cellStyle name="Comma 2 5 2 4" xfId="6912" xr:uid="{663150AB-DF90-4897-8FB6-0E39962BE2EB}"/>
    <cellStyle name="Comma 2 5 3" xfId="2679" xr:uid="{00000000-0005-0000-0000-0000AE030000}"/>
    <cellStyle name="Comma 2 5 3 2" xfId="4447" xr:uid="{00000000-0005-0000-0000-0000AF030000}"/>
    <cellStyle name="Comma 2 5 3 2 2" xfId="8080" xr:uid="{0DEBAEAF-B9C5-4A0F-9B6F-D3A6E0E1A78A}"/>
    <cellStyle name="Comma 2 5 3 3" xfId="7262" xr:uid="{67BBE85C-F471-4887-9EF3-87C06647026A}"/>
    <cellStyle name="Comma 2 5 4" xfId="3785" xr:uid="{00000000-0005-0000-0000-0000B0030000}"/>
    <cellStyle name="Comma 2 5 4 2" xfId="7365" xr:uid="{36602B3E-C906-46FD-99CD-EFF8F8DD5BC6}"/>
    <cellStyle name="Comma 2 5 5" xfId="5623" xr:uid="{ACB1D0F8-8C8C-4401-877B-12EC5037A679}"/>
    <cellStyle name="Comma 2 6" xfId="527" xr:uid="{00000000-0005-0000-0000-0000B1030000}"/>
    <cellStyle name="Comma 2 6 2" xfId="528" xr:uid="{00000000-0005-0000-0000-0000B2030000}"/>
    <cellStyle name="Comma 2 6 2 2" xfId="2682" xr:uid="{00000000-0005-0000-0000-0000B3030000}"/>
    <cellStyle name="Comma 2 6 2 2 2" xfId="4450" xr:uid="{00000000-0005-0000-0000-0000B4030000}"/>
    <cellStyle name="Comma 2 6 2 2 3" xfId="8189" xr:uid="{86F5D8A5-5AC9-4951-92BC-D3C4F22DA339}"/>
    <cellStyle name="Comma 2 6 2 3" xfId="3788" xr:uid="{00000000-0005-0000-0000-0000B5030000}"/>
    <cellStyle name="Comma 2 6 2 3 2" xfId="7519" xr:uid="{6974AC30-4EA1-4932-90C2-58DE91895C6F}"/>
    <cellStyle name="Comma 2 6 2 4" xfId="6913" xr:uid="{BB2FE17B-A413-4063-B609-3B8BE4FD3023}"/>
    <cellStyle name="Comma 2 6 3" xfId="2681" xr:uid="{00000000-0005-0000-0000-0000B6030000}"/>
    <cellStyle name="Comma 2 6 3 2" xfId="4449" xr:uid="{00000000-0005-0000-0000-0000B7030000}"/>
    <cellStyle name="Comma 2 6 3 3" xfId="8081" xr:uid="{1FDEB762-004F-495E-B70C-63086AD7B071}"/>
    <cellStyle name="Comma 2 6 4" xfId="3787" xr:uid="{00000000-0005-0000-0000-0000B8030000}"/>
    <cellStyle name="Comma 2 6 4 2" xfId="7366" xr:uid="{39651D07-E838-4E75-8F4E-1B99DCD11468}"/>
    <cellStyle name="Comma 2 6 5" xfId="5624" xr:uid="{A47DD800-9A63-4E8E-8A1D-CC528B12D558}"/>
    <cellStyle name="Comma 2 7" xfId="529" xr:uid="{00000000-0005-0000-0000-0000B9030000}"/>
    <cellStyle name="Comma 2 7 2" xfId="530" xr:uid="{00000000-0005-0000-0000-0000BA030000}"/>
    <cellStyle name="Comma 2 7 2 2" xfId="531" xr:uid="{00000000-0005-0000-0000-0000BB030000}"/>
    <cellStyle name="Comma 2 7 2 2 2" xfId="2685" xr:uid="{00000000-0005-0000-0000-0000BC030000}"/>
    <cellStyle name="Comma 2 7 2 2 2 2" xfId="4453" xr:uid="{00000000-0005-0000-0000-0000BD030000}"/>
    <cellStyle name="Comma 2 7 2 2 3" xfId="3791" xr:uid="{00000000-0005-0000-0000-0000BE030000}"/>
    <cellStyle name="Comma 2 7 2 2 4" xfId="8191" xr:uid="{FB4E966B-ABE9-4B60-ABD0-1E1CD9570756}"/>
    <cellStyle name="Comma 2 7 2 3" xfId="2684" xr:uid="{00000000-0005-0000-0000-0000BF030000}"/>
    <cellStyle name="Comma 2 7 2 3 2" xfId="4452" xr:uid="{00000000-0005-0000-0000-0000C0030000}"/>
    <cellStyle name="Comma 2 7 2 3 3" xfId="7521" xr:uid="{B23A946D-635F-41D7-AF19-BA8B84E86B94}"/>
    <cellStyle name="Comma 2 7 2 4" xfId="3790" xr:uid="{00000000-0005-0000-0000-0000C1030000}"/>
    <cellStyle name="Comma 2 7 2 5" xfId="5626" xr:uid="{34910CC5-72DA-4AFF-9ABB-9FF974794C86}"/>
    <cellStyle name="Comma 2 7 3" xfId="532" xr:uid="{00000000-0005-0000-0000-0000C2030000}"/>
    <cellStyle name="Comma 2 7 3 2" xfId="533" xr:uid="{00000000-0005-0000-0000-0000C3030000}"/>
    <cellStyle name="Comma 2 7 3 2 2" xfId="2687" xr:uid="{00000000-0005-0000-0000-0000C4030000}"/>
    <cellStyle name="Comma 2 7 3 2 2 2" xfId="4455" xr:uid="{00000000-0005-0000-0000-0000C5030000}"/>
    <cellStyle name="Comma 2 7 3 2 3" xfId="3793" xr:uid="{00000000-0005-0000-0000-0000C6030000}"/>
    <cellStyle name="Comma 2 7 3 2 4" xfId="8192" xr:uid="{D0B45EC0-403F-4B54-BD2B-5AF0E91B9B1D}"/>
    <cellStyle name="Comma 2 7 3 3" xfId="2686" xr:uid="{00000000-0005-0000-0000-0000C7030000}"/>
    <cellStyle name="Comma 2 7 3 3 2" xfId="4454" xr:uid="{00000000-0005-0000-0000-0000C8030000}"/>
    <cellStyle name="Comma 2 7 3 3 3" xfId="7522" xr:uid="{822E0D5B-580E-4080-A4BD-E2A641F65083}"/>
    <cellStyle name="Comma 2 7 3 4" xfId="3792" xr:uid="{00000000-0005-0000-0000-0000C9030000}"/>
    <cellStyle name="Comma 2 7 3 5" xfId="5627" xr:uid="{559D35E0-048D-466A-B10C-7CA8EC72B8AB}"/>
    <cellStyle name="Comma 2 7 4" xfId="534" xr:uid="{00000000-0005-0000-0000-0000CA030000}"/>
    <cellStyle name="Comma 2 7 4 2" xfId="2688" xr:uid="{00000000-0005-0000-0000-0000CB030000}"/>
    <cellStyle name="Comma 2 7 4 2 2" xfId="4456" xr:uid="{00000000-0005-0000-0000-0000CC030000}"/>
    <cellStyle name="Comma 2 7 4 2 3" xfId="8190" xr:uid="{DD811D07-B4C4-4D43-AC39-1ABB41842026}"/>
    <cellStyle name="Comma 2 7 4 3" xfId="3794" xr:uid="{00000000-0005-0000-0000-0000CD030000}"/>
    <cellStyle name="Comma 2 7 4 3 2" xfId="7520" xr:uid="{C5B6F635-4A33-4B7F-8C7C-B7FEE721B9C2}"/>
    <cellStyle name="Comma 2 7 4 4" xfId="6914" xr:uid="{444C027B-C72F-4D05-8727-D74F5B5E6AD3}"/>
    <cellStyle name="Comma 2 7 5" xfId="535" xr:uid="{00000000-0005-0000-0000-0000CE030000}"/>
    <cellStyle name="Comma 2 7 5 2" xfId="2689" xr:uid="{00000000-0005-0000-0000-0000CF030000}"/>
    <cellStyle name="Comma 2 7 5 2 2" xfId="4457" xr:uid="{00000000-0005-0000-0000-0000D0030000}"/>
    <cellStyle name="Comma 2 7 5 3" xfId="3795" xr:uid="{00000000-0005-0000-0000-0000D1030000}"/>
    <cellStyle name="Comma 2 7 5 4" xfId="8082" xr:uid="{6ABE4B7D-FED1-4377-880E-1FC3A3C1E818}"/>
    <cellStyle name="Comma 2 7 6" xfId="2683" xr:uid="{00000000-0005-0000-0000-0000D2030000}"/>
    <cellStyle name="Comma 2 7 6 2" xfId="4451" xr:uid="{00000000-0005-0000-0000-0000D3030000}"/>
    <cellStyle name="Comma 2 7 6 3" xfId="7367" xr:uid="{C3503C77-BE35-43C2-AD26-34286C2BF492}"/>
    <cellStyle name="Comma 2 7 7" xfId="3789" xr:uid="{00000000-0005-0000-0000-0000D4030000}"/>
    <cellStyle name="Comma 2 7 8" xfId="5625" xr:uid="{02B107EE-5A59-4649-A369-57928EA82493}"/>
    <cellStyle name="Comma 2 8" xfId="536" xr:uid="{00000000-0005-0000-0000-0000D5030000}"/>
    <cellStyle name="Comma 2 8 2" xfId="537" xr:uid="{00000000-0005-0000-0000-0000D6030000}"/>
    <cellStyle name="Comma 2 8 2 2" xfId="2691" xr:uid="{00000000-0005-0000-0000-0000D7030000}"/>
    <cellStyle name="Comma 2 8 2 2 2" xfId="4459" xr:uid="{00000000-0005-0000-0000-0000D8030000}"/>
    <cellStyle name="Comma 2 8 2 2 3" xfId="8083" xr:uid="{1BDFEF40-D069-432A-AA7E-0F2A54D5A84A}"/>
    <cellStyle name="Comma 2 8 2 3" xfId="3797" xr:uid="{00000000-0005-0000-0000-0000D9030000}"/>
    <cellStyle name="Comma 2 8 2 4" xfId="6915" xr:uid="{CDF1DCDE-F9F4-4BA5-8EE2-67D8FE7F6F62}"/>
    <cellStyle name="Comma 2 8 3" xfId="538" xr:uid="{00000000-0005-0000-0000-0000DA030000}"/>
    <cellStyle name="Comma 2 8 3 2" xfId="2692" xr:uid="{00000000-0005-0000-0000-0000DB030000}"/>
    <cellStyle name="Comma 2 8 3 2 2" xfId="4460" xr:uid="{00000000-0005-0000-0000-0000DC030000}"/>
    <cellStyle name="Comma 2 8 3 3" xfId="3798" xr:uid="{00000000-0005-0000-0000-0000DD030000}"/>
    <cellStyle name="Comma 2 8 3 4" xfId="7368" xr:uid="{14E9CE2C-D480-42A9-B1EC-40AFCE187771}"/>
    <cellStyle name="Comma 2 8 4" xfId="539" xr:uid="{00000000-0005-0000-0000-0000DE030000}"/>
    <cellStyle name="Comma 2 8 4 2" xfId="2693" xr:uid="{00000000-0005-0000-0000-0000DF030000}"/>
    <cellStyle name="Comma 2 8 4 2 2" xfId="4461" xr:uid="{00000000-0005-0000-0000-0000E0030000}"/>
    <cellStyle name="Comma 2 8 4 3" xfId="3799" xr:uid="{00000000-0005-0000-0000-0000E1030000}"/>
    <cellStyle name="Comma 2 8 5" xfId="2690" xr:uid="{00000000-0005-0000-0000-0000E2030000}"/>
    <cellStyle name="Comma 2 8 5 2" xfId="4458" xr:uid="{00000000-0005-0000-0000-0000E3030000}"/>
    <cellStyle name="Comma 2 8 6" xfId="3796" xr:uid="{00000000-0005-0000-0000-0000E4030000}"/>
    <cellStyle name="Comma 2 8 7" xfId="6477" xr:uid="{AA6CABE5-146C-4245-B379-DC770DB81AE6}"/>
    <cellStyle name="Comma 2 81" xfId="7264" xr:uid="{779B65A1-DD68-423F-8765-CA64C49D3E3A}"/>
    <cellStyle name="Comma 2 9" xfId="540" xr:uid="{00000000-0005-0000-0000-0000E5030000}"/>
    <cellStyle name="Comma 2 9 2" xfId="2694" xr:uid="{00000000-0005-0000-0000-0000E6030000}"/>
    <cellStyle name="Comma 2 9 2 2" xfId="4462" xr:uid="{00000000-0005-0000-0000-0000E7030000}"/>
    <cellStyle name="Comma 2 9 2 2 2" xfId="8158" xr:uid="{EAEBB9B7-64D6-4279-9E46-10052D600790}"/>
    <cellStyle name="Comma 2 9 2 3" xfId="6916" xr:uid="{AE940A81-B7CD-43F2-B5CA-5D946B1EEAD5}"/>
    <cellStyle name="Comma 2 9 3" xfId="3800" xr:uid="{00000000-0005-0000-0000-0000E8030000}"/>
    <cellStyle name="Comma 2 9 3 2" xfId="7472" xr:uid="{80BCA460-A29B-4FFB-AD1A-26F499FF2139}"/>
    <cellStyle name="Comma 2 9 4" xfId="6478" xr:uid="{0B931F48-08CE-4366-97D3-D63DF6A6DD06}"/>
    <cellStyle name="Comma 2_JP_Leadsheet_Q2'54" xfId="541" xr:uid="{00000000-0005-0000-0000-0000E9030000}"/>
    <cellStyle name="Comma 20" xfId="542" xr:uid="{00000000-0005-0000-0000-0000EA030000}"/>
    <cellStyle name="Comma 20 2" xfId="543" xr:uid="{00000000-0005-0000-0000-0000EB030000}"/>
    <cellStyle name="Comma 20 2 2" xfId="2696" xr:uid="{00000000-0005-0000-0000-0000EC030000}"/>
    <cellStyle name="Comma 20 2 2 2" xfId="4464" xr:uid="{00000000-0005-0000-0000-0000ED030000}"/>
    <cellStyle name="Comma 20 2 2 3" xfId="8193" xr:uid="{BB2DE8F2-906D-457E-A8B1-8CDA1CFF3DF7}"/>
    <cellStyle name="Comma 20 2 3" xfId="3801" xr:uid="{00000000-0005-0000-0000-0000EE030000}"/>
    <cellStyle name="Comma 20 2 3 2" xfId="7523" xr:uid="{4BBAC827-8CF4-4099-BF9F-3D33AA82EBFD}"/>
    <cellStyle name="Comma 20 2 4" xfId="6479" xr:uid="{737E907F-AA6E-46AE-A452-5B272DEEDE29}"/>
    <cellStyle name="Comma 20 3" xfId="544" xr:uid="{00000000-0005-0000-0000-0000EF030000}"/>
    <cellStyle name="Comma 20 3 2" xfId="2697" xr:uid="{00000000-0005-0000-0000-0000F0030000}"/>
    <cellStyle name="Comma 20 3 2 2" xfId="4465" xr:uid="{00000000-0005-0000-0000-0000F1030000}"/>
    <cellStyle name="Comma 20 3 2 3" xfId="8084" xr:uid="{0BDCF1B8-3961-441E-A526-5999C1E32C44}"/>
    <cellStyle name="Comma 20 3 3" xfId="6917" xr:uid="{F00562B1-3AC9-474E-9F48-FC9E304D80E2}"/>
    <cellStyle name="Comma 20 4" xfId="545" xr:uid="{00000000-0005-0000-0000-0000F2030000}"/>
    <cellStyle name="Comma 20 4 2" xfId="2698" xr:uid="{00000000-0005-0000-0000-0000F3030000}"/>
    <cellStyle name="Comma 20 4 2 2" xfId="4466" xr:uid="{00000000-0005-0000-0000-0000F4030000}"/>
    <cellStyle name="Comma 20 4 3" xfId="3802" xr:uid="{00000000-0005-0000-0000-0000F5030000}"/>
    <cellStyle name="Comma 20 5" xfId="2695" xr:uid="{00000000-0005-0000-0000-0000F6030000}"/>
    <cellStyle name="Comma 20 5 2" xfId="4463" xr:uid="{00000000-0005-0000-0000-0000F7030000}"/>
    <cellStyle name="Comma 20 6" xfId="5628" xr:uid="{70378F51-3BDA-4A88-8201-BC6822312A47}"/>
    <cellStyle name="Comma 21" xfId="546" xr:uid="{00000000-0005-0000-0000-0000F8030000}"/>
    <cellStyle name="Comma 21 2" xfId="547" xr:uid="{00000000-0005-0000-0000-0000F9030000}"/>
    <cellStyle name="Comma 21 2 2" xfId="548" xr:uid="{00000000-0005-0000-0000-0000FA030000}"/>
    <cellStyle name="Comma 21 2 2 2" xfId="6207" xr:uid="{9CBD1BF9-BA1E-4827-8B0A-86699B00FE90}"/>
    <cellStyle name="Comma 21 2 3" xfId="549" xr:uid="{00000000-0005-0000-0000-0000FB030000}"/>
    <cellStyle name="Comma 21 2 4" xfId="5630" xr:uid="{25D30AA4-3F89-408C-B815-997239A1713C}"/>
    <cellStyle name="Comma 21 3" xfId="550" xr:uid="{00000000-0005-0000-0000-0000FC030000}"/>
    <cellStyle name="Comma 21 3 2" xfId="6206" xr:uid="{3C4AD51C-A224-495E-A0CD-7CBD08C03502}"/>
    <cellStyle name="Comma 21 4" xfId="551" xr:uid="{00000000-0005-0000-0000-0000FD030000}"/>
    <cellStyle name="Comma 21 4 2" xfId="7524" xr:uid="{4D3C8A92-955B-465B-99B2-6C38CB3321CC}"/>
    <cellStyle name="Comma 21 4 3" xfId="6918" xr:uid="{FA87A9C8-14C9-4330-8262-433DF9423555}"/>
    <cellStyle name="Comma 21 5" xfId="552" xr:uid="{00000000-0005-0000-0000-0000FE030000}"/>
    <cellStyle name="Comma 21 5 2" xfId="7369" xr:uid="{2CA4390E-6652-49FB-9143-12D215181A22}"/>
    <cellStyle name="Comma 21 6" xfId="5629" xr:uid="{94E2F099-CE79-4614-B761-2531BE266C0F}"/>
    <cellStyle name="Comma 22" xfId="553" xr:uid="{00000000-0005-0000-0000-0000FF030000}"/>
    <cellStyle name="Comma 22 2" xfId="554" xr:uid="{00000000-0005-0000-0000-000000040000}"/>
    <cellStyle name="Comma 22 2 2" xfId="555" xr:uid="{00000000-0005-0000-0000-000001040000}"/>
    <cellStyle name="Comma 22 2 2 2" xfId="6209" xr:uid="{D8B8AE5D-2271-4FDC-9DED-28ED38C0EB6A}"/>
    <cellStyle name="Comma 22 2 3" xfId="556" xr:uid="{00000000-0005-0000-0000-000002040000}"/>
    <cellStyle name="Comma 22 2 4" xfId="5632" xr:uid="{B569983B-CD74-4A59-9275-D3CFC2F9D726}"/>
    <cellStyle name="Comma 22 3" xfId="557" xr:uid="{00000000-0005-0000-0000-000003040000}"/>
    <cellStyle name="Comma 22 3 2" xfId="6208" xr:uid="{7BF2701E-BB5A-4EBF-A9D2-AA4C6B41E17A}"/>
    <cellStyle name="Comma 22 4" xfId="558" xr:uid="{00000000-0005-0000-0000-000004040000}"/>
    <cellStyle name="Comma 22 4 2" xfId="7525" xr:uid="{0EAC0F64-3F04-452B-9B82-142C14D140FE}"/>
    <cellStyle name="Comma 22 4 3" xfId="6919" xr:uid="{922BB6D6-2BD4-44E2-B1C7-97EC4CA50298}"/>
    <cellStyle name="Comma 22 5" xfId="559" xr:uid="{00000000-0005-0000-0000-000005040000}"/>
    <cellStyle name="Comma 22 5 2" xfId="7370" xr:uid="{6669BCF8-B2CB-4F8F-903B-58A95150A89C}"/>
    <cellStyle name="Comma 22 6" xfId="5631" xr:uid="{072B09FD-BBF3-4FFF-A0AB-4AC3CA1135C2}"/>
    <cellStyle name="Comma 23" xfId="560" xr:uid="{00000000-0005-0000-0000-000006040000}"/>
    <cellStyle name="Comma 23 2" xfId="561" xr:uid="{00000000-0005-0000-0000-000007040000}"/>
    <cellStyle name="Comma 23 2 2" xfId="562" xr:uid="{00000000-0005-0000-0000-000008040000}"/>
    <cellStyle name="Comma 23 2 2 2" xfId="6211" xr:uid="{50340D43-4817-4675-B9BF-356675F862FB}"/>
    <cellStyle name="Comma 23 2 3" xfId="563" xr:uid="{00000000-0005-0000-0000-000009040000}"/>
    <cellStyle name="Comma 23 2 4" xfId="5634" xr:uid="{029D2098-FB03-4E4D-BDA0-41711214AE86}"/>
    <cellStyle name="Comma 23 3" xfId="564" xr:uid="{00000000-0005-0000-0000-00000A040000}"/>
    <cellStyle name="Comma 23 3 2" xfId="6210" xr:uid="{3F666FC5-EB8F-4BBC-AB41-EBA2CE640963}"/>
    <cellStyle name="Comma 23 4" xfId="565" xr:uid="{00000000-0005-0000-0000-00000B040000}"/>
    <cellStyle name="Comma 23 4 2" xfId="7526" xr:uid="{296BD39B-D0A1-4BD3-8848-C2E913044766}"/>
    <cellStyle name="Comma 23 4 3" xfId="6920" xr:uid="{3CA4E814-D466-421E-9694-CD208A86D577}"/>
    <cellStyle name="Comma 23 5" xfId="566" xr:uid="{00000000-0005-0000-0000-00000C040000}"/>
    <cellStyle name="Comma 23 5 2" xfId="7371" xr:uid="{A4900B41-58BF-4055-A601-03C0CF3FB91D}"/>
    <cellStyle name="Comma 23 6" xfId="5633" xr:uid="{211C23DD-6A13-43F1-8466-AB544FEB8290}"/>
    <cellStyle name="Comma 24" xfId="567" xr:uid="{00000000-0005-0000-0000-00000D040000}"/>
    <cellStyle name="Comma 24 2" xfId="568" xr:uid="{00000000-0005-0000-0000-00000E040000}"/>
    <cellStyle name="Comma 24 2 2" xfId="569" xr:uid="{00000000-0005-0000-0000-00000F040000}"/>
    <cellStyle name="Comma 24 2 2 2" xfId="6213" xr:uid="{9902E9C5-7DDA-41F7-8E9C-CA510C340F01}"/>
    <cellStyle name="Comma 24 2 3" xfId="570" xr:uid="{00000000-0005-0000-0000-000010040000}"/>
    <cellStyle name="Comma 24 2 4" xfId="5636" xr:uid="{15DB8E43-6FA6-4316-8167-84E07A563909}"/>
    <cellStyle name="Comma 24 3" xfId="571" xr:uid="{00000000-0005-0000-0000-000011040000}"/>
    <cellStyle name="Comma 24 3 2" xfId="6212" xr:uid="{2C52D85D-BDDB-48DD-8CE8-2E7E67890B7A}"/>
    <cellStyle name="Comma 24 4" xfId="6921" xr:uid="{8B7E1321-A7D8-4C27-A4BB-629E9FDD7801}"/>
    <cellStyle name="Comma 24 4 2" xfId="7527" xr:uid="{0E705612-269D-4F01-893B-896F571464CD}"/>
    <cellStyle name="Comma 24 5" xfId="5635" xr:uid="{102C8C68-5209-410D-979A-77D16F471EDD}"/>
    <cellStyle name="Comma 25" xfId="572" xr:uid="{00000000-0005-0000-0000-000012040000}"/>
    <cellStyle name="Comma 25 2" xfId="573" xr:uid="{00000000-0005-0000-0000-000013040000}"/>
    <cellStyle name="Comma 25 2 2" xfId="574" xr:uid="{00000000-0005-0000-0000-000014040000}"/>
    <cellStyle name="Comma 25 2 2 2" xfId="6215" xr:uid="{B82F36BC-3049-4355-B372-EA2324AF21F5}"/>
    <cellStyle name="Comma 25 2 3" xfId="575" xr:uid="{00000000-0005-0000-0000-000015040000}"/>
    <cellStyle name="Comma 25 2 4" xfId="5638" xr:uid="{AB64389C-8179-4052-BCBA-72D2A21D7AC1}"/>
    <cellStyle name="Comma 25 3" xfId="576" xr:uid="{00000000-0005-0000-0000-000016040000}"/>
    <cellStyle name="Comma 25 3 2" xfId="6214" xr:uid="{C58C51FA-9CFF-4881-89BC-7C57A3BF6E8B}"/>
    <cellStyle name="Comma 25 4" xfId="6922" xr:uid="{662DB261-4994-429E-ACBC-00FF8584CD60}"/>
    <cellStyle name="Comma 25 4 2" xfId="7528" xr:uid="{6956E20E-F556-4884-9840-7FCA576C83B4}"/>
    <cellStyle name="Comma 25 5" xfId="5637" xr:uid="{6F71D6D2-5744-4FAD-A772-BE32F9FAC2E9}"/>
    <cellStyle name="Comma 26" xfId="577" xr:uid="{00000000-0005-0000-0000-000017040000}"/>
    <cellStyle name="Comma 26 2" xfId="578" xr:uid="{00000000-0005-0000-0000-000018040000}"/>
    <cellStyle name="Comma 26 2 2" xfId="2700" xr:uid="{00000000-0005-0000-0000-000019040000}"/>
    <cellStyle name="Comma 26 2 2 2" xfId="4468" xr:uid="{00000000-0005-0000-0000-00001A040000}"/>
    <cellStyle name="Comma 26 2 2 3" xfId="8194" xr:uid="{012CCFB8-1F54-4214-BC5C-52002DE5580E}"/>
    <cellStyle name="Comma 26 2 3" xfId="3804" xr:uid="{00000000-0005-0000-0000-00001B040000}"/>
    <cellStyle name="Comma 26 2 3 2" xfId="7529" xr:uid="{3E141147-6F2F-4B26-8ADE-70F644C22CB4}"/>
    <cellStyle name="Comma 26 2 4" xfId="6923" xr:uid="{B0B42950-5BBF-4AE4-BD77-FF615FC5E866}"/>
    <cellStyle name="Comma 26 3" xfId="2699" xr:uid="{00000000-0005-0000-0000-00001C040000}"/>
    <cellStyle name="Comma 26 3 2" xfId="4467" xr:uid="{00000000-0005-0000-0000-00001D040000}"/>
    <cellStyle name="Comma 26 3 3" xfId="8085" xr:uid="{BB00F2BE-1A3F-4F1F-8FBD-2511184E53BF}"/>
    <cellStyle name="Comma 26 4" xfId="3803" xr:uid="{00000000-0005-0000-0000-00001E040000}"/>
    <cellStyle name="Comma 26 4 2" xfId="7372" xr:uid="{D5D1C989-E3F2-471E-8689-9207063D6EC1}"/>
    <cellStyle name="Comma 26 5" xfId="5639" xr:uid="{438F0498-869E-4136-9FE5-ABFA97832F3C}"/>
    <cellStyle name="Comma 27" xfId="579" xr:uid="{00000000-0005-0000-0000-00001F040000}"/>
    <cellStyle name="Comma 27 2" xfId="580" xr:uid="{00000000-0005-0000-0000-000020040000}"/>
    <cellStyle name="Comma 27 2 2" xfId="6925" xr:uid="{4BE0E9BB-0E8A-442A-B831-59DA9200413A}"/>
    <cellStyle name="Comma 27 2 2 2" xfId="7531" xr:uid="{55B14ADF-F365-481F-A133-2E751844030D}"/>
    <cellStyle name="Comma 27 2 3" xfId="5641" xr:uid="{24E56606-83A6-4ADC-BAEA-A2F8BF4DB9B9}"/>
    <cellStyle name="Comma 27 3" xfId="581" xr:uid="{00000000-0005-0000-0000-000021040000}"/>
    <cellStyle name="Comma 27 3 2" xfId="582" xr:uid="{00000000-0005-0000-0000-000022040000}"/>
    <cellStyle name="Comma 27 3 2 2" xfId="2703" xr:uid="{00000000-0005-0000-0000-000023040000}"/>
    <cellStyle name="Comma 27 3 2 2 2" xfId="4471" xr:uid="{00000000-0005-0000-0000-000024040000}"/>
    <cellStyle name="Comma 27 3 2 2 3" xfId="8196" xr:uid="{A24F65C9-F601-4A9F-8862-E6EBCD99F5DC}"/>
    <cellStyle name="Comma 27 3 2 3" xfId="3807" xr:uid="{00000000-0005-0000-0000-000025040000}"/>
    <cellStyle name="Comma 27 3 2 4" xfId="6926" xr:uid="{926BFFDD-E0E1-4240-9F81-6A5A0CBC8F2C}"/>
    <cellStyle name="Comma 27 3 3" xfId="2702" xr:uid="{00000000-0005-0000-0000-000026040000}"/>
    <cellStyle name="Comma 27 3 3 2" xfId="4470" xr:uid="{00000000-0005-0000-0000-000027040000}"/>
    <cellStyle name="Comma 27 3 3 3" xfId="7532" xr:uid="{E2D3BE46-C2BA-44EE-8A92-B2D8B38C0B1B}"/>
    <cellStyle name="Comma 27 3 4" xfId="3806" xr:uid="{00000000-0005-0000-0000-000028040000}"/>
    <cellStyle name="Comma 27 3 5" xfId="5642" xr:uid="{2430F3DB-F53E-40ED-98B7-225554C633C9}"/>
    <cellStyle name="Comma 27 4" xfId="583" xr:uid="{00000000-0005-0000-0000-000029040000}"/>
    <cellStyle name="Comma 27 4 2" xfId="2704" xr:uid="{00000000-0005-0000-0000-00002A040000}"/>
    <cellStyle name="Comma 27 4 2 2" xfId="4472" xr:uid="{00000000-0005-0000-0000-00002B040000}"/>
    <cellStyle name="Comma 27 4 2 3" xfId="8197" xr:uid="{61E0672E-4374-4429-B5A1-A87F47B7740C}"/>
    <cellStyle name="Comma 27 4 3" xfId="3808" xr:uid="{00000000-0005-0000-0000-00002C040000}"/>
    <cellStyle name="Comma 27 4 3 2" xfId="7533" xr:uid="{2A31907E-5FCC-409B-BE20-C5466AFF1307}"/>
    <cellStyle name="Comma 27 4 4" xfId="5643" xr:uid="{A56DA71A-DC5F-4BAA-80E3-50B038A4C89B}"/>
    <cellStyle name="Comma 27 5" xfId="2701" xr:uid="{00000000-0005-0000-0000-00002D040000}"/>
    <cellStyle name="Comma 27 5 2" xfId="4469" xr:uid="{00000000-0005-0000-0000-00002E040000}"/>
    <cellStyle name="Comma 27 5 2 2" xfId="8195" xr:uid="{44A630CB-AD46-4911-95BB-78176063073E}"/>
    <cellStyle name="Comma 27 5 3" xfId="7530" xr:uid="{3C47CCA8-82B3-4C14-ADBC-28C7EEB9F4CF}"/>
    <cellStyle name="Comma 27 5 4" xfId="6924" xr:uid="{72B88C90-D95E-4847-B5D6-502327687C68}"/>
    <cellStyle name="Comma 27 6" xfId="3805" xr:uid="{00000000-0005-0000-0000-00002F040000}"/>
    <cellStyle name="Comma 27 6 2" xfId="8086" xr:uid="{9EE27479-9720-46A9-9DF1-611E53C01EAA}"/>
    <cellStyle name="Comma 27 7" xfId="7373" xr:uid="{1AECB5DB-BB37-4C1C-94E1-A12BBE1F5D6D}"/>
    <cellStyle name="Comma 27 8" xfId="5640" xr:uid="{B07925EE-34F5-4184-929C-BA3B0AF1002C}"/>
    <cellStyle name="Comma 28" xfId="584" xr:uid="{00000000-0005-0000-0000-000030040000}"/>
    <cellStyle name="Comma 28 2" xfId="6927" xr:uid="{7839F6AE-6186-4D04-875E-3923F045D0F1}"/>
    <cellStyle name="Comma 28 2 2" xfId="7534" xr:uid="{D8143FE8-63A8-414B-B1C7-70EA440DBD91}"/>
    <cellStyle name="Comma 28 3" xfId="5644" xr:uid="{6BE057A2-E897-4BAE-9849-AFAECA63612F}"/>
    <cellStyle name="Comma 29" xfId="585" xr:uid="{00000000-0005-0000-0000-000031040000}"/>
    <cellStyle name="Comma 29 2" xfId="586" xr:uid="{00000000-0005-0000-0000-000032040000}"/>
    <cellStyle name="Comma 29 2 2" xfId="587" xr:uid="{00000000-0005-0000-0000-000033040000}"/>
    <cellStyle name="Comma 29 2 2 2" xfId="2707" xr:uid="{00000000-0005-0000-0000-000034040000}"/>
    <cellStyle name="Comma 29 2 2 2 2" xfId="4475" xr:uid="{00000000-0005-0000-0000-000035040000}"/>
    <cellStyle name="Comma 29 2 2 2 3" xfId="8200" xr:uid="{0AFFA51E-7E70-41B3-85BE-C2308C190B15}"/>
    <cellStyle name="Comma 29 2 2 3" xfId="3811" xr:uid="{00000000-0005-0000-0000-000036040000}"/>
    <cellStyle name="Comma 29 2 2 3 2" xfId="7537" xr:uid="{634BEBBA-6498-44BB-8003-3C8F0CB878E7}"/>
    <cellStyle name="Comma 29 2 2 4" xfId="6217" xr:uid="{0818D733-6A55-4AC4-9AED-A8D6EDF0CEB5}"/>
    <cellStyle name="Comma 29 2 3" xfId="588" xr:uid="{00000000-0005-0000-0000-000037040000}"/>
    <cellStyle name="Comma 29 2 3 2" xfId="2708" xr:uid="{00000000-0005-0000-0000-000038040000}"/>
    <cellStyle name="Comma 29 2 3 2 2" xfId="4476" xr:uid="{00000000-0005-0000-0000-000039040000}"/>
    <cellStyle name="Comma 29 2 3 3" xfId="3812" xr:uid="{00000000-0005-0000-0000-00003A040000}"/>
    <cellStyle name="Comma 29 2 3 4" xfId="8199" xr:uid="{D880803B-EA79-42C6-BCD0-7FCFAA71277B}"/>
    <cellStyle name="Comma 29 2 4" xfId="2706" xr:uid="{00000000-0005-0000-0000-00003B040000}"/>
    <cellStyle name="Comma 29 2 4 2" xfId="4474" xr:uid="{00000000-0005-0000-0000-00003C040000}"/>
    <cellStyle name="Comma 29 2 4 3" xfId="7536" xr:uid="{F65E2060-1887-4BA1-94C8-2ED1D55EE1D7}"/>
    <cellStyle name="Comma 29 2 5" xfId="3810" xr:uid="{00000000-0005-0000-0000-00003D040000}"/>
    <cellStyle name="Comma 29 2 6" xfId="5646" xr:uid="{C12B6881-01AC-40AD-BC8F-77C5D51E6AE5}"/>
    <cellStyle name="Comma 29 3" xfId="589" xr:uid="{00000000-0005-0000-0000-00003E040000}"/>
    <cellStyle name="Comma 29 3 2" xfId="2709" xr:uid="{00000000-0005-0000-0000-00003F040000}"/>
    <cellStyle name="Comma 29 3 2 2" xfId="4477" xr:uid="{00000000-0005-0000-0000-000040040000}"/>
    <cellStyle name="Comma 29 3 2 3" xfId="8201" xr:uid="{31464B70-4B5B-4713-9838-625FCEEEA3AB}"/>
    <cellStyle name="Comma 29 3 3" xfId="3813" xr:uid="{00000000-0005-0000-0000-000041040000}"/>
    <cellStyle name="Comma 29 3 3 2" xfId="7538" xr:uid="{8599E940-13CC-43E1-AB60-68D675FB7135}"/>
    <cellStyle name="Comma 29 3 4" xfId="6216" xr:uid="{39299AD5-2F01-41D5-A1EC-342AE0B52CC8}"/>
    <cellStyle name="Comma 29 4" xfId="2705" xr:uid="{00000000-0005-0000-0000-000042040000}"/>
    <cellStyle name="Comma 29 4 2" xfId="4473" xr:uid="{00000000-0005-0000-0000-000043040000}"/>
    <cellStyle name="Comma 29 4 2 2" xfId="8198" xr:uid="{3B4DE347-4D95-4F96-B5A6-1C455AD740CC}"/>
    <cellStyle name="Comma 29 4 3" xfId="7535" xr:uid="{EADD5C9F-00C9-4BE6-BF57-CBD0BFA8563C}"/>
    <cellStyle name="Comma 29 4 4" xfId="6928" xr:uid="{8026C4E9-8A88-4D01-9A36-F5D943237149}"/>
    <cellStyle name="Comma 29 5" xfId="3809" xr:uid="{00000000-0005-0000-0000-000044040000}"/>
    <cellStyle name="Comma 29 5 2" xfId="8087" xr:uid="{8C094D34-61B9-4271-ACEA-7133165DBD25}"/>
    <cellStyle name="Comma 29 6" xfId="7374" xr:uid="{42F83534-4C07-42A1-ACE8-B26D20BAD838}"/>
    <cellStyle name="Comma 29 7" xfId="5645" xr:uid="{1B2E84A7-85E3-424D-A312-AF6636DA3C2B}"/>
    <cellStyle name="Comma 3" xfId="590" xr:uid="{00000000-0005-0000-0000-000045040000}"/>
    <cellStyle name="Comma 3 10" xfId="591" xr:uid="{00000000-0005-0000-0000-000046040000}"/>
    <cellStyle name="Comma 3 10 2" xfId="592" xr:uid="{00000000-0005-0000-0000-000047040000}"/>
    <cellStyle name="Comma 3 10 2 2" xfId="593" xr:uid="{00000000-0005-0000-0000-000048040000}"/>
    <cellStyle name="Comma 3 10 2 2 2" xfId="6219" xr:uid="{850D52D3-8C23-4A9B-A7FC-5F064F2BE0A1}"/>
    <cellStyle name="Comma 3 10 2 3" xfId="594" xr:uid="{00000000-0005-0000-0000-000049040000}"/>
    <cellStyle name="Comma 3 10 2 4" xfId="5649" xr:uid="{00F83005-5CD5-4B33-8BDE-983FDC9DFF85}"/>
    <cellStyle name="Comma 3 10 3" xfId="595" xr:uid="{00000000-0005-0000-0000-00004A040000}"/>
    <cellStyle name="Comma 3 10 3 2" xfId="6218" xr:uid="{DCB68757-DA68-4A85-91E3-7829268F7E01}"/>
    <cellStyle name="Comma 3 10 4" xfId="6930" xr:uid="{1C4B9BC6-B18F-4D4E-A822-76991A85DDF1}"/>
    <cellStyle name="Comma 3 10 4 2" xfId="7540" xr:uid="{EE8413E6-BF28-4920-95AA-39644A5753E7}"/>
    <cellStyle name="Comma 3 10 5" xfId="5648" xr:uid="{B2F2FF58-1863-4C91-8AAA-C615A03E03F9}"/>
    <cellStyle name="Comma 3 11" xfId="596" xr:uid="{00000000-0005-0000-0000-00004B040000}"/>
    <cellStyle name="Comma 3 11 2" xfId="597" xr:uid="{00000000-0005-0000-0000-00004C040000}"/>
    <cellStyle name="Comma 3 11 2 2" xfId="598" xr:uid="{00000000-0005-0000-0000-00004D040000}"/>
    <cellStyle name="Comma 3 11 2 2 10" xfId="2712" xr:uid="{00000000-0005-0000-0000-00004E040000}"/>
    <cellStyle name="Comma 3 11 2 2 10 2" xfId="4480" xr:uid="{00000000-0005-0000-0000-00004F040000}"/>
    <cellStyle name="Comma 3 11 2 2 11" xfId="3332" xr:uid="{00000000-0005-0000-0000-000050040000}"/>
    <cellStyle name="Comma 3 11 2 2 11 2" xfId="5079" xr:uid="{00000000-0005-0000-0000-000051040000}"/>
    <cellStyle name="Comma 3 11 2 2 12" xfId="5652" xr:uid="{0CC4A5BD-2F39-4252-B9D2-7AFC5F73354E}"/>
    <cellStyle name="Comma 3 11 2 2 2" xfId="599" xr:uid="{00000000-0005-0000-0000-000052040000}"/>
    <cellStyle name="Comma 3 11 2 2 2 2" xfId="2713" xr:uid="{00000000-0005-0000-0000-000053040000}"/>
    <cellStyle name="Comma 3 11 2 2 2 2 2" xfId="4481" xr:uid="{00000000-0005-0000-0000-000054040000}"/>
    <cellStyle name="Comma 3 11 2 2 2 2 3" xfId="8205" xr:uid="{985EFA94-4CC3-4952-A521-770DC8B5371E}"/>
    <cellStyle name="Comma 3 11 2 2 2 3" xfId="7544" xr:uid="{3A9A340B-D213-41F5-A7BB-1AC936F506A9}"/>
    <cellStyle name="Comma 3 11 2 2 2 4" xfId="6221" xr:uid="{8BB624E6-C006-4175-84F6-AAC3DD5E4BB1}"/>
    <cellStyle name="Comma 3 11 2 2 3" xfId="600" xr:uid="{00000000-0005-0000-0000-000055040000}"/>
    <cellStyle name="Comma 3 11 2 2 3 2" xfId="2714" xr:uid="{00000000-0005-0000-0000-000056040000}"/>
    <cellStyle name="Comma 3 11 2 2 3 2 2" xfId="4482" xr:uid="{00000000-0005-0000-0000-000057040000}"/>
    <cellStyle name="Comma 3 11 2 2 3 2 2 2" xfId="8204" xr:uid="{D18D9DE7-707A-4314-92C3-C533C9DEE66D}"/>
    <cellStyle name="Comma 3 11 2 2 3 2 3" xfId="7299" xr:uid="{26CB2B16-0807-4957-B9BC-2A70649361EE}"/>
    <cellStyle name="Comma 3 11 2 2 3 3" xfId="7302" xr:uid="{1D50FE43-CDE1-42A1-B103-BF9261DAD936}"/>
    <cellStyle name="Comma 3 11 2 2 3 4" xfId="7543" xr:uid="{96432864-530A-4C6F-828F-3A3B8F56434E}"/>
    <cellStyle name="Comma 3 11 2 2 3 5" xfId="6933" xr:uid="{0DD5EF34-03E4-461C-B28F-693126DB7CFA}"/>
    <cellStyle name="Comma 3 11 2 2 4" xfId="601" xr:uid="{00000000-0005-0000-0000-000058040000}"/>
    <cellStyle name="Comma 3 11 2 2 4 2" xfId="2715" xr:uid="{00000000-0005-0000-0000-000059040000}"/>
    <cellStyle name="Comma 3 11 2 2 4 2 2" xfId="4483" xr:uid="{00000000-0005-0000-0000-00005A040000}"/>
    <cellStyle name="Comma 3 11 2 2 4 2 3" xfId="8090" xr:uid="{74DDE5EC-E07B-49E4-89AF-168027CDD62F}"/>
    <cellStyle name="Comma 3 11 2 2 4 3" xfId="7295" xr:uid="{D982FB5D-303E-43B8-9807-2CBFEB57D5FB}"/>
    <cellStyle name="Comma 3 11 2 2 5" xfId="602" xr:uid="{00000000-0005-0000-0000-00005B040000}"/>
    <cellStyle name="Comma 3 11 2 2 5 2" xfId="2716" xr:uid="{00000000-0005-0000-0000-00005C040000}"/>
    <cellStyle name="Comma 3 11 2 2 5 2 2" xfId="4484" xr:uid="{00000000-0005-0000-0000-00005D040000}"/>
    <cellStyle name="Comma 3 11 2 2 6" xfId="603" xr:uid="{00000000-0005-0000-0000-00005E040000}"/>
    <cellStyle name="Comma 3 11 2 2 6 2" xfId="604" xr:uid="{00000000-0005-0000-0000-00005F040000}"/>
    <cellStyle name="Comma 3 11 2 2 6 2 2" xfId="2718" xr:uid="{00000000-0005-0000-0000-000060040000}"/>
    <cellStyle name="Comma 3 11 2 2 6 2 2 2" xfId="4486" xr:uid="{00000000-0005-0000-0000-000061040000}"/>
    <cellStyle name="Comma 3 11 2 2 6 2 3" xfId="3334" xr:uid="{00000000-0005-0000-0000-000062040000}"/>
    <cellStyle name="Comma 3 11 2 2 6 2 3 2" xfId="5081" xr:uid="{00000000-0005-0000-0000-000063040000}"/>
    <cellStyle name="Comma 3 11 2 2 6 3" xfId="2717" xr:uid="{00000000-0005-0000-0000-000064040000}"/>
    <cellStyle name="Comma 3 11 2 2 6 3 2" xfId="4485" xr:uid="{00000000-0005-0000-0000-000065040000}"/>
    <cellStyle name="Comma 3 11 2 2 6 4" xfId="3333" xr:uid="{00000000-0005-0000-0000-000066040000}"/>
    <cellStyle name="Comma 3 11 2 2 6 4 2" xfId="5080" xr:uid="{00000000-0005-0000-0000-000067040000}"/>
    <cellStyle name="Comma 3 11 2 2 7" xfId="605" xr:uid="{00000000-0005-0000-0000-000068040000}"/>
    <cellStyle name="Comma 3 11 2 2 7 2" xfId="2719" xr:uid="{00000000-0005-0000-0000-000069040000}"/>
    <cellStyle name="Comma 3 11 2 2 7 2 2" xfId="4487" xr:uid="{00000000-0005-0000-0000-00006A040000}"/>
    <cellStyle name="Comma 3 11 2 2 7 3" xfId="3335" xr:uid="{00000000-0005-0000-0000-00006B040000}"/>
    <cellStyle name="Comma 3 11 2 2 7 3 2" xfId="5082" xr:uid="{00000000-0005-0000-0000-00006C040000}"/>
    <cellStyle name="Comma 3 11 2 2 8" xfId="606" xr:uid="{00000000-0005-0000-0000-00006D040000}"/>
    <cellStyle name="Comma 3 11 2 2 8 2" xfId="2720" xr:uid="{00000000-0005-0000-0000-00006E040000}"/>
    <cellStyle name="Comma 3 11 2 2 8 2 2" xfId="4488" xr:uid="{00000000-0005-0000-0000-00006F040000}"/>
    <cellStyle name="Comma 3 11 2 2 8 3" xfId="3336" xr:uid="{00000000-0005-0000-0000-000070040000}"/>
    <cellStyle name="Comma 3 11 2 2 8 3 2" xfId="5083" xr:uid="{00000000-0005-0000-0000-000071040000}"/>
    <cellStyle name="Comma 3 11 2 2 9" xfId="607" xr:uid="{00000000-0005-0000-0000-000072040000}"/>
    <cellStyle name="Comma 3 11 2 2 9 2" xfId="2721" xr:uid="{00000000-0005-0000-0000-000073040000}"/>
    <cellStyle name="Comma 3 11 2 2 9 2 2" xfId="4489" xr:uid="{00000000-0005-0000-0000-000074040000}"/>
    <cellStyle name="Comma 3 11 2 3" xfId="608" xr:uid="{00000000-0005-0000-0000-000075040000}"/>
    <cellStyle name="Comma 3 11 2 3 2" xfId="609" xr:uid="{00000000-0005-0000-0000-000076040000}"/>
    <cellStyle name="Comma 3 11 2 3 2 2" xfId="2723" xr:uid="{00000000-0005-0000-0000-000077040000}"/>
    <cellStyle name="Comma 3 11 2 3 2 2 2" xfId="4491" xr:uid="{00000000-0005-0000-0000-000078040000}"/>
    <cellStyle name="Comma 3 11 2 3 2 2 3" xfId="8207" xr:uid="{EFEA8A37-E41D-477E-8E9B-1BF2B87C0F62}"/>
    <cellStyle name="Comma 3 11 2 3 2 3" xfId="7546" xr:uid="{5C4A8130-B0CC-4A04-8676-7E3C8C3B3ADA}"/>
    <cellStyle name="Comma 3 11 2 3 2 4" xfId="6222" xr:uid="{CB249736-A1BB-4E54-9FD3-D5E5543B04E9}"/>
    <cellStyle name="Comma 3 11 2 3 3" xfId="610" xr:uid="{00000000-0005-0000-0000-000079040000}"/>
    <cellStyle name="Comma 3 11 2 3 3 2" xfId="2724" xr:uid="{00000000-0005-0000-0000-00007A040000}"/>
    <cellStyle name="Comma 3 11 2 3 3 2 2" xfId="4492" xr:uid="{00000000-0005-0000-0000-00007B040000}"/>
    <cellStyle name="Comma 3 11 2 3 3 3" xfId="8206" xr:uid="{C8D4995D-7E83-4D9A-9102-3CF0ABC49DBD}"/>
    <cellStyle name="Comma 3 11 2 3 4" xfId="2722" xr:uid="{00000000-0005-0000-0000-00007C040000}"/>
    <cellStyle name="Comma 3 11 2 3 4 2" xfId="4490" xr:uid="{00000000-0005-0000-0000-00007D040000}"/>
    <cellStyle name="Comma 3 11 2 3 4 3" xfId="7545" xr:uid="{B02A1F7C-A7C7-4BB6-9EA3-8BB605B3426E}"/>
    <cellStyle name="Comma 3 11 2 3 5" xfId="5653" xr:uid="{56F43253-0AE2-4773-A6DC-EC22065944C5}"/>
    <cellStyle name="Comma 3 11 2 4" xfId="611" xr:uid="{00000000-0005-0000-0000-00007E040000}"/>
    <cellStyle name="Comma 3 11 2 4 2" xfId="2725" xr:uid="{00000000-0005-0000-0000-00007F040000}"/>
    <cellStyle name="Comma 3 11 2 4 2 2" xfId="4493" xr:uid="{00000000-0005-0000-0000-000080040000}"/>
    <cellStyle name="Comma 3 11 2 4 2 3" xfId="8208" xr:uid="{E36E4133-A9B1-4649-8BA4-B390504BEBCC}"/>
    <cellStyle name="Comma 3 11 2 4 3" xfId="7547" xr:uid="{AA0C95CD-A8C0-4BDF-B8FD-1333D6AB7350}"/>
    <cellStyle name="Comma 3 11 2 4 4" xfId="6220" xr:uid="{2CFA25F4-73DB-4932-9D87-FEE8ADFFBFAF}"/>
    <cellStyle name="Comma 3 11 2 5" xfId="2711" xr:uid="{00000000-0005-0000-0000-000081040000}"/>
    <cellStyle name="Comma 3 11 2 5 2" xfId="4479" xr:uid="{00000000-0005-0000-0000-000082040000}"/>
    <cellStyle name="Comma 3 11 2 5 2 2" xfId="8203" xr:uid="{50C25478-C25F-4083-AAC4-516F80DA6BD4}"/>
    <cellStyle name="Comma 3 11 2 5 3" xfId="7542" xr:uid="{B6BE9270-3C91-453D-8253-12029349B2CD}"/>
    <cellStyle name="Comma 3 11 2 5 4" xfId="6932" xr:uid="{3ACD839C-CA3C-4E11-BF42-F5326F493DAD}"/>
    <cellStyle name="Comma 3 11 2 6" xfId="8089" xr:uid="{05E33087-401C-43B8-8590-E59504B95BA8}"/>
    <cellStyle name="Comma 3 11 2 7" xfId="5651" xr:uid="{090A7E5E-5DF1-41DA-847A-AB6B4B50E332}"/>
    <cellStyle name="Comma 3 11 3" xfId="6931" xr:uid="{B0C2EE0F-A2CA-46B1-9713-BAD5C962FFD7}"/>
    <cellStyle name="Comma 3 11 3 2" xfId="7541" xr:uid="{CE82BCCE-97E9-4E8C-A800-14C290741FA1}"/>
    <cellStyle name="Comma 3 11 4" xfId="5650" xr:uid="{87758C3B-4440-4F87-938D-B94A8C002DEE}"/>
    <cellStyle name="Comma 3 12" xfId="612" xr:uid="{00000000-0005-0000-0000-000083040000}"/>
    <cellStyle name="Comma 3 12 2" xfId="6934" xr:uid="{4371B7D5-DCD9-49D8-95C3-7F7C7269670B}"/>
    <cellStyle name="Comma 3 12 2 2" xfId="7548" xr:uid="{758B6ECE-679F-47BB-94BF-7B59BB4A1873}"/>
    <cellStyle name="Comma 3 12 3" xfId="5654" xr:uid="{DDDF2083-03BC-4FCD-AD02-2A2FC389247F}"/>
    <cellStyle name="Comma 3 13" xfId="613" xr:uid="{00000000-0005-0000-0000-000084040000}"/>
    <cellStyle name="Comma 3 13 2" xfId="614" xr:uid="{00000000-0005-0000-0000-000085040000}"/>
    <cellStyle name="Comma 3 13 2 2" xfId="615" xr:uid="{00000000-0005-0000-0000-000086040000}"/>
    <cellStyle name="Comma 3 13 2 2 2" xfId="6224" xr:uid="{7B3BB0D0-07E4-48B5-8DE2-9A464F2A39C9}"/>
    <cellStyle name="Comma 3 13 2 3" xfId="616" xr:uid="{00000000-0005-0000-0000-000087040000}"/>
    <cellStyle name="Comma 3 13 2 4" xfId="5656" xr:uid="{87AB43BC-F2BD-4F40-952A-7E7CC0B32EE3}"/>
    <cellStyle name="Comma 3 13 3" xfId="617" xr:uid="{00000000-0005-0000-0000-000088040000}"/>
    <cellStyle name="Comma 3 13 3 2" xfId="6223" xr:uid="{B9DB5107-EAD3-40CF-BF42-73A6BA86D262}"/>
    <cellStyle name="Comma 3 13 4" xfId="6935" xr:uid="{69DD0D13-6C22-4369-9FB4-97BCA91CE692}"/>
    <cellStyle name="Comma 3 13 4 2" xfId="7549" xr:uid="{785AEAF3-EA93-4691-B45A-AB833080126A}"/>
    <cellStyle name="Comma 3 13 5" xfId="5655" xr:uid="{32AB5276-0AC4-47CB-9127-487F8127A6F5}"/>
    <cellStyle name="Comma 3 14" xfId="618" xr:uid="{00000000-0005-0000-0000-000089040000}"/>
    <cellStyle name="Comma 3 14 10" xfId="5560" xr:uid="{C42939BF-D45D-4848-92E7-6B717200BD67}"/>
    <cellStyle name="Comma 3 14 2" xfId="619" xr:uid="{00000000-0005-0000-0000-00008A040000}"/>
    <cellStyle name="Comma 3 14 2 2" xfId="620" xr:uid="{00000000-0005-0000-0000-00008B040000}"/>
    <cellStyle name="Comma 3 14 2 2 2" xfId="621" xr:uid="{00000000-0005-0000-0000-00008C040000}"/>
    <cellStyle name="Comma 3 14 2 2 2 2" xfId="2729" xr:uid="{00000000-0005-0000-0000-00008D040000}"/>
    <cellStyle name="Comma 3 14 2 2 2 2 2" xfId="4497" xr:uid="{00000000-0005-0000-0000-00008E040000}"/>
    <cellStyle name="Comma 3 14 2 2 2 3" xfId="3818" xr:uid="{00000000-0005-0000-0000-00008F040000}"/>
    <cellStyle name="Comma 3 14 2 2 2 4" xfId="8211" xr:uid="{F0C15FC3-6998-479B-9601-F64F9C3DC238}"/>
    <cellStyle name="Comma 3 14 2 2 3" xfId="2728" xr:uid="{00000000-0005-0000-0000-000090040000}"/>
    <cellStyle name="Comma 3 14 2 2 3 2" xfId="4496" xr:uid="{00000000-0005-0000-0000-000091040000}"/>
    <cellStyle name="Comma 3 14 2 2 3 3" xfId="7552" xr:uid="{445CFB1D-EAA8-4768-A2FD-A4270C17951A}"/>
    <cellStyle name="Comma 3 14 2 2 4" xfId="3817" xr:uid="{00000000-0005-0000-0000-000092040000}"/>
    <cellStyle name="Comma 3 14 2 2 5" xfId="6225" xr:uid="{07D0E3F0-6FBF-4DFE-8BE7-2D63CD3E21EC}"/>
    <cellStyle name="Comma 3 14 2 3" xfId="622" xr:uid="{00000000-0005-0000-0000-000093040000}"/>
    <cellStyle name="Comma 3 14 2 3 2" xfId="2730" xr:uid="{00000000-0005-0000-0000-000094040000}"/>
    <cellStyle name="Comma 3 14 2 3 2 2" xfId="4498" xr:uid="{00000000-0005-0000-0000-000095040000}"/>
    <cellStyle name="Comma 3 14 2 3 2 3" xfId="8210" xr:uid="{FBAAB81F-7689-4C5F-B90E-1C371F4C57BF}"/>
    <cellStyle name="Comma 3 14 2 3 3" xfId="3819" xr:uid="{00000000-0005-0000-0000-000096040000}"/>
    <cellStyle name="Comma 3 14 2 3 3 2" xfId="7551" xr:uid="{4011F272-818B-4B8A-880E-97401E2F5356}"/>
    <cellStyle name="Comma 3 14 2 3 4" xfId="6937" xr:uid="{B91883D4-1027-4345-9CDD-120EFA5F5CC6}"/>
    <cellStyle name="Comma 3 14 2 4" xfId="2727" xr:uid="{00000000-0005-0000-0000-000097040000}"/>
    <cellStyle name="Comma 3 14 2 4 2" xfId="4495" xr:uid="{00000000-0005-0000-0000-000098040000}"/>
    <cellStyle name="Comma 3 14 2 4 3" xfId="8091" xr:uid="{D35280EB-66F1-4BC5-AEE8-374F61FB7F29}"/>
    <cellStyle name="Comma 3 14 2 5" xfId="3816" xr:uid="{00000000-0005-0000-0000-000099040000}"/>
    <cellStyle name="Comma 3 14 2 5 2" xfId="7376" xr:uid="{4AC2507C-BD5F-4678-966F-9185DF23705E}"/>
    <cellStyle name="Comma 3 14 2 6" xfId="5658" xr:uid="{7D86BF73-AEDA-40E8-93A9-1066E01F735B}"/>
    <cellStyle name="Comma 3 14 3" xfId="623" xr:uid="{00000000-0005-0000-0000-00009A040000}"/>
    <cellStyle name="Comma 3 14 3 2" xfId="6481" xr:uid="{646B6108-2B33-495C-B0B7-E9F32866DDE3}"/>
    <cellStyle name="Comma 3 14 3 2 2" xfId="6482" xr:uid="{11205B9F-8F46-4DA2-80C2-4997A0689C31}"/>
    <cellStyle name="Comma 3 14 3 2 3" xfId="8209" xr:uid="{E4E45221-35DD-4715-BFBC-E40FAF9A9A96}"/>
    <cellStyle name="Comma 3 14 3 3" xfId="6483" xr:uid="{61A77F4F-2359-4CF8-8A1B-5E80D605EC89}"/>
    <cellStyle name="Comma 3 14 3 4" xfId="7550" xr:uid="{90B9A16A-896E-412F-941E-6A67F95DB05E}"/>
    <cellStyle name="Comma 3 14 3 5" xfId="6480" xr:uid="{6EDD710D-FA04-4953-97BD-888FA04038A9}"/>
    <cellStyle name="Comma 3 14 4" xfId="624" xr:uid="{00000000-0005-0000-0000-00009B040000}"/>
    <cellStyle name="Comma 3 14 4 2" xfId="2731" xr:uid="{00000000-0005-0000-0000-00009C040000}"/>
    <cellStyle name="Comma 3 14 4 2 2" xfId="4499" xr:uid="{00000000-0005-0000-0000-00009D040000}"/>
    <cellStyle name="Comma 3 14 4 2 2 2" xfId="6486" xr:uid="{DC38C68D-1FDC-49C0-A41D-005D38B9CC0E}"/>
    <cellStyle name="Comma 3 14 4 2 3" xfId="6485" xr:uid="{30B06C65-3B19-4E49-90D4-772A4312E64E}"/>
    <cellStyle name="Comma 3 14 4 3" xfId="3820" xr:uid="{00000000-0005-0000-0000-00009E040000}"/>
    <cellStyle name="Comma 3 14 4 3 2" xfId="6487" xr:uid="{A5905178-8CE7-4CFA-AE2B-F16C91A9717F}"/>
    <cellStyle name="Comma 3 14 4 4" xfId="8053" xr:uid="{B24A10A1-1B78-4E40-8C1E-A7A86E2812E2}"/>
    <cellStyle name="Comma 3 14 4 5" xfId="6484" xr:uid="{BFC1691A-4B62-430B-ACE5-698EFB245333}"/>
    <cellStyle name="Comma 3 14 5" xfId="2726" xr:uid="{00000000-0005-0000-0000-00009F040000}"/>
    <cellStyle name="Comma 3 14 5 2" xfId="4494" xr:uid="{00000000-0005-0000-0000-0000A0040000}"/>
    <cellStyle name="Comma 3 14 5 2 2" xfId="6489" xr:uid="{CC2EB6EF-2578-4432-BAA3-5DD95983A3E7}"/>
    <cellStyle name="Comma 3 14 5 3" xfId="6488" xr:uid="{719F4638-01DB-4307-BF45-98A23A7020D7}"/>
    <cellStyle name="Comma 3 14 6" xfId="3815" xr:uid="{00000000-0005-0000-0000-0000A1040000}"/>
    <cellStyle name="Comma 3 14 6 2" xfId="6490" xr:uid="{6BAD1293-D85C-4EE8-96CB-DB6A347FE919}"/>
    <cellStyle name="Comma 3 14 7" xfId="6936" xr:uid="{2C4D5F14-EEDA-4BA5-8AA1-7BB2A126BAE9}"/>
    <cellStyle name="Comma 3 14 8" xfId="5657" xr:uid="{BBA5058F-4814-4244-AC5B-0BF08F7CBCD8}"/>
    <cellStyle name="Comma 3 14 9" xfId="7334" xr:uid="{52894439-3FBD-4F61-BD81-E0B46B5819C5}"/>
    <cellStyle name="Comma 3 15" xfId="625" xr:uid="{00000000-0005-0000-0000-0000A2040000}"/>
    <cellStyle name="Comma 3 15 2" xfId="626" xr:uid="{00000000-0005-0000-0000-0000A3040000}"/>
    <cellStyle name="Comma 3 15 2 2" xfId="627" xr:uid="{00000000-0005-0000-0000-0000A4040000}"/>
    <cellStyle name="Comma 3 15 2 2 2" xfId="2734" xr:uid="{00000000-0005-0000-0000-0000A5040000}"/>
    <cellStyle name="Comma 3 15 2 2 2 2" xfId="4502" xr:uid="{00000000-0005-0000-0000-0000A6040000}"/>
    <cellStyle name="Comma 3 15 2 2 3" xfId="3823" xr:uid="{00000000-0005-0000-0000-0000A7040000}"/>
    <cellStyle name="Comma 3 15 2 2 4" xfId="8213" xr:uid="{E75CA2AF-47B5-4007-A3D5-D91FFB6A943D}"/>
    <cellStyle name="Comma 3 15 2 3" xfId="628" xr:uid="{00000000-0005-0000-0000-0000A8040000}"/>
    <cellStyle name="Comma 3 15 2 3 2" xfId="2735" xr:uid="{00000000-0005-0000-0000-0000A9040000}"/>
    <cellStyle name="Comma 3 15 2 3 2 2" xfId="4503" xr:uid="{00000000-0005-0000-0000-0000AA040000}"/>
    <cellStyle name="Comma 3 15 2 3 3" xfId="3824" xr:uid="{00000000-0005-0000-0000-0000AB040000}"/>
    <cellStyle name="Comma 3 15 2 3 4" xfId="7554" xr:uid="{4B9F2163-160F-49C7-B3C6-F0A25977E076}"/>
    <cellStyle name="Comma 3 15 2 4" xfId="2733" xr:uid="{00000000-0005-0000-0000-0000AC040000}"/>
    <cellStyle name="Comma 3 15 2 4 2" xfId="4501" xr:uid="{00000000-0005-0000-0000-0000AD040000}"/>
    <cellStyle name="Comma 3 15 2 5" xfId="3822" xr:uid="{00000000-0005-0000-0000-0000AE040000}"/>
    <cellStyle name="Comma 3 15 2 6" xfId="5660" xr:uid="{2154F628-4712-4B2F-B63D-4C690BD9E423}"/>
    <cellStyle name="Comma 3 15 3" xfId="629" xr:uid="{00000000-0005-0000-0000-0000AF040000}"/>
    <cellStyle name="Comma 3 15 3 2" xfId="630" xr:uid="{00000000-0005-0000-0000-0000B0040000}"/>
    <cellStyle name="Comma 3 15 3 2 2" xfId="2737" xr:uid="{00000000-0005-0000-0000-0000B1040000}"/>
    <cellStyle name="Comma 3 15 3 2 2 2" xfId="4505" xr:uid="{00000000-0005-0000-0000-0000B2040000}"/>
    <cellStyle name="Comma 3 15 3 2 3" xfId="3826" xr:uid="{00000000-0005-0000-0000-0000B3040000}"/>
    <cellStyle name="Comma 3 15 3 2 4" xfId="8214" xr:uid="{42ACC066-517C-4471-B98E-8884B1AD103D}"/>
    <cellStyle name="Comma 3 15 3 3" xfId="631" xr:uid="{00000000-0005-0000-0000-0000B4040000}"/>
    <cellStyle name="Comma 3 15 3 3 2" xfId="2738" xr:uid="{00000000-0005-0000-0000-0000B5040000}"/>
    <cellStyle name="Comma 3 15 3 3 2 2" xfId="4506" xr:uid="{00000000-0005-0000-0000-0000B6040000}"/>
    <cellStyle name="Comma 3 15 3 3 3" xfId="3827" xr:uid="{00000000-0005-0000-0000-0000B7040000}"/>
    <cellStyle name="Comma 3 15 3 3 4" xfId="7555" xr:uid="{7C49757B-D39C-4382-9071-6A017178C045}"/>
    <cellStyle name="Comma 3 15 3 4" xfId="2736" xr:uid="{00000000-0005-0000-0000-0000B8040000}"/>
    <cellStyle name="Comma 3 15 3 4 2" xfId="4504" xr:uid="{00000000-0005-0000-0000-0000B9040000}"/>
    <cellStyle name="Comma 3 15 3 5" xfId="3825" xr:uid="{00000000-0005-0000-0000-0000BA040000}"/>
    <cellStyle name="Comma 3 15 3 6" xfId="5661" xr:uid="{10C5FCAE-048C-4080-9C8A-DE3EC3C4B027}"/>
    <cellStyle name="Comma 3 15 4" xfId="632" xr:uid="{00000000-0005-0000-0000-0000BB040000}"/>
    <cellStyle name="Comma 3 15 4 2" xfId="2739" xr:uid="{00000000-0005-0000-0000-0000BC040000}"/>
    <cellStyle name="Comma 3 15 4 2 2" xfId="4507" xr:uid="{00000000-0005-0000-0000-0000BD040000}"/>
    <cellStyle name="Comma 3 15 4 2 3" xfId="8212" xr:uid="{C88387F7-08AC-4CE8-9171-7D6B0AA68E3B}"/>
    <cellStyle name="Comma 3 15 4 3" xfId="3828" xr:uid="{00000000-0005-0000-0000-0000BE040000}"/>
    <cellStyle name="Comma 3 15 4 3 2" xfId="7553" xr:uid="{274E097A-0DF6-45F7-9C14-6616D4BDC956}"/>
    <cellStyle name="Comma 3 15 4 4" xfId="6938" xr:uid="{EEB8B22A-643D-4878-9C27-F384C2DF3A5E}"/>
    <cellStyle name="Comma 3 15 5" xfId="633" xr:uid="{00000000-0005-0000-0000-0000BF040000}"/>
    <cellStyle name="Comma 3 15 5 2" xfId="2740" xr:uid="{00000000-0005-0000-0000-0000C0040000}"/>
    <cellStyle name="Comma 3 15 5 2 2" xfId="4508" xr:uid="{00000000-0005-0000-0000-0000C1040000}"/>
    <cellStyle name="Comma 3 15 5 3" xfId="3829" xr:uid="{00000000-0005-0000-0000-0000C2040000}"/>
    <cellStyle name="Comma 3 15 5 4" xfId="8092" xr:uid="{B2D049AB-B943-4B82-BEAB-2A34F082C0D7}"/>
    <cellStyle name="Comma 3 15 6" xfId="2732" xr:uid="{00000000-0005-0000-0000-0000C3040000}"/>
    <cellStyle name="Comma 3 15 6 2" xfId="4500" xr:uid="{00000000-0005-0000-0000-0000C4040000}"/>
    <cellStyle name="Comma 3 15 6 3" xfId="7377" xr:uid="{2717C709-6A16-4D27-BB79-2A0FDA1D5AB7}"/>
    <cellStyle name="Comma 3 15 7" xfId="3821" xr:uid="{00000000-0005-0000-0000-0000C5040000}"/>
    <cellStyle name="Comma 3 15 8" xfId="5659" xr:uid="{3C1AC5CF-1AC7-4700-93F3-FB5633A89C12}"/>
    <cellStyle name="Comma 3 16" xfId="634" xr:uid="{00000000-0005-0000-0000-0000C6040000}"/>
    <cellStyle name="Comma 3 16 2" xfId="635" xr:uid="{00000000-0005-0000-0000-0000C7040000}"/>
    <cellStyle name="Comma 3 16 2 2" xfId="636" xr:uid="{00000000-0005-0000-0000-0000C8040000}"/>
    <cellStyle name="Comma 3 16 2 2 2" xfId="2743" xr:uid="{00000000-0005-0000-0000-0000C9040000}"/>
    <cellStyle name="Comma 3 16 2 2 2 2" xfId="4511" xr:uid="{00000000-0005-0000-0000-0000CA040000}"/>
    <cellStyle name="Comma 3 16 2 2 2 3" xfId="8217" xr:uid="{F66ACBD7-6AB4-4B62-8034-03C80EDABF04}"/>
    <cellStyle name="Comma 3 16 2 2 3" xfId="3831" xr:uid="{00000000-0005-0000-0000-0000CB040000}"/>
    <cellStyle name="Comma 3 16 2 2 3 2" xfId="7558" xr:uid="{3B6711AE-D879-421D-B3E3-B92B339B9BF0}"/>
    <cellStyle name="Comma 3 16 2 2 4" xfId="6226" xr:uid="{206F1B8A-CD31-4942-841E-9301492BABCB}"/>
    <cellStyle name="Comma 3 16 2 3" xfId="2742" xr:uid="{00000000-0005-0000-0000-0000CC040000}"/>
    <cellStyle name="Comma 3 16 2 3 2" xfId="4510" xr:uid="{00000000-0005-0000-0000-0000CD040000}"/>
    <cellStyle name="Comma 3 16 2 3 3" xfId="8216" xr:uid="{0BD03D65-919E-45ED-8F44-E32A912A37D9}"/>
    <cellStyle name="Comma 3 16 2 4" xfId="7557" xr:uid="{69D2ADE4-5235-4672-9F91-5EB1FB3FB874}"/>
    <cellStyle name="Comma 3 16 2 5" xfId="5663" xr:uid="{CD209958-B22C-4FCE-B4CA-CA43EA52E8F1}"/>
    <cellStyle name="Comma 3 16 3" xfId="637" xr:uid="{00000000-0005-0000-0000-0000CE040000}"/>
    <cellStyle name="Comma 3 16 3 2" xfId="638" xr:uid="{00000000-0005-0000-0000-0000CF040000}"/>
    <cellStyle name="Comma 3 16 3 2 2" xfId="2745" xr:uid="{00000000-0005-0000-0000-0000D0040000}"/>
    <cellStyle name="Comma 3 16 3 2 2 2" xfId="4513" xr:uid="{00000000-0005-0000-0000-0000D1040000}"/>
    <cellStyle name="Comma 3 16 3 2 2 3" xfId="8219" xr:uid="{0176F10B-A8EF-4246-A81B-F0D86369C56C}"/>
    <cellStyle name="Comma 3 16 3 2 3" xfId="3833" xr:uid="{00000000-0005-0000-0000-0000D2040000}"/>
    <cellStyle name="Comma 3 16 3 2 3 2" xfId="7560" xr:uid="{7540EE11-534B-4BD0-A52E-4383ECF003E5}"/>
    <cellStyle name="Comma 3 16 3 2 4" xfId="6227" xr:uid="{64349F05-F747-4E0B-B71E-3EFFA7E1861C}"/>
    <cellStyle name="Comma 3 16 3 3" xfId="2744" xr:uid="{00000000-0005-0000-0000-0000D3040000}"/>
    <cellStyle name="Comma 3 16 3 3 2" xfId="4512" xr:uid="{00000000-0005-0000-0000-0000D4040000}"/>
    <cellStyle name="Comma 3 16 3 3 3" xfId="8218" xr:uid="{871325D1-5F1C-4895-84BC-A0CF5AAEBBCC}"/>
    <cellStyle name="Comma 3 16 3 4" xfId="3832" xr:uid="{00000000-0005-0000-0000-0000D5040000}"/>
    <cellStyle name="Comma 3 16 3 4 2" xfId="7559" xr:uid="{03B79C4B-19E1-41B8-953F-1EAD2D38A3BB}"/>
    <cellStyle name="Comma 3 16 3 5" xfId="5664" xr:uid="{6D63A6E5-0C57-4E82-B81B-5CFFFB44CE2F}"/>
    <cellStyle name="Comma 3 16 4" xfId="639" xr:uid="{00000000-0005-0000-0000-0000D6040000}"/>
    <cellStyle name="Comma 3 16 4 2" xfId="2746" xr:uid="{00000000-0005-0000-0000-0000D7040000}"/>
    <cellStyle name="Comma 3 16 4 2 2" xfId="4514" xr:uid="{00000000-0005-0000-0000-0000D8040000}"/>
    <cellStyle name="Comma 3 16 4 2 3" xfId="8215" xr:uid="{BF8F11A4-4631-4054-A65B-370C270FCF61}"/>
    <cellStyle name="Comma 3 16 4 3" xfId="3834" xr:uid="{00000000-0005-0000-0000-0000D9040000}"/>
    <cellStyle name="Comma 3 16 4 4" xfId="6939" xr:uid="{D9D83269-4B77-463B-B514-BD6FB6A35A75}"/>
    <cellStyle name="Comma 3 16 5" xfId="2741" xr:uid="{00000000-0005-0000-0000-0000DA040000}"/>
    <cellStyle name="Comma 3 16 5 2" xfId="4509" xr:uid="{00000000-0005-0000-0000-0000DB040000}"/>
    <cellStyle name="Comma 3 16 5 3" xfId="7556" xr:uid="{09D755ED-129C-404E-9B8E-FD772FFC5300}"/>
    <cellStyle name="Comma 3 16 6" xfId="3830" xr:uid="{00000000-0005-0000-0000-0000DC040000}"/>
    <cellStyle name="Comma 3 16 7" xfId="5662" xr:uid="{1F667473-22EE-4D94-B162-552FFF965FDD}"/>
    <cellStyle name="Comma 3 17" xfId="640" xr:uid="{00000000-0005-0000-0000-0000DD040000}"/>
    <cellStyle name="Comma 3 17 2" xfId="641" xr:uid="{00000000-0005-0000-0000-0000DE040000}"/>
    <cellStyle name="Comma 3 17 2 2" xfId="2748" xr:uid="{00000000-0005-0000-0000-0000DF040000}"/>
    <cellStyle name="Comma 3 17 2 2 2" xfId="4516" xr:uid="{00000000-0005-0000-0000-0000E0040000}"/>
    <cellStyle name="Comma 3 17 2 3" xfId="3836" xr:uid="{00000000-0005-0000-0000-0000E1040000}"/>
    <cellStyle name="Comma 3 17 2 4" xfId="8220" xr:uid="{7F2F60DF-FEFA-4040-A568-A85D385C8F8F}"/>
    <cellStyle name="Comma 3 17 3" xfId="2747" xr:uid="{00000000-0005-0000-0000-0000E2040000}"/>
    <cellStyle name="Comma 3 17 3 2" xfId="4515" xr:uid="{00000000-0005-0000-0000-0000E3040000}"/>
    <cellStyle name="Comma 3 17 3 3" xfId="7561" xr:uid="{26E2D44B-D9A0-400D-AE28-8BDB42E6EB67}"/>
    <cellStyle name="Comma 3 17 4" xfId="3835" xr:uid="{00000000-0005-0000-0000-0000E4040000}"/>
    <cellStyle name="Comma 3 17 5" xfId="5665" xr:uid="{EE9E025C-0A9B-4BE4-AD5C-DAD3EBC2F121}"/>
    <cellStyle name="Comma 3 18" xfId="2710" xr:uid="{00000000-0005-0000-0000-0000E5040000}"/>
    <cellStyle name="Comma 3 18 2" xfId="4478" xr:uid="{00000000-0005-0000-0000-0000E6040000}"/>
    <cellStyle name="Comma 3 18 2 2" xfId="8202" xr:uid="{38801CE9-2D77-4613-B96C-9604CC317F26}"/>
    <cellStyle name="Comma 3 18 3" xfId="7539" xr:uid="{6BD7CD0D-1C4C-4C93-B7E0-20E77A58B67D}"/>
    <cellStyle name="Comma 3 18 4" xfId="6929" xr:uid="{931EAEBD-E7B0-4007-8F23-027D75BB4897}"/>
    <cellStyle name="Comma 3 19" xfId="3814" xr:uid="{00000000-0005-0000-0000-0000E7040000}"/>
    <cellStyle name="Comma 3 19 2" xfId="8088" xr:uid="{F8A33885-7593-4230-9DBD-B773BEFF7DA5}"/>
    <cellStyle name="Comma 3 19 3" xfId="7375" xr:uid="{68502FD0-F19D-4969-842F-54B3E0878CA1}"/>
    <cellStyle name="Comma 3 19 4" xfId="7189" xr:uid="{B6B0DF3C-9A36-41D5-879E-C222CD217499}"/>
    <cellStyle name="Comma 3 2" xfId="642" xr:uid="{00000000-0005-0000-0000-0000E8040000}"/>
    <cellStyle name="Comma 3 2 10" xfId="7378" xr:uid="{C5A60B3D-58B1-487A-A109-4A6578115769}"/>
    <cellStyle name="Comma 3 2 11" xfId="5666" xr:uid="{D9F5C1D7-4E87-4D3F-9868-0ADA3987479A}"/>
    <cellStyle name="Comma 3 2 12" xfId="5536" xr:uid="{80AACEAF-8232-410D-BBE0-6563CE331EF4}"/>
    <cellStyle name="Comma 3 2 2" xfId="643" xr:uid="{00000000-0005-0000-0000-0000E9040000}"/>
    <cellStyle name="Comma 3 2 2 2" xfId="644" xr:uid="{00000000-0005-0000-0000-0000EA040000}"/>
    <cellStyle name="Comma 3 2 2 2 2" xfId="645" xr:uid="{00000000-0005-0000-0000-0000EB040000}"/>
    <cellStyle name="Comma 3 2 2 2 2 2" xfId="646" xr:uid="{00000000-0005-0000-0000-0000EC040000}"/>
    <cellStyle name="Comma 3 2 2 2 2 2 2" xfId="8223" xr:uid="{7AA940EF-556B-4923-AC0A-E01729F54F68}"/>
    <cellStyle name="Comma 3 2 2 2 2 2 3" xfId="7565" xr:uid="{7E7CCDCA-3FA6-47BC-960B-E9118AC25090}"/>
    <cellStyle name="Comma 3 2 2 2 2 3" xfId="647" xr:uid="{00000000-0005-0000-0000-0000ED040000}"/>
    <cellStyle name="Comma 3 2 2 2 2 3 2" xfId="2750" xr:uid="{00000000-0005-0000-0000-0000EE040000}"/>
    <cellStyle name="Comma 3 2 2 2 2 3 2 2" xfId="4518" xr:uid="{00000000-0005-0000-0000-0000EF040000}"/>
    <cellStyle name="Comma 3 2 2 2 2 3 3" xfId="3838" xr:uid="{00000000-0005-0000-0000-0000F0040000}"/>
    <cellStyle name="Comma 3 2 2 2 2 3 4" xfId="6942" xr:uid="{0BE57BDB-8FFE-4350-82D9-AE0EC62DD5E2}"/>
    <cellStyle name="Comma 3 2 2 2 2 4" xfId="5669" xr:uid="{1D29A84E-046C-429A-A45F-D1096D43555F}"/>
    <cellStyle name="Comma 3 2 2 2 3" xfId="648" xr:uid="{00000000-0005-0000-0000-0000F1040000}"/>
    <cellStyle name="Comma 3 2 2 2 3 2" xfId="649" xr:uid="{00000000-0005-0000-0000-0000F2040000}"/>
    <cellStyle name="Comma 3 2 2 2 3 2 2" xfId="2752" xr:uid="{00000000-0005-0000-0000-0000F3040000}"/>
    <cellStyle name="Comma 3 2 2 2 3 2 2 2" xfId="4520" xr:uid="{00000000-0005-0000-0000-0000F4040000}"/>
    <cellStyle name="Comma 3 2 2 2 3 2 2 3" xfId="8224" xr:uid="{C0C29D08-7F1B-4035-8DF2-B24D698A30E0}"/>
    <cellStyle name="Comma 3 2 2 2 3 2 3" xfId="3840" xr:uid="{00000000-0005-0000-0000-0000F5040000}"/>
    <cellStyle name="Comma 3 2 2 2 3 2 3 2" xfId="7566" xr:uid="{1F6AF939-19F0-410C-81F0-B80060075028}"/>
    <cellStyle name="Comma 3 2 2 2 3 2 4" xfId="6943" xr:uid="{C0C08F90-19E4-49D3-B9E2-E73FC51D7CD9}"/>
    <cellStyle name="Comma 3 2 2 2 3 3" xfId="650" xr:uid="{00000000-0005-0000-0000-0000F6040000}"/>
    <cellStyle name="Comma 3 2 2 2 3 3 2" xfId="2753" xr:uid="{00000000-0005-0000-0000-0000F7040000}"/>
    <cellStyle name="Comma 3 2 2 2 3 3 2 2" xfId="4521" xr:uid="{00000000-0005-0000-0000-0000F8040000}"/>
    <cellStyle name="Comma 3 2 2 2 3 3 3" xfId="3841" xr:uid="{00000000-0005-0000-0000-0000F9040000}"/>
    <cellStyle name="Comma 3 2 2 2 3 3 4" xfId="8094" xr:uid="{342C9F7E-C2DF-4358-8E5F-6B6AC640652E}"/>
    <cellStyle name="Comma 3 2 2 2 3 4" xfId="651" xr:uid="{00000000-0005-0000-0000-0000FA040000}"/>
    <cellStyle name="Comma 3 2 2 2 3 4 2" xfId="2754" xr:uid="{00000000-0005-0000-0000-0000FB040000}"/>
    <cellStyle name="Comma 3 2 2 2 3 4 2 2" xfId="4522" xr:uid="{00000000-0005-0000-0000-0000FC040000}"/>
    <cellStyle name="Comma 3 2 2 2 3 4 3" xfId="3842" xr:uid="{00000000-0005-0000-0000-0000FD040000}"/>
    <cellStyle name="Comma 3 2 2 2 3 4 4" xfId="7380" xr:uid="{153064C9-5C00-46AB-A211-8672766CB192}"/>
    <cellStyle name="Comma 3 2 2 2 3 5" xfId="2751" xr:uid="{00000000-0005-0000-0000-0000FE040000}"/>
    <cellStyle name="Comma 3 2 2 2 3 5 2" xfId="4519" xr:uid="{00000000-0005-0000-0000-0000FF040000}"/>
    <cellStyle name="Comma 3 2 2 2 3 6" xfId="3839" xr:uid="{00000000-0005-0000-0000-000000050000}"/>
    <cellStyle name="Comma 3 2 2 2 3 7" xfId="5670" xr:uid="{F9458877-5AE6-404E-88FA-261F5088BA2F}"/>
    <cellStyle name="Comma 3 2 2 2 4" xfId="652" xr:uid="{00000000-0005-0000-0000-000001050000}"/>
    <cellStyle name="Comma 3 2 2 2 4 2" xfId="8222" xr:uid="{04E016F1-1E6E-4133-A2B4-FE3628B35143}"/>
    <cellStyle name="Comma 3 2 2 2 4 3" xfId="7564" xr:uid="{E9E94DB7-2E08-4E50-B592-1E81224014C1}"/>
    <cellStyle name="Comma 3 2 2 2 5" xfId="653" xr:uid="{00000000-0005-0000-0000-000002050000}"/>
    <cellStyle name="Comma 3 2 2 2 5 2" xfId="2755" xr:uid="{00000000-0005-0000-0000-000003050000}"/>
    <cellStyle name="Comma 3 2 2 2 5 2 2" xfId="4523" xr:uid="{00000000-0005-0000-0000-000004050000}"/>
    <cellStyle name="Comma 3 2 2 2 5 3" xfId="3843" xr:uid="{00000000-0005-0000-0000-000005050000}"/>
    <cellStyle name="Comma 3 2 2 2 5 4" xfId="6941" xr:uid="{59FD643C-F146-49FF-99F8-0D5B0548F25C}"/>
    <cellStyle name="Comma 3 2 2 2 6" xfId="7246" xr:uid="{A360A1D8-F045-42AD-8923-6D517A141A0E}"/>
    <cellStyle name="Comma 3 2 2 2 7" xfId="5668" xr:uid="{52B4E156-83D9-4552-ABD7-A02DD916B29F}"/>
    <cellStyle name="Comma 3 2 2 3" xfId="654" xr:uid="{00000000-0005-0000-0000-000006050000}"/>
    <cellStyle name="Comma 3 2 2 3 2" xfId="655" xr:uid="{00000000-0005-0000-0000-000007050000}"/>
    <cellStyle name="Comma 3 2 2 3 3" xfId="656" xr:uid="{00000000-0005-0000-0000-000008050000}"/>
    <cellStyle name="Comma 3 2 2 3 3 2" xfId="2756" xr:uid="{00000000-0005-0000-0000-000009050000}"/>
    <cellStyle name="Comma 3 2 2 3 3 2 2" xfId="4524" xr:uid="{00000000-0005-0000-0000-00000A050000}"/>
    <cellStyle name="Comma 3 2 2 3 3 3" xfId="3844" xr:uid="{00000000-0005-0000-0000-00000B050000}"/>
    <cellStyle name="Comma 3 2 2 4" xfId="657" xr:uid="{00000000-0005-0000-0000-00000C050000}"/>
    <cellStyle name="Comma 3 2 2 4 2" xfId="7563" xr:uid="{F8FD1DD7-B3D0-4808-8D93-031596B8D56F}"/>
    <cellStyle name="Comma 3 2 2 5" xfId="2749" xr:uid="{00000000-0005-0000-0000-00000D050000}"/>
    <cellStyle name="Comma 3 2 2 5 2" xfId="4517" xr:uid="{00000000-0005-0000-0000-00000E050000}"/>
    <cellStyle name="Comma 3 2 2 5 2 2" xfId="8093" xr:uid="{0B6DD2DC-D5AD-4219-8A15-D3DC0C9A70AB}"/>
    <cellStyle name="Comma 3 2 2 5 3" xfId="5667" xr:uid="{7BC3522B-F978-4BA8-9931-A86E6D2EFFB4}"/>
    <cellStyle name="Comma 3 2 2 6" xfId="3837" xr:uid="{00000000-0005-0000-0000-00000F050000}"/>
    <cellStyle name="Comma 3 2 2 6 2" xfId="7217" xr:uid="{6ECDD2FC-9610-4CFF-B10B-3784302CF4AE}"/>
    <cellStyle name="Comma 3 2 2 7" xfId="7379" xr:uid="{90594149-8E8C-4FCD-B00D-A1906557E19E}"/>
    <cellStyle name="Comma 3 2 2 8" xfId="5551" xr:uid="{81191ABF-FE1E-4D1C-B037-52359F6572A1}"/>
    <cellStyle name="Comma 3 2 3" xfId="658" xr:uid="{00000000-0005-0000-0000-000010050000}"/>
    <cellStyle name="Comma 3 2 3 2" xfId="659" xr:uid="{00000000-0005-0000-0000-000011050000}"/>
    <cellStyle name="Comma 3 2 3 2 2" xfId="2758" xr:uid="{00000000-0005-0000-0000-000012050000}"/>
    <cellStyle name="Comma 3 2 3 2 2 2" xfId="4526" xr:uid="{00000000-0005-0000-0000-000013050000}"/>
    <cellStyle name="Comma 3 2 3 2 2 3" xfId="8225" xr:uid="{7DEF09C6-B2B8-4191-AEF7-FA3BFCF2CA5C}"/>
    <cellStyle name="Comma 3 2 3 2 3" xfId="3846" xr:uid="{00000000-0005-0000-0000-000014050000}"/>
    <cellStyle name="Comma 3 2 3 2 3 2" xfId="7567" xr:uid="{864BDFA9-D375-448B-A06B-6FE11C02832E}"/>
    <cellStyle name="Comma 3 2 3 2 4" xfId="6944" xr:uid="{6E31A02E-0008-475D-8D2E-8FFCB0AA36B7}"/>
    <cellStyle name="Comma 3 2 3 3" xfId="2757" xr:uid="{00000000-0005-0000-0000-000015050000}"/>
    <cellStyle name="Comma 3 2 3 3 2" xfId="4525" xr:uid="{00000000-0005-0000-0000-000016050000}"/>
    <cellStyle name="Comma 3 2 3 3 2 2" xfId="8095" xr:uid="{1E16393C-7F3A-4D20-A808-A432CF077613}"/>
    <cellStyle name="Comma 3 2 3 3 3" xfId="7232" xr:uid="{B9C87D20-8EA4-4632-9D41-DA8606988C03}"/>
    <cellStyle name="Comma 3 2 3 4" xfId="3845" xr:uid="{00000000-0005-0000-0000-000017050000}"/>
    <cellStyle name="Comma 3 2 3 4 2" xfId="7381" xr:uid="{46B87B7A-6B26-4F37-9566-DB829DC6649A}"/>
    <cellStyle name="Comma 3 2 3 5" xfId="5671" xr:uid="{A96CBD6E-982B-4ABB-BE88-4B63DE847D4D}"/>
    <cellStyle name="Comma 3 2 4" xfId="660" xr:uid="{00000000-0005-0000-0000-000018050000}"/>
    <cellStyle name="Comma 3 2 4 2" xfId="661" xr:uid="{00000000-0005-0000-0000-000019050000}"/>
    <cellStyle name="Comma 3 2 4 2 2" xfId="2760" xr:uid="{00000000-0005-0000-0000-00001A050000}"/>
    <cellStyle name="Comma 3 2 4 2 2 2" xfId="4528" xr:uid="{00000000-0005-0000-0000-00001B050000}"/>
    <cellStyle name="Comma 3 2 4 2 2 3" xfId="8226" xr:uid="{C698EDD7-70F6-4B7D-B9C9-023A502FE4B0}"/>
    <cellStyle name="Comma 3 2 4 2 3" xfId="3848" xr:uid="{00000000-0005-0000-0000-00001C050000}"/>
    <cellStyle name="Comma 3 2 4 2 3 2" xfId="7568" xr:uid="{2E463793-A0DC-4545-A932-691EB8B86396}"/>
    <cellStyle name="Comma 3 2 4 2 4" xfId="6945" xr:uid="{D05D113F-AF25-4DF0-A2CF-DC98B9674F9D}"/>
    <cellStyle name="Comma 3 2 4 3" xfId="2759" xr:uid="{00000000-0005-0000-0000-00001D050000}"/>
    <cellStyle name="Comma 3 2 4 3 2" xfId="4527" xr:uid="{00000000-0005-0000-0000-00001E050000}"/>
    <cellStyle name="Comma 3 2 4 3 3" xfId="8096" xr:uid="{6CF28033-4350-474E-828C-A3324B960BD9}"/>
    <cellStyle name="Comma 3 2 4 4" xfId="3847" xr:uid="{00000000-0005-0000-0000-00001F050000}"/>
    <cellStyle name="Comma 3 2 4 4 2" xfId="7382" xr:uid="{81DDCD69-13FD-432D-BD2C-1B12DC9D56F7}"/>
    <cellStyle name="Comma 3 2 4 5" xfId="5672" xr:uid="{3A135CF3-0B40-4039-9BD6-F65F633E76D6}"/>
    <cellStyle name="Comma 3 2 5" xfId="662" xr:uid="{00000000-0005-0000-0000-000020050000}"/>
    <cellStyle name="Comma 3 2 5 2" xfId="663" xr:uid="{00000000-0005-0000-0000-000021050000}"/>
    <cellStyle name="Comma 3 2 5 2 2" xfId="2762" xr:uid="{00000000-0005-0000-0000-000022050000}"/>
    <cellStyle name="Comma 3 2 5 2 2 2" xfId="4530" xr:uid="{00000000-0005-0000-0000-000023050000}"/>
    <cellStyle name="Comma 3 2 5 2 2 3" xfId="8227" xr:uid="{0380FEDB-5E49-4029-B9EE-41960C72FCE0}"/>
    <cellStyle name="Comma 3 2 5 2 3" xfId="3850" xr:uid="{00000000-0005-0000-0000-000024050000}"/>
    <cellStyle name="Comma 3 2 5 2 3 2" xfId="7569" xr:uid="{11E637C4-E870-4EB8-B0A8-9A615BBCD99B}"/>
    <cellStyle name="Comma 3 2 5 2 4" xfId="6946" xr:uid="{568DC0F1-F784-42C9-80A9-E543CCEC273E}"/>
    <cellStyle name="Comma 3 2 5 3" xfId="2761" xr:uid="{00000000-0005-0000-0000-000025050000}"/>
    <cellStyle name="Comma 3 2 5 3 2" xfId="4529" xr:uid="{00000000-0005-0000-0000-000026050000}"/>
    <cellStyle name="Comma 3 2 5 3 3" xfId="8097" xr:uid="{0AFE9856-098D-4235-B55C-00FA05DC9B30}"/>
    <cellStyle name="Comma 3 2 5 4" xfId="3849" xr:uid="{00000000-0005-0000-0000-000027050000}"/>
    <cellStyle name="Comma 3 2 5 4 2" xfId="7383" xr:uid="{AEF67B5F-F005-41D2-AC6A-C8E388896357}"/>
    <cellStyle name="Comma 3 2 5 5" xfId="5673" xr:uid="{FFD68ACD-DA7B-4CD1-91AA-FDA5874080E2}"/>
    <cellStyle name="Comma 3 2 6" xfId="664" xr:uid="{00000000-0005-0000-0000-000028050000}"/>
    <cellStyle name="Comma 3 2 6 2" xfId="665" xr:uid="{00000000-0005-0000-0000-000029050000}"/>
    <cellStyle name="Comma 3 2 6 2 2" xfId="666" xr:uid="{00000000-0005-0000-0000-00002A050000}"/>
    <cellStyle name="Comma 3 2 6 2 3" xfId="667" xr:uid="{00000000-0005-0000-0000-00002B050000}"/>
    <cellStyle name="Comma 3 2 6 2 3 2" xfId="2765" xr:uid="{00000000-0005-0000-0000-00002C050000}"/>
    <cellStyle name="Comma 3 2 6 2 3 2 2" xfId="4533" xr:uid="{00000000-0005-0000-0000-00002D050000}"/>
    <cellStyle name="Comma 3 2 6 2 3 3" xfId="3853" xr:uid="{00000000-0005-0000-0000-00002E050000}"/>
    <cellStyle name="Comma 3 2 6 2 4" xfId="2764" xr:uid="{00000000-0005-0000-0000-00002F050000}"/>
    <cellStyle name="Comma 3 2 6 2 4 2" xfId="4532" xr:uid="{00000000-0005-0000-0000-000030050000}"/>
    <cellStyle name="Comma 3 2 6 2 5" xfId="3852" xr:uid="{00000000-0005-0000-0000-000031050000}"/>
    <cellStyle name="Comma 3 2 6 2 6" xfId="5675" xr:uid="{047F2AF1-6FE1-409A-8228-9ECE3868D65C}"/>
    <cellStyle name="Comma 3 2 6 3" xfId="668" xr:uid="{00000000-0005-0000-0000-000032050000}"/>
    <cellStyle name="Comma 3 2 6 3 2" xfId="669" xr:uid="{00000000-0005-0000-0000-000033050000}"/>
    <cellStyle name="Comma 3 2 6 4" xfId="670" xr:uid="{00000000-0005-0000-0000-000034050000}"/>
    <cellStyle name="Comma 3 2 6 4 2" xfId="2766" xr:uid="{00000000-0005-0000-0000-000035050000}"/>
    <cellStyle name="Comma 3 2 6 4 2 2" xfId="4534" xr:uid="{00000000-0005-0000-0000-000036050000}"/>
    <cellStyle name="Comma 3 2 6 4 3" xfId="3854" xr:uid="{00000000-0005-0000-0000-000037050000}"/>
    <cellStyle name="Comma 3 2 6 4 4" xfId="8228" xr:uid="{B368AABB-E537-4C6E-A773-A31D8223B120}"/>
    <cellStyle name="Comma 3 2 6 5" xfId="2763" xr:uid="{00000000-0005-0000-0000-000038050000}"/>
    <cellStyle name="Comma 3 2 6 5 2" xfId="4531" xr:uid="{00000000-0005-0000-0000-000039050000}"/>
    <cellStyle name="Comma 3 2 6 5 3" xfId="7570" xr:uid="{7CE3405B-57AA-4381-8155-8D7822C78A76}"/>
    <cellStyle name="Comma 3 2 6 6" xfId="3851" xr:uid="{00000000-0005-0000-0000-00003A050000}"/>
    <cellStyle name="Comma 3 2 6 7" xfId="5674" xr:uid="{2397BE3A-59BC-47AA-93E5-23620B6D46E7}"/>
    <cellStyle name="Comma 3 2 7" xfId="671" xr:uid="{00000000-0005-0000-0000-00003B050000}"/>
    <cellStyle name="Comma 3 2 7 2" xfId="672" xr:uid="{00000000-0005-0000-0000-00003C050000}"/>
    <cellStyle name="Comma 3 2 7 2 2" xfId="2768" xr:uid="{00000000-0005-0000-0000-00003D050000}"/>
    <cellStyle name="Comma 3 2 7 2 2 2" xfId="4536" xr:uid="{00000000-0005-0000-0000-00003E050000}"/>
    <cellStyle name="Comma 3 2 7 2 3" xfId="3856" xr:uid="{00000000-0005-0000-0000-00003F050000}"/>
    <cellStyle name="Comma 3 2 7 2 4" xfId="8229" xr:uid="{8EDEA09B-95CE-4BC0-A93D-57FC081EDCA9}"/>
    <cellStyle name="Comma 3 2 7 3" xfId="2767" xr:uid="{00000000-0005-0000-0000-000040050000}"/>
    <cellStyle name="Comma 3 2 7 3 2" xfId="4535" xr:uid="{00000000-0005-0000-0000-000041050000}"/>
    <cellStyle name="Comma 3 2 7 3 3" xfId="7571" xr:uid="{265EB8E5-36F7-44CA-8A6C-735E363A7237}"/>
    <cellStyle name="Comma 3 2 7 4" xfId="3855" xr:uid="{00000000-0005-0000-0000-000042050000}"/>
    <cellStyle name="Comma 3 2 7 5" xfId="5676" xr:uid="{2C08CB11-BACF-458E-8E9D-1EE1A9C01C23}"/>
    <cellStyle name="Comma 3 2 8" xfId="673" xr:uid="{00000000-0005-0000-0000-000043050000}"/>
    <cellStyle name="Comma 3 2 8 2" xfId="8221" xr:uid="{1F13C5E3-A7FD-4928-9397-E1985D15F43A}"/>
    <cellStyle name="Comma 3 2 8 3" xfId="7562" xr:uid="{630F3C45-9565-4A4A-936E-7DAEC4880367}"/>
    <cellStyle name="Comma 3 2 8 4" xfId="6940" xr:uid="{0FA0FE1D-4B1E-4A8E-A232-BC546B4B4498}"/>
    <cellStyle name="Comma 3 2 9" xfId="674" xr:uid="{00000000-0005-0000-0000-000044050000}"/>
    <cellStyle name="Comma 3 2 9 2" xfId="8426" xr:uid="{E1B7C91F-7A7F-44E0-930D-A45552780B9D}"/>
    <cellStyle name="Comma 3 2 9 3" xfId="7999" xr:uid="{35AAA9FD-2C1B-41FB-93E4-191FBDD8F737}"/>
    <cellStyle name="Comma 3 2 9 4" xfId="7199" xr:uid="{6416DF12-E8C0-4654-ABE6-71065DD1A8AF}"/>
    <cellStyle name="Comma 3 20" xfId="8049" xr:uid="{F1C6AFF5-4A36-44FF-B454-E285D7743550}"/>
    <cellStyle name="Comma 3 21" xfId="7330" xr:uid="{88A28855-5E2D-439E-8A17-7E09EF6480A3}"/>
    <cellStyle name="Comma 3 22" xfId="5647" xr:uid="{32DFA60D-FC52-4B14-8979-C0085974F41D}"/>
    <cellStyle name="Comma 3 23" xfId="5519" xr:uid="{621240E6-9FB3-453B-99A4-BD00C2377740}"/>
    <cellStyle name="Comma 3 3" xfId="675" xr:uid="{00000000-0005-0000-0000-000045050000}"/>
    <cellStyle name="Comma 3 3 2" xfId="676" xr:uid="{00000000-0005-0000-0000-000046050000}"/>
    <cellStyle name="Comma 3 3 2 2" xfId="677" xr:uid="{00000000-0005-0000-0000-000047050000}"/>
    <cellStyle name="Comma 3 3 2 2 2" xfId="2771" xr:uid="{00000000-0005-0000-0000-000048050000}"/>
    <cellStyle name="Comma 3 3 2 2 2 2" xfId="4539" xr:uid="{00000000-0005-0000-0000-000049050000}"/>
    <cellStyle name="Comma 3 3 2 2 2 3" xfId="8231" xr:uid="{601FBF70-5573-486F-B394-6F0E3548144B}"/>
    <cellStyle name="Comma 3 3 2 2 3" xfId="3859" xr:uid="{00000000-0005-0000-0000-00004A050000}"/>
    <cellStyle name="Comma 3 3 2 2 3 2" xfId="7573" xr:uid="{4B63039E-DCFF-4E88-8047-2DB4B75138AE}"/>
    <cellStyle name="Comma 3 3 2 2 4" xfId="6948" xr:uid="{5C79462A-7340-400C-9F28-414E5C0543EF}"/>
    <cellStyle name="Comma 3 3 2 3" xfId="2770" xr:uid="{00000000-0005-0000-0000-00004B050000}"/>
    <cellStyle name="Comma 3 3 2 3 2" xfId="4538" xr:uid="{00000000-0005-0000-0000-00004C050000}"/>
    <cellStyle name="Comma 3 3 2 3 2 2" xfId="8099" xr:uid="{10283253-3A29-4707-93E8-ED83762FBBE2}"/>
    <cellStyle name="Comma 3 3 2 3 3" xfId="7240" xr:uid="{0D661059-A1FF-4FDA-A487-A07CB7C239DA}"/>
    <cellStyle name="Comma 3 3 2 4" xfId="3858" xr:uid="{00000000-0005-0000-0000-00004D050000}"/>
    <cellStyle name="Comma 3 3 2 4 2" xfId="7385" xr:uid="{1775E77E-B186-40A1-B28C-B5D9681D4AC7}"/>
    <cellStyle name="Comma 3 3 2 5" xfId="5678" xr:uid="{A7A876F0-BF41-4D45-8D52-C00183EC0618}"/>
    <cellStyle name="Comma 3 3 3" xfId="678" xr:uid="{00000000-0005-0000-0000-00004E050000}"/>
    <cellStyle name="Comma 3 3 3 2" xfId="2772" xr:uid="{00000000-0005-0000-0000-00004F050000}"/>
    <cellStyle name="Comma 3 3 3 2 2" xfId="4540" xr:uid="{00000000-0005-0000-0000-000050050000}"/>
    <cellStyle name="Comma 3 3 3 2 3" xfId="8230" xr:uid="{02C431EC-4E61-4D4A-AA90-20C250B14DC8}"/>
    <cellStyle name="Comma 3 3 3 3" xfId="3860" xr:uid="{00000000-0005-0000-0000-000051050000}"/>
    <cellStyle name="Comma 3 3 3 3 2" xfId="7572" xr:uid="{692E2647-CA56-4BA1-9C5C-6BCDFA54B7A8}"/>
    <cellStyle name="Comma 3 3 3 4" xfId="6491" xr:uid="{6AB7411D-0B6E-4FB0-B1FE-5E9F374F17C5}"/>
    <cellStyle name="Comma 3 3 4" xfId="2769" xr:uid="{00000000-0005-0000-0000-000052050000}"/>
    <cellStyle name="Comma 3 3 4 2" xfId="4537" xr:uid="{00000000-0005-0000-0000-000053050000}"/>
    <cellStyle name="Comma 3 3 4 2 2" xfId="8098" xr:uid="{CC92A844-0C08-4E3D-AC88-2B6E24A65EE2}"/>
    <cellStyle name="Comma 3 3 4 3" xfId="6947" xr:uid="{87167238-334F-413B-8978-1D7B6FC6D28D}"/>
    <cellStyle name="Comma 3 3 5" xfId="3857" xr:uid="{00000000-0005-0000-0000-000054050000}"/>
    <cellStyle name="Comma 3 3 5 2" xfId="7208" xr:uid="{1DEE200F-6BFC-45D6-AF8D-296CE45B6B9A}"/>
    <cellStyle name="Comma 3 3 6" xfId="7384" xr:uid="{1A1FB965-0EF5-45D6-8E71-7017472F20BA}"/>
    <cellStyle name="Comma 3 3 7" xfId="5677" xr:uid="{553FD2A3-6762-4C54-B906-A7C207F5AAA6}"/>
    <cellStyle name="Comma 3 4" xfId="679" xr:uid="{00000000-0005-0000-0000-000055050000}"/>
    <cellStyle name="Comma 3 4 2" xfId="680" xr:uid="{00000000-0005-0000-0000-000056050000}"/>
    <cellStyle name="Comma 3 4 2 2" xfId="681" xr:uid="{00000000-0005-0000-0000-000057050000}"/>
    <cellStyle name="Comma 3 4 2 2 2" xfId="682" xr:uid="{00000000-0005-0000-0000-000058050000}"/>
    <cellStyle name="Comma 3 4 2 2 2 2" xfId="6230" xr:uid="{0A9625A6-6F6C-4F61-B358-4E2DD1D77458}"/>
    <cellStyle name="Comma 3 4 2 2 3" xfId="683" xr:uid="{00000000-0005-0000-0000-000059050000}"/>
    <cellStyle name="Comma 3 4 2 2 4" xfId="5681" xr:uid="{8D6068DB-F791-47C6-9F18-384FB4081B4A}"/>
    <cellStyle name="Comma 3 4 2 3" xfId="684" xr:uid="{00000000-0005-0000-0000-00005A050000}"/>
    <cellStyle name="Comma 3 4 2 3 2" xfId="6229" xr:uid="{C022C062-6FB1-4FA8-88A6-97FEFEE5B8AC}"/>
    <cellStyle name="Comma 3 4 2 4" xfId="6950" xr:uid="{A9ECCC4C-B8F1-436D-8022-13897253D6EB}"/>
    <cellStyle name="Comma 3 4 2 4 2" xfId="7575" xr:uid="{B494620E-3E34-467C-BD93-84E9C2DEDEC6}"/>
    <cellStyle name="Comma 3 4 2 5" xfId="5680" xr:uid="{869203A4-A83A-467E-8B09-914AD5BB2042}"/>
    <cellStyle name="Comma 3 4 3" xfId="685" xr:uid="{00000000-0005-0000-0000-00005B050000}"/>
    <cellStyle name="Comma 3 4 3 2" xfId="686" xr:uid="{00000000-0005-0000-0000-00005C050000}"/>
    <cellStyle name="Comma 3 4 3 2 2" xfId="6231" xr:uid="{D42FAD78-D47C-42E3-B710-802D7BF3BE19}"/>
    <cellStyle name="Comma 3 4 3 3" xfId="687" xr:uid="{00000000-0005-0000-0000-00005D050000}"/>
    <cellStyle name="Comma 3 4 3 4" xfId="5682" xr:uid="{221312D6-08E3-406F-AA79-73B4CDC9D8AC}"/>
    <cellStyle name="Comma 3 4 4" xfId="688" xr:uid="{00000000-0005-0000-0000-00005E050000}"/>
    <cellStyle name="Comma 3 4 4 2" xfId="6228" xr:uid="{73B7FBF1-1D0C-451E-B683-B1E0CAD48CAF}"/>
    <cellStyle name="Comma 3 4 5" xfId="6949" xr:uid="{AD088BDB-016C-4BC3-A53D-B1C5EE693F79}"/>
    <cellStyle name="Comma 3 4 5 2" xfId="7574" xr:uid="{ECF9AC85-1CB3-4AB4-83D9-CE0A19BA868C}"/>
    <cellStyle name="Comma 3 4 6" xfId="7224" xr:uid="{D4430B59-3264-4D0B-9230-50A6F39314EC}"/>
    <cellStyle name="Comma 3 4 7" xfId="5679" xr:uid="{6AD10770-7C31-42D9-B277-8FA052D06CE6}"/>
    <cellStyle name="Comma 3 5" xfId="689" xr:uid="{00000000-0005-0000-0000-00005F050000}"/>
    <cellStyle name="Comma 3 5 2" xfId="690" xr:uid="{00000000-0005-0000-0000-000060050000}"/>
    <cellStyle name="Comma 3 5 2 2" xfId="691" xr:uid="{00000000-0005-0000-0000-000061050000}"/>
    <cellStyle name="Comma 3 5 2 2 2" xfId="6233" xr:uid="{FF69710E-087F-4813-8103-D819E19996EF}"/>
    <cellStyle name="Comma 3 5 2 3" xfId="692" xr:uid="{00000000-0005-0000-0000-000062050000}"/>
    <cellStyle name="Comma 3 5 2 4" xfId="5684" xr:uid="{F4BC89F8-AF3A-44D8-BA2D-8AF88680B5FA}"/>
    <cellStyle name="Comma 3 5 3" xfId="693" xr:uid="{00000000-0005-0000-0000-000063050000}"/>
    <cellStyle name="Comma 3 5 3 2" xfId="6232" xr:uid="{EBCE669B-FC7A-4395-82F2-5BBBC181A73A}"/>
    <cellStyle name="Comma 3 5 4" xfId="6951" xr:uid="{7525D472-A293-4D43-AA80-BE3DEF6494B4}"/>
    <cellStyle name="Comma 3 5 4 2" xfId="7576" xr:uid="{0E76A997-A9BF-477C-A3DA-2F47BB491978}"/>
    <cellStyle name="Comma 3 5 5" xfId="7298" xr:uid="{AFC34C5B-3B9E-464E-831C-E61E7E1E6DF1}"/>
    <cellStyle name="Comma 3 5 6" xfId="5683" xr:uid="{CA89A817-CC0A-4A97-9108-64B70CBF3976}"/>
    <cellStyle name="Comma 3 6" xfId="694" xr:uid="{00000000-0005-0000-0000-000064050000}"/>
    <cellStyle name="Comma 3 6 2" xfId="695" xr:uid="{00000000-0005-0000-0000-000065050000}"/>
    <cellStyle name="Comma 3 6 2 2" xfId="696" xr:uid="{00000000-0005-0000-0000-000066050000}"/>
    <cellStyle name="Comma 3 6 2 2 2" xfId="6235" xr:uid="{0EE96ECC-351F-492D-B35B-54453364C49F}"/>
    <cellStyle name="Comma 3 6 2 3" xfId="697" xr:uid="{00000000-0005-0000-0000-000067050000}"/>
    <cellStyle name="Comma 3 6 2 4" xfId="698" xr:uid="{00000000-0005-0000-0000-000068050000}"/>
    <cellStyle name="Comma 3 6 2 5" xfId="5686" xr:uid="{C2D62566-EEA8-4378-A433-EEBD8CD6C5B8}"/>
    <cellStyle name="Comma 3 6 3" xfId="699" xr:uid="{00000000-0005-0000-0000-000069050000}"/>
    <cellStyle name="Comma 3 6 3 2" xfId="6234" xr:uid="{6F77983D-B48E-4C9A-BA3E-9428608CAF81}"/>
    <cellStyle name="Comma 3 6 4" xfId="6952" xr:uid="{A6FB62DD-846E-4062-A240-FC70B78D4F64}"/>
    <cellStyle name="Comma 3 6 4 2" xfId="7577" xr:uid="{8AED1C0C-A8B8-4F43-BB3C-1F0F48CF3D45}"/>
    <cellStyle name="Comma 3 6 5" xfId="5685" xr:uid="{8466F9EA-887E-4E7E-997E-8E2A1726635A}"/>
    <cellStyle name="Comma 3 7" xfId="700" xr:uid="{00000000-0005-0000-0000-00006A050000}"/>
    <cellStyle name="Comma 3 7 2" xfId="701" xr:uid="{00000000-0005-0000-0000-00006B050000}"/>
    <cellStyle name="Comma 3 7 2 2" xfId="702" xr:uid="{00000000-0005-0000-0000-00006C050000}"/>
    <cellStyle name="Comma 3 7 2 2 2" xfId="6237" xr:uid="{95A58FF3-5329-4311-8187-FA3AA13443EF}"/>
    <cellStyle name="Comma 3 7 2 3" xfId="703" xr:uid="{00000000-0005-0000-0000-00006D050000}"/>
    <cellStyle name="Comma 3 7 2 4" xfId="5688" xr:uid="{77DFF938-7AB0-4CC7-B71E-478CA7A5B7A3}"/>
    <cellStyle name="Comma 3 7 3" xfId="704" xr:uid="{00000000-0005-0000-0000-00006E050000}"/>
    <cellStyle name="Comma 3 7 3 2" xfId="6236" xr:uid="{75BEF1B5-9FA4-4BC1-9F03-F7085ACCBFF0}"/>
    <cellStyle name="Comma 3 7 4" xfId="6953" xr:uid="{CF8B8178-997D-4316-B85A-CAEB7741A183}"/>
    <cellStyle name="Comma 3 7 4 2" xfId="7578" xr:uid="{1BC26503-1A40-49D4-8C3A-8FF20FCABD5A}"/>
    <cellStyle name="Comma 3 7 5" xfId="5687" xr:uid="{37242193-478C-4A5C-ABD7-5D39F7217F2B}"/>
    <cellStyle name="Comma 3 8" xfId="705" xr:uid="{00000000-0005-0000-0000-00006F050000}"/>
    <cellStyle name="Comma 3 8 2" xfId="706" xr:uid="{00000000-0005-0000-0000-000070050000}"/>
    <cellStyle name="Comma 3 8 2 2" xfId="707" xr:uid="{00000000-0005-0000-0000-000071050000}"/>
    <cellStyle name="Comma 3 8 2 2 2" xfId="6239" xr:uid="{2FBAAC5A-6BD7-4D19-BD8F-F36A95192A66}"/>
    <cellStyle name="Comma 3 8 2 3" xfId="708" xr:uid="{00000000-0005-0000-0000-000072050000}"/>
    <cellStyle name="Comma 3 8 2 4" xfId="5690" xr:uid="{5ADF0612-454C-4F52-93B0-394A2F36CE8B}"/>
    <cellStyle name="Comma 3 8 3" xfId="709" xr:uid="{00000000-0005-0000-0000-000073050000}"/>
    <cellStyle name="Comma 3 8 3 2" xfId="6238" xr:uid="{0A80DD33-3A62-4320-BDC1-8CFA2F94964B}"/>
    <cellStyle name="Comma 3 8 4" xfId="6954" xr:uid="{BF6E1D0C-8186-426A-AD6D-712296F1BBA8}"/>
    <cellStyle name="Comma 3 8 4 2" xfId="7579" xr:uid="{3DB9EFFF-762E-47F0-A509-7BB7A524F59A}"/>
    <cellStyle name="Comma 3 8 5" xfId="5689" xr:uid="{57B03ED3-13FD-4CD0-A9F4-51B2EE730C26}"/>
    <cellStyle name="Comma 3 9" xfId="710" xr:uid="{00000000-0005-0000-0000-000074050000}"/>
    <cellStyle name="Comma 3 9 2" xfId="711" xr:uid="{00000000-0005-0000-0000-000075050000}"/>
    <cellStyle name="Comma 3 9 2 2" xfId="712" xr:uid="{00000000-0005-0000-0000-000076050000}"/>
    <cellStyle name="Comma 3 9 2 2 2" xfId="6241" xr:uid="{2C1B250B-324E-4C94-8683-6C080873D9F0}"/>
    <cellStyle name="Comma 3 9 2 3" xfId="713" xr:uid="{00000000-0005-0000-0000-000077050000}"/>
    <cellStyle name="Comma 3 9 2 4" xfId="5692" xr:uid="{D4619B30-3BD7-41BA-B775-05CCC751015A}"/>
    <cellStyle name="Comma 3 9 3" xfId="714" xr:uid="{00000000-0005-0000-0000-000078050000}"/>
    <cellStyle name="Comma 3 9 3 2" xfId="6240" xr:uid="{FEE4425E-AD07-4355-8C17-11D98DD63163}"/>
    <cellStyle name="Comma 3 9 4" xfId="6955" xr:uid="{AE56E3A6-9176-4BB2-8797-DE16D0383A50}"/>
    <cellStyle name="Comma 3 9 4 2" xfId="7580" xr:uid="{56E7C414-3418-4F72-972A-9CCC27667BF9}"/>
    <cellStyle name="Comma 3 9 5" xfId="5691" xr:uid="{78AE6727-742C-436D-B02B-322C7B4C90EE}"/>
    <cellStyle name="Comma 3_Sena lead 20" xfId="715" xr:uid="{00000000-0005-0000-0000-000079050000}"/>
    <cellStyle name="Comma 30" xfId="716" xr:uid="{00000000-0005-0000-0000-00007A050000}"/>
    <cellStyle name="Comma 30 11" xfId="7336" xr:uid="{52E17F23-2B7A-4F33-9F59-23D5E3920E8A}"/>
    <cellStyle name="Comma 30 11 2" xfId="8054" xr:uid="{01803319-8CDB-42E1-BBE1-325951F3A6BD}"/>
    <cellStyle name="Comma 30 2" xfId="717" xr:uid="{00000000-0005-0000-0000-00007B050000}"/>
    <cellStyle name="Comma 30 2 2" xfId="718" xr:uid="{00000000-0005-0000-0000-00007C050000}"/>
    <cellStyle name="Comma 30 2 2 2" xfId="719" xr:uid="{00000000-0005-0000-0000-00007D050000}"/>
    <cellStyle name="Comma 30 2 2 2 2" xfId="2776" xr:uid="{00000000-0005-0000-0000-00007E050000}"/>
    <cellStyle name="Comma 30 2 2 2 2 2" xfId="4544" xr:uid="{00000000-0005-0000-0000-00007F050000}"/>
    <cellStyle name="Comma 30 2 2 2 3" xfId="3864" xr:uid="{00000000-0005-0000-0000-000080050000}"/>
    <cellStyle name="Comma 30 2 2 2 4" xfId="8101" xr:uid="{5EF8B80E-8704-4F7D-9E48-F4B8671615ED}"/>
    <cellStyle name="Comma 30 2 2 3" xfId="720" xr:uid="{00000000-0005-0000-0000-000081050000}"/>
    <cellStyle name="Comma 30 2 2 3 2" xfId="2777" xr:uid="{00000000-0005-0000-0000-000082050000}"/>
    <cellStyle name="Comma 30 2 2 3 2 2" xfId="4545" xr:uid="{00000000-0005-0000-0000-000083050000}"/>
    <cellStyle name="Comma 30 2 2 3 3" xfId="3865" xr:uid="{00000000-0005-0000-0000-000084050000}"/>
    <cellStyle name="Comma 30 2 2 4" xfId="2775" xr:uid="{00000000-0005-0000-0000-000085050000}"/>
    <cellStyle name="Comma 30 2 2 4 2" xfId="4543" xr:uid="{00000000-0005-0000-0000-000086050000}"/>
    <cellStyle name="Comma 30 2 2 5" xfId="3863" xr:uid="{00000000-0005-0000-0000-000087050000}"/>
    <cellStyle name="Comma 30 2 2 6" xfId="6957" xr:uid="{E64D94F3-1E71-4C31-8F11-8BB3697AE980}"/>
    <cellStyle name="Comma 30 2 3" xfId="721" xr:uid="{00000000-0005-0000-0000-000088050000}"/>
    <cellStyle name="Comma 30 2 3 2" xfId="2778" xr:uid="{00000000-0005-0000-0000-000089050000}"/>
    <cellStyle name="Comma 30 2 3 2 2" xfId="4546" xr:uid="{00000000-0005-0000-0000-00008A050000}"/>
    <cellStyle name="Comma 30 2 3 3" xfId="3866" xr:uid="{00000000-0005-0000-0000-00008B050000}"/>
    <cellStyle name="Comma 30 2 3 4" xfId="7387" xr:uid="{B34593B8-92AD-485E-9938-C1FC1EF98662}"/>
    <cellStyle name="Comma 30 2 4" xfId="722" xr:uid="{00000000-0005-0000-0000-00008C050000}"/>
    <cellStyle name="Comma 30 2 4 2" xfId="723" xr:uid="{00000000-0005-0000-0000-00008D050000}"/>
    <cellStyle name="Comma 30 2 4 2 2" xfId="2780" xr:uid="{00000000-0005-0000-0000-00008E050000}"/>
    <cellStyle name="Comma 30 2 4 2 2 2" xfId="4548" xr:uid="{00000000-0005-0000-0000-00008F050000}"/>
    <cellStyle name="Comma 30 2 4 2 3" xfId="3868" xr:uid="{00000000-0005-0000-0000-000090050000}"/>
    <cellStyle name="Comma 30 2 4 3" xfId="2779" xr:uid="{00000000-0005-0000-0000-000091050000}"/>
    <cellStyle name="Comma 30 2 4 3 2" xfId="4547" xr:uid="{00000000-0005-0000-0000-000092050000}"/>
    <cellStyle name="Comma 30 2 4 4" xfId="3867" xr:uid="{00000000-0005-0000-0000-000093050000}"/>
    <cellStyle name="Comma 30 2 5" xfId="724" xr:uid="{00000000-0005-0000-0000-000094050000}"/>
    <cellStyle name="Comma 30 2 5 2" xfId="725" xr:uid="{00000000-0005-0000-0000-000095050000}"/>
    <cellStyle name="Comma 30 2 5 2 2" xfId="2782" xr:uid="{00000000-0005-0000-0000-000096050000}"/>
    <cellStyle name="Comma 30 2 5 2 2 2" xfId="4550" xr:uid="{00000000-0005-0000-0000-000097050000}"/>
    <cellStyle name="Comma 30 2 5 2 3" xfId="3870" xr:uid="{00000000-0005-0000-0000-000098050000}"/>
    <cellStyle name="Comma 30 2 5 3" xfId="2781" xr:uid="{00000000-0005-0000-0000-000099050000}"/>
    <cellStyle name="Comma 30 2 5 3 2" xfId="4549" xr:uid="{00000000-0005-0000-0000-00009A050000}"/>
    <cellStyle name="Comma 30 2 5 4" xfId="3869" xr:uid="{00000000-0005-0000-0000-00009B050000}"/>
    <cellStyle name="Comma 30 2 6" xfId="726" xr:uid="{00000000-0005-0000-0000-00009C050000}"/>
    <cellStyle name="Comma 30 2 6 2" xfId="727" xr:uid="{00000000-0005-0000-0000-00009D050000}"/>
    <cellStyle name="Comma 30 2 6 2 2" xfId="2784" xr:uid="{00000000-0005-0000-0000-00009E050000}"/>
    <cellStyle name="Comma 30 2 6 2 2 2" xfId="4552" xr:uid="{00000000-0005-0000-0000-00009F050000}"/>
    <cellStyle name="Comma 30 2 6 2 3" xfId="3872" xr:uid="{00000000-0005-0000-0000-0000A0050000}"/>
    <cellStyle name="Comma 30 2 6 3" xfId="2783" xr:uid="{00000000-0005-0000-0000-0000A1050000}"/>
    <cellStyle name="Comma 30 2 6 3 2" xfId="4551" xr:uid="{00000000-0005-0000-0000-0000A2050000}"/>
    <cellStyle name="Comma 30 2 6 4" xfId="3871" xr:uid="{00000000-0005-0000-0000-0000A3050000}"/>
    <cellStyle name="Comma 30 2 7" xfId="2774" xr:uid="{00000000-0005-0000-0000-0000A4050000}"/>
    <cellStyle name="Comma 30 2 7 2" xfId="4542" xr:uid="{00000000-0005-0000-0000-0000A5050000}"/>
    <cellStyle name="Comma 30 2 8" xfId="3862" xr:uid="{00000000-0005-0000-0000-0000A6050000}"/>
    <cellStyle name="Comma 30 2 9" xfId="6342" xr:uid="{D014FA04-1EB7-4971-8063-45BBAA8632AB}"/>
    <cellStyle name="Comma 30 3" xfId="728" xr:uid="{00000000-0005-0000-0000-0000A7050000}"/>
    <cellStyle name="Comma 30 3 2" xfId="729" xr:uid="{00000000-0005-0000-0000-0000A8050000}"/>
    <cellStyle name="Comma 30 3 2 2" xfId="730" xr:uid="{00000000-0005-0000-0000-0000A9050000}"/>
    <cellStyle name="Comma 30 3 2 2 2" xfId="2787" xr:uid="{00000000-0005-0000-0000-0000AA050000}"/>
    <cellStyle name="Comma 30 3 2 2 2 2" xfId="4555" xr:uid="{00000000-0005-0000-0000-0000AB050000}"/>
    <cellStyle name="Comma 30 3 2 2 3" xfId="3875" xr:uid="{00000000-0005-0000-0000-0000AC050000}"/>
    <cellStyle name="Comma 30 3 2 3" xfId="2786" xr:uid="{00000000-0005-0000-0000-0000AD050000}"/>
    <cellStyle name="Comma 30 3 2 3 2" xfId="4554" xr:uid="{00000000-0005-0000-0000-0000AE050000}"/>
    <cellStyle name="Comma 30 3 2 4" xfId="3874" xr:uid="{00000000-0005-0000-0000-0000AF050000}"/>
    <cellStyle name="Comma 30 3 2 5" xfId="8232" xr:uid="{9B3FCEC5-8F85-4A9F-8EEC-48CCF6627842}"/>
    <cellStyle name="Comma 30 3 3" xfId="731" xr:uid="{00000000-0005-0000-0000-0000B0050000}"/>
    <cellStyle name="Comma 30 3 3 2" xfId="2788" xr:uid="{00000000-0005-0000-0000-0000B1050000}"/>
    <cellStyle name="Comma 30 3 3 2 2" xfId="4556" xr:uid="{00000000-0005-0000-0000-0000B2050000}"/>
    <cellStyle name="Comma 30 3 3 3" xfId="3876" xr:uid="{00000000-0005-0000-0000-0000B3050000}"/>
    <cellStyle name="Comma 30 3 3 4" xfId="7581" xr:uid="{438808E8-386F-465A-87C8-E9029744BCDE}"/>
    <cellStyle name="Comma 30 3 4" xfId="2785" xr:uid="{00000000-0005-0000-0000-0000B4050000}"/>
    <cellStyle name="Comma 30 3 4 2" xfId="4553" xr:uid="{00000000-0005-0000-0000-0000B5050000}"/>
    <cellStyle name="Comma 30 3 5" xfId="3873" xr:uid="{00000000-0005-0000-0000-0000B6050000}"/>
    <cellStyle name="Comma 30 3 6" xfId="6956" xr:uid="{3962F9EB-BE70-47F6-B7AD-2E0B3DEF787F}"/>
    <cellStyle name="Comma 30 4" xfId="732" xr:uid="{00000000-0005-0000-0000-0000B7050000}"/>
    <cellStyle name="Comma 30 4 2" xfId="2789" xr:uid="{00000000-0005-0000-0000-0000B8050000}"/>
    <cellStyle name="Comma 30 4 2 2" xfId="4557" xr:uid="{00000000-0005-0000-0000-0000B9050000}"/>
    <cellStyle name="Comma 30 4 2 3" xfId="8100" xr:uid="{A34C04E2-E31B-401A-95D6-A8CF132491DE}"/>
    <cellStyle name="Comma 30 4 3" xfId="3877" xr:uid="{00000000-0005-0000-0000-0000BA050000}"/>
    <cellStyle name="Comma 30 4 4" xfId="5693" xr:uid="{39CEF7C0-67B5-4EB8-8E91-F6577A197597}"/>
    <cellStyle name="Comma 30 5" xfId="733" xr:uid="{00000000-0005-0000-0000-0000BB050000}"/>
    <cellStyle name="Comma 30 5 2" xfId="2790" xr:uid="{00000000-0005-0000-0000-0000BC050000}"/>
    <cellStyle name="Comma 30 5 2 2" xfId="4558" xr:uid="{00000000-0005-0000-0000-0000BD050000}"/>
    <cellStyle name="Comma 30 5 3" xfId="3878" xr:uid="{00000000-0005-0000-0000-0000BE050000}"/>
    <cellStyle name="Comma 30 5 4" xfId="7386" xr:uid="{7ACBB893-0A73-440A-A87A-5BB3CBAF48D2}"/>
    <cellStyle name="Comma 30 6" xfId="2773" xr:uid="{00000000-0005-0000-0000-0000BF050000}"/>
    <cellStyle name="Comma 30 6 2" xfId="4541" xr:uid="{00000000-0005-0000-0000-0000C0050000}"/>
    <cellStyle name="Comma 30 7" xfId="3861" xr:uid="{00000000-0005-0000-0000-0000C1050000}"/>
    <cellStyle name="Comma 30 8" xfId="5543" xr:uid="{1D58291A-E012-4029-8798-E927760E7534}"/>
    <cellStyle name="Comma 31" xfId="734" xr:uid="{00000000-0005-0000-0000-0000C2050000}"/>
    <cellStyle name="Comma 31 2" xfId="735" xr:uid="{00000000-0005-0000-0000-0000C3050000}"/>
    <cellStyle name="Comma 31 2 2" xfId="736" xr:uid="{00000000-0005-0000-0000-0000C4050000}"/>
    <cellStyle name="Comma 31 2 2 2" xfId="2793" xr:uid="{00000000-0005-0000-0000-0000C5050000}"/>
    <cellStyle name="Comma 31 2 2 2 2" xfId="4561" xr:uid="{00000000-0005-0000-0000-0000C6050000}"/>
    <cellStyle name="Comma 31 2 2 3" xfId="3881" xr:uid="{00000000-0005-0000-0000-0000C7050000}"/>
    <cellStyle name="Comma 31 2 2 4" xfId="7301" xr:uid="{802958FA-2E1E-447D-999E-C54437BD7183}"/>
    <cellStyle name="Comma 31 2 3" xfId="737" xr:uid="{00000000-0005-0000-0000-0000C8050000}"/>
    <cellStyle name="Comma 31 2 3 2" xfId="2794" xr:uid="{00000000-0005-0000-0000-0000C9050000}"/>
    <cellStyle name="Comma 31 2 3 2 2" xfId="4562" xr:uid="{00000000-0005-0000-0000-0000CA050000}"/>
    <cellStyle name="Comma 31 2 3 3" xfId="3882" xr:uid="{00000000-0005-0000-0000-0000CB050000}"/>
    <cellStyle name="Comma 31 2 3 4" xfId="8102" xr:uid="{8E7F00B2-2E52-42A5-A490-D8AE071DF1B4}"/>
    <cellStyle name="Comma 31 2 4" xfId="2792" xr:uid="{00000000-0005-0000-0000-0000CC050000}"/>
    <cellStyle name="Comma 31 2 4 2" xfId="4560" xr:uid="{00000000-0005-0000-0000-0000CD050000}"/>
    <cellStyle name="Comma 31 2 5" xfId="3880" xr:uid="{00000000-0005-0000-0000-0000CE050000}"/>
    <cellStyle name="Comma 31 2 6" xfId="6493" xr:uid="{E87A97D4-9521-4BCC-BA6D-E26F1684B388}"/>
    <cellStyle name="Comma 31 3" xfId="738" xr:uid="{00000000-0005-0000-0000-0000CF050000}"/>
    <cellStyle name="Comma 31 3 2" xfId="2795" xr:uid="{00000000-0005-0000-0000-0000D0050000}"/>
    <cellStyle name="Comma 31 3 2 2" xfId="4563" xr:uid="{00000000-0005-0000-0000-0000D1050000}"/>
    <cellStyle name="Comma 31 3 3" xfId="3883" xr:uid="{00000000-0005-0000-0000-0000D2050000}"/>
    <cellStyle name="Comma 31 3 4" xfId="6958" xr:uid="{364377A0-EFC7-475F-B8D2-B8A50D747A68}"/>
    <cellStyle name="Comma 31 4" xfId="739" xr:uid="{00000000-0005-0000-0000-0000D3050000}"/>
    <cellStyle name="Comma 31 4 2" xfId="2796" xr:uid="{00000000-0005-0000-0000-0000D4050000}"/>
    <cellStyle name="Comma 31 4 2 2" xfId="4564" xr:uid="{00000000-0005-0000-0000-0000D5050000}"/>
    <cellStyle name="Comma 31 4 3" xfId="3884" xr:uid="{00000000-0005-0000-0000-0000D6050000}"/>
    <cellStyle name="Comma 31 4 4" xfId="7304" xr:uid="{0214C4D0-9A59-4A9B-B0B7-70FA6A8CE533}"/>
    <cellStyle name="Comma 31 5" xfId="740" xr:uid="{00000000-0005-0000-0000-0000D7050000}"/>
    <cellStyle name="Comma 31 5 2" xfId="2797" xr:uid="{00000000-0005-0000-0000-0000D8050000}"/>
    <cellStyle name="Comma 31 5 2 2" xfId="4565" xr:uid="{00000000-0005-0000-0000-0000D9050000}"/>
    <cellStyle name="Comma 31 5 3" xfId="3885" xr:uid="{00000000-0005-0000-0000-0000DA050000}"/>
    <cellStyle name="Comma 31 5 4" xfId="7388" xr:uid="{B52A45E1-581C-45BF-9035-80D1B5786CDF}"/>
    <cellStyle name="Comma 31 6" xfId="2791" xr:uid="{00000000-0005-0000-0000-0000DB050000}"/>
    <cellStyle name="Comma 31 6 2" xfId="4559" xr:uid="{00000000-0005-0000-0000-0000DC050000}"/>
    <cellStyle name="Comma 31 7" xfId="3879" xr:uid="{00000000-0005-0000-0000-0000DD050000}"/>
    <cellStyle name="Comma 31 8" xfId="6492" xr:uid="{05C8B2DC-C897-4B7D-B93E-8502C77D7382}"/>
    <cellStyle name="Comma 32" xfId="741" xr:uid="{00000000-0005-0000-0000-0000DE050000}"/>
    <cellStyle name="Comma 32 2" xfId="742" xr:uid="{00000000-0005-0000-0000-0000DF050000}"/>
    <cellStyle name="Comma 32 2 2" xfId="743" xr:uid="{00000000-0005-0000-0000-0000E0050000}"/>
    <cellStyle name="Comma 32 2 2 2" xfId="2800" xr:uid="{00000000-0005-0000-0000-0000E1050000}"/>
    <cellStyle name="Comma 32 2 2 2 2" xfId="4568" xr:uid="{00000000-0005-0000-0000-0000E2050000}"/>
    <cellStyle name="Comma 32 2 2 3" xfId="3888" xr:uid="{00000000-0005-0000-0000-0000E3050000}"/>
    <cellStyle name="Comma 32 2 2 4" xfId="8103" xr:uid="{B24798E2-A484-4D0D-9538-84C3A5E17B4F}"/>
    <cellStyle name="Comma 32 2 3" xfId="744" xr:uid="{00000000-0005-0000-0000-0000E4050000}"/>
    <cellStyle name="Comma 32 2 3 2" xfId="2801" xr:uid="{00000000-0005-0000-0000-0000E5050000}"/>
    <cellStyle name="Comma 32 2 3 2 2" xfId="4569" xr:uid="{00000000-0005-0000-0000-0000E6050000}"/>
    <cellStyle name="Comma 32 2 3 3" xfId="3889" xr:uid="{00000000-0005-0000-0000-0000E7050000}"/>
    <cellStyle name="Comma 32 2 4" xfId="2799" xr:uid="{00000000-0005-0000-0000-0000E8050000}"/>
    <cellStyle name="Comma 32 2 4 2" xfId="4567" xr:uid="{00000000-0005-0000-0000-0000E9050000}"/>
    <cellStyle name="Comma 32 2 5" xfId="3887" xr:uid="{00000000-0005-0000-0000-0000EA050000}"/>
    <cellStyle name="Comma 32 2 6" xfId="6495" xr:uid="{FC400BA0-8803-427C-A979-15E08142DB28}"/>
    <cellStyle name="Comma 32 3" xfId="745" xr:uid="{00000000-0005-0000-0000-0000EB050000}"/>
    <cellStyle name="Comma 32 3 2" xfId="2802" xr:uid="{00000000-0005-0000-0000-0000EC050000}"/>
    <cellStyle name="Comma 32 3 2 2" xfId="4570" xr:uid="{00000000-0005-0000-0000-0000ED050000}"/>
    <cellStyle name="Comma 32 3 3" xfId="3890" xr:uid="{00000000-0005-0000-0000-0000EE050000}"/>
    <cellStyle name="Comma 32 3 4" xfId="6959" xr:uid="{184271DF-D9C6-443A-BD28-1C3979E8BA00}"/>
    <cellStyle name="Comma 32 4" xfId="746" xr:uid="{00000000-0005-0000-0000-0000EF050000}"/>
    <cellStyle name="Comma 32 4 2" xfId="2803" xr:uid="{00000000-0005-0000-0000-0000F0050000}"/>
    <cellStyle name="Comma 32 4 2 2" xfId="4571" xr:uid="{00000000-0005-0000-0000-0000F1050000}"/>
    <cellStyle name="Comma 32 4 3" xfId="3891" xr:uid="{00000000-0005-0000-0000-0000F2050000}"/>
    <cellStyle name="Comma 32 4 4" xfId="7389" xr:uid="{7EDDEDAF-A45B-4215-91AA-B338B91D6B4D}"/>
    <cellStyle name="Comma 32 5" xfId="747" xr:uid="{00000000-0005-0000-0000-0000F3050000}"/>
    <cellStyle name="Comma 32 5 2" xfId="2804" xr:uid="{00000000-0005-0000-0000-0000F4050000}"/>
    <cellStyle name="Comma 32 5 2 2" xfId="4572" xr:uid="{00000000-0005-0000-0000-0000F5050000}"/>
    <cellStyle name="Comma 32 5 3" xfId="3892" xr:uid="{00000000-0005-0000-0000-0000F6050000}"/>
    <cellStyle name="Comma 32 6" xfId="2798" xr:uid="{00000000-0005-0000-0000-0000F7050000}"/>
    <cellStyle name="Comma 32 6 2" xfId="4566" xr:uid="{00000000-0005-0000-0000-0000F8050000}"/>
    <cellStyle name="Comma 32 7" xfId="3886" xr:uid="{00000000-0005-0000-0000-0000F9050000}"/>
    <cellStyle name="Comma 32 8" xfId="6494" xr:uid="{0155B880-F15B-4020-975A-C2D35F0DC21A}"/>
    <cellStyle name="Comma 33" xfId="748" xr:uid="{00000000-0005-0000-0000-0000FA050000}"/>
    <cellStyle name="Comma 33 2" xfId="749" xr:uid="{00000000-0005-0000-0000-0000FB050000}"/>
    <cellStyle name="Comma 33 2 2" xfId="7309" xr:uid="{A5B9CB38-088E-425D-BAAF-B301E8A1F583}"/>
    <cellStyle name="Comma 33 2 3" xfId="750" xr:uid="{00000000-0005-0000-0000-0000FC050000}"/>
    <cellStyle name="Comma 33 3" xfId="751" xr:uid="{00000000-0005-0000-0000-0000FD050000}"/>
    <cellStyle name="Comma 33 3 2" xfId="2806" xr:uid="{00000000-0005-0000-0000-0000FE050000}"/>
    <cellStyle name="Comma 33 3 2 2" xfId="4574" xr:uid="{00000000-0005-0000-0000-0000FF050000}"/>
    <cellStyle name="Comma 33 3 2 3" xfId="8038" xr:uid="{8F733A1B-E13F-40A8-9B79-7C815B44DA41}"/>
    <cellStyle name="Comma 33 3 3" xfId="3894" xr:uid="{00000000-0005-0000-0000-000000060000}"/>
    <cellStyle name="Comma 33 3 4" xfId="6960" xr:uid="{9302BD18-ECC0-417A-B7EE-7EA2F42B4F6A}"/>
    <cellStyle name="Comma 33 4" xfId="752" xr:uid="{00000000-0005-0000-0000-000001060000}"/>
    <cellStyle name="Comma 33 4 2" xfId="2807" xr:uid="{00000000-0005-0000-0000-000002060000}"/>
    <cellStyle name="Comma 33 4 2 2" xfId="4575" xr:uid="{00000000-0005-0000-0000-000003060000}"/>
    <cellStyle name="Comma 33 4 2 3" xfId="8157" xr:uid="{BCE770FD-CFB7-4338-B3AC-FDBCEB28A517}"/>
    <cellStyle name="Comma 33 4 3" xfId="753" xr:uid="{00000000-0005-0000-0000-000004060000}"/>
    <cellStyle name="Comma 33 4 4" xfId="3895" xr:uid="{00000000-0005-0000-0000-000005060000}"/>
    <cellStyle name="Comma 33 4 5" xfId="7296" xr:uid="{672A3004-A313-4EAD-A7F4-F3BE4C55164B}"/>
    <cellStyle name="Comma 33 5" xfId="754" xr:uid="{00000000-0005-0000-0000-000006060000}"/>
    <cellStyle name="Comma 33 5 2" xfId="2808" xr:uid="{00000000-0005-0000-0000-000007060000}"/>
    <cellStyle name="Comma 33 5 2 2" xfId="4576" xr:uid="{00000000-0005-0000-0000-000008060000}"/>
    <cellStyle name="Comma 33 5 3" xfId="3896" xr:uid="{00000000-0005-0000-0000-000009060000}"/>
    <cellStyle name="Comma 33 5 4" xfId="7471" xr:uid="{4F8B0AF2-DCA5-47D6-92C5-5DF06FBF1AEF}"/>
    <cellStyle name="Comma 33 6" xfId="2805" xr:uid="{00000000-0005-0000-0000-00000A060000}"/>
    <cellStyle name="Comma 33 6 2" xfId="4573" xr:uid="{00000000-0005-0000-0000-00000B060000}"/>
    <cellStyle name="Comma 33 7" xfId="755" xr:uid="{00000000-0005-0000-0000-00000C060000}"/>
    <cellStyle name="Comma 33 7 2" xfId="2809" xr:uid="{00000000-0005-0000-0000-00000D060000}"/>
    <cellStyle name="Comma 33 7 2 2" xfId="4577" xr:uid="{00000000-0005-0000-0000-00000E060000}"/>
    <cellStyle name="Comma 33 7 2 3" xfId="6961" xr:uid="{518421CD-F028-4B9F-8856-6E4A2F003F73}"/>
    <cellStyle name="Comma 33 7 3" xfId="6497" xr:uid="{A3D99692-6967-48C7-B351-4192D3DBB753}"/>
    <cellStyle name="Comma 33 8" xfId="3893" xr:uid="{00000000-0005-0000-0000-00000F060000}"/>
    <cellStyle name="Comma 33 9" xfId="6496" xr:uid="{0C53CD35-19AA-48DD-AC3F-3220C0E54ED1}"/>
    <cellStyle name="Comma 34" xfId="756" xr:uid="{00000000-0005-0000-0000-000010060000}"/>
    <cellStyle name="Comma 34 14" xfId="7317" xr:uid="{4C1AC382-EB22-4E97-87AF-93AE720284FA}"/>
    <cellStyle name="Comma 34 2" xfId="757" xr:uid="{00000000-0005-0000-0000-000011060000}"/>
    <cellStyle name="Comma 34 2 2" xfId="2811" xr:uid="{00000000-0005-0000-0000-000012060000}"/>
    <cellStyle name="Comma 34 2 2 2" xfId="4579" xr:uid="{00000000-0005-0000-0000-000013060000}"/>
    <cellStyle name="Comma 34 2 2 2 2" xfId="6501" xr:uid="{8F38B4F2-0B66-472B-A187-9A284DE9A793}"/>
    <cellStyle name="Comma 34 2 2 3" xfId="6500" xr:uid="{9F75C182-5C55-4728-88EA-1E0ECD44A033}"/>
    <cellStyle name="Comma 34 2 3" xfId="3898" xr:uid="{00000000-0005-0000-0000-000014060000}"/>
    <cellStyle name="Comma 34 2 3 2" xfId="6502" xr:uid="{FABFFE1A-B3A7-49C8-97C8-AAC50B14B13B}"/>
    <cellStyle name="Comma 34 2 4" xfId="8057" xr:uid="{5290A591-FAAC-4A3D-8439-FC88BC14E14F}"/>
    <cellStyle name="Comma 34 2 5" xfId="6499" xr:uid="{7B2D1C2F-BB4C-4D6D-BBB2-27AACF8A27C3}"/>
    <cellStyle name="Comma 34 3" xfId="2810" xr:uid="{00000000-0005-0000-0000-000015060000}"/>
    <cellStyle name="Comma 34 3 2" xfId="4578" xr:uid="{00000000-0005-0000-0000-000016060000}"/>
    <cellStyle name="Comma 34 3 2 2" xfId="6504" xr:uid="{C14D1827-94E6-4C45-8265-CD8B0FCD4972}"/>
    <cellStyle name="Comma 34 3 3" xfId="6503" xr:uid="{F082523E-9D17-43CC-9A96-AAF326FE9B10}"/>
    <cellStyle name="Comma 34 4" xfId="3897" xr:uid="{00000000-0005-0000-0000-000017060000}"/>
    <cellStyle name="Comma 34 4 2" xfId="6505" xr:uid="{82DD55B8-C9AE-4D6D-8190-4409D9501F29}"/>
    <cellStyle name="Comma 34 5" xfId="6962" xr:uid="{30DD73EE-F304-44EF-BD35-C438251B65DE}"/>
    <cellStyle name="Comma 34 6" xfId="7265" xr:uid="{38D2E53B-EA96-4521-A654-8F8F562CF932}"/>
    <cellStyle name="Comma 34 7" xfId="7340" xr:uid="{37D4508D-0926-4480-8849-5D5B4D50984E}"/>
    <cellStyle name="Comma 34 8" xfId="6498" xr:uid="{F78270FF-EC2B-477B-A988-0B1C66C9C828}"/>
    <cellStyle name="Comma 35" xfId="758" xr:uid="{00000000-0005-0000-0000-000018060000}"/>
    <cellStyle name="Comma 35 2" xfId="759" xr:uid="{00000000-0005-0000-0000-000019060000}"/>
    <cellStyle name="Comma 35 2 2" xfId="2813" xr:uid="{00000000-0005-0000-0000-00001A060000}"/>
    <cellStyle name="Comma 35 2 2 2" xfId="4581" xr:uid="{00000000-0005-0000-0000-00001B060000}"/>
    <cellStyle name="Comma 35 2 2 2 2" xfId="6509" xr:uid="{C30DCB7B-9AEF-4D70-A138-AA575253DB5C}"/>
    <cellStyle name="Comma 35 2 2 3" xfId="6508" xr:uid="{4CCA96B4-82CA-4361-A2A7-2F160A7E48BF}"/>
    <cellStyle name="Comma 35 2 3" xfId="3900" xr:uid="{00000000-0005-0000-0000-00001C060000}"/>
    <cellStyle name="Comma 35 2 3 2" xfId="6510" xr:uid="{0A4DCFA8-000C-4B14-A4E4-6214D9E489EB}"/>
    <cellStyle name="Comma 35 2 4" xfId="8387" xr:uid="{9E749A16-1F68-436E-A331-E4B8D20B8D2E}"/>
    <cellStyle name="Comma 35 2 5" xfId="6507" xr:uid="{15E9172B-E30E-41EF-9048-23FAE1305723}"/>
    <cellStyle name="Comma 35 3" xfId="2812" xr:uid="{00000000-0005-0000-0000-00001D060000}"/>
    <cellStyle name="Comma 35 3 2" xfId="4580" xr:uid="{00000000-0005-0000-0000-00001E060000}"/>
    <cellStyle name="Comma 35 3 2 2" xfId="6512" xr:uid="{BDCDFB1B-C2BF-4043-8157-3EFFEA236BFB}"/>
    <cellStyle name="Comma 35 3 3" xfId="6511" xr:uid="{DBC1ED3B-5D9F-4474-8541-BC523DFD8687}"/>
    <cellStyle name="Comma 35 4" xfId="3899" xr:uid="{00000000-0005-0000-0000-00001F060000}"/>
    <cellStyle name="Comma 35 4 2" xfId="6513" xr:uid="{5C8EF5D4-B843-4AD0-9C35-C78CF98F4A06}"/>
    <cellStyle name="Comma 35 5" xfId="7933" xr:uid="{A8A43BED-4945-4121-966A-A699BB5B8E51}"/>
    <cellStyle name="Comma 35 6" xfId="6506" xr:uid="{5829B9C4-F981-4BA9-8153-B43C26DD7704}"/>
    <cellStyle name="Comma 36" xfId="760" xr:uid="{00000000-0005-0000-0000-000020060000}"/>
    <cellStyle name="Comma 36 2" xfId="761" xr:uid="{00000000-0005-0000-0000-000021060000}"/>
    <cellStyle name="Comma 36 2 2" xfId="2815" xr:uid="{00000000-0005-0000-0000-000022060000}"/>
    <cellStyle name="Comma 36 2 2 2" xfId="4583" xr:uid="{00000000-0005-0000-0000-000023060000}"/>
    <cellStyle name="Comma 36 2 3" xfId="3902" xr:uid="{00000000-0005-0000-0000-000024060000}"/>
    <cellStyle name="Comma 36 2 4" xfId="8389" xr:uid="{A2F76649-E9F2-4149-A0F2-975272939712}"/>
    <cellStyle name="Comma 36 3" xfId="2814" xr:uid="{00000000-0005-0000-0000-000025060000}"/>
    <cellStyle name="Comma 36 3 2" xfId="4582" xr:uid="{00000000-0005-0000-0000-000026060000}"/>
    <cellStyle name="Comma 36 3 3" xfId="7935" xr:uid="{73B0896C-E31F-4542-8E8C-275310E79199}"/>
    <cellStyle name="Comma 36 4" xfId="3901" xr:uid="{00000000-0005-0000-0000-000027060000}"/>
    <cellStyle name="Comma 36 5" xfId="6514" xr:uid="{820244EC-FF86-4A29-8588-22BED2DA8BDC}"/>
    <cellStyle name="Comma 37" xfId="762" xr:uid="{00000000-0005-0000-0000-000028060000}"/>
    <cellStyle name="Comma 37 2" xfId="763" xr:uid="{00000000-0005-0000-0000-000029060000}"/>
    <cellStyle name="Comma 37 2 2" xfId="2817" xr:uid="{00000000-0005-0000-0000-00002A060000}"/>
    <cellStyle name="Comma 37 2 2 2" xfId="4585" xr:uid="{00000000-0005-0000-0000-00002B060000}"/>
    <cellStyle name="Comma 37 2 3" xfId="3904" xr:uid="{00000000-0005-0000-0000-00002C060000}"/>
    <cellStyle name="Comma 37 2 4" xfId="8390" xr:uid="{3F416712-BBAF-4EA2-A8F3-B952C8D4F375}"/>
    <cellStyle name="Comma 37 2 6" xfId="764" xr:uid="{00000000-0005-0000-0000-00002D060000}"/>
    <cellStyle name="Comma 37 2 6 2" xfId="2818" xr:uid="{00000000-0005-0000-0000-00002E060000}"/>
    <cellStyle name="Comma 37 2 6 2 2" xfId="4586" xr:uid="{00000000-0005-0000-0000-00002F060000}"/>
    <cellStyle name="Comma 37 2 6 2 3" xfId="8150" xr:uid="{5EFC9A57-847A-446D-BF3C-EF74DE8224BE}"/>
    <cellStyle name="Comma 37 2 6 3" xfId="3905" xr:uid="{00000000-0005-0000-0000-000030060000}"/>
    <cellStyle name="Comma 37 2 6 3 2" xfId="7463" xr:uid="{6364AAEE-CDA9-481C-A88C-293699C62D7E}"/>
    <cellStyle name="Comma 37 2 6 4" xfId="7266" xr:uid="{F5A22ADB-117B-4A06-8C09-A7E93FAA5F35}"/>
    <cellStyle name="Comma 37 3" xfId="765" xr:uid="{00000000-0005-0000-0000-000031060000}"/>
    <cellStyle name="Comma 37 3 2" xfId="2819" xr:uid="{00000000-0005-0000-0000-000032060000}"/>
    <cellStyle name="Comma 37 3 2 2" xfId="4587" xr:uid="{00000000-0005-0000-0000-000033060000}"/>
    <cellStyle name="Comma 37 3 3" xfId="3906" xr:uid="{00000000-0005-0000-0000-000034060000}"/>
    <cellStyle name="Comma 37 3 4" xfId="7936" xr:uid="{5EA0EF80-C867-4DB1-AC01-864CCF44DDBB}"/>
    <cellStyle name="Comma 37 4" xfId="2816" xr:uid="{00000000-0005-0000-0000-000035060000}"/>
    <cellStyle name="Comma 37 4 2" xfId="4584" xr:uid="{00000000-0005-0000-0000-000036060000}"/>
    <cellStyle name="Comma 37 5" xfId="3903" xr:uid="{00000000-0005-0000-0000-000037060000}"/>
    <cellStyle name="Comma 37 6" xfId="5924" xr:uid="{0F486E43-D979-4FEB-A67B-A665069BA630}"/>
    <cellStyle name="Comma 38" xfId="766" xr:uid="{00000000-0005-0000-0000-000038060000}"/>
    <cellStyle name="Comma 38 2" xfId="767" xr:uid="{00000000-0005-0000-0000-000039060000}"/>
    <cellStyle name="Comma 38 2 2" xfId="2821" xr:uid="{00000000-0005-0000-0000-00003A060000}"/>
    <cellStyle name="Comma 38 2 2 2" xfId="4589" xr:uid="{00000000-0005-0000-0000-00003B060000}"/>
    <cellStyle name="Comma 38 2 3" xfId="3908" xr:uid="{00000000-0005-0000-0000-00003C060000}"/>
    <cellStyle name="Comma 38 2 4" xfId="8391" xr:uid="{1666F794-6851-43F6-AED1-40939D02B51D}"/>
    <cellStyle name="Comma 38 3" xfId="2820" xr:uid="{00000000-0005-0000-0000-00003D060000}"/>
    <cellStyle name="Comma 38 3 2" xfId="4588" xr:uid="{00000000-0005-0000-0000-00003E060000}"/>
    <cellStyle name="Comma 38 3 3" xfId="7938" xr:uid="{C12AD923-C474-4CB3-B50B-C46A95BDFA94}"/>
    <cellStyle name="Comma 38 4" xfId="3907" xr:uid="{00000000-0005-0000-0000-00003F060000}"/>
    <cellStyle name="Comma 38 5" xfId="7176" xr:uid="{4B028963-E2B0-4765-B05A-8A930FF01C75}"/>
    <cellStyle name="Comma 39" xfId="768" xr:uid="{00000000-0005-0000-0000-000040060000}"/>
    <cellStyle name="Comma 39 2" xfId="2822" xr:uid="{00000000-0005-0000-0000-000041060000}"/>
    <cellStyle name="Comma 39 2 2" xfId="4590" xr:uid="{00000000-0005-0000-0000-000042060000}"/>
    <cellStyle name="Comma 39 2 3" xfId="8396" xr:uid="{FC67A000-E4A8-4557-AC53-18428724B0EA}"/>
    <cellStyle name="Comma 39 3" xfId="3909" xr:uid="{00000000-0005-0000-0000-000043060000}"/>
    <cellStyle name="Comma 39 4" xfId="7959" xr:uid="{30299E99-D272-4155-A20D-9F1AE808660B}"/>
    <cellStyle name="Comma 4" xfId="769" xr:uid="{00000000-0005-0000-0000-000044060000}"/>
    <cellStyle name="Comma 4 10" xfId="7324" xr:uid="{45C114E5-82C6-4F86-B557-082E8864ACC0}"/>
    <cellStyle name="Comma 4 11" xfId="5694" xr:uid="{B74CA56F-E70E-4E7F-AE7E-16015EE5BA33}"/>
    <cellStyle name="Comma 4 12" xfId="5530" xr:uid="{78790A1E-510C-4FD3-8B47-0EDF9C4785E6}"/>
    <cellStyle name="Comma 4 2" xfId="770" xr:uid="{00000000-0005-0000-0000-000045060000}"/>
    <cellStyle name="Comma 4 2 10" xfId="5695" xr:uid="{40624A34-C5EB-4E08-AB75-F1452C2E73BD}"/>
    <cellStyle name="Comma 4 2 2" xfId="771" xr:uid="{00000000-0005-0000-0000-000046060000}"/>
    <cellStyle name="Comma 4 2 2 2" xfId="772" xr:uid="{00000000-0005-0000-0000-000047060000}"/>
    <cellStyle name="Comma 4 2 2 2 2" xfId="2826" xr:uid="{00000000-0005-0000-0000-000048060000}"/>
    <cellStyle name="Comma 4 2 2 2 2 2" xfId="4594" xr:uid="{00000000-0005-0000-0000-000049060000}"/>
    <cellStyle name="Comma 4 2 2 2 2 3" xfId="8236" xr:uid="{7C2F8DFC-7ACF-4B6F-875F-DDD1F0CFA430}"/>
    <cellStyle name="Comma 4 2 2 2 3" xfId="3913" xr:uid="{00000000-0005-0000-0000-00004A060000}"/>
    <cellStyle name="Comma 4 2 2 2 3 2" xfId="7585" xr:uid="{F1E34222-1518-4250-9F05-EBCC8C472AEB}"/>
    <cellStyle name="Comma 4 2 2 2 4" xfId="5697" xr:uid="{76B7F8E5-260A-4D9F-83CA-E8CC65AA5A52}"/>
    <cellStyle name="Comma 4 2 2 3" xfId="773" xr:uid="{00000000-0005-0000-0000-00004B060000}"/>
    <cellStyle name="Comma 4 2 2 3 2" xfId="774" xr:uid="{00000000-0005-0000-0000-00004C060000}"/>
    <cellStyle name="Comma 4 2 2 3 2 2" xfId="2828" xr:uid="{00000000-0005-0000-0000-00004D060000}"/>
    <cellStyle name="Comma 4 2 2 3 2 2 2" xfId="4596" xr:uid="{00000000-0005-0000-0000-00004E060000}"/>
    <cellStyle name="Comma 4 2 2 3 2 3" xfId="3915" xr:uid="{00000000-0005-0000-0000-00004F060000}"/>
    <cellStyle name="Comma 4 2 2 3 2 4" xfId="8237" xr:uid="{216D22C4-8339-4486-BAA2-39CEE1665EFD}"/>
    <cellStyle name="Comma 4 2 2 3 3" xfId="2827" xr:uid="{00000000-0005-0000-0000-000050060000}"/>
    <cellStyle name="Comma 4 2 2 3 3 2" xfId="4595" xr:uid="{00000000-0005-0000-0000-000051060000}"/>
    <cellStyle name="Comma 4 2 2 3 3 3" xfId="7586" xr:uid="{B8D86100-B8B5-4820-967C-2051AAEF91A1}"/>
    <cellStyle name="Comma 4 2 2 3 4" xfId="3914" xr:uid="{00000000-0005-0000-0000-000052060000}"/>
    <cellStyle name="Comma 4 2 2 3 5" xfId="5698" xr:uid="{8A50205B-EF6B-4368-9F5F-0F7C6DF939F5}"/>
    <cellStyle name="Comma 4 2 2 4" xfId="775" xr:uid="{00000000-0005-0000-0000-000053060000}"/>
    <cellStyle name="Comma 4 2 2 4 2" xfId="2829" xr:uid="{00000000-0005-0000-0000-000054060000}"/>
    <cellStyle name="Comma 4 2 2 4 2 2" xfId="4597" xr:uid="{00000000-0005-0000-0000-000055060000}"/>
    <cellStyle name="Comma 4 2 2 4 2 3" xfId="8235" xr:uid="{7A542D11-BEB4-49AD-88BF-80BE1B375594}"/>
    <cellStyle name="Comma 4 2 2 4 3" xfId="7584" xr:uid="{7E6C8020-BE4D-458A-8796-64F9CD16699F}"/>
    <cellStyle name="Comma 4 2 2 4 4" xfId="7230" xr:uid="{7ECE89C6-9A71-48F6-9D5A-B89D605B475C}"/>
    <cellStyle name="Comma 4 2 2 5" xfId="2825" xr:uid="{00000000-0005-0000-0000-000056060000}"/>
    <cellStyle name="Comma 4 2 2 5 2" xfId="4593" xr:uid="{00000000-0005-0000-0000-000057060000}"/>
    <cellStyle name="Comma 4 2 2 5 3" xfId="8106" xr:uid="{D14FAA6D-B34F-4FE6-BD86-400E3D653FCC}"/>
    <cellStyle name="Comma 4 2 2 6" xfId="3912" xr:uid="{00000000-0005-0000-0000-000058060000}"/>
    <cellStyle name="Comma 4 2 2 6 2" xfId="7392" xr:uid="{F09A0A52-0CE0-4918-B18A-BA50BF14BC0D}"/>
    <cellStyle name="Comma 4 2 2 7" xfId="5696" xr:uid="{39CF3D7F-6049-4812-A71E-3E2A0C9C1A32}"/>
    <cellStyle name="Comma 4 2 3" xfId="776" xr:uid="{00000000-0005-0000-0000-000059060000}"/>
    <cellStyle name="Comma 4 2 3 2" xfId="777" xr:uid="{00000000-0005-0000-0000-00005A060000}"/>
    <cellStyle name="Comma 4 2 3 2 2" xfId="2831" xr:uid="{00000000-0005-0000-0000-00005B060000}"/>
    <cellStyle name="Comma 4 2 3 2 2 2" xfId="4599" xr:uid="{00000000-0005-0000-0000-00005C060000}"/>
    <cellStyle name="Comma 4 2 3 2 3" xfId="3917" xr:uid="{00000000-0005-0000-0000-00005D060000}"/>
    <cellStyle name="Comma 4 2 3 2 4" xfId="8238" xr:uid="{DCCB5A7D-4E05-436D-9ED0-100A0C59A7C1}"/>
    <cellStyle name="Comma 4 2 3 3" xfId="778" xr:uid="{00000000-0005-0000-0000-00005E060000}"/>
    <cellStyle name="Comma 4 2 3 3 2" xfId="2832" xr:uid="{00000000-0005-0000-0000-00005F060000}"/>
    <cellStyle name="Comma 4 2 3 3 2 2" xfId="4600" xr:uid="{00000000-0005-0000-0000-000060060000}"/>
    <cellStyle name="Comma 4 2 3 3 3" xfId="3918" xr:uid="{00000000-0005-0000-0000-000061060000}"/>
    <cellStyle name="Comma 4 2 3 3 4" xfId="7587" xr:uid="{9FFDBBAC-12D3-4D22-B009-3765E4439012}"/>
    <cellStyle name="Comma 4 2 3 4" xfId="779" xr:uid="{00000000-0005-0000-0000-000062060000}"/>
    <cellStyle name="Comma 4 2 3 4 2" xfId="2833" xr:uid="{00000000-0005-0000-0000-000063060000}"/>
    <cellStyle name="Comma 4 2 3 4 2 2" xfId="4601" xr:uid="{00000000-0005-0000-0000-000064060000}"/>
    <cellStyle name="Comma 4 2 3 4 3" xfId="3919" xr:uid="{00000000-0005-0000-0000-000065060000}"/>
    <cellStyle name="Comma 4 2 3 5" xfId="2830" xr:uid="{00000000-0005-0000-0000-000066060000}"/>
    <cellStyle name="Comma 4 2 3 5 2" xfId="4598" xr:uid="{00000000-0005-0000-0000-000067060000}"/>
    <cellStyle name="Comma 4 2 3 6" xfId="3916" xr:uid="{00000000-0005-0000-0000-000068060000}"/>
    <cellStyle name="Comma 4 2 3 7" xfId="5699" xr:uid="{DAD47F10-B8C3-4F08-8034-2C46A7391ED6}"/>
    <cellStyle name="Comma 4 2 4" xfId="780" xr:uid="{00000000-0005-0000-0000-000069060000}"/>
    <cellStyle name="Comma 4 2 4 2" xfId="781" xr:uid="{00000000-0005-0000-0000-00006A060000}"/>
    <cellStyle name="Comma 4 2 4 2 2" xfId="2835" xr:uid="{00000000-0005-0000-0000-00006B060000}"/>
    <cellStyle name="Comma 4 2 4 2 2 2" xfId="4603" xr:uid="{00000000-0005-0000-0000-00006C060000}"/>
    <cellStyle name="Comma 4 2 4 2 3" xfId="3921" xr:uid="{00000000-0005-0000-0000-00006D060000}"/>
    <cellStyle name="Comma 4 2 4 2 4" xfId="8239" xr:uid="{F09BD973-C062-4C29-99E6-10FCECC5CD04}"/>
    <cellStyle name="Comma 4 2 4 3" xfId="2834" xr:uid="{00000000-0005-0000-0000-00006E060000}"/>
    <cellStyle name="Comma 4 2 4 3 2" xfId="4602" xr:uid="{00000000-0005-0000-0000-00006F060000}"/>
    <cellStyle name="Comma 4 2 4 3 3" xfId="7588" xr:uid="{1A35B602-07AF-466B-9F48-3CC8FA3DABBB}"/>
    <cellStyle name="Comma 4 2 4 4" xfId="3920" xr:uid="{00000000-0005-0000-0000-000070060000}"/>
    <cellStyle name="Comma 4 2 4 5" xfId="5700" xr:uid="{78BB4DFC-D987-4C8E-8D4D-DBEAAA828456}"/>
    <cellStyle name="Comma 4 2 5" xfId="2824" xr:uid="{00000000-0005-0000-0000-000071060000}"/>
    <cellStyle name="Comma 4 2 5 2" xfId="4592" xr:uid="{00000000-0005-0000-0000-000072060000}"/>
    <cellStyle name="Comma 4 2 5 2 2" xfId="8234" xr:uid="{740D70BD-22CA-4D54-95BA-65F957768CE8}"/>
    <cellStyle name="Comma 4 2 5 3" xfId="7583" xr:uid="{6A543E3B-5B7F-46C3-B86D-FE407F3101E5}"/>
    <cellStyle name="Comma 4 2 5 4" xfId="6964" xr:uid="{1D8455A0-993D-4E22-A96F-B9557FE298B6}"/>
    <cellStyle name="Comma 4 2 6" xfId="3911" xr:uid="{00000000-0005-0000-0000-000073060000}"/>
    <cellStyle name="Comma 4 2 6 2" xfId="8424" xr:uid="{728B40F0-936C-44C6-93C5-9E5C17D5B4FA}"/>
    <cellStyle name="Comma 4 2 6 3" xfId="7996" xr:uid="{4431420A-6CBD-4471-8F3B-497ED4579BC1}"/>
    <cellStyle name="Comma 4 2 6 4" xfId="7197" xr:uid="{75911A3C-3D95-4DFC-A422-DA606C4314EA}"/>
    <cellStyle name="Comma 4 2 7" xfId="8036" xr:uid="{E20AC416-3E09-4E5B-AD58-8178BA42563B}"/>
    <cellStyle name="Comma 4 2 8" xfId="8105" xr:uid="{9EC6137F-140E-4A36-86C0-FC51169790C3}"/>
    <cellStyle name="Comma 4 2 9" xfId="7391" xr:uid="{2D4F8CDA-A125-4B9B-941B-95C4F337F085}"/>
    <cellStyle name="Comma 4 3" xfId="782" xr:uid="{00000000-0005-0000-0000-000074060000}"/>
    <cellStyle name="Comma 4 3 2" xfId="783" xr:uid="{00000000-0005-0000-0000-000075060000}"/>
    <cellStyle name="Comma 4 3 2 2" xfId="784" xr:uid="{00000000-0005-0000-0000-000076060000}"/>
    <cellStyle name="Comma 4 3 2 2 2" xfId="2838" xr:uid="{00000000-0005-0000-0000-000077060000}"/>
    <cellStyle name="Comma 4 3 2 2 2 2" xfId="4606" xr:uid="{00000000-0005-0000-0000-000078060000}"/>
    <cellStyle name="Comma 4 3 2 2 2 3" xfId="8241" xr:uid="{E243D24E-3D60-4AE8-94FD-DE4A6136AB0B}"/>
    <cellStyle name="Comma 4 3 2 2 3" xfId="3923" xr:uid="{00000000-0005-0000-0000-000079060000}"/>
    <cellStyle name="Comma 4 3 2 2 3 2" xfId="7590" xr:uid="{FE1787D9-92B7-4230-AA11-54ECFEDCB1E7}"/>
    <cellStyle name="Comma 4 3 2 2 4" xfId="6515" xr:uid="{323B1E2E-9E20-419F-B09E-8A89FF18E1CC}"/>
    <cellStyle name="Comma 4 3 2 3" xfId="785" xr:uid="{00000000-0005-0000-0000-00007A060000}"/>
    <cellStyle name="Comma 4 3 2 3 2" xfId="2839" xr:uid="{00000000-0005-0000-0000-00007B060000}"/>
    <cellStyle name="Comma 4 3 2 3 2 2" xfId="4607" xr:uid="{00000000-0005-0000-0000-00007C060000}"/>
    <cellStyle name="Comma 4 3 2 3 2 3" xfId="8108" xr:uid="{8372BACF-4DAC-41CD-9960-C1C12C750E61}"/>
    <cellStyle name="Comma 4 3 2 3 3" xfId="3924" xr:uid="{00000000-0005-0000-0000-00007D060000}"/>
    <cellStyle name="Comma 4 3 2 3 4" xfId="6966" xr:uid="{F343814A-89B1-4455-9BAD-CA28DD702FB7}"/>
    <cellStyle name="Comma 4 3 2 4" xfId="786" xr:uid="{00000000-0005-0000-0000-00007E060000}"/>
    <cellStyle name="Comma 4 3 2 4 2" xfId="2840" xr:uid="{00000000-0005-0000-0000-00007F060000}"/>
    <cellStyle name="Comma 4 3 2 4 2 2" xfId="4608" xr:uid="{00000000-0005-0000-0000-000080060000}"/>
    <cellStyle name="Comma 4 3 2 4 3" xfId="3925" xr:uid="{00000000-0005-0000-0000-000081060000}"/>
    <cellStyle name="Comma 4 3 2 4 4" xfId="7238" xr:uid="{494C3E19-0966-47D2-A009-E762CA2D0FDB}"/>
    <cellStyle name="Comma 4 3 2 5" xfId="2837" xr:uid="{00000000-0005-0000-0000-000082060000}"/>
    <cellStyle name="Comma 4 3 2 5 2" xfId="4605" xr:uid="{00000000-0005-0000-0000-000083060000}"/>
    <cellStyle name="Comma 4 3 2 5 3" xfId="7393" xr:uid="{16A34D58-C639-4A60-9F9D-AD89C0B560D6}"/>
    <cellStyle name="Comma 4 3 2 6" xfId="3922" xr:uid="{00000000-0005-0000-0000-000084060000}"/>
    <cellStyle name="Comma 4 3 2 7" xfId="5702" xr:uid="{6D424713-47E1-45B7-9C08-8E46AB79F482}"/>
    <cellStyle name="Comma 4 3 3" xfId="787" xr:uid="{00000000-0005-0000-0000-000085060000}"/>
    <cellStyle name="Comma 4 3 3 2" xfId="788" xr:uid="{00000000-0005-0000-0000-000086060000}"/>
    <cellStyle name="Comma 4 3 3 2 2" xfId="2842" xr:uid="{00000000-0005-0000-0000-000087060000}"/>
    <cellStyle name="Comma 4 3 3 2 2 2" xfId="4610" xr:uid="{00000000-0005-0000-0000-000088060000}"/>
    <cellStyle name="Comma 4 3 3 2 2 3" xfId="8242" xr:uid="{2F4040BD-5472-4CC4-8101-8935D5C951E4}"/>
    <cellStyle name="Comma 4 3 3 2 3" xfId="3927" xr:uid="{00000000-0005-0000-0000-000089060000}"/>
    <cellStyle name="Comma 4 3 3 2 3 2" xfId="7591" xr:uid="{2BBF4C75-2B14-4EED-8CF8-05B2A3136FE8}"/>
    <cellStyle name="Comma 4 3 3 2 4" xfId="6967" xr:uid="{B39D849D-D1F4-4987-9E3C-DD2AB427A8A6}"/>
    <cellStyle name="Comma 4 3 3 3" xfId="2841" xr:uid="{00000000-0005-0000-0000-00008A060000}"/>
    <cellStyle name="Comma 4 3 3 3 2" xfId="4609" xr:uid="{00000000-0005-0000-0000-00008B060000}"/>
    <cellStyle name="Comma 4 3 3 3 3" xfId="8109" xr:uid="{AD2B9738-1F35-46B3-8EED-32702EA7573E}"/>
    <cellStyle name="Comma 4 3 3 4" xfId="3926" xr:uid="{00000000-0005-0000-0000-00008C060000}"/>
    <cellStyle name="Comma 4 3 3 4 2" xfId="7394" xr:uid="{2AEF78E1-B933-4357-873F-CBA0A645D764}"/>
    <cellStyle name="Comma 4 3 3 5" xfId="5703" xr:uid="{7C4A1B54-7043-45D6-9B2B-3F6F361DE043}"/>
    <cellStyle name="Comma 4 3 4" xfId="789" xr:uid="{00000000-0005-0000-0000-00008D060000}"/>
    <cellStyle name="Comma 4 3 4 2" xfId="2843" xr:uid="{00000000-0005-0000-0000-00008E060000}"/>
    <cellStyle name="Comma 4 3 4 2 2" xfId="4611" xr:uid="{00000000-0005-0000-0000-00008F060000}"/>
    <cellStyle name="Comma 4 3 4 2 3" xfId="8240" xr:uid="{681EAA8E-0CE2-47FF-91F5-339341EE0702}"/>
    <cellStyle name="Comma 4 3 4 3" xfId="3928" xr:uid="{00000000-0005-0000-0000-000090060000}"/>
    <cellStyle name="Comma 4 3 4 3 2" xfId="7589" xr:uid="{49B7D156-F5B0-408F-AC2C-2FFAB5D2E566}"/>
    <cellStyle name="Comma 4 3 4 4" xfId="6516" xr:uid="{74DB3A27-853C-49E5-8FB6-829F00ED2B99}"/>
    <cellStyle name="Comma 4 3 5" xfId="790" xr:uid="{00000000-0005-0000-0000-000091060000}"/>
    <cellStyle name="Comma 4 3 5 2" xfId="2844" xr:uid="{00000000-0005-0000-0000-000092060000}"/>
    <cellStyle name="Comma 4 3 5 2 2" xfId="4612" xr:uid="{00000000-0005-0000-0000-000093060000}"/>
    <cellStyle name="Comma 4 3 5 2 3" xfId="8107" xr:uid="{10ABBF68-6E26-4A7F-83D7-460FFB098B13}"/>
    <cellStyle name="Comma 4 3 5 3" xfId="6965" xr:uid="{AE85A77A-1DD8-4050-B7F3-385361E6133F}"/>
    <cellStyle name="Comma 4 3 6" xfId="2836" xr:uid="{00000000-0005-0000-0000-000094060000}"/>
    <cellStyle name="Comma 4 3 6 2" xfId="4604" xr:uid="{00000000-0005-0000-0000-000095060000}"/>
    <cellStyle name="Comma 4 3 6 3" xfId="7206" xr:uid="{F51C8FED-29FF-4560-B49C-A63582BE1B1B}"/>
    <cellStyle name="Comma 4 3 7" xfId="5701" xr:uid="{FFB56450-3BD4-4B2A-B28C-939BF8E313E8}"/>
    <cellStyle name="Comma 4 4" xfId="791" xr:uid="{00000000-0005-0000-0000-000096060000}"/>
    <cellStyle name="Comma 4 4 2" xfId="792" xr:uid="{00000000-0005-0000-0000-000097060000}"/>
    <cellStyle name="Comma 4 4 2 2" xfId="2846" xr:uid="{00000000-0005-0000-0000-000098060000}"/>
    <cellStyle name="Comma 4 4 2 2 2" xfId="4614" xr:uid="{00000000-0005-0000-0000-000099060000}"/>
    <cellStyle name="Comma 4 4 2 2 3" xfId="8243" xr:uid="{91DED562-EEFF-451B-B005-25B820AD6D0C}"/>
    <cellStyle name="Comma 4 4 2 3" xfId="3929" xr:uid="{00000000-0005-0000-0000-00009A060000}"/>
    <cellStyle name="Comma 4 4 2 3 2" xfId="7592" xr:uid="{7942AFD6-E096-4551-A3F5-B5AA45D3D986}"/>
    <cellStyle name="Comma 4 4 2 4" xfId="6517" xr:uid="{25D1CF48-C7E4-4FDD-8DD9-FF1F01AB2EE5}"/>
    <cellStyle name="Comma 4 4 3" xfId="793" xr:uid="{00000000-0005-0000-0000-00009B060000}"/>
    <cellStyle name="Comma 4 4 3 2" xfId="2847" xr:uid="{00000000-0005-0000-0000-00009C060000}"/>
    <cellStyle name="Comma 4 4 3 2 2" xfId="4615" xr:uid="{00000000-0005-0000-0000-00009D060000}"/>
    <cellStyle name="Comma 4 4 3 2 3" xfId="8110" xr:uid="{AFA7418B-A057-4DF8-B1DF-6FEAD0D453DE}"/>
    <cellStyle name="Comma 4 4 3 3" xfId="6518" xr:uid="{0A9CEBDA-D8F8-45A7-B10B-78DA9EA93AE4}"/>
    <cellStyle name="Comma 4 4 4" xfId="794" xr:uid="{00000000-0005-0000-0000-00009E060000}"/>
    <cellStyle name="Comma 4 4 4 2" xfId="2848" xr:uid="{00000000-0005-0000-0000-00009F060000}"/>
    <cellStyle name="Comma 4 4 4 2 2" xfId="4616" xr:uid="{00000000-0005-0000-0000-0000A0060000}"/>
    <cellStyle name="Comma 4 4 4 3" xfId="3930" xr:uid="{00000000-0005-0000-0000-0000A1060000}"/>
    <cellStyle name="Comma 4 4 4 4" xfId="6968" xr:uid="{34833382-CF5A-40ED-B08F-83BDFA780E1B}"/>
    <cellStyle name="Comma 4 4 5" xfId="2845" xr:uid="{00000000-0005-0000-0000-0000A2060000}"/>
    <cellStyle name="Comma 4 4 5 2" xfId="4613" xr:uid="{00000000-0005-0000-0000-0000A3060000}"/>
    <cellStyle name="Comma 4 4 5 3" xfId="7222" xr:uid="{FCC5AB54-1331-495A-83CF-71638F047A98}"/>
    <cellStyle name="Comma 4 4 6" xfId="5704" xr:uid="{20D70F49-DA33-457F-8EBE-CA6DCA592DEC}"/>
    <cellStyle name="Comma 4 5" xfId="795" xr:uid="{00000000-0005-0000-0000-0000A4060000}"/>
    <cellStyle name="Comma 4 5 2" xfId="796" xr:uid="{00000000-0005-0000-0000-0000A5060000}"/>
    <cellStyle name="Comma 4 5 2 2" xfId="797" xr:uid="{00000000-0005-0000-0000-0000A6060000}"/>
    <cellStyle name="Comma 4 5 2 2 2" xfId="2850" xr:uid="{00000000-0005-0000-0000-0000A7060000}"/>
    <cellStyle name="Comma 4 5 2 2 2 2" xfId="4618" xr:uid="{00000000-0005-0000-0000-0000A8060000}"/>
    <cellStyle name="Comma 4 5 2 2 3" xfId="3931" xr:uid="{00000000-0005-0000-0000-0000A9060000}"/>
    <cellStyle name="Comma 4 5 2 2 4" xfId="8245" xr:uid="{0998292E-D445-4E40-8F56-BDDE5E8C231B}"/>
    <cellStyle name="Comma 4 5 2 3" xfId="7594" xr:uid="{C8A7EE4F-BDF4-4060-BEE1-8D187A339CC6}"/>
    <cellStyle name="Comma 4 5 2 4" xfId="5706" xr:uid="{EDB18E3E-5FA5-42D2-B120-B1C301C0FA48}"/>
    <cellStyle name="Comma 4 5 3" xfId="798" xr:uid="{00000000-0005-0000-0000-0000AA060000}"/>
    <cellStyle name="Comma 4 5 3 2" xfId="799" xr:uid="{00000000-0005-0000-0000-0000AB060000}"/>
    <cellStyle name="Comma 4 5 3 2 2" xfId="2852" xr:uid="{00000000-0005-0000-0000-0000AC060000}"/>
    <cellStyle name="Comma 4 5 3 2 2 2" xfId="4620" xr:uid="{00000000-0005-0000-0000-0000AD060000}"/>
    <cellStyle name="Comma 4 5 3 2 3" xfId="3933" xr:uid="{00000000-0005-0000-0000-0000AE060000}"/>
    <cellStyle name="Comma 4 5 3 2 4" xfId="8246" xr:uid="{637AFF47-775A-4504-947C-33851CE8A550}"/>
    <cellStyle name="Comma 4 5 3 3" xfId="2851" xr:uid="{00000000-0005-0000-0000-0000AF060000}"/>
    <cellStyle name="Comma 4 5 3 3 2" xfId="4619" xr:uid="{00000000-0005-0000-0000-0000B0060000}"/>
    <cellStyle name="Comma 4 5 3 3 3" xfId="7595" xr:uid="{FC3C1C44-F71E-4AA0-93A9-BE02030FB797}"/>
    <cellStyle name="Comma 4 5 3 4" xfId="3932" xr:uid="{00000000-0005-0000-0000-0000B1060000}"/>
    <cellStyle name="Comma 4 5 3 5" xfId="5707" xr:uid="{0370D748-F6A0-49E2-B366-FD37FBF4B311}"/>
    <cellStyle name="Comma 4 5 4" xfId="800" xr:uid="{00000000-0005-0000-0000-0000B2060000}"/>
    <cellStyle name="Comma 4 5 4 2" xfId="2853" xr:uid="{00000000-0005-0000-0000-0000B3060000}"/>
    <cellStyle name="Comma 4 5 4 2 2" xfId="4621" xr:uid="{00000000-0005-0000-0000-0000B4060000}"/>
    <cellStyle name="Comma 4 5 4 2 3" xfId="8244" xr:uid="{FBC42EF9-CC5B-4EAA-A078-1E2836BC382F}"/>
    <cellStyle name="Comma 4 5 4 3" xfId="7593" xr:uid="{77B85A1D-2FFE-4EAB-B873-BF60C769F2FB}"/>
    <cellStyle name="Comma 4 5 4 4" xfId="6969" xr:uid="{E7325034-37B2-4AA9-83FF-12E10B464694}"/>
    <cellStyle name="Comma 4 5 5" xfId="801" xr:uid="{00000000-0005-0000-0000-0000B5060000}"/>
    <cellStyle name="Comma 4 5 5 2" xfId="2854" xr:uid="{00000000-0005-0000-0000-0000B6060000}"/>
    <cellStyle name="Comma 4 5 5 2 2" xfId="4622" xr:uid="{00000000-0005-0000-0000-0000B7060000}"/>
    <cellStyle name="Comma 4 5 5 2 3" xfId="8111" xr:uid="{AAD135B8-B748-47A6-91C7-BA3CBF01D1BB}"/>
    <cellStyle name="Comma 4 5 5 3" xfId="3934" xr:uid="{00000000-0005-0000-0000-0000B8060000}"/>
    <cellStyle name="Comma 4 5 5 4" xfId="7306" xr:uid="{912CA65B-DD5B-4B79-857D-E932F857E2A9}"/>
    <cellStyle name="Comma 4 5 6" xfId="2849" xr:uid="{00000000-0005-0000-0000-0000B9060000}"/>
    <cellStyle name="Comma 4 5 6 2" xfId="4617" xr:uid="{00000000-0005-0000-0000-0000BA060000}"/>
    <cellStyle name="Comma 4 5 6 3" xfId="7395" xr:uid="{2C72E616-FF3A-4DEE-875C-63D922AAF681}"/>
    <cellStyle name="Comma 4 5 7" xfId="5705" xr:uid="{2437AFF5-AF12-40AB-9CE2-637EF27BF451}"/>
    <cellStyle name="Comma 4 6" xfId="802" xr:uid="{00000000-0005-0000-0000-0000BB060000}"/>
    <cellStyle name="Comma 4 6 2" xfId="803" xr:uid="{00000000-0005-0000-0000-0000BC060000}"/>
    <cellStyle name="Comma 4 6 2 2" xfId="2856" xr:uid="{00000000-0005-0000-0000-0000BD060000}"/>
    <cellStyle name="Comma 4 6 2 2 2" xfId="4624" xr:uid="{00000000-0005-0000-0000-0000BE060000}"/>
    <cellStyle name="Comma 4 6 2 3" xfId="3936" xr:uid="{00000000-0005-0000-0000-0000BF060000}"/>
    <cellStyle name="Comma 4 6 2 4" xfId="8233" xr:uid="{A2F513B1-DE99-4EC8-8298-9BBD848F4E70}"/>
    <cellStyle name="Comma 4 6 3" xfId="2855" xr:uid="{00000000-0005-0000-0000-0000C0060000}"/>
    <cellStyle name="Comma 4 6 3 2" xfId="4623" xr:uid="{00000000-0005-0000-0000-0000C1060000}"/>
    <cellStyle name="Comma 4 6 3 3" xfId="7582" xr:uid="{AF011B9A-ED94-45AB-9649-E3BC34A1584F}"/>
    <cellStyle name="Comma 4 6 4" xfId="3935" xr:uid="{00000000-0005-0000-0000-0000C2060000}"/>
    <cellStyle name="Comma 4 6 5" xfId="6519" xr:uid="{0319212F-9693-4F00-AA11-42EC6CB61A71}"/>
    <cellStyle name="Comma 4 7" xfId="2823" xr:uid="{00000000-0005-0000-0000-0000C3060000}"/>
    <cellStyle name="Comma 4 7 2" xfId="4591" xr:uid="{00000000-0005-0000-0000-0000C4060000}"/>
    <cellStyle name="Comma 4 7 2 2" xfId="8104" xr:uid="{5431406B-547A-430A-A39A-21A48F017023}"/>
    <cellStyle name="Comma 4 7 3" xfId="7390" xr:uid="{C95D2E68-7D5B-43F8-907F-33B889832D0E}"/>
    <cellStyle name="Comma 4 7 4" xfId="6963" xr:uid="{E294F704-94C8-4713-A065-661C698D34B3}"/>
    <cellStyle name="Comma 4 8" xfId="3910" xr:uid="{00000000-0005-0000-0000-0000C5060000}"/>
    <cellStyle name="Comma 4 8 2" xfId="8443" xr:uid="{AF4FAE25-A304-4F5E-9153-FE37F8BFE60A}"/>
    <cellStyle name="Comma 4 8 3" xfId="8033" xr:uid="{50670AB0-687F-4930-82E6-F76969173109}"/>
    <cellStyle name="Comma 4 8 4" xfId="7186" xr:uid="{A8750AB5-AC25-4CE1-8CA8-0AC932410782}"/>
    <cellStyle name="Comma 4 9" xfId="8046" xr:uid="{3CFA1891-7B6F-46C4-8402-97933DE7A3A1}"/>
    <cellStyle name="Comma 40" xfId="804" xr:uid="{00000000-0005-0000-0000-0000C6060000}"/>
    <cellStyle name="Comma 40 2" xfId="2857" xr:uid="{00000000-0005-0000-0000-0000C7060000}"/>
    <cellStyle name="Comma 40 2 2" xfId="4625" xr:uid="{00000000-0005-0000-0000-0000C8060000}"/>
    <cellStyle name="Comma 40 2 3" xfId="8401" xr:uid="{0BC77937-E5B3-4883-91D7-EE8586AB3741}"/>
    <cellStyle name="Comma 40 3" xfId="3937" xr:uid="{00000000-0005-0000-0000-0000C9060000}"/>
    <cellStyle name="Comma 40 4" xfId="7965" xr:uid="{958EF251-D428-4382-9BB1-1A8B770BBB15}"/>
    <cellStyle name="Comma 41" xfId="2593" xr:uid="{00000000-0005-0000-0000-0000CA060000}"/>
    <cellStyle name="Comma 41 2" xfId="4361" xr:uid="{00000000-0005-0000-0000-0000CB060000}"/>
    <cellStyle name="Comma 41 3" xfId="8039" xr:uid="{5FA90331-B44E-4993-86BE-A714FB1848CD}"/>
    <cellStyle name="Comma 42" xfId="3714" xr:uid="{00000000-0005-0000-0000-0000CC060000}"/>
    <cellStyle name="Comma 42 2" xfId="7218" xr:uid="{20F7BC3C-192F-4A76-A3F5-9BA168B91AA8}"/>
    <cellStyle name="Comma 42 2 2" xfId="7247" xr:uid="{39E8D1C7-8CFA-4C81-BBCB-A60328896AB7}"/>
    <cellStyle name="Comma 42 2 2 2" xfId="8438" xr:uid="{E2350207-3AD5-4AB9-B775-EA4252A958C8}"/>
    <cellStyle name="Comma 42 2 3" xfId="8020" xr:uid="{36C75771-F0D9-419E-8116-AA1E9D38B875}"/>
    <cellStyle name="Comma 42 2 3 2" xfId="8439" xr:uid="{9E13A987-DD73-48B9-9F64-3DF6B51420E9}"/>
    <cellStyle name="Comma 42 3" xfId="7202" xr:uid="{E1490F0D-26E7-4325-A290-41B270CB7F89}"/>
    <cellStyle name="Comma 42 3 2" xfId="8428" xr:uid="{DC312229-ED42-400F-8EA1-5D95246359D8}"/>
    <cellStyle name="Comma 42 3 3" xfId="8001" xr:uid="{72C11B4F-415F-4FC8-9EC4-AC735C201B61}"/>
    <cellStyle name="Comma 42 4" xfId="8017" xr:uid="{104B8C04-DE0C-4A9B-8772-F0BDCECEF878}"/>
    <cellStyle name="Comma 42 4 2" xfId="8437" xr:uid="{40D0296F-840B-4128-AB42-6240F338E983}"/>
    <cellStyle name="Comma 42 5" xfId="5541" xr:uid="{09BC86F5-519A-4E56-88EE-82888D764C24}"/>
    <cellStyle name="Comma 42 6" xfId="5507" xr:uid="{CC802C8A-D03E-4A64-A899-CC9972421634}"/>
    <cellStyle name="Comma 43" xfId="7318" xr:uid="{1925E4FD-22E1-4D6A-B8EA-EA0BA55D02AF}"/>
    <cellStyle name="Comma 44" xfId="5540" xr:uid="{92DBD9CB-1230-4D61-AFE9-0FB673E86692}"/>
    <cellStyle name="Comma 45" xfId="5502" xr:uid="{120D376A-9191-476F-AFCD-49D45220300B}"/>
    <cellStyle name="Comma 46" xfId="8448" xr:uid="{A04F50A4-C331-4940-B47B-29B138954EDA}"/>
    <cellStyle name="Comma 5" xfId="805" xr:uid="{00000000-0005-0000-0000-0000CD060000}"/>
    <cellStyle name="Comma 5 10" xfId="806" xr:uid="{00000000-0005-0000-0000-0000CE060000}"/>
    <cellStyle name="Comma 5 10 2" xfId="807" xr:uid="{00000000-0005-0000-0000-0000CF060000}"/>
    <cellStyle name="Comma 5 10 2 2" xfId="2860" xr:uid="{00000000-0005-0000-0000-0000D0060000}"/>
    <cellStyle name="Comma 5 10 2 2 2" xfId="4628" xr:uid="{00000000-0005-0000-0000-0000D1060000}"/>
    <cellStyle name="Comma 5 10 2 2 3" xfId="8248" xr:uid="{2B3B2ABC-7CA6-4CAB-8646-6136C35F0274}"/>
    <cellStyle name="Comma 5 10 2 3" xfId="3940" xr:uid="{00000000-0005-0000-0000-0000D2060000}"/>
    <cellStyle name="Comma 5 10 2 4" xfId="6520" xr:uid="{0F0633DE-9299-4333-B5A3-7895FAD10A13}"/>
    <cellStyle name="Comma 5 10 3" xfId="808" xr:uid="{00000000-0005-0000-0000-0000D3060000}"/>
    <cellStyle name="Comma 5 10 3 2" xfId="2861" xr:uid="{00000000-0005-0000-0000-0000D4060000}"/>
    <cellStyle name="Comma 5 10 3 2 2" xfId="4629" xr:uid="{00000000-0005-0000-0000-0000D5060000}"/>
    <cellStyle name="Comma 5 10 3 3" xfId="3941" xr:uid="{00000000-0005-0000-0000-0000D6060000}"/>
    <cellStyle name="Comma 5 10 3 4" xfId="7597" xr:uid="{FE6DE6BD-4228-4E8B-9F61-C81884A1A4FE}"/>
    <cellStyle name="Comma 5 10 4" xfId="2859" xr:uid="{00000000-0005-0000-0000-0000D7060000}"/>
    <cellStyle name="Comma 5 10 4 2" xfId="4627" xr:uid="{00000000-0005-0000-0000-0000D8060000}"/>
    <cellStyle name="Comma 5 10 5" xfId="3939" xr:uid="{00000000-0005-0000-0000-0000D9060000}"/>
    <cellStyle name="Comma 5 10 6" xfId="5709" xr:uid="{E6173CDB-881B-4A0D-8404-0224EE7D4EA8}"/>
    <cellStyle name="Comma 5 11" xfId="809" xr:uid="{00000000-0005-0000-0000-0000DA060000}"/>
    <cellStyle name="Comma 5 11 2" xfId="2862" xr:uid="{00000000-0005-0000-0000-0000DB060000}"/>
    <cellStyle name="Comma 5 11 2 2" xfId="4630" xr:uid="{00000000-0005-0000-0000-0000DC060000}"/>
    <cellStyle name="Comma 5 11 2 3" xfId="8247" xr:uid="{1C5A8BF4-2203-41E2-8048-E4470B240763}"/>
    <cellStyle name="Comma 5 11 3" xfId="3942" xr:uid="{00000000-0005-0000-0000-0000DD060000}"/>
    <cellStyle name="Comma 5 11 3 2" xfId="7596" xr:uid="{0479F655-C719-4888-9C2E-D0CCB8B62750}"/>
    <cellStyle name="Comma 5 11 4" xfId="6521" xr:uid="{A9A589C4-C494-4528-AC10-B59A0ED3034E}"/>
    <cellStyle name="Comma 5 12" xfId="2858" xr:uid="{00000000-0005-0000-0000-0000DE060000}"/>
    <cellStyle name="Comma 5 12 2" xfId="4626" xr:uid="{00000000-0005-0000-0000-0000DF060000}"/>
    <cellStyle name="Comma 5 12 2 2" xfId="8112" xr:uid="{FD16B5E7-81F6-4718-A8DE-3AE82DE687B2}"/>
    <cellStyle name="Comma 5 12 3" xfId="6970" xr:uid="{660C668D-DF8A-4A5E-BA8C-24554551F966}"/>
    <cellStyle name="Comma 5 13" xfId="3938" xr:uid="{00000000-0005-0000-0000-0000E0060000}"/>
    <cellStyle name="Comma 5 13 2" xfId="7193" xr:uid="{C8B8CEEE-B921-4697-A438-F7F8ECC764B7}"/>
    <cellStyle name="Comma 5 14" xfId="7396" xr:uid="{1DE9B585-552F-4EBF-81A9-CE15C3B8B2B5}"/>
    <cellStyle name="Comma 5 15" xfId="5708" xr:uid="{A2857F74-FD72-4951-AB53-9C62CAB740D0}"/>
    <cellStyle name="Comma 5 2" xfId="810" xr:uid="{00000000-0005-0000-0000-0000E1060000}"/>
    <cellStyle name="Comma 5 2 2" xfId="811" xr:uid="{00000000-0005-0000-0000-0000E2060000}"/>
    <cellStyle name="Comma 5 2 2 2" xfId="6972" xr:uid="{D5F2B0CC-F92F-4948-AADD-94A50C5A3D5E}"/>
    <cellStyle name="Comma 5 2 2 2 2" xfId="7599" xr:uid="{9F5995B2-FB4E-4F5D-8BE2-E36126A54165}"/>
    <cellStyle name="Comma 5 2 2 3" xfId="7242" xr:uid="{811F63EC-11B0-4296-8162-139EB8C3454C}"/>
    <cellStyle name="Comma 5 2 2 4" xfId="5711" xr:uid="{DF5B5FDF-EEF4-4EEC-ADC1-BD8FA61966EB}"/>
    <cellStyle name="Comma 5 2 3" xfId="6971" xr:uid="{D470AC71-E4D4-46A5-84BC-452BA91D9EE1}"/>
    <cellStyle name="Comma 5 2 3 2" xfId="7598" xr:uid="{ED7F7C40-FDA8-4ADD-A2BF-D308F9860886}"/>
    <cellStyle name="Comma 5 2 4" xfId="7211" xr:uid="{2085752F-A57A-4EC2-8B25-700B2C8329C9}"/>
    <cellStyle name="Comma 5 2 5" xfId="5710" xr:uid="{E724F736-B471-410D-B933-57AE7610F4CE}"/>
    <cellStyle name="Comma 5 3" xfId="812" xr:uid="{00000000-0005-0000-0000-0000E3060000}"/>
    <cellStyle name="Comma 5 3 2" xfId="6973" xr:uid="{96B01114-B915-49F9-BAEB-E4E6DFF74B28}"/>
    <cellStyle name="Comma 5 3 2 2" xfId="7600" xr:uid="{E29D8DD5-37C6-4FE1-AD51-B0FF8CF5B7C7}"/>
    <cellStyle name="Comma 5 3 3" xfId="7226" xr:uid="{858C59E8-2822-4F59-A712-A953E0CE3A58}"/>
    <cellStyle name="Comma 5 3 4" xfId="5712" xr:uid="{C58AE187-3160-4C51-B806-0A8B0C8E7088}"/>
    <cellStyle name="Comma 5 4" xfId="813" xr:uid="{00000000-0005-0000-0000-0000E4060000}"/>
    <cellStyle name="Comma 5 4 2" xfId="6974" xr:uid="{8B303D9C-2E9A-4300-A0B6-3B1D1B27418B}"/>
    <cellStyle name="Comma 5 4 2 2" xfId="7601" xr:uid="{4F1769AF-5226-41B3-B01C-FE5DF5DB51D9}"/>
    <cellStyle name="Comma 5 4 3" xfId="5713" xr:uid="{2953FEC0-C811-4E47-85FE-1660C994B97E}"/>
    <cellStyle name="Comma 5 5" xfId="814" xr:uid="{00000000-0005-0000-0000-0000E5060000}"/>
    <cellStyle name="Comma 5 5 10" xfId="5714" xr:uid="{63D08FE4-CEAC-4344-9088-D6EB35CE6419}"/>
    <cellStyle name="Comma 5 5 2" xfId="815" xr:uid="{00000000-0005-0000-0000-0000E6060000}"/>
    <cellStyle name="Comma 5 5 2 2" xfId="816" xr:uid="{00000000-0005-0000-0000-0000E7060000}"/>
    <cellStyle name="Comma 5 5 2 2 2" xfId="817" xr:uid="{00000000-0005-0000-0000-0000E8060000}"/>
    <cellStyle name="Comma 5 5 2 2 2 2" xfId="2866" xr:uid="{00000000-0005-0000-0000-0000E9060000}"/>
    <cellStyle name="Comma 5 5 2 2 2 2 2" xfId="4634" xr:uid="{00000000-0005-0000-0000-0000EA060000}"/>
    <cellStyle name="Comma 5 5 2 2 2 2 3" xfId="8252" xr:uid="{FE7BE2CE-7A59-4786-BEAB-36B7E723931D}"/>
    <cellStyle name="Comma 5 5 2 2 2 3" xfId="3946" xr:uid="{00000000-0005-0000-0000-0000EB060000}"/>
    <cellStyle name="Comma 5 5 2 2 2 3 2" xfId="7605" xr:uid="{FF96D546-D031-4BD7-929C-43D1A4FFAC3B}"/>
    <cellStyle name="Comma 5 5 2 2 2 4" xfId="6244" xr:uid="{7586BF50-956F-4D7C-93B5-B66B08BC3B3B}"/>
    <cellStyle name="Comma 5 5 2 2 3" xfId="2865" xr:uid="{00000000-0005-0000-0000-0000EC060000}"/>
    <cellStyle name="Comma 5 5 2 2 3 2" xfId="4633" xr:uid="{00000000-0005-0000-0000-0000ED060000}"/>
    <cellStyle name="Comma 5 5 2 2 3 3" xfId="8251" xr:uid="{70D1762E-3A64-4F26-9E99-56EAC598A03E}"/>
    <cellStyle name="Comma 5 5 2 2 4" xfId="3945" xr:uid="{00000000-0005-0000-0000-0000EE060000}"/>
    <cellStyle name="Comma 5 5 2 2 4 2" xfId="7604" xr:uid="{4761E20E-9E3E-42AD-9224-E76FE9A3181D}"/>
    <cellStyle name="Comma 5 5 2 2 5" xfId="5716" xr:uid="{8A5A5A5B-A605-4E97-89BB-210AF48C3B9D}"/>
    <cellStyle name="Comma 5 5 2 3" xfId="818" xr:uid="{00000000-0005-0000-0000-0000EF060000}"/>
    <cellStyle name="Comma 5 5 2 3 2" xfId="819" xr:uid="{00000000-0005-0000-0000-0000F0060000}"/>
    <cellStyle name="Comma 5 5 2 3 2 2" xfId="2868" xr:uid="{00000000-0005-0000-0000-0000F1060000}"/>
    <cellStyle name="Comma 5 5 2 3 2 2 2" xfId="4636" xr:uid="{00000000-0005-0000-0000-0000F2060000}"/>
    <cellStyle name="Comma 5 5 2 3 2 2 3" xfId="8254" xr:uid="{2375B1FE-ACCE-46E8-9FF5-6BF479B54B3D}"/>
    <cellStyle name="Comma 5 5 2 3 2 3" xfId="3948" xr:uid="{00000000-0005-0000-0000-0000F3060000}"/>
    <cellStyle name="Comma 5 5 2 3 2 3 2" xfId="7607" xr:uid="{BE466C49-F585-4345-B21C-B76865FF655B}"/>
    <cellStyle name="Comma 5 5 2 3 2 4" xfId="6245" xr:uid="{5A0EA65B-F03C-4E53-9B82-EF62BFC74BE4}"/>
    <cellStyle name="Comma 5 5 2 3 3" xfId="2867" xr:uid="{00000000-0005-0000-0000-0000F4060000}"/>
    <cellStyle name="Comma 5 5 2 3 3 2" xfId="4635" xr:uid="{00000000-0005-0000-0000-0000F5060000}"/>
    <cellStyle name="Comma 5 5 2 3 3 3" xfId="8253" xr:uid="{D8CCC5E2-E98F-4C35-A741-7C3FB7F1944A}"/>
    <cellStyle name="Comma 5 5 2 3 4" xfId="3947" xr:uid="{00000000-0005-0000-0000-0000F6060000}"/>
    <cellStyle name="Comma 5 5 2 3 4 2" xfId="7606" xr:uid="{1602B14D-1A35-4747-AB9F-5012F5C4D0A0}"/>
    <cellStyle name="Comma 5 5 2 3 5" xfId="5717" xr:uid="{4E7F0694-3C78-48C4-8896-ECE90D64CCEE}"/>
    <cellStyle name="Comma 5 5 2 4" xfId="820" xr:uid="{00000000-0005-0000-0000-0000F7060000}"/>
    <cellStyle name="Comma 5 5 2 4 2" xfId="2869" xr:uid="{00000000-0005-0000-0000-0000F8060000}"/>
    <cellStyle name="Comma 5 5 2 4 2 2" xfId="4637" xr:uid="{00000000-0005-0000-0000-0000F9060000}"/>
    <cellStyle name="Comma 5 5 2 4 2 3" xfId="8255" xr:uid="{58452E4C-F386-47CF-9E2E-3CA1D6DAE293}"/>
    <cellStyle name="Comma 5 5 2 4 3" xfId="3949" xr:uid="{00000000-0005-0000-0000-0000FA060000}"/>
    <cellStyle name="Comma 5 5 2 4 3 2" xfId="7608" xr:uid="{FF9E9A9F-0F0F-4F0A-96A3-8F6BEE726612}"/>
    <cellStyle name="Comma 5 5 2 4 4" xfId="6243" xr:uid="{0FC612BC-D124-4BF9-BC48-FEDC7D763294}"/>
    <cellStyle name="Comma 5 5 2 5" xfId="2864" xr:uid="{00000000-0005-0000-0000-0000FB060000}"/>
    <cellStyle name="Comma 5 5 2 5 2" xfId="4632" xr:uid="{00000000-0005-0000-0000-0000FC060000}"/>
    <cellStyle name="Comma 5 5 2 5 2 2" xfId="8250" xr:uid="{EE8C4E64-C191-4F2A-9AD3-596A05D031D3}"/>
    <cellStyle name="Comma 5 5 2 5 3" xfId="7603" xr:uid="{84AC578A-3BD2-440C-9E44-3D9983FAB06A}"/>
    <cellStyle name="Comma 5 5 2 5 4" xfId="6976" xr:uid="{312B652A-1477-4512-8CFB-7EF560A3A74A}"/>
    <cellStyle name="Comma 5 5 2 6" xfId="3944" xr:uid="{00000000-0005-0000-0000-0000FD060000}"/>
    <cellStyle name="Comma 5 5 2 6 2" xfId="8114" xr:uid="{27453AFD-17E4-40B1-A04F-93CC0BDBB7F6}"/>
    <cellStyle name="Comma 5 5 2 7" xfId="7398" xr:uid="{15F50B71-EC81-44AA-ACB5-BFAA6088118F}"/>
    <cellStyle name="Comma 5 5 2 8" xfId="5715" xr:uid="{E867E7A9-A95B-4FE8-8364-3D0B1367A3D6}"/>
    <cellStyle name="Comma 5 5 3" xfId="821" xr:uid="{00000000-0005-0000-0000-0000FE060000}"/>
    <cellStyle name="Comma 5 5 3 2" xfId="822" xr:uid="{00000000-0005-0000-0000-0000FF060000}"/>
    <cellStyle name="Comma 5 5 3 2 2" xfId="823" xr:uid="{00000000-0005-0000-0000-000000070000}"/>
    <cellStyle name="Comma 5 5 3 2 2 2" xfId="2872" xr:uid="{00000000-0005-0000-0000-000001070000}"/>
    <cellStyle name="Comma 5 5 3 2 2 2 2" xfId="4640" xr:uid="{00000000-0005-0000-0000-000002070000}"/>
    <cellStyle name="Comma 5 5 3 2 2 2 3" xfId="8258" xr:uid="{33887684-FC81-4429-8B09-01E681302712}"/>
    <cellStyle name="Comma 5 5 3 2 2 3" xfId="3952" xr:uid="{00000000-0005-0000-0000-000003070000}"/>
    <cellStyle name="Comma 5 5 3 2 2 3 2" xfId="7611" xr:uid="{4F001B20-111B-45E2-AA92-DCA791724B5B}"/>
    <cellStyle name="Comma 5 5 3 2 2 4" xfId="6247" xr:uid="{48E17163-9254-46B6-8C33-0FC89E2D240D}"/>
    <cellStyle name="Comma 5 5 3 2 3" xfId="2871" xr:uid="{00000000-0005-0000-0000-000004070000}"/>
    <cellStyle name="Comma 5 5 3 2 3 2" xfId="4639" xr:uid="{00000000-0005-0000-0000-000005070000}"/>
    <cellStyle name="Comma 5 5 3 2 3 3" xfId="8257" xr:uid="{993D8C4E-E1A4-4C24-8731-402C22B98BAB}"/>
    <cellStyle name="Comma 5 5 3 2 4" xfId="3951" xr:uid="{00000000-0005-0000-0000-000006070000}"/>
    <cellStyle name="Comma 5 5 3 2 4 2" xfId="7610" xr:uid="{2E84BB95-B439-4155-8A29-5BAA690F595D}"/>
    <cellStyle name="Comma 5 5 3 2 5" xfId="5719" xr:uid="{8D5BD885-00C8-4B65-A21F-CFC85A270CBC}"/>
    <cellStyle name="Comma 5 5 3 3" xfId="824" xr:uid="{00000000-0005-0000-0000-000007070000}"/>
    <cellStyle name="Comma 5 5 3 3 2" xfId="825" xr:uid="{00000000-0005-0000-0000-000008070000}"/>
    <cellStyle name="Comma 5 5 3 3 2 2" xfId="2874" xr:uid="{00000000-0005-0000-0000-000009070000}"/>
    <cellStyle name="Comma 5 5 3 3 2 2 2" xfId="4642" xr:uid="{00000000-0005-0000-0000-00000A070000}"/>
    <cellStyle name="Comma 5 5 3 3 2 2 3" xfId="8260" xr:uid="{AEB007E5-32CE-42DA-88B5-5EF81DD3EDF1}"/>
    <cellStyle name="Comma 5 5 3 3 2 3" xfId="3954" xr:uid="{00000000-0005-0000-0000-00000B070000}"/>
    <cellStyle name="Comma 5 5 3 3 2 3 2" xfId="7613" xr:uid="{8F63FE1B-688F-4BAF-98D3-BE630054F22D}"/>
    <cellStyle name="Comma 5 5 3 3 2 4" xfId="6248" xr:uid="{FF52A7E4-67E7-482A-AF66-12FFB0ABC52A}"/>
    <cellStyle name="Comma 5 5 3 3 3" xfId="2873" xr:uid="{00000000-0005-0000-0000-00000C070000}"/>
    <cellStyle name="Comma 5 5 3 3 3 2" xfId="4641" xr:uid="{00000000-0005-0000-0000-00000D070000}"/>
    <cellStyle name="Comma 5 5 3 3 3 3" xfId="8259" xr:uid="{7A1C162F-53D0-4C63-8B51-EAE5C467F241}"/>
    <cellStyle name="Comma 5 5 3 3 4" xfId="3953" xr:uid="{00000000-0005-0000-0000-00000E070000}"/>
    <cellStyle name="Comma 5 5 3 3 4 2" xfId="7612" xr:uid="{0CE4DFD1-762D-45DE-89FD-FFF3CB3D5F5F}"/>
    <cellStyle name="Comma 5 5 3 3 5" xfId="5720" xr:uid="{CC6039BE-D87A-40D2-8ADC-509C43395BC2}"/>
    <cellStyle name="Comma 5 5 3 4" xfId="826" xr:uid="{00000000-0005-0000-0000-00000F070000}"/>
    <cellStyle name="Comma 5 5 3 4 2" xfId="2875" xr:uid="{00000000-0005-0000-0000-000010070000}"/>
    <cellStyle name="Comma 5 5 3 4 2 2" xfId="4643" xr:uid="{00000000-0005-0000-0000-000011070000}"/>
    <cellStyle name="Comma 5 5 3 4 2 3" xfId="8261" xr:uid="{2BFC2EEA-F2AA-4EE9-A330-C428BA1F2A9A}"/>
    <cellStyle name="Comma 5 5 3 4 3" xfId="3955" xr:uid="{00000000-0005-0000-0000-000012070000}"/>
    <cellStyle name="Comma 5 5 3 4 3 2" xfId="7614" xr:uid="{E3843B4F-825D-4344-94FA-B10A35154016}"/>
    <cellStyle name="Comma 5 5 3 4 4" xfId="6246" xr:uid="{CF216020-26EF-4C35-A654-57E882DDA3BB}"/>
    <cellStyle name="Comma 5 5 3 5" xfId="2870" xr:uid="{00000000-0005-0000-0000-000013070000}"/>
    <cellStyle name="Comma 5 5 3 5 2" xfId="4638" xr:uid="{00000000-0005-0000-0000-000014070000}"/>
    <cellStyle name="Comma 5 5 3 5 2 2" xfId="8256" xr:uid="{D3FDAFD4-C2D3-4F56-AB63-D51874FBC7D0}"/>
    <cellStyle name="Comma 5 5 3 5 3" xfId="7609" xr:uid="{04BE95B2-A9CD-4E7F-8F3D-6BD9D0CF705F}"/>
    <cellStyle name="Comma 5 5 3 5 4" xfId="6977" xr:uid="{6DA02B30-6498-4424-AD20-0B190F460DB2}"/>
    <cellStyle name="Comma 5 5 3 6" xfId="3950" xr:uid="{00000000-0005-0000-0000-000015070000}"/>
    <cellStyle name="Comma 5 5 3 6 2" xfId="8115" xr:uid="{07E2AFCC-0AAB-49AA-B433-0A6D11D79335}"/>
    <cellStyle name="Comma 5 5 3 7" xfId="7399" xr:uid="{1856BBCC-6B21-4CC2-B76E-3B4B519FD867}"/>
    <cellStyle name="Comma 5 5 3 8" xfId="5718" xr:uid="{CAE00DC4-1705-4333-8661-D1C8793D58BF}"/>
    <cellStyle name="Comma 5 5 4" xfId="827" xr:uid="{00000000-0005-0000-0000-000016070000}"/>
    <cellStyle name="Comma 5 5 4 2" xfId="828" xr:uid="{00000000-0005-0000-0000-000017070000}"/>
    <cellStyle name="Comma 5 5 4 2 2" xfId="2877" xr:uid="{00000000-0005-0000-0000-000018070000}"/>
    <cellStyle name="Comma 5 5 4 2 2 2" xfId="4645" xr:uid="{00000000-0005-0000-0000-000019070000}"/>
    <cellStyle name="Comma 5 5 4 2 2 2 2" xfId="8263" xr:uid="{4ECD4520-BB50-48AA-9C47-625912A59DC9}"/>
    <cellStyle name="Comma 5 5 4 2 2 3" xfId="6522" xr:uid="{EFB56EA7-3D54-4CD0-89FE-4124A0551B80}"/>
    <cellStyle name="Comma 5 5 4 2 3" xfId="3957" xr:uid="{00000000-0005-0000-0000-00001A070000}"/>
    <cellStyle name="Comma 5 5 4 2 3 2" xfId="7616" xr:uid="{C17473A6-9BC9-4868-9DA5-2F1C96ECA0C0}"/>
    <cellStyle name="Comma 5 5 4 2 4" xfId="6249" xr:uid="{F72AC54D-03D4-499F-818F-CC30C0A14B67}"/>
    <cellStyle name="Comma 5 5 4 3" xfId="2876" xr:uid="{00000000-0005-0000-0000-00001B070000}"/>
    <cellStyle name="Comma 5 5 4 3 2" xfId="4644" xr:uid="{00000000-0005-0000-0000-00001C070000}"/>
    <cellStyle name="Comma 5 5 4 3 2 2" xfId="8262" xr:uid="{46356DFE-1CEE-45CC-A12F-9981C6E32E6C}"/>
    <cellStyle name="Comma 5 5 4 3 3" xfId="6523" xr:uid="{61EB896C-13CC-49B9-8E41-5AD89B220085}"/>
    <cellStyle name="Comma 5 5 4 4" xfId="3956" xr:uid="{00000000-0005-0000-0000-00001D070000}"/>
    <cellStyle name="Comma 5 5 4 4 2" xfId="7615" xr:uid="{07C85DD9-B4B9-46AE-BF63-AADD140215EF}"/>
    <cellStyle name="Comma 5 5 4 5" xfId="5721" xr:uid="{462E2AA8-2F73-4E98-9A8C-AF6AB291437E}"/>
    <cellStyle name="Comma 5 5 5" xfId="829" xr:uid="{00000000-0005-0000-0000-00001E070000}"/>
    <cellStyle name="Comma 5 5 5 2" xfId="830" xr:uid="{00000000-0005-0000-0000-00001F070000}"/>
    <cellStyle name="Comma 5 5 5 2 2" xfId="2879" xr:uid="{00000000-0005-0000-0000-000020070000}"/>
    <cellStyle name="Comma 5 5 5 2 2 2" xfId="4647" xr:uid="{00000000-0005-0000-0000-000021070000}"/>
    <cellStyle name="Comma 5 5 5 2 2 3" xfId="8265" xr:uid="{5A111FBA-FA15-4A16-B897-230532BD12FE}"/>
    <cellStyle name="Comma 5 5 5 2 3" xfId="3959" xr:uid="{00000000-0005-0000-0000-000022070000}"/>
    <cellStyle name="Comma 5 5 5 2 3 2" xfId="7618" xr:uid="{44FF3430-4755-4329-B692-D901844FABE1}"/>
    <cellStyle name="Comma 5 5 5 2 4" xfId="6250" xr:uid="{E9AEB157-44B9-428C-94A3-E8B97E042BBC}"/>
    <cellStyle name="Comma 5 5 5 3" xfId="2878" xr:uid="{00000000-0005-0000-0000-000023070000}"/>
    <cellStyle name="Comma 5 5 5 3 2" xfId="4646" xr:uid="{00000000-0005-0000-0000-000024070000}"/>
    <cellStyle name="Comma 5 5 5 3 3" xfId="8264" xr:uid="{2F91749A-E606-4567-85D6-1B151005C3E3}"/>
    <cellStyle name="Comma 5 5 5 4" xfId="3958" xr:uid="{00000000-0005-0000-0000-000025070000}"/>
    <cellStyle name="Comma 5 5 5 4 2" xfId="7617" xr:uid="{2ED7B408-4891-4B09-96B0-7CE6E997533C}"/>
    <cellStyle name="Comma 5 5 5 5" xfId="5722" xr:uid="{24673AFD-4FAB-4446-B0F0-8A15AA043E5D}"/>
    <cellStyle name="Comma 5 5 6" xfId="831" xr:uid="{00000000-0005-0000-0000-000026070000}"/>
    <cellStyle name="Comma 5 5 6 2" xfId="2880" xr:uid="{00000000-0005-0000-0000-000027070000}"/>
    <cellStyle name="Comma 5 5 6 2 2" xfId="4648" xr:uid="{00000000-0005-0000-0000-000028070000}"/>
    <cellStyle name="Comma 5 5 6 2 3" xfId="8266" xr:uid="{7C4A5977-CAC3-431F-AB65-CDC4EA390F14}"/>
    <cellStyle name="Comma 5 5 6 3" xfId="3960" xr:uid="{00000000-0005-0000-0000-000029070000}"/>
    <cellStyle name="Comma 5 5 6 3 2" xfId="7619" xr:uid="{FC77C5ED-BDA0-4151-A337-15C8A8A55CA6}"/>
    <cellStyle name="Comma 5 5 6 4" xfId="6242" xr:uid="{63D6DF83-398E-4431-9D40-4BE435B20514}"/>
    <cellStyle name="Comma 5 5 7" xfId="832" xr:uid="{00000000-0005-0000-0000-00002A070000}"/>
    <cellStyle name="Comma 5 5 7 2" xfId="2881" xr:uid="{00000000-0005-0000-0000-00002B070000}"/>
    <cellStyle name="Comma 5 5 7 2 2" xfId="4649" xr:uid="{00000000-0005-0000-0000-00002C070000}"/>
    <cellStyle name="Comma 5 5 7 2 3" xfId="8249" xr:uid="{D8B6A39E-171A-45E6-BC46-B5BE2F7A56AE}"/>
    <cellStyle name="Comma 5 5 7 3" xfId="3961" xr:uid="{00000000-0005-0000-0000-00002D070000}"/>
    <cellStyle name="Comma 5 5 7 3 2" xfId="7602" xr:uid="{75080D5A-5F8B-4EE5-AC87-08F08D8BC419}"/>
    <cellStyle name="Comma 5 5 7 4" xfId="6975" xr:uid="{FB8C6F98-B209-4AD5-91CC-718027BA71A3}"/>
    <cellStyle name="Comma 5 5 8" xfId="2863" xr:uid="{00000000-0005-0000-0000-00002E070000}"/>
    <cellStyle name="Comma 5 5 8 2" xfId="4631" xr:uid="{00000000-0005-0000-0000-00002F070000}"/>
    <cellStyle name="Comma 5 5 8 3" xfId="8113" xr:uid="{390BB91A-781F-498D-943B-DA297F6BFAC2}"/>
    <cellStyle name="Comma 5 5 9" xfId="3943" xr:uid="{00000000-0005-0000-0000-000030070000}"/>
    <cellStyle name="Comma 5 5 9 2" xfId="7397" xr:uid="{95DAC133-9F51-4B80-A9BB-E224AFF60206}"/>
    <cellStyle name="Comma 5 6" xfId="833" xr:uid="{00000000-0005-0000-0000-000031070000}"/>
    <cellStyle name="Comma 5 6 2" xfId="834" xr:uid="{00000000-0005-0000-0000-000032070000}"/>
    <cellStyle name="Comma 5 6 2 2" xfId="835" xr:uid="{00000000-0005-0000-0000-000033070000}"/>
    <cellStyle name="Comma 5 6 2 2 2" xfId="836" xr:uid="{00000000-0005-0000-0000-000034070000}"/>
    <cellStyle name="Comma 5 6 2 2 2 2" xfId="837" xr:uid="{00000000-0005-0000-0000-000035070000}"/>
    <cellStyle name="Comma 5 6 2 2 2 2 2" xfId="2886" xr:uid="{00000000-0005-0000-0000-000036070000}"/>
    <cellStyle name="Comma 5 6 2 2 2 2 2 2" xfId="4654" xr:uid="{00000000-0005-0000-0000-000037070000}"/>
    <cellStyle name="Comma 5 6 2 2 2 2 3" xfId="3966" xr:uid="{00000000-0005-0000-0000-000038070000}"/>
    <cellStyle name="Comma 5 6 2 2 2 2 4" xfId="8270" xr:uid="{F0568E58-3621-4E92-9FF9-7621D7C4712F}"/>
    <cellStyle name="Comma 5 6 2 2 2 3" xfId="2885" xr:uid="{00000000-0005-0000-0000-000039070000}"/>
    <cellStyle name="Comma 5 6 2 2 2 3 2" xfId="4653" xr:uid="{00000000-0005-0000-0000-00003A070000}"/>
    <cellStyle name="Comma 5 6 2 2 2 3 3" xfId="7623" xr:uid="{1760CFBC-CD44-4FD2-A807-CEF97A1D7A12}"/>
    <cellStyle name="Comma 5 6 2 2 2 4" xfId="3965" xr:uid="{00000000-0005-0000-0000-00003B070000}"/>
    <cellStyle name="Comma 5 6 2 2 2 5" xfId="6253" xr:uid="{40D8A0C0-58CF-4E85-9671-B8343AA5BD8F}"/>
    <cellStyle name="Comma 5 6 2 2 3" xfId="838" xr:uid="{00000000-0005-0000-0000-00003C070000}"/>
    <cellStyle name="Comma 5 6 2 2 3 2" xfId="2887" xr:uid="{00000000-0005-0000-0000-00003D070000}"/>
    <cellStyle name="Comma 5 6 2 2 3 2 2" xfId="4655" xr:uid="{00000000-0005-0000-0000-00003E070000}"/>
    <cellStyle name="Comma 5 6 2 2 3 2 3" xfId="8269" xr:uid="{CCE05F9C-69AD-4D55-9C1E-CEFC2A882C1C}"/>
    <cellStyle name="Comma 5 6 2 2 3 3" xfId="3967" xr:uid="{00000000-0005-0000-0000-00003F070000}"/>
    <cellStyle name="Comma 5 6 2 2 3 3 2" xfId="7622" xr:uid="{589E6A05-2036-4D04-8FBF-411DE5CC0B1F}"/>
    <cellStyle name="Comma 5 6 2 2 3 4" xfId="6980" xr:uid="{0B2A7DF8-D186-490A-B5CF-4B99618F8ABF}"/>
    <cellStyle name="Comma 5 6 2 2 4" xfId="2884" xr:uid="{00000000-0005-0000-0000-000040070000}"/>
    <cellStyle name="Comma 5 6 2 2 4 2" xfId="4652" xr:uid="{00000000-0005-0000-0000-000041070000}"/>
    <cellStyle name="Comma 5 6 2 2 4 3" xfId="8118" xr:uid="{CD556E07-E4BD-43F5-8231-995D1FC82AD5}"/>
    <cellStyle name="Comma 5 6 2 2 5" xfId="3964" xr:uid="{00000000-0005-0000-0000-000042070000}"/>
    <cellStyle name="Comma 5 6 2 2 5 2" xfId="7402" xr:uid="{21EC12C2-AA73-4C92-90EA-EB812D2B3DEB}"/>
    <cellStyle name="Comma 5 6 2 2 6" xfId="5725" xr:uid="{DE8C46ED-E838-4F36-B6EF-2F5CD6CC8ADE}"/>
    <cellStyle name="Comma 5 6 2 3" xfId="839" xr:uid="{00000000-0005-0000-0000-000043070000}"/>
    <cellStyle name="Comma 5 6 2 3 2" xfId="840" xr:uid="{00000000-0005-0000-0000-000044070000}"/>
    <cellStyle name="Comma 5 6 2 3 2 2" xfId="841" xr:uid="{00000000-0005-0000-0000-000045070000}"/>
    <cellStyle name="Comma 5 6 2 3 2 2 2" xfId="2890" xr:uid="{00000000-0005-0000-0000-000046070000}"/>
    <cellStyle name="Comma 5 6 2 3 2 2 2 2" xfId="4658" xr:uid="{00000000-0005-0000-0000-000047070000}"/>
    <cellStyle name="Comma 5 6 2 3 2 2 3" xfId="3970" xr:uid="{00000000-0005-0000-0000-000048070000}"/>
    <cellStyle name="Comma 5 6 2 3 2 2 4" xfId="8272" xr:uid="{2A10B499-C11D-406D-B44E-644A7B576ABD}"/>
    <cellStyle name="Comma 5 6 2 3 2 3" xfId="2889" xr:uid="{00000000-0005-0000-0000-000049070000}"/>
    <cellStyle name="Comma 5 6 2 3 2 3 2" xfId="4657" xr:uid="{00000000-0005-0000-0000-00004A070000}"/>
    <cellStyle name="Comma 5 6 2 3 2 3 3" xfId="7625" xr:uid="{D0324C25-EA11-4BDA-9FD1-DA0BD7CEC5BA}"/>
    <cellStyle name="Comma 5 6 2 3 2 4" xfId="3969" xr:uid="{00000000-0005-0000-0000-00004B070000}"/>
    <cellStyle name="Comma 5 6 2 3 2 5" xfId="6254" xr:uid="{7A6B3A28-3A9A-4D99-A09C-ADD5E2A1E967}"/>
    <cellStyle name="Comma 5 6 2 3 3" xfId="842" xr:uid="{00000000-0005-0000-0000-00004C070000}"/>
    <cellStyle name="Comma 5 6 2 3 3 2" xfId="843" xr:uid="{00000000-0005-0000-0000-00004D070000}"/>
    <cellStyle name="Comma 5 6 2 3 3 2 2" xfId="2892" xr:uid="{00000000-0005-0000-0000-00004E070000}"/>
    <cellStyle name="Comma 5 6 2 3 3 2 2 2" xfId="4660" xr:uid="{00000000-0005-0000-0000-00004F070000}"/>
    <cellStyle name="Comma 5 6 2 3 3 2 3" xfId="3972" xr:uid="{00000000-0005-0000-0000-000050070000}"/>
    <cellStyle name="Comma 5 6 2 3 3 3" xfId="2891" xr:uid="{00000000-0005-0000-0000-000051070000}"/>
    <cellStyle name="Comma 5 6 2 3 3 3 2" xfId="4659" xr:uid="{00000000-0005-0000-0000-000052070000}"/>
    <cellStyle name="Comma 5 6 2 3 3 4" xfId="3971" xr:uid="{00000000-0005-0000-0000-000053070000}"/>
    <cellStyle name="Comma 5 6 2 3 3 5" xfId="8271" xr:uid="{893B006C-2400-425F-A72A-18EDC85B64C1}"/>
    <cellStyle name="Comma 5 6 2 3 4" xfId="844" xr:uid="{00000000-0005-0000-0000-000054070000}"/>
    <cellStyle name="Comma 5 6 2 3 4 2" xfId="2893" xr:uid="{00000000-0005-0000-0000-000055070000}"/>
    <cellStyle name="Comma 5 6 2 3 4 2 2" xfId="4661" xr:uid="{00000000-0005-0000-0000-000056070000}"/>
    <cellStyle name="Comma 5 6 2 3 4 3" xfId="3973" xr:uid="{00000000-0005-0000-0000-000057070000}"/>
    <cellStyle name="Comma 5 6 2 3 4 4" xfId="7624" xr:uid="{2B82D206-5E78-41A7-A6E2-9028BEF54038}"/>
    <cellStyle name="Comma 5 6 2 3 5" xfId="2888" xr:uid="{00000000-0005-0000-0000-000058070000}"/>
    <cellStyle name="Comma 5 6 2 3 5 2" xfId="4656" xr:uid="{00000000-0005-0000-0000-000059070000}"/>
    <cellStyle name="Comma 5 6 2 3 6" xfId="3968" xr:uid="{00000000-0005-0000-0000-00005A070000}"/>
    <cellStyle name="Comma 5 6 2 3 7" xfId="5726" xr:uid="{F8C6F4C1-1B84-4FE6-9CE0-31826A8F795E}"/>
    <cellStyle name="Comma 5 6 2 4" xfId="845" xr:uid="{00000000-0005-0000-0000-00005B070000}"/>
    <cellStyle name="Comma 5 6 2 4 2" xfId="846" xr:uid="{00000000-0005-0000-0000-00005C070000}"/>
    <cellStyle name="Comma 5 6 2 4 2 2" xfId="847" xr:uid="{00000000-0005-0000-0000-00005D070000}"/>
    <cellStyle name="Comma 5 6 2 4 2 2 2" xfId="2896" xr:uid="{00000000-0005-0000-0000-00005E070000}"/>
    <cellStyle name="Comma 5 6 2 4 2 2 2 2" xfId="4664" xr:uid="{00000000-0005-0000-0000-00005F070000}"/>
    <cellStyle name="Comma 5 6 2 4 2 2 3" xfId="3976" xr:uid="{00000000-0005-0000-0000-000060070000}"/>
    <cellStyle name="Comma 5 6 2 4 2 2 4" xfId="8274" xr:uid="{C21821FB-6EA7-42EE-BF99-21074D5FBD40}"/>
    <cellStyle name="Comma 5 6 2 4 2 3" xfId="2895" xr:uid="{00000000-0005-0000-0000-000061070000}"/>
    <cellStyle name="Comma 5 6 2 4 2 3 2" xfId="4663" xr:uid="{00000000-0005-0000-0000-000062070000}"/>
    <cellStyle name="Comma 5 6 2 4 2 3 3" xfId="7627" xr:uid="{BC4FC5F0-F132-4ED1-B7FF-FD5324E5DC0F}"/>
    <cellStyle name="Comma 5 6 2 4 2 4" xfId="3975" xr:uid="{00000000-0005-0000-0000-000063070000}"/>
    <cellStyle name="Comma 5 6 2 4 2 5" xfId="6255" xr:uid="{8B9FD6AC-F356-4EEF-B8C9-B8B0CAADEB0D}"/>
    <cellStyle name="Comma 5 6 2 4 3" xfId="848" xr:uid="{00000000-0005-0000-0000-000064070000}"/>
    <cellStyle name="Comma 5 6 2 4 3 2" xfId="2897" xr:uid="{00000000-0005-0000-0000-000065070000}"/>
    <cellStyle name="Comma 5 6 2 4 3 2 2" xfId="4665" xr:uid="{00000000-0005-0000-0000-000066070000}"/>
    <cellStyle name="Comma 5 6 2 4 3 3" xfId="3977" xr:uid="{00000000-0005-0000-0000-000067070000}"/>
    <cellStyle name="Comma 5 6 2 4 3 4" xfId="8273" xr:uid="{81949E9B-9E35-4240-B590-871E2DEC1607}"/>
    <cellStyle name="Comma 5 6 2 4 4" xfId="2894" xr:uid="{00000000-0005-0000-0000-000068070000}"/>
    <cellStyle name="Comma 5 6 2 4 4 2" xfId="4662" xr:uid="{00000000-0005-0000-0000-000069070000}"/>
    <cellStyle name="Comma 5 6 2 4 4 3" xfId="7626" xr:uid="{291ADC75-7053-4F58-BCEC-3CAD76F9E13D}"/>
    <cellStyle name="Comma 5 6 2 4 5" xfId="3974" xr:uid="{00000000-0005-0000-0000-00006A070000}"/>
    <cellStyle name="Comma 5 6 2 4 6" xfId="5727" xr:uid="{25601EE2-8215-4B60-ABFF-AD47100680FF}"/>
    <cellStyle name="Comma 5 6 2 5" xfId="849" xr:uid="{00000000-0005-0000-0000-00006B070000}"/>
    <cellStyle name="Comma 5 6 2 5 2" xfId="2898" xr:uid="{00000000-0005-0000-0000-00006C070000}"/>
    <cellStyle name="Comma 5 6 2 5 2 2" xfId="4666" xr:uid="{00000000-0005-0000-0000-00006D070000}"/>
    <cellStyle name="Comma 5 6 2 5 2 3" xfId="8275" xr:uid="{E5CF93F4-88CF-450A-BF69-830743CC1514}"/>
    <cellStyle name="Comma 5 6 2 5 3" xfId="3978" xr:uid="{00000000-0005-0000-0000-00006E070000}"/>
    <cellStyle name="Comma 5 6 2 5 3 2" xfId="7628" xr:uid="{79AB8737-ABD7-4314-8C0C-A53697322C2D}"/>
    <cellStyle name="Comma 5 6 2 5 4" xfId="6252" xr:uid="{4FBF0FBB-912C-4F33-9DCB-3A637FDBEE65}"/>
    <cellStyle name="Comma 5 6 2 6" xfId="2883" xr:uid="{00000000-0005-0000-0000-00006F070000}"/>
    <cellStyle name="Comma 5 6 2 6 2" xfId="4651" xr:uid="{00000000-0005-0000-0000-000070070000}"/>
    <cellStyle name="Comma 5 6 2 6 2 2" xfId="8268" xr:uid="{AFE23C53-A4C4-45FA-90F6-6472E37F4BCC}"/>
    <cellStyle name="Comma 5 6 2 6 3" xfId="7621" xr:uid="{03428E70-166C-481F-BE0C-C57F4043F827}"/>
    <cellStyle name="Comma 5 6 2 6 4" xfId="6979" xr:uid="{9F808D82-1FD9-4663-AA71-EE8A1C519945}"/>
    <cellStyle name="Comma 5 6 2 7" xfId="3963" xr:uid="{00000000-0005-0000-0000-000071070000}"/>
    <cellStyle name="Comma 5 6 2 7 2" xfId="8117" xr:uid="{D9B695F1-2BC9-4304-84B3-DBA2F80CEF37}"/>
    <cellStyle name="Comma 5 6 2 8" xfId="7401" xr:uid="{B96550D4-59F5-4FAC-A66D-3DA20702B1B8}"/>
    <cellStyle name="Comma 5 6 2 9" xfId="5724" xr:uid="{E037FC3C-681F-4A3E-B868-5EBC04B01B3F}"/>
    <cellStyle name="Comma 5 6 3" xfId="2882" xr:uid="{00000000-0005-0000-0000-000072070000}"/>
    <cellStyle name="Comma 5 6 3 2" xfId="4650" xr:uid="{00000000-0005-0000-0000-000073070000}"/>
    <cellStyle name="Comma 5 6 3 2 2" xfId="8276" xr:uid="{2FA752EC-CE7A-4127-B1B8-6BD4D72439CB}"/>
    <cellStyle name="Comma 5 6 3 3" xfId="7629" xr:uid="{3D991240-E0E0-426B-9111-413B8E1EB6EE}"/>
    <cellStyle name="Comma 5 6 3 4" xfId="6251" xr:uid="{799B55A3-A93E-4845-B960-CEB41927359B}"/>
    <cellStyle name="Comma 5 6 4" xfId="3962" xr:uid="{00000000-0005-0000-0000-000074070000}"/>
    <cellStyle name="Comma 5 6 4 2" xfId="8267" xr:uid="{EF0F1502-B426-4875-8126-F65069DFD81D}"/>
    <cellStyle name="Comma 5 6 4 3" xfId="7620" xr:uid="{5240CBB2-503B-49B1-ACDC-9924AC49B2D4}"/>
    <cellStyle name="Comma 5 6 4 4" xfId="6978" xr:uid="{3EA236C9-B17A-4ADB-B1F3-BC5CEDAA6CEB}"/>
    <cellStyle name="Comma 5 6 5" xfId="8116" xr:uid="{3287AF00-0BC5-41E3-9294-4889CC038E83}"/>
    <cellStyle name="Comma 5 6 6" xfId="7400" xr:uid="{31AF7615-156E-48F9-B6CD-7B9E52BCEAFA}"/>
    <cellStyle name="Comma 5 6 7" xfId="5723" xr:uid="{863E5B67-0F3A-40A3-85ED-9A8E9F49B8D6}"/>
    <cellStyle name="Comma 5 7" xfId="850" xr:uid="{00000000-0005-0000-0000-000075070000}"/>
    <cellStyle name="Comma 5 7 2" xfId="2899" xr:uid="{00000000-0005-0000-0000-000076070000}"/>
    <cellStyle name="Comma 5 7 2 2" xfId="4667" xr:uid="{00000000-0005-0000-0000-000077070000}"/>
    <cellStyle name="Comma 5 7 2 2 2" xfId="8278" xr:uid="{2736F2E5-BAE0-4473-BCCB-BE13AAC2839B}"/>
    <cellStyle name="Comma 5 7 2 3" xfId="7631" xr:uid="{3FC03C0B-FA8F-4406-ADC8-185F2AFEEE67}"/>
    <cellStyle name="Comma 5 7 2 4" xfId="6256" xr:uid="{D2521CE3-7D04-41D5-AD40-F9C935BBE219}"/>
    <cellStyle name="Comma 5 7 3" xfId="3979" xr:uid="{00000000-0005-0000-0000-000078070000}"/>
    <cellStyle name="Comma 5 7 3 2" xfId="8277" xr:uid="{BFCFCDA4-3845-46E8-8E1A-45B87631F97D}"/>
    <cellStyle name="Comma 5 7 3 3" xfId="7630" xr:uid="{8EDD3006-140B-4998-88F0-C8763A297A22}"/>
    <cellStyle name="Comma 5 7 3 4" xfId="6981" xr:uid="{024A5118-C865-421A-BAE8-111FE41A7A48}"/>
    <cellStyle name="Comma 5 7 4" xfId="8119" xr:uid="{4F003217-DB59-4F58-B87C-7847DCB283AF}"/>
    <cellStyle name="Comma 5 7 5" xfId="7403" xr:uid="{0A39EC46-511E-4653-BD10-73BBA7FDAA85}"/>
    <cellStyle name="Comma 5 7 6" xfId="5728" xr:uid="{142D8D41-A8D8-449B-A69B-37A560453696}"/>
    <cellStyle name="Comma 5 8" xfId="851" xr:uid="{00000000-0005-0000-0000-000079070000}"/>
    <cellStyle name="Comma 5 8 2" xfId="852" xr:uid="{00000000-0005-0000-0000-00007A070000}"/>
    <cellStyle name="Comma 5 8 2 2" xfId="853" xr:uid="{00000000-0005-0000-0000-00007B070000}"/>
    <cellStyle name="Comma 5 8 2 2 2" xfId="2901" xr:uid="{00000000-0005-0000-0000-00007C070000}"/>
    <cellStyle name="Comma 5 8 2 2 2 2" xfId="4669" xr:uid="{00000000-0005-0000-0000-00007D070000}"/>
    <cellStyle name="Comma 5 8 2 2 3" xfId="3981" xr:uid="{00000000-0005-0000-0000-00007E070000}"/>
    <cellStyle name="Comma 5 8 2 2 4" xfId="8280" xr:uid="{2AB9CA73-E537-4CAD-A24A-D6B0BA137E47}"/>
    <cellStyle name="Comma 5 8 2 3" xfId="2900" xr:uid="{00000000-0005-0000-0000-00007F070000}"/>
    <cellStyle name="Comma 5 8 2 3 2" xfId="4668" xr:uid="{00000000-0005-0000-0000-000080070000}"/>
    <cellStyle name="Comma 5 8 2 3 3" xfId="7633" xr:uid="{F4212EC0-7C6E-4CCA-999D-A2E80B426A7C}"/>
    <cellStyle name="Comma 5 8 2 4" xfId="3980" xr:uid="{00000000-0005-0000-0000-000081070000}"/>
    <cellStyle name="Comma 5 8 2 5" xfId="5730" xr:uid="{F627E438-B960-40E8-AB9A-A695063345B6}"/>
    <cellStyle name="Comma 5 8 3" xfId="854" xr:uid="{00000000-0005-0000-0000-000082070000}"/>
    <cellStyle name="Comma 5 8 3 2" xfId="855" xr:uid="{00000000-0005-0000-0000-000083070000}"/>
    <cellStyle name="Comma 5 8 3 2 2" xfId="2903" xr:uid="{00000000-0005-0000-0000-000084070000}"/>
    <cellStyle name="Comma 5 8 3 2 2 2" xfId="4671" xr:uid="{00000000-0005-0000-0000-000085070000}"/>
    <cellStyle name="Comma 5 8 3 2 3" xfId="3983" xr:uid="{00000000-0005-0000-0000-000086070000}"/>
    <cellStyle name="Comma 5 8 3 2 4" xfId="8281" xr:uid="{EEEFF2DF-67F8-49E0-8F82-26E62AED8DC8}"/>
    <cellStyle name="Comma 5 8 3 3" xfId="2902" xr:uid="{00000000-0005-0000-0000-000087070000}"/>
    <cellStyle name="Comma 5 8 3 3 2" xfId="4670" xr:uid="{00000000-0005-0000-0000-000088070000}"/>
    <cellStyle name="Comma 5 8 3 3 3" xfId="7634" xr:uid="{243EE554-A9BD-4498-AEF7-8C8A833F478B}"/>
    <cellStyle name="Comma 5 8 3 4" xfId="3982" xr:uid="{00000000-0005-0000-0000-000089070000}"/>
    <cellStyle name="Comma 5 8 3 5" xfId="5731" xr:uid="{81F735E7-D2F1-44BB-B24A-FDEB46034D28}"/>
    <cellStyle name="Comma 5 8 4" xfId="856" xr:uid="{00000000-0005-0000-0000-00008A070000}"/>
    <cellStyle name="Comma 5 8 4 2" xfId="2904" xr:uid="{00000000-0005-0000-0000-00008B070000}"/>
    <cellStyle name="Comma 5 8 4 2 2" xfId="4672" xr:uid="{00000000-0005-0000-0000-00008C070000}"/>
    <cellStyle name="Comma 5 8 4 2 3" xfId="8279" xr:uid="{EB2AF957-8D79-4786-89FA-5EBB1BD71019}"/>
    <cellStyle name="Comma 5 8 4 3" xfId="3984" xr:uid="{00000000-0005-0000-0000-00008D070000}"/>
    <cellStyle name="Comma 5 8 4 3 2" xfId="7632" xr:uid="{87907214-964B-46D0-A14B-F025070F6411}"/>
    <cellStyle name="Comma 5 8 4 4" xfId="6982" xr:uid="{3C4E69D1-2EF9-4F1C-9EA9-385EB21B224F}"/>
    <cellStyle name="Comma 5 8 5" xfId="857" xr:uid="{00000000-0005-0000-0000-00008E070000}"/>
    <cellStyle name="Comma 5 8 5 2" xfId="2905" xr:uid="{00000000-0005-0000-0000-00008F070000}"/>
    <cellStyle name="Comma 5 8 5 2 2" xfId="4673" xr:uid="{00000000-0005-0000-0000-000090070000}"/>
    <cellStyle name="Comma 5 8 5 2 3" xfId="8149" xr:uid="{861A4266-D692-477B-9C80-80FE4F5BFF85}"/>
    <cellStyle name="Comma 5 8 5 3" xfId="7267" xr:uid="{AF95EA17-6E15-48DA-92F0-2C5E370B4B83}"/>
    <cellStyle name="Comma 5 8 6" xfId="858" xr:uid="{00000000-0005-0000-0000-000091070000}"/>
    <cellStyle name="Comma 5 8 6 2" xfId="2906" xr:uid="{00000000-0005-0000-0000-000092070000}"/>
    <cellStyle name="Comma 5 8 6 2 2" xfId="4674" xr:uid="{00000000-0005-0000-0000-000093070000}"/>
    <cellStyle name="Comma 5 8 6 3" xfId="3985" xr:uid="{00000000-0005-0000-0000-000094070000}"/>
    <cellStyle name="Comma 5 8 7" xfId="5729" xr:uid="{7291022D-5959-4A7A-ADD5-26C47FC0D2BA}"/>
    <cellStyle name="Comma 5 9" xfId="859" xr:uid="{00000000-0005-0000-0000-000095070000}"/>
    <cellStyle name="Comma 5 9 2" xfId="860" xr:uid="{00000000-0005-0000-0000-000096070000}"/>
    <cellStyle name="Comma 5 9 2 2" xfId="861" xr:uid="{00000000-0005-0000-0000-000097070000}"/>
    <cellStyle name="Comma 5 9 2 2 2" xfId="2909" xr:uid="{00000000-0005-0000-0000-000098070000}"/>
    <cellStyle name="Comma 5 9 2 2 2 2" xfId="4677" xr:uid="{00000000-0005-0000-0000-000099070000}"/>
    <cellStyle name="Comma 5 9 2 2 2 3" xfId="8283" xr:uid="{F8EF7FC6-2FA8-4DC5-8439-D16D4215A901}"/>
    <cellStyle name="Comma 5 9 2 2 3" xfId="3988" xr:uid="{00000000-0005-0000-0000-00009A070000}"/>
    <cellStyle name="Comma 5 9 2 2 4" xfId="6524" xr:uid="{2CF49004-B855-49E0-8040-1C8FEF764855}"/>
    <cellStyle name="Comma 5 9 2 3" xfId="2908" xr:uid="{00000000-0005-0000-0000-00009B070000}"/>
    <cellStyle name="Comma 5 9 2 3 2" xfId="4676" xr:uid="{00000000-0005-0000-0000-00009C070000}"/>
    <cellStyle name="Comma 5 9 2 3 3" xfId="7636" xr:uid="{4B26B1E2-BEAE-4A19-86ED-6A3654B573ED}"/>
    <cellStyle name="Comma 5 9 2 4" xfId="3987" xr:uid="{00000000-0005-0000-0000-00009D070000}"/>
    <cellStyle name="Comma 5 9 2 5" xfId="5733" xr:uid="{9AFF8D2D-CD7C-43BF-89EF-EF860026B767}"/>
    <cellStyle name="Comma 5 9 3" xfId="862" xr:uid="{00000000-0005-0000-0000-00009E070000}"/>
    <cellStyle name="Comma 5 9 3 2" xfId="863" xr:uid="{00000000-0005-0000-0000-00009F070000}"/>
    <cellStyle name="Comma 5 9 3 2 2" xfId="2911" xr:uid="{00000000-0005-0000-0000-0000A0070000}"/>
    <cellStyle name="Comma 5 9 3 2 2 2" xfId="4679" xr:uid="{00000000-0005-0000-0000-0000A1070000}"/>
    <cellStyle name="Comma 5 9 3 2 3" xfId="3990" xr:uid="{00000000-0005-0000-0000-0000A2070000}"/>
    <cellStyle name="Comma 5 9 3 2 4" xfId="8284" xr:uid="{721AD62F-3287-4DDD-B962-96D3553A7D3C}"/>
    <cellStyle name="Comma 5 9 3 3" xfId="2910" xr:uid="{00000000-0005-0000-0000-0000A3070000}"/>
    <cellStyle name="Comma 5 9 3 3 2" xfId="4678" xr:uid="{00000000-0005-0000-0000-0000A4070000}"/>
    <cellStyle name="Comma 5 9 3 3 3" xfId="7637" xr:uid="{6C374118-0F2F-464D-966F-2D5FDEF81B7B}"/>
    <cellStyle name="Comma 5 9 3 4" xfId="3989" xr:uid="{00000000-0005-0000-0000-0000A5070000}"/>
    <cellStyle name="Comma 5 9 3 5" xfId="5734" xr:uid="{A0D3DDC4-E24D-4A35-BFA0-E408631B7B56}"/>
    <cellStyle name="Comma 5 9 4" xfId="864" xr:uid="{00000000-0005-0000-0000-0000A6070000}"/>
    <cellStyle name="Comma 5 9 4 2" xfId="2912" xr:uid="{00000000-0005-0000-0000-0000A7070000}"/>
    <cellStyle name="Comma 5 9 4 2 2" xfId="4680" xr:uid="{00000000-0005-0000-0000-0000A8070000}"/>
    <cellStyle name="Comma 5 9 4 2 3" xfId="8282" xr:uid="{DA9C151A-FA76-49D9-A089-48CCF5D16CAD}"/>
    <cellStyle name="Comma 5 9 4 3" xfId="3991" xr:uid="{00000000-0005-0000-0000-0000A9070000}"/>
    <cellStyle name="Comma 5 9 4 4" xfId="6525" xr:uid="{86F86688-5AC5-4EF8-ABA1-5AE7B032790A}"/>
    <cellStyle name="Comma 5 9 5" xfId="2907" xr:uid="{00000000-0005-0000-0000-0000AA070000}"/>
    <cellStyle name="Comma 5 9 5 2" xfId="4675" xr:uid="{00000000-0005-0000-0000-0000AB070000}"/>
    <cellStyle name="Comma 5 9 5 3" xfId="7635" xr:uid="{85C87441-4D48-42F7-B743-390A680BD994}"/>
    <cellStyle name="Comma 5 9 6" xfId="3986" xr:uid="{00000000-0005-0000-0000-0000AC070000}"/>
    <cellStyle name="Comma 5 9 7" xfId="5732" xr:uid="{9635667A-DD03-4BA1-8E70-6A784CC4E7D9}"/>
    <cellStyle name="Comma 50" xfId="7268" xr:uid="{FB7F1BC9-870E-4010-A47D-D509ADF7E101}"/>
    <cellStyle name="Comma 55" xfId="5553" xr:uid="{C53D6C4E-B774-435A-8E98-B6F9ADFEDDA5}"/>
    <cellStyle name="Comma 56" xfId="6526" xr:uid="{2138F8B0-DD49-4253-93D6-B72FFF1E59F6}"/>
    <cellStyle name="Comma 56 2" xfId="6527" xr:uid="{15241A6B-4B5D-42F0-AD7C-627DCA280A7D}"/>
    <cellStyle name="Comma 56 2 2" xfId="6528" xr:uid="{ED17F847-E9DB-4B5F-A09F-1BDE1A72CAC6}"/>
    <cellStyle name="Comma 56 3" xfId="6529" xr:uid="{20DD93A3-9DB3-49A5-9F16-17D6C959A584}"/>
    <cellStyle name="Comma 58" xfId="5559" xr:uid="{AEA200AE-1104-4CD1-84E2-D452D081B2CC}"/>
    <cellStyle name="Comma 6" xfId="865" xr:uid="{00000000-0005-0000-0000-0000AD070000}"/>
    <cellStyle name="Comma 6 10" xfId="5528" xr:uid="{81CCE422-2059-491D-9A11-7D14A1957E0C}"/>
    <cellStyle name="Comma 6 2" xfId="866" xr:uid="{00000000-0005-0000-0000-0000AE070000}"/>
    <cellStyle name="Comma 6 2 2" xfId="867" xr:uid="{00000000-0005-0000-0000-0000AF070000}"/>
    <cellStyle name="Comma 6 2 2 2" xfId="2914" xr:uid="{00000000-0005-0000-0000-0000B0070000}"/>
    <cellStyle name="Comma 6 2 2 2 2" xfId="4682" xr:uid="{00000000-0005-0000-0000-0000B1070000}"/>
    <cellStyle name="Comma 6 2 2 2 3" xfId="8286" xr:uid="{E362414C-9451-47CC-9E92-A785CCB85719}"/>
    <cellStyle name="Comma 6 2 2 3" xfId="3993" xr:uid="{00000000-0005-0000-0000-0000B2070000}"/>
    <cellStyle name="Comma 6 2 2 3 2" xfId="7639" xr:uid="{6436EA2A-1065-4467-9C54-723CDAC12240}"/>
    <cellStyle name="Comma 6 2 2 4" xfId="6983" xr:uid="{7EB55C35-6D78-4050-BEDB-69B8D1A4D6DC}"/>
    <cellStyle name="Comma 6 2 3" xfId="2913" xr:uid="{00000000-0005-0000-0000-0000B3070000}"/>
    <cellStyle name="Comma 6 2 3 2" xfId="4681" xr:uid="{00000000-0005-0000-0000-0000B4070000}"/>
    <cellStyle name="Comma 6 2 3 2 2" xfId="8120" xr:uid="{F55FEE61-1A44-4241-9102-8B060301653E}"/>
    <cellStyle name="Comma 6 2 3 3" xfId="7235" xr:uid="{493EDA48-6A6D-4250-97D7-45247C061954}"/>
    <cellStyle name="Comma 6 2 4" xfId="3992" xr:uid="{00000000-0005-0000-0000-0000B5070000}"/>
    <cellStyle name="Comma 6 2 4 2" xfId="7404" xr:uid="{1C69DC6B-1C6B-4014-A801-38043896BD1B}"/>
    <cellStyle name="Comma 6 2 5" xfId="5736" xr:uid="{C917FCEA-31F2-40F2-AF70-5C45DD3B4DCC}"/>
    <cellStyle name="Comma 6 3" xfId="868" xr:uid="{00000000-0005-0000-0000-0000B6070000}"/>
    <cellStyle name="Comma 6 3 2" xfId="869" xr:uid="{00000000-0005-0000-0000-0000B7070000}"/>
    <cellStyle name="Comma 6 3 2 2" xfId="2916" xr:uid="{00000000-0005-0000-0000-0000B8070000}"/>
    <cellStyle name="Comma 6 3 2 2 2" xfId="4684" xr:uid="{00000000-0005-0000-0000-0000B9070000}"/>
    <cellStyle name="Comma 6 3 2 2 3" xfId="8287" xr:uid="{ADF76DAE-8449-4A35-AB74-8FBE9062F3D8}"/>
    <cellStyle name="Comma 6 3 2 3" xfId="3995" xr:uid="{00000000-0005-0000-0000-0000BA070000}"/>
    <cellStyle name="Comma 6 3 2 3 2" xfId="7640" xr:uid="{3B75041E-3CD6-4307-BEF0-946A797A157A}"/>
    <cellStyle name="Comma 6 3 2 4" xfId="6984" xr:uid="{F5E73F67-EA25-4D8A-A7B4-05AB092C7A75}"/>
    <cellStyle name="Comma 6 3 3" xfId="2915" xr:uid="{00000000-0005-0000-0000-0000BB070000}"/>
    <cellStyle name="Comma 6 3 3 2" xfId="4683" xr:uid="{00000000-0005-0000-0000-0000BC070000}"/>
    <cellStyle name="Comma 6 3 3 3" xfId="8121" xr:uid="{340E5478-0A56-4A26-B4D7-AB7FA01025C6}"/>
    <cellStyle name="Comma 6 3 4" xfId="3994" xr:uid="{00000000-0005-0000-0000-0000BD070000}"/>
    <cellStyle name="Comma 6 3 4 2" xfId="7405" xr:uid="{97C7792A-2BF0-4CEB-944D-2BA699DE4003}"/>
    <cellStyle name="Comma 6 3 5" xfId="5737" xr:uid="{ADC11CAB-9D1D-433D-BB4D-A84E0D99123B}"/>
    <cellStyle name="Comma 6 4" xfId="870" xr:uid="{00000000-0005-0000-0000-0000BE070000}"/>
    <cellStyle name="Comma 6 4 2" xfId="871" xr:uid="{00000000-0005-0000-0000-0000BF070000}"/>
    <cellStyle name="Comma 6 4 2 2" xfId="2917" xr:uid="{00000000-0005-0000-0000-0000C0070000}"/>
    <cellStyle name="Comma 6 4 2 2 2" xfId="4685" xr:uid="{00000000-0005-0000-0000-0000C1070000}"/>
    <cellStyle name="Comma 6 4 2 2 3" xfId="8289" xr:uid="{C7370232-C252-45EB-8390-21A32711B45A}"/>
    <cellStyle name="Comma 6 4 2 3" xfId="3996" xr:uid="{00000000-0005-0000-0000-0000C2070000}"/>
    <cellStyle name="Comma 6 4 2 3 2" xfId="7642" xr:uid="{2EB0133E-B28E-4620-B8B2-57D90499A14C}"/>
    <cellStyle name="Comma 6 4 2 4" xfId="5739" xr:uid="{A8EBAF32-FC40-4AE7-B00D-FC48CF6317A8}"/>
    <cellStyle name="Comma 6 4 3" xfId="872" xr:uid="{00000000-0005-0000-0000-0000C3070000}"/>
    <cellStyle name="Comma 6 4 3 2" xfId="873" xr:uid="{00000000-0005-0000-0000-0000C4070000}"/>
    <cellStyle name="Comma 6 4 3 2 2" xfId="2919" xr:uid="{00000000-0005-0000-0000-0000C5070000}"/>
    <cellStyle name="Comma 6 4 3 2 2 2" xfId="4687" xr:uid="{00000000-0005-0000-0000-0000C6070000}"/>
    <cellStyle name="Comma 6 4 3 2 3" xfId="3998" xr:uid="{00000000-0005-0000-0000-0000C7070000}"/>
    <cellStyle name="Comma 6 4 3 2 4" xfId="8290" xr:uid="{682E7BB4-D8BC-4286-8DEB-9EA338808D6E}"/>
    <cellStyle name="Comma 6 4 3 3" xfId="2918" xr:uid="{00000000-0005-0000-0000-0000C8070000}"/>
    <cellStyle name="Comma 6 4 3 3 2" xfId="4686" xr:uid="{00000000-0005-0000-0000-0000C9070000}"/>
    <cellStyle name="Comma 6 4 3 3 3" xfId="7643" xr:uid="{0A4228C3-2E50-4695-B4F5-48C70668D7F5}"/>
    <cellStyle name="Comma 6 4 3 4" xfId="3997" xr:uid="{00000000-0005-0000-0000-0000CA070000}"/>
    <cellStyle name="Comma 6 4 3 5" xfId="5740" xr:uid="{956A6F8A-95E3-48EF-8C44-B2E1BC86C6A5}"/>
    <cellStyle name="Comma 6 4 4" xfId="6985" xr:uid="{1A8B0B97-C8EC-4014-ADAF-F1B9AD5D16FE}"/>
    <cellStyle name="Comma 6 4 4 2" xfId="8288" xr:uid="{4C6EE101-B599-4411-B299-1F092FDA9C73}"/>
    <cellStyle name="Comma 6 4 5" xfId="7641" xr:uid="{CA597FB0-6CB6-417E-859E-47A5A5560A07}"/>
    <cellStyle name="Comma 6 4 6" xfId="5738" xr:uid="{B5FF4D3D-3FB6-414B-8E27-183D75012360}"/>
    <cellStyle name="Comma 6 5" xfId="874" xr:uid="{00000000-0005-0000-0000-0000CB070000}"/>
    <cellStyle name="Comma 6 5 2" xfId="875" xr:uid="{00000000-0005-0000-0000-0000CC070000}"/>
    <cellStyle name="Comma 6 5 2 2" xfId="876" xr:uid="{00000000-0005-0000-0000-0000CD070000}"/>
    <cellStyle name="Comma 6 5 3" xfId="877" xr:uid="{00000000-0005-0000-0000-0000CE070000}"/>
    <cellStyle name="Comma 6 5 3 2" xfId="878" xr:uid="{00000000-0005-0000-0000-0000CF070000}"/>
    <cellStyle name="Comma 6 5 4" xfId="879" xr:uid="{00000000-0005-0000-0000-0000D0070000}"/>
    <cellStyle name="Comma 6 5 4 2" xfId="2921" xr:uid="{00000000-0005-0000-0000-0000D1070000}"/>
    <cellStyle name="Comma 6 5 4 2 2" xfId="4689" xr:uid="{00000000-0005-0000-0000-0000D2070000}"/>
    <cellStyle name="Comma 6 5 4 3" xfId="4000" xr:uid="{00000000-0005-0000-0000-0000D3070000}"/>
    <cellStyle name="Comma 6 5 4 4" xfId="8291" xr:uid="{DD38A5BA-8D45-41C9-9A88-70FFB35F9CD3}"/>
    <cellStyle name="Comma 6 5 5" xfId="2920" xr:uid="{00000000-0005-0000-0000-0000D4070000}"/>
    <cellStyle name="Comma 6 5 5 2" xfId="4688" xr:uid="{00000000-0005-0000-0000-0000D5070000}"/>
    <cellStyle name="Comma 6 5 5 3" xfId="7644" xr:uid="{26B61B19-CE69-4C63-BBE2-552844ABE846}"/>
    <cellStyle name="Comma 6 5 6" xfId="3999" xr:uid="{00000000-0005-0000-0000-0000D6070000}"/>
    <cellStyle name="Comma 6 5 7" xfId="5741" xr:uid="{0B0376AC-87CC-4AEA-A8DA-0EB120B1D645}"/>
    <cellStyle name="Comma 6 6" xfId="880" xr:uid="{00000000-0005-0000-0000-0000D7070000}"/>
    <cellStyle name="Comma 6 6 2" xfId="881" xr:uid="{00000000-0005-0000-0000-0000D8070000}"/>
    <cellStyle name="Comma 6 6 2 2" xfId="2923" xr:uid="{00000000-0005-0000-0000-0000D9070000}"/>
    <cellStyle name="Comma 6 6 2 2 2" xfId="4691" xr:uid="{00000000-0005-0000-0000-0000DA070000}"/>
    <cellStyle name="Comma 6 6 2 3" xfId="4002" xr:uid="{00000000-0005-0000-0000-0000DB070000}"/>
    <cellStyle name="Comma 6 6 2 4" xfId="8292" xr:uid="{55F7DCAF-6464-452D-99F6-19B6281156D3}"/>
    <cellStyle name="Comma 6 6 3" xfId="2922" xr:uid="{00000000-0005-0000-0000-0000DC070000}"/>
    <cellStyle name="Comma 6 6 3 2" xfId="4690" xr:uid="{00000000-0005-0000-0000-0000DD070000}"/>
    <cellStyle name="Comma 6 6 3 3" xfId="7645" xr:uid="{11BDFC3E-9D52-4FB8-9C59-80D80DDC4BB7}"/>
    <cellStyle name="Comma 6 6 4" xfId="4001" xr:uid="{00000000-0005-0000-0000-0000DE070000}"/>
    <cellStyle name="Comma 6 6 5" xfId="5742" xr:uid="{50C500AE-2F17-41DE-BA9E-1B2EDE5D306A}"/>
    <cellStyle name="Comma 6 7" xfId="882" xr:uid="{00000000-0005-0000-0000-0000DF070000}"/>
    <cellStyle name="Comma 6 7 2" xfId="8285" xr:uid="{B334335C-DE83-4A9D-8FF3-776D3A4ABF52}"/>
    <cellStyle name="Comma 6 7 3" xfId="7638" xr:uid="{9512C317-6615-4C6E-8B67-24BB2AF35F74}"/>
    <cellStyle name="Comma 6 8" xfId="7203" xr:uid="{63C66A74-4311-4512-A6B3-7323EDB9EC61}"/>
    <cellStyle name="Comma 6 9" xfId="5735" xr:uid="{43337221-7F29-43CB-B8C9-BFE8108FC423}"/>
    <cellStyle name="Comma 64" xfId="5525" xr:uid="{A3D0BFA2-F133-4856-B164-0BB76FB80D71}"/>
    <cellStyle name="Comma 64 2" xfId="8041" xr:uid="{5CDCC722-2724-41AC-A480-FC9C7E3D6749}"/>
    <cellStyle name="Comma 64 3" xfId="7320" xr:uid="{C1E15A73-AE86-43D5-9032-9B112CD28DA6}"/>
    <cellStyle name="Comma 64 4" xfId="7174" xr:uid="{3BC5DEBA-EF5B-4667-AC24-0F051E86ED96}"/>
    <cellStyle name="Comma 7" xfId="883" xr:uid="{00000000-0005-0000-0000-0000E0070000}"/>
    <cellStyle name="Comma 7 10" xfId="5523" xr:uid="{D0030832-4537-4BDC-BB7F-585EBB9FDE96}"/>
    <cellStyle name="Comma 7 2" xfId="884" xr:uid="{00000000-0005-0000-0000-0000E1070000}"/>
    <cellStyle name="Comma 7 2 2" xfId="2925" xr:uid="{00000000-0005-0000-0000-0000E2070000}"/>
    <cellStyle name="Comma 7 2 2 2" xfId="4693" xr:uid="{00000000-0005-0000-0000-0000E3070000}"/>
    <cellStyle name="Comma 7 2 2 2 2" xfId="8294" xr:uid="{6BA4F2F0-3B96-4803-9131-E7B6FAA93667}"/>
    <cellStyle name="Comma 7 2 2 3" xfId="7647" xr:uid="{9909CCF6-A65D-4421-840E-80BF6DFA9DE4}"/>
    <cellStyle name="Comma 7 2 2 4" xfId="6986" xr:uid="{57F58EB9-4F8F-4C7F-B899-3295067893E2}"/>
    <cellStyle name="Comma 7 2 3" xfId="4004" xr:uid="{00000000-0005-0000-0000-0000E4070000}"/>
    <cellStyle name="Comma 7 2 3 2" xfId="8123" xr:uid="{7ABB68C9-0E31-405A-93DB-A58F45491616}"/>
    <cellStyle name="Comma 7 2 3 3" xfId="7244" xr:uid="{DCC6BC19-2058-470D-9F66-A814D4CD5F8E}"/>
    <cellStyle name="Comma 7 2 4" xfId="7407" xr:uid="{1CCCE489-9A06-40BD-8FDC-0B56A07EF71D}"/>
    <cellStyle name="Comma 7 2 5" xfId="5744" xr:uid="{7B13EB51-D90A-43B6-9F70-C17CCEBB903F}"/>
    <cellStyle name="Comma 7 3" xfId="885" xr:uid="{00000000-0005-0000-0000-0000E5070000}"/>
    <cellStyle name="Comma 7 3 2" xfId="886" xr:uid="{00000000-0005-0000-0000-0000E6070000}"/>
    <cellStyle name="Comma 7 3 2 2" xfId="887" xr:uid="{00000000-0005-0000-0000-0000E7070000}"/>
    <cellStyle name="Comma 7 3 2 2 2" xfId="2928" xr:uid="{00000000-0005-0000-0000-0000E8070000}"/>
    <cellStyle name="Comma 7 3 2 2 2 2" xfId="4696" xr:uid="{00000000-0005-0000-0000-0000E9070000}"/>
    <cellStyle name="Comma 7 3 2 2 3" xfId="4007" xr:uid="{00000000-0005-0000-0000-0000EA070000}"/>
    <cellStyle name="Comma 7 3 2 2 4" xfId="8296" xr:uid="{7D80DB32-D5AC-4DB0-A43D-F3D46AAFA858}"/>
    <cellStyle name="Comma 7 3 2 3" xfId="2927" xr:uid="{00000000-0005-0000-0000-0000EB070000}"/>
    <cellStyle name="Comma 7 3 2 3 2" xfId="4695" xr:uid="{00000000-0005-0000-0000-0000EC070000}"/>
    <cellStyle name="Comma 7 3 2 3 3" xfId="7649" xr:uid="{F713F63D-EF8B-4FE0-BEAF-6B0AB9EFF0AA}"/>
    <cellStyle name="Comma 7 3 2 4" xfId="4006" xr:uid="{00000000-0005-0000-0000-0000ED070000}"/>
    <cellStyle name="Comma 7 3 2 5" xfId="5746" xr:uid="{77333BA4-0980-4732-BE77-C81556B4A6B2}"/>
    <cellStyle name="Comma 7 3 3" xfId="888" xr:uid="{00000000-0005-0000-0000-0000EE070000}"/>
    <cellStyle name="Comma 7 3 3 2" xfId="889" xr:uid="{00000000-0005-0000-0000-0000EF070000}"/>
    <cellStyle name="Comma 7 3 3 2 2" xfId="2930" xr:uid="{00000000-0005-0000-0000-0000F0070000}"/>
    <cellStyle name="Comma 7 3 3 2 2 2" xfId="4698" xr:uid="{00000000-0005-0000-0000-0000F1070000}"/>
    <cellStyle name="Comma 7 3 3 2 3" xfId="4009" xr:uid="{00000000-0005-0000-0000-0000F2070000}"/>
    <cellStyle name="Comma 7 3 3 2 4" xfId="8297" xr:uid="{BBDDBECF-BF37-4620-BA2D-F1F56A9EBC4A}"/>
    <cellStyle name="Comma 7 3 3 3" xfId="2929" xr:uid="{00000000-0005-0000-0000-0000F3070000}"/>
    <cellStyle name="Comma 7 3 3 3 2" xfId="4697" xr:uid="{00000000-0005-0000-0000-0000F4070000}"/>
    <cellStyle name="Comma 7 3 3 3 3" xfId="7650" xr:uid="{AE175753-EBAF-4219-9C85-F15FF008B0FE}"/>
    <cellStyle name="Comma 7 3 3 4" xfId="4008" xr:uid="{00000000-0005-0000-0000-0000F5070000}"/>
    <cellStyle name="Comma 7 3 3 5" xfId="5747" xr:uid="{5714AB96-4AA8-4DDD-8542-439333B7A3CF}"/>
    <cellStyle name="Comma 7 3 4" xfId="890" xr:uid="{00000000-0005-0000-0000-0000F6070000}"/>
    <cellStyle name="Comma 7 3 4 2" xfId="2931" xr:uid="{00000000-0005-0000-0000-0000F7070000}"/>
    <cellStyle name="Comma 7 3 4 2 2" xfId="4699" xr:uid="{00000000-0005-0000-0000-0000F8070000}"/>
    <cellStyle name="Comma 7 3 4 2 3" xfId="8295" xr:uid="{9EC03BB2-8D92-4FA1-9FE5-48159A5EF764}"/>
    <cellStyle name="Comma 7 3 4 3" xfId="4010" xr:uid="{00000000-0005-0000-0000-0000F9070000}"/>
    <cellStyle name="Comma 7 3 4 4" xfId="7648" xr:uid="{7825DAF8-F7A4-4A90-B9BA-DC76E29A046A}"/>
    <cellStyle name="Comma 7 3 5" xfId="891" xr:uid="{00000000-0005-0000-0000-0000FA070000}"/>
    <cellStyle name="Comma 7 3 5 2" xfId="2932" xr:uid="{00000000-0005-0000-0000-0000FB070000}"/>
    <cellStyle name="Comma 7 3 5 2 2" xfId="4700" xr:uid="{00000000-0005-0000-0000-0000FC070000}"/>
    <cellStyle name="Comma 7 3 5 3" xfId="4011" xr:uid="{00000000-0005-0000-0000-0000FD070000}"/>
    <cellStyle name="Comma 7 3 5 4" xfId="8124" xr:uid="{F781A733-9C17-4593-A816-E6CF406AEA32}"/>
    <cellStyle name="Comma 7 3 6" xfId="2926" xr:uid="{00000000-0005-0000-0000-0000FE070000}"/>
    <cellStyle name="Comma 7 3 6 2" xfId="4694" xr:uid="{00000000-0005-0000-0000-0000FF070000}"/>
    <cellStyle name="Comma 7 3 6 3" xfId="7408" xr:uid="{90452739-D962-4F42-A74A-CE2D5D3C1052}"/>
    <cellStyle name="Comma 7 3 7" xfId="4005" xr:uid="{00000000-0005-0000-0000-000000080000}"/>
    <cellStyle name="Comma 7 3 8" xfId="5745" xr:uid="{F459174D-2187-4657-9A6B-9B2BFCCDFBEC}"/>
    <cellStyle name="Comma 7 4" xfId="892" xr:uid="{00000000-0005-0000-0000-000001080000}"/>
    <cellStyle name="Comma 7 4 2" xfId="893" xr:uid="{00000000-0005-0000-0000-000002080000}"/>
    <cellStyle name="Comma 7 4 2 2" xfId="2934" xr:uid="{00000000-0005-0000-0000-000003080000}"/>
    <cellStyle name="Comma 7 4 2 2 2" xfId="4702" xr:uid="{00000000-0005-0000-0000-000004080000}"/>
    <cellStyle name="Comma 7 4 2 3" xfId="4013" xr:uid="{00000000-0005-0000-0000-000005080000}"/>
    <cellStyle name="Comma 7 4 2 4" xfId="8298" xr:uid="{1CADB2EA-5B05-4465-B481-4D56D442D959}"/>
    <cellStyle name="Comma 7 4 3" xfId="2933" xr:uid="{00000000-0005-0000-0000-000006080000}"/>
    <cellStyle name="Comma 7 4 3 2" xfId="4701" xr:uid="{00000000-0005-0000-0000-000007080000}"/>
    <cellStyle name="Comma 7 4 3 3" xfId="7651" xr:uid="{A96C8F12-AC3E-463A-A3C0-5FD938919662}"/>
    <cellStyle name="Comma 7 4 4" xfId="4012" xr:uid="{00000000-0005-0000-0000-000008080000}"/>
    <cellStyle name="Comma 7 4 5" xfId="5748" xr:uid="{95D78C2E-2912-4D32-A665-03A216F19C5B}"/>
    <cellStyle name="Comma 7 5" xfId="894" xr:uid="{00000000-0005-0000-0000-000009080000}"/>
    <cellStyle name="Comma 7 5 2" xfId="8293" xr:uid="{96611555-921D-481A-B7CA-5D5FE140CB8A}"/>
    <cellStyle name="Comma 7 5 3" xfId="7646" xr:uid="{65E7B275-2796-4A3C-9B04-B2C1C6CD9B17}"/>
    <cellStyle name="Comma 7 6" xfId="2924" xr:uid="{00000000-0005-0000-0000-00000A080000}"/>
    <cellStyle name="Comma 7 6 2" xfId="4692" xr:uid="{00000000-0005-0000-0000-00000B080000}"/>
    <cellStyle name="Comma 7 6 2 2" xfId="8122" xr:uid="{27E1A5B4-B55A-4089-80A1-253AFDFEE76A}"/>
    <cellStyle name="Comma 7 6 3" xfId="5743" xr:uid="{1AF7A879-15EE-4EB0-BAAA-66C285F2F863}"/>
    <cellStyle name="Comma 7 7" xfId="4003" xr:uid="{00000000-0005-0000-0000-00000C080000}"/>
    <cellStyle name="Comma 7 7 2" xfId="7214" xr:uid="{9255C58D-D82B-469F-85BF-E933AA8F584A}"/>
    <cellStyle name="Comma 7 8" xfId="7406" xr:uid="{E26A5A04-F256-4396-B8A4-A9969D1883F5}"/>
    <cellStyle name="Comma 7 9" xfId="5558" xr:uid="{9DB9D0D7-B2EA-460E-B943-9D8BECC3FF63}"/>
    <cellStyle name="Comma 79 11" xfId="7269" xr:uid="{BED2F773-3185-477F-A301-A4FABAF5DDDA}"/>
    <cellStyle name="Comma 8" xfId="895" xr:uid="{00000000-0005-0000-0000-00000D080000}"/>
    <cellStyle name="Comma 8 10" xfId="5537" xr:uid="{C1C71DA1-A495-4EEC-BB6B-7A03B2605BBC}"/>
    <cellStyle name="Comma 8 2" xfId="896" xr:uid="{00000000-0005-0000-0000-00000E080000}"/>
    <cellStyle name="Comma 8 2 2" xfId="2936" xr:uid="{00000000-0005-0000-0000-00000F080000}"/>
    <cellStyle name="Comma 8 2 2 2" xfId="4704" xr:uid="{00000000-0005-0000-0000-000010080000}"/>
    <cellStyle name="Comma 8 2 2 2 2" xfId="8300" xr:uid="{FEDF02CA-773F-44B2-8EB2-AE04F69A60A2}"/>
    <cellStyle name="Comma 8 2 2 3" xfId="7653" xr:uid="{D134C391-F65B-4402-9753-6E9C76515951}"/>
    <cellStyle name="Comma 8 2 2 4" xfId="6988" xr:uid="{C66F59F0-C69E-44E5-83A1-B3E63320060C}"/>
    <cellStyle name="Comma 8 2 3" xfId="4015" xr:uid="{00000000-0005-0000-0000-000011080000}"/>
    <cellStyle name="Comma 8 2 3 2" xfId="8126" xr:uid="{B3C5A803-FAA3-4411-BB3A-BD6FD0AAB80C}"/>
    <cellStyle name="Comma 8 2 4" xfId="7410" xr:uid="{B1FEEB42-1B95-4BB6-BC0A-8D2A4542373F}"/>
    <cellStyle name="Comma 8 2 5" xfId="5750" xr:uid="{5C9AED59-F865-4119-8489-CA004118B0E1}"/>
    <cellStyle name="Comma 8 3" xfId="897" xr:uid="{00000000-0005-0000-0000-000012080000}"/>
    <cellStyle name="Comma 8 3 2" xfId="898" xr:uid="{00000000-0005-0000-0000-000013080000}"/>
    <cellStyle name="Comma 8 3 2 2" xfId="2938" xr:uid="{00000000-0005-0000-0000-000014080000}"/>
    <cellStyle name="Comma 8 3 2 2 2" xfId="4706" xr:uid="{00000000-0005-0000-0000-000015080000}"/>
    <cellStyle name="Comma 8 3 2 3" xfId="4017" xr:uid="{00000000-0005-0000-0000-000016080000}"/>
    <cellStyle name="Comma 8 3 2 4" xfId="8301" xr:uid="{4C0B7B5A-502F-4969-A2A6-19AC5EA88CC9}"/>
    <cellStyle name="Comma 8 3 3" xfId="899" xr:uid="{00000000-0005-0000-0000-000017080000}"/>
    <cellStyle name="Comma 8 3 3 2" xfId="2939" xr:uid="{00000000-0005-0000-0000-000018080000}"/>
    <cellStyle name="Comma 8 3 3 2 2" xfId="4707" xr:uid="{00000000-0005-0000-0000-000019080000}"/>
    <cellStyle name="Comma 8 3 3 3" xfId="4018" xr:uid="{00000000-0005-0000-0000-00001A080000}"/>
    <cellStyle name="Comma 8 3 3 4" xfId="7654" xr:uid="{BB290A1E-E79C-4237-85B1-344965C190D8}"/>
    <cellStyle name="Comma 8 3 4" xfId="900" xr:uid="{00000000-0005-0000-0000-00001B080000}"/>
    <cellStyle name="Comma 8 3 4 2" xfId="2940" xr:uid="{00000000-0005-0000-0000-00001C080000}"/>
    <cellStyle name="Comma 8 3 4 2 2" xfId="4708" xr:uid="{00000000-0005-0000-0000-00001D080000}"/>
    <cellStyle name="Comma 8 3 4 3" xfId="4019" xr:uid="{00000000-0005-0000-0000-00001E080000}"/>
    <cellStyle name="Comma 8 3 5" xfId="2937" xr:uid="{00000000-0005-0000-0000-00001F080000}"/>
    <cellStyle name="Comma 8 3 5 2" xfId="4705" xr:uid="{00000000-0005-0000-0000-000020080000}"/>
    <cellStyle name="Comma 8 3 6" xfId="4016" xr:uid="{00000000-0005-0000-0000-000021080000}"/>
    <cellStyle name="Comma 8 3 7" xfId="5751" xr:uid="{30380885-F4F1-4087-9C47-97C06398335E}"/>
    <cellStyle name="Comma 8 4" xfId="901" xr:uid="{00000000-0005-0000-0000-000022080000}"/>
    <cellStyle name="Comma 8 4 2" xfId="902" xr:uid="{00000000-0005-0000-0000-000023080000}"/>
    <cellStyle name="Comma 8 4 2 2" xfId="2942" xr:uid="{00000000-0005-0000-0000-000024080000}"/>
    <cellStyle name="Comma 8 4 2 2 2" xfId="4710" xr:uid="{00000000-0005-0000-0000-000025080000}"/>
    <cellStyle name="Comma 8 4 2 3" xfId="4021" xr:uid="{00000000-0005-0000-0000-000026080000}"/>
    <cellStyle name="Comma 8 4 2 4" xfId="8302" xr:uid="{76EF1FF8-FA8A-46D3-BFE3-F3C71749D09A}"/>
    <cellStyle name="Comma 8 4 3" xfId="903" xr:uid="{00000000-0005-0000-0000-000027080000}"/>
    <cellStyle name="Comma 8 4 3 2" xfId="2943" xr:uid="{00000000-0005-0000-0000-000028080000}"/>
    <cellStyle name="Comma 8 4 3 2 2" xfId="4711" xr:uid="{00000000-0005-0000-0000-000029080000}"/>
    <cellStyle name="Comma 8 4 3 3" xfId="4022" xr:uid="{00000000-0005-0000-0000-00002A080000}"/>
    <cellStyle name="Comma 8 4 3 4" xfId="7655" xr:uid="{3DD43CCA-7F15-4680-9A8F-D6EB93081560}"/>
    <cellStyle name="Comma 8 4 4" xfId="904" xr:uid="{00000000-0005-0000-0000-00002B080000}"/>
    <cellStyle name="Comma 8 4 4 2" xfId="2944" xr:uid="{00000000-0005-0000-0000-00002C080000}"/>
    <cellStyle name="Comma 8 4 4 2 2" xfId="4712" xr:uid="{00000000-0005-0000-0000-00002D080000}"/>
    <cellStyle name="Comma 8 4 4 3" xfId="4023" xr:uid="{00000000-0005-0000-0000-00002E080000}"/>
    <cellStyle name="Comma 8 4 5" xfId="2941" xr:uid="{00000000-0005-0000-0000-00002F080000}"/>
    <cellStyle name="Comma 8 4 5 2" xfId="4709" xr:uid="{00000000-0005-0000-0000-000030080000}"/>
    <cellStyle name="Comma 8 4 6" xfId="4020" xr:uid="{00000000-0005-0000-0000-000031080000}"/>
    <cellStyle name="Comma 8 4 7" xfId="5752" xr:uid="{1953DA5F-5502-4F3B-BF6C-C29FB16081FB}"/>
    <cellStyle name="Comma 8 5" xfId="905" xr:uid="{00000000-0005-0000-0000-000032080000}"/>
    <cellStyle name="Comma 8 5 2" xfId="906" xr:uid="{00000000-0005-0000-0000-000033080000}"/>
    <cellStyle name="Comma 8 5 2 2" xfId="2946" xr:uid="{00000000-0005-0000-0000-000034080000}"/>
    <cellStyle name="Comma 8 5 2 2 2" xfId="4714" xr:uid="{00000000-0005-0000-0000-000035080000}"/>
    <cellStyle name="Comma 8 5 2 3" xfId="4025" xr:uid="{00000000-0005-0000-0000-000036080000}"/>
    <cellStyle name="Comma 8 5 2 4" xfId="8303" xr:uid="{5AE1EF40-BE82-4879-9849-6DA6A9DE843D}"/>
    <cellStyle name="Comma 8 5 3" xfId="2945" xr:uid="{00000000-0005-0000-0000-000037080000}"/>
    <cellStyle name="Comma 8 5 3 2" xfId="4713" xr:uid="{00000000-0005-0000-0000-000038080000}"/>
    <cellStyle name="Comma 8 5 3 3" xfId="7656" xr:uid="{C4E91795-B850-4532-B203-F2196C8DA4CA}"/>
    <cellStyle name="Comma 8 5 4" xfId="4024" xr:uid="{00000000-0005-0000-0000-000039080000}"/>
    <cellStyle name="Comma 8 5 5" xfId="5753" xr:uid="{13296572-3FE4-479C-A118-E56DA691DC34}"/>
    <cellStyle name="Comma 8 6" xfId="907" xr:uid="{00000000-0005-0000-0000-00003A080000}"/>
    <cellStyle name="Comma 8 6 2" xfId="2947" xr:uid="{00000000-0005-0000-0000-00003B080000}"/>
    <cellStyle name="Comma 8 6 2 2" xfId="4715" xr:uid="{00000000-0005-0000-0000-00003C080000}"/>
    <cellStyle name="Comma 8 6 2 3" xfId="8299" xr:uid="{0D092F7B-CA48-49B7-A059-07869351806E}"/>
    <cellStyle name="Comma 8 6 3" xfId="4026" xr:uid="{00000000-0005-0000-0000-00003D080000}"/>
    <cellStyle name="Comma 8 6 3 2" xfId="7652" xr:uid="{D0F2A26E-9E4F-4503-9E23-303FF8A04C8F}"/>
    <cellStyle name="Comma 8 6 4" xfId="6987" xr:uid="{037111E6-5BC9-40A1-8D05-02F103DF4F8A}"/>
    <cellStyle name="Comma 8 7" xfId="908" xr:uid="{00000000-0005-0000-0000-00003E080000}"/>
    <cellStyle name="Comma 8 7 2" xfId="8125" xr:uid="{56231DEE-DF16-4C6B-9728-27C0254773FB}"/>
    <cellStyle name="Comma 8 7 3" xfId="7219" xr:uid="{FE6E3252-BFA9-4A1A-B458-5266FC8020FD}"/>
    <cellStyle name="Comma 8 8" xfId="2935" xr:uid="{00000000-0005-0000-0000-00003F080000}"/>
    <cellStyle name="Comma 8 8 2" xfId="4703" xr:uid="{00000000-0005-0000-0000-000040080000}"/>
    <cellStyle name="Comma 8 8 3" xfId="7409" xr:uid="{9CF31632-9556-478F-ACA1-71094D0ED7E4}"/>
    <cellStyle name="Comma 8 9" xfId="4014" xr:uid="{00000000-0005-0000-0000-000041080000}"/>
    <cellStyle name="Comma 8 9 2" xfId="5749" xr:uid="{3C89C317-503D-41AD-9FAB-E494C42AD9BA}"/>
    <cellStyle name="Comma 8_Sena WP Q2'53 TAW" xfId="909" xr:uid="{00000000-0005-0000-0000-000042080000}"/>
    <cellStyle name="Comma 9" xfId="910" xr:uid="{00000000-0005-0000-0000-000043080000}"/>
    <cellStyle name="Comma 9 2" xfId="911" xr:uid="{00000000-0005-0000-0000-000044080000}"/>
    <cellStyle name="Comma 9 2 2" xfId="912" xr:uid="{00000000-0005-0000-0000-000045080000}"/>
    <cellStyle name="Comma 9 2 2 2" xfId="6991" xr:uid="{5049566F-EBAB-4546-9BF5-60568D4F4189}"/>
    <cellStyle name="Comma 9 2 2 2 2" xfId="7659" xr:uid="{A7070324-9355-47B0-8E26-108C7C122687}"/>
    <cellStyle name="Comma 9 2 2 3" xfId="5756" xr:uid="{3FC6DDC9-E79B-4827-BE7F-55C2536A700A}"/>
    <cellStyle name="Comma 9 2 3" xfId="913" xr:uid="{00000000-0005-0000-0000-000046080000}"/>
    <cellStyle name="Comma 9 2 3 2" xfId="7658" xr:uid="{A9EA50AE-B7BC-4EE3-B8BD-6ADB798E2731}"/>
    <cellStyle name="Comma 9 2 3 3" xfId="6990" xr:uid="{960551DC-0083-4E97-BD05-478AB9FB72FF}"/>
    <cellStyle name="Comma 9 2 4" xfId="914" xr:uid="{00000000-0005-0000-0000-000047080000}"/>
    <cellStyle name="Comma 9 2 4 2" xfId="2948" xr:uid="{00000000-0005-0000-0000-000048080000}"/>
    <cellStyle name="Comma 9 2 4 2 2" xfId="4716" xr:uid="{00000000-0005-0000-0000-000049080000}"/>
    <cellStyle name="Comma 9 2 4 3" xfId="4027" xr:uid="{00000000-0005-0000-0000-00004A080000}"/>
    <cellStyle name="Comma 9 2 4 4" xfId="7411" xr:uid="{D6EE5B1F-62D8-4F8D-B880-ACF711605578}"/>
    <cellStyle name="Comma 9 2 5" xfId="5755" xr:uid="{D4751476-576F-4225-B85B-011075D7DE63}"/>
    <cellStyle name="Comma 9 3" xfId="915" xr:uid="{00000000-0005-0000-0000-00004B080000}"/>
    <cellStyle name="Comma 9 3 2" xfId="916" xr:uid="{00000000-0005-0000-0000-00004C080000}"/>
    <cellStyle name="Comma 9 3 2 2" xfId="917" xr:uid="{00000000-0005-0000-0000-00004D080000}"/>
    <cellStyle name="Comma 9 3 2 2 2" xfId="2951" xr:uid="{00000000-0005-0000-0000-00004E080000}"/>
    <cellStyle name="Comma 9 3 2 2 2 2" xfId="4719" xr:uid="{00000000-0005-0000-0000-00004F080000}"/>
    <cellStyle name="Comma 9 3 2 2 3" xfId="8306" xr:uid="{B5EB6292-2A9F-446F-9A23-A84F6AF8F199}"/>
    <cellStyle name="Comma 9 3 2 3" xfId="2950" xr:uid="{00000000-0005-0000-0000-000050080000}"/>
    <cellStyle name="Comma 9 3 2 3 2" xfId="4718" xr:uid="{00000000-0005-0000-0000-000051080000}"/>
    <cellStyle name="Comma 9 3 2 3 3" xfId="7661" xr:uid="{E51D42BF-1C6E-41D1-914E-BB322266D7B1}"/>
    <cellStyle name="Comma 9 3 2 4" xfId="4029" xr:uid="{00000000-0005-0000-0000-000052080000}"/>
    <cellStyle name="Comma 9 3 2 5" xfId="5758" xr:uid="{337A62D9-EE48-46E7-A188-62343C21B593}"/>
    <cellStyle name="Comma 9 3 3" xfId="918" xr:uid="{00000000-0005-0000-0000-000053080000}"/>
    <cellStyle name="Comma 9 3 3 2" xfId="919" xr:uid="{00000000-0005-0000-0000-000054080000}"/>
    <cellStyle name="Comma 9 3 3 2 2" xfId="2953" xr:uid="{00000000-0005-0000-0000-000055080000}"/>
    <cellStyle name="Comma 9 3 3 2 2 2" xfId="4721" xr:uid="{00000000-0005-0000-0000-000056080000}"/>
    <cellStyle name="Comma 9 3 3 2 3" xfId="8307" xr:uid="{31F35E88-5B5A-41E9-A467-832B7BD32694}"/>
    <cellStyle name="Comma 9 3 3 3" xfId="2952" xr:uid="{00000000-0005-0000-0000-000057080000}"/>
    <cellStyle name="Comma 9 3 3 3 2" xfId="4720" xr:uid="{00000000-0005-0000-0000-000058080000}"/>
    <cellStyle name="Comma 9 3 3 3 3" xfId="7662" xr:uid="{C06C6FF1-BAA2-4868-B85C-EAE379FB2DA2}"/>
    <cellStyle name="Comma 9 3 3 4" xfId="4030" xr:uid="{00000000-0005-0000-0000-000059080000}"/>
    <cellStyle name="Comma 9 3 3 5" xfId="5759" xr:uid="{7D1BA19C-B6FC-4304-860F-5FCE571D6DEC}"/>
    <cellStyle name="Comma 9 3 4" xfId="2949" xr:uid="{00000000-0005-0000-0000-00005A080000}"/>
    <cellStyle name="Comma 9 3 4 2" xfId="4717" xr:uid="{00000000-0005-0000-0000-00005B080000}"/>
    <cellStyle name="Comma 9 3 4 3" xfId="8305" xr:uid="{585432D4-C418-476D-B8EF-3349AA8A680B}"/>
    <cellStyle name="Comma 9 3 5" xfId="4028" xr:uid="{00000000-0005-0000-0000-00005C080000}"/>
    <cellStyle name="Comma 9 3 5 2" xfId="7660" xr:uid="{42D87708-DE98-4893-A6E6-D94607FCA325}"/>
    <cellStyle name="Comma 9 3 6" xfId="5757" xr:uid="{A3477902-3FEE-4CD0-ACA5-AA3569D896FF}"/>
    <cellStyle name="Comma 9 4" xfId="920" xr:uid="{00000000-0005-0000-0000-00005D080000}"/>
    <cellStyle name="Comma 9 4 2" xfId="921" xr:uid="{00000000-0005-0000-0000-00005E080000}"/>
    <cellStyle name="Comma 9 4 2 2" xfId="2955" xr:uid="{00000000-0005-0000-0000-00005F080000}"/>
    <cellStyle name="Comma 9 4 2 2 2" xfId="4723" xr:uid="{00000000-0005-0000-0000-000060080000}"/>
    <cellStyle name="Comma 9 4 2 3" xfId="4031" xr:uid="{00000000-0005-0000-0000-000061080000}"/>
    <cellStyle name="Comma 9 4 2 4" xfId="8308" xr:uid="{D005FAD1-4B78-4D30-82DD-DEEB5C432702}"/>
    <cellStyle name="Comma 9 4 3" xfId="2954" xr:uid="{00000000-0005-0000-0000-000062080000}"/>
    <cellStyle name="Comma 9 4 3 2" xfId="4722" xr:uid="{00000000-0005-0000-0000-000063080000}"/>
    <cellStyle name="Comma 9 4 3 3" xfId="7663" xr:uid="{B7227A7C-8F92-4A71-B9CB-281D1AFC90C3}"/>
    <cellStyle name="Comma 9 4 4" xfId="5760" xr:uid="{A4553DC6-3687-46EB-8601-FFB98262A784}"/>
    <cellStyle name="Comma 9 5" xfId="6989" xr:uid="{5DFCEBDD-C4FF-4B59-ADF7-31C41631567F}"/>
    <cellStyle name="Comma 9 5 2" xfId="8304" xr:uid="{E36D42DC-421D-4971-B4AC-37E7C19E9294}"/>
    <cellStyle name="Comma 9 5 3" xfId="7657" xr:uid="{80D91A9C-AD6A-47D3-9157-566002BE609A}"/>
    <cellStyle name="Comma 9 6" xfId="7249" xr:uid="{BC618217-E060-437E-9964-211A92B2E39F}"/>
    <cellStyle name="Comma 9 6 2" xfId="8127" xr:uid="{AD7B6D74-FC55-47BB-B9A9-3F6D2F135B3A}"/>
    <cellStyle name="Comma 9 7" xfId="5754" xr:uid="{86847CD3-4A26-4CF2-AD1C-DA2DBF79B233}"/>
    <cellStyle name="Comma 9 8" xfId="5534" xr:uid="{B3B37378-D19E-4200-B2C5-FB109C0AD9C6}"/>
    <cellStyle name="Comma 94" xfId="6530" xr:uid="{7D2AE247-3B46-4391-A0C5-7F7D7245A048}"/>
    <cellStyle name="Comma 94 2" xfId="6531" xr:uid="{C7D79BD2-581A-4AD5-9ABE-0599691D6202}"/>
    <cellStyle name="Comma 95" xfId="6532" xr:uid="{3A0E8996-9509-4FB8-BE66-097B6E51BC5E}"/>
    <cellStyle name="Comma 98" xfId="6533" xr:uid="{F5BD3205-25CE-424B-AB03-745D0906D5AE}"/>
    <cellStyle name="Comma 99" xfId="6534" xr:uid="{EA5778F1-1263-4D7E-861D-B19065E00BB4}"/>
    <cellStyle name="comma zerodec" xfId="922" xr:uid="{00000000-0005-0000-0000-000064080000}"/>
    <cellStyle name="comma zerodec 2" xfId="923" xr:uid="{00000000-0005-0000-0000-000065080000}"/>
    <cellStyle name="comma zerodec 2 2" xfId="924" xr:uid="{00000000-0005-0000-0000-000066080000}"/>
    <cellStyle name="comma zerodec 3" xfId="925" xr:uid="{00000000-0005-0000-0000-000067080000}"/>
    <cellStyle name="comma zerodec 3 2" xfId="926" xr:uid="{00000000-0005-0000-0000-000068080000}"/>
    <cellStyle name="comma zerodec 4" xfId="6992" xr:uid="{3CEF82F6-1555-4E09-8D5B-5D7F781551B4}"/>
    <cellStyle name="comma zerodec 4 2" xfId="7664" xr:uid="{556FD5D1-3E82-4119-B4B2-C57EC5D34FAE}"/>
    <cellStyle name="Currency [0] 2" xfId="6535" xr:uid="{ACF74B11-30AC-42E9-BD40-0DE9FD2AA274}"/>
    <cellStyle name="Currency [0] 2 2" xfId="6993" xr:uid="{9724CBFA-66CD-43A1-A5FC-2A6AC2450C9B}"/>
    <cellStyle name="Currency 2" xfId="927" xr:uid="{00000000-0005-0000-0000-000069080000}"/>
    <cellStyle name="Currency 2 2" xfId="2956" xr:uid="{00000000-0005-0000-0000-00006A080000}"/>
    <cellStyle name="Currency 2 2 2" xfId="4724" xr:uid="{00000000-0005-0000-0000-00006B080000}"/>
    <cellStyle name="Currency 2 2 2 2" xfId="8309" xr:uid="{E837BAB6-24EF-4D06-85A6-41E5D7F9A661}"/>
    <cellStyle name="Currency 2 2 3" xfId="7665" xr:uid="{9C27B765-AA51-4578-A96A-4CD9EB3528CD}"/>
    <cellStyle name="Currency 2 2 4" xfId="6994" xr:uid="{EC72075C-889E-418C-A315-91081FA8A1EC}"/>
    <cellStyle name="Currency 2 3" xfId="4032" xr:uid="{00000000-0005-0000-0000-00006C080000}"/>
    <cellStyle name="Currency 2 3 2" xfId="8128" xr:uid="{71721A71-B6D0-4545-BB9F-253477597EAC}"/>
    <cellStyle name="Currency 2 4" xfId="7412" xr:uid="{1511C555-87B3-4D71-A750-8D403C2330A4}"/>
    <cellStyle name="Currency 2 5" xfId="5761" xr:uid="{5247BBFC-D6F8-429E-999F-39C953799725}"/>
    <cellStyle name="Currency 3" xfId="7978" xr:uid="{274B9673-D948-408E-8C65-C4C4ACA306BC}"/>
    <cellStyle name="Currency 3 2" xfId="8410" xr:uid="{D495052C-3C8C-423D-979B-201F1F80AF87}"/>
    <cellStyle name="Currency 4" xfId="8032" xr:uid="{40A3C305-8248-4617-8BCF-671D0F53044B}"/>
    <cellStyle name="Currency 4 2" xfId="8442" xr:uid="{8B31661B-A7E9-4ADB-B0F1-180E7A74C71C}"/>
    <cellStyle name="Currency1" xfId="928" xr:uid="{00000000-0005-0000-0000-00006D080000}"/>
    <cellStyle name="Currency1 2" xfId="929" xr:uid="{00000000-0005-0000-0000-00006E080000}"/>
    <cellStyle name="Currency1 2 2" xfId="930" xr:uid="{00000000-0005-0000-0000-00006F080000}"/>
    <cellStyle name="Currency1 3" xfId="931" xr:uid="{00000000-0005-0000-0000-000070080000}"/>
    <cellStyle name="Currency1 3 2" xfId="932" xr:uid="{00000000-0005-0000-0000-000071080000}"/>
    <cellStyle name="Currency1 4" xfId="6995" xr:uid="{6D57F468-4EB4-4CCD-ADE2-B72B7F948E7A}"/>
    <cellStyle name="Currency1 4 2" xfId="7666" xr:uid="{CF86818B-6316-494C-BDA5-8C93D4316973}"/>
    <cellStyle name="Date" xfId="933" xr:uid="{00000000-0005-0000-0000-000072080000}"/>
    <cellStyle name="Date 2" xfId="6996" xr:uid="{74B97F92-78DE-431F-904A-77EE7DB8338A}"/>
    <cellStyle name="Date 2 2" xfId="7667" xr:uid="{08789C51-D738-430F-996C-9B3F7F733263}"/>
    <cellStyle name="Date 3" xfId="5762" xr:uid="{EA48870C-9B36-4300-B075-33E4A05E4CC2}"/>
    <cellStyle name="Dezimal [0]_35ERI8T2gbIEMixb4v26icuOo" xfId="934" xr:uid="{00000000-0005-0000-0000-000073080000}"/>
    <cellStyle name="Dezimal_35ERI8T2gbIEMixb4v26icuOo" xfId="935" xr:uid="{00000000-0005-0000-0000-000074080000}"/>
    <cellStyle name="Dollar (zero dec)" xfId="936" xr:uid="{00000000-0005-0000-0000-000075080000}"/>
    <cellStyle name="Dollar (zero dec) 2" xfId="937" xr:uid="{00000000-0005-0000-0000-000076080000}"/>
    <cellStyle name="Dollar (zero dec) 2 2" xfId="938" xr:uid="{00000000-0005-0000-0000-000077080000}"/>
    <cellStyle name="Dollar (zero dec) 3" xfId="939" xr:uid="{00000000-0005-0000-0000-000078080000}"/>
    <cellStyle name="Dollar (zero dec) 3 2" xfId="940" xr:uid="{00000000-0005-0000-0000-000079080000}"/>
    <cellStyle name="Dollar (zero dec) 4" xfId="6997" xr:uid="{298B89E1-EDF9-4305-81C7-C72BA3774ECF}"/>
    <cellStyle name="Dollar (zero dec) 4 2" xfId="7668" xr:uid="{F2F84A36-F4A2-4698-A720-36272B37EC37}"/>
    <cellStyle name="Euro" xfId="941" xr:uid="{00000000-0005-0000-0000-00007A080000}"/>
    <cellStyle name="Euro 2" xfId="942" xr:uid="{00000000-0005-0000-0000-00007B080000}"/>
    <cellStyle name="Euro 2 2" xfId="6999" xr:uid="{3555A109-26F2-4820-B687-D87CD65A318A}"/>
    <cellStyle name="Euro 2 2 2" xfId="7670" xr:uid="{D99C3A94-EA15-47DA-8B38-6139BE60127E}"/>
    <cellStyle name="Euro 2 3" xfId="5763" xr:uid="{30515D86-2045-4E48-8668-90658B772797}"/>
    <cellStyle name="Euro 3" xfId="943" xr:uid="{00000000-0005-0000-0000-00007C080000}"/>
    <cellStyle name="Euro 3 2" xfId="7000" xr:uid="{28D2FACB-CC9B-4B72-8904-EF5225C7AEE5}"/>
    <cellStyle name="Euro 3 3" xfId="5764" xr:uid="{E2EB7E26-76B5-47DB-B845-770542591E2E}"/>
    <cellStyle name="Euro 4" xfId="944" xr:uid="{00000000-0005-0000-0000-00007D080000}"/>
    <cellStyle name="Euro 4 2" xfId="945" xr:uid="{00000000-0005-0000-0000-00007E080000}"/>
    <cellStyle name="Euro 5" xfId="6998" xr:uid="{3BF2470E-BDF4-4E87-B323-53F389BA665E}"/>
    <cellStyle name="Euro 5 2" xfId="7669" xr:uid="{E690122F-10FC-40CB-90C9-E27CD882F1DC}"/>
    <cellStyle name="Excel Built-in Normal" xfId="946" xr:uid="{00000000-0005-0000-0000-00007F080000}"/>
    <cellStyle name="Excel Built-in Normal 2" xfId="7001" xr:uid="{D4C2142C-FF6A-4D6B-8ECA-9B1B7ED93708}"/>
    <cellStyle name="Excel Built-in Normal 2 2" xfId="7671" xr:uid="{E779ED5C-7AB7-455D-8286-2A7DC14F20E3}"/>
    <cellStyle name="Excel Built-in Normal 3" xfId="5765" xr:uid="{AC2F5E4B-A92D-41F1-9A72-DD0024D5A289}"/>
    <cellStyle name="Explanatory Text" xfId="947" xr:uid="{00000000-0005-0000-0000-000080080000}"/>
    <cellStyle name="Explanatory Text 2" xfId="948" xr:uid="{00000000-0005-0000-0000-000081080000}"/>
    <cellStyle name="Explanatory Text 2 2" xfId="949" xr:uid="{00000000-0005-0000-0000-000082080000}"/>
    <cellStyle name="Explanatory Text 2 2 2" xfId="6536" xr:uid="{FE5AFA84-B3DD-4FFB-8237-BFA2BD570D1D}"/>
    <cellStyle name="Explanatory Text 3" xfId="950" xr:uid="{00000000-0005-0000-0000-000083080000}"/>
    <cellStyle name="Explanatory Text 4" xfId="6322" xr:uid="{F5F1F46F-2078-4B70-B76A-D957228729CD}"/>
    <cellStyle name="Fixed" xfId="951" xr:uid="{00000000-0005-0000-0000-000084080000}"/>
    <cellStyle name="Fixed 2" xfId="7002" xr:uid="{344E7656-9576-459E-A85B-0F529FA467D9}"/>
    <cellStyle name="Fixed 2 2" xfId="7672" xr:uid="{8B59A840-3A4D-4B3B-9075-46D69C102E47}"/>
    <cellStyle name="Fixed 3" xfId="5766" xr:uid="{4C646D77-A386-44C4-9761-B2A7C92DBF4D}"/>
    <cellStyle name="Good" xfId="952" xr:uid="{00000000-0005-0000-0000-000085080000}"/>
    <cellStyle name="Good 2" xfId="953" xr:uid="{00000000-0005-0000-0000-000086080000}"/>
    <cellStyle name="Good 2 2" xfId="954" xr:uid="{00000000-0005-0000-0000-000087080000}"/>
    <cellStyle name="Good 2 2 2" xfId="6537" xr:uid="{3CEFD926-6260-4164-BC5B-FCE6D8EF072C}"/>
    <cellStyle name="Good 3" xfId="955" xr:uid="{00000000-0005-0000-0000-000088080000}"/>
    <cellStyle name="Good 4" xfId="6323" xr:uid="{E3A63EBD-2EC7-418D-B167-2CBD2CD09B0B}"/>
    <cellStyle name="Grey" xfId="956" xr:uid="{00000000-0005-0000-0000-000089080000}"/>
    <cellStyle name="Grey 2" xfId="7003" xr:uid="{397DB8EF-8708-4AC7-B113-2B11347820AA}"/>
    <cellStyle name="Grey 2 2" xfId="7673" xr:uid="{D65A5DA2-F1F4-481A-BE82-642357A77325}"/>
    <cellStyle name="Grey 3" xfId="5767" xr:uid="{675E4A1B-4170-4701-8A2E-82AAB4DE8F95}"/>
    <cellStyle name="Header1" xfId="957" xr:uid="{00000000-0005-0000-0000-00008A080000}"/>
    <cellStyle name="Header2" xfId="958" xr:uid="{00000000-0005-0000-0000-00008B080000}"/>
    <cellStyle name="Header2 2" xfId="6538" xr:uid="{A2832C84-AEAC-46B3-94FD-BE5CBC423E3C}"/>
    <cellStyle name="Heading 1" xfId="959" xr:uid="{00000000-0005-0000-0000-00008C080000}"/>
    <cellStyle name="Heading 1 2" xfId="960" xr:uid="{00000000-0005-0000-0000-00008D080000}"/>
    <cellStyle name="Heading 1 2 2" xfId="961" xr:uid="{00000000-0005-0000-0000-00008E080000}"/>
    <cellStyle name="Heading 1 2 2 2" xfId="6539" xr:uid="{B357A953-906E-4E7F-BE24-70912CD610DE}"/>
    <cellStyle name="Heading 1 3" xfId="962" xr:uid="{00000000-0005-0000-0000-00008F080000}"/>
    <cellStyle name="Heading 1 4" xfId="6324" xr:uid="{79A8A69D-15D6-45CE-8E78-D4A264870EC2}"/>
    <cellStyle name="Heading 2" xfId="963" xr:uid="{00000000-0005-0000-0000-000090080000}"/>
    <cellStyle name="Heading 2 2" xfId="964" xr:uid="{00000000-0005-0000-0000-000091080000}"/>
    <cellStyle name="Heading 2 2 2" xfId="965" xr:uid="{00000000-0005-0000-0000-000092080000}"/>
    <cellStyle name="Heading 2 2 2 2" xfId="6540" xr:uid="{C7D6D1D3-F83A-49C5-A102-29A7C8192223}"/>
    <cellStyle name="Heading 2 3" xfId="966" xr:uid="{00000000-0005-0000-0000-000093080000}"/>
    <cellStyle name="Heading 2 4" xfId="6325" xr:uid="{397A1B8B-6337-45EA-A45A-E364ADD63AC8}"/>
    <cellStyle name="Heading 3" xfId="967" xr:uid="{00000000-0005-0000-0000-000094080000}"/>
    <cellStyle name="Heading 3 2" xfId="968" xr:uid="{00000000-0005-0000-0000-000095080000}"/>
    <cellStyle name="Heading 3 2 2" xfId="969" xr:uid="{00000000-0005-0000-0000-000096080000}"/>
    <cellStyle name="Heading 3 2 2 2" xfId="6541" xr:uid="{E7B60823-543B-4B7D-B7CD-E0074B948C2A}"/>
    <cellStyle name="Heading 3 3" xfId="970" xr:uid="{00000000-0005-0000-0000-000097080000}"/>
    <cellStyle name="Heading 3 4" xfId="6326" xr:uid="{9CD1BA02-E1D3-4655-822C-A9DF9A9A233F}"/>
    <cellStyle name="Heading 4" xfId="971" xr:uid="{00000000-0005-0000-0000-000098080000}"/>
    <cellStyle name="Heading 4 2" xfId="972" xr:uid="{00000000-0005-0000-0000-000099080000}"/>
    <cellStyle name="Heading 4 2 2" xfId="973" xr:uid="{00000000-0005-0000-0000-00009A080000}"/>
    <cellStyle name="Heading 4 2 2 2" xfId="6542" xr:uid="{6771C0DD-E678-4BAA-A672-0ADE03A07DA8}"/>
    <cellStyle name="Heading 4 3" xfId="974" xr:uid="{00000000-0005-0000-0000-00009B080000}"/>
    <cellStyle name="Heading 4 4" xfId="6327" xr:uid="{9878570D-E52F-4FA2-B91E-AAADEF441881}"/>
    <cellStyle name="HEADING1" xfId="975" xr:uid="{00000000-0005-0000-0000-00009C080000}"/>
    <cellStyle name="HEADING1 1" xfId="976" xr:uid="{00000000-0005-0000-0000-00009D080000}"/>
    <cellStyle name="HEADING1 1 2" xfId="7005" xr:uid="{D3FB86C8-C88A-47C5-9ED8-780EB9C0F6A1}"/>
    <cellStyle name="HEADING1 1 2 2" xfId="7675" xr:uid="{1FCDDF3B-CE2D-48DD-9286-73B71B07BF30}"/>
    <cellStyle name="HEADING1 1 3" xfId="5769" xr:uid="{BC303A4F-F951-460C-92C0-A4F38E1AE896}"/>
    <cellStyle name="HEADING1 2" xfId="7004" xr:uid="{CB8D96C9-7C91-4091-9E3A-A64D907710C6}"/>
    <cellStyle name="HEADING1 2 2" xfId="7674" xr:uid="{1FD86FD1-4C68-4582-94FA-7B843E85E3AA}"/>
    <cellStyle name="HEADING1 3" xfId="5768" xr:uid="{0859E750-E664-4541-8503-8CEEF6353F32}"/>
    <cellStyle name="HEADING2" xfId="977" xr:uid="{00000000-0005-0000-0000-00009E080000}"/>
    <cellStyle name="HEADING2 2" xfId="7006" xr:uid="{F9EDBAEC-4376-4807-91E7-023E0E2C1B78}"/>
    <cellStyle name="HEADING2 2 2" xfId="7676" xr:uid="{7CFBB322-F3B9-4609-97C8-7E2BAFC99FF6}"/>
    <cellStyle name="HEADING2 3" xfId="5770" xr:uid="{72A89203-8D44-40AD-94F9-74908D9C62B4}"/>
    <cellStyle name="Hyperlink 2" xfId="978" xr:uid="{00000000-0005-0000-0000-00009F080000}"/>
    <cellStyle name="Hyperlink 2 2" xfId="979" xr:uid="{00000000-0005-0000-0000-0000A0080000}"/>
    <cellStyle name="Hyperlink 2 2 2" xfId="980" xr:uid="{00000000-0005-0000-0000-0000A1080000}"/>
    <cellStyle name="Hyperlink 2 2 2 2" xfId="981" xr:uid="{00000000-0005-0000-0000-0000A2080000}"/>
    <cellStyle name="Hyperlink 2 2 3" xfId="982" xr:uid="{00000000-0005-0000-0000-0000A3080000}"/>
    <cellStyle name="Hyperlink 2 2 3 2" xfId="983" xr:uid="{00000000-0005-0000-0000-0000A4080000}"/>
    <cellStyle name="Hyperlink 2 2 4" xfId="5771" xr:uid="{01EF5D55-F160-4C8C-88DB-D0DEDD926FF6}"/>
    <cellStyle name="Hyperlink 2 3" xfId="984" xr:uid="{00000000-0005-0000-0000-0000A5080000}"/>
    <cellStyle name="Hyperlink 2 3 2" xfId="985" xr:uid="{00000000-0005-0000-0000-0000A6080000}"/>
    <cellStyle name="Hyperlink 2 4" xfId="7007" xr:uid="{78CA0561-CEF5-4EC1-82EA-DAD1B67AE820}"/>
    <cellStyle name="Hyperlink 2 4 2" xfId="7677" xr:uid="{22B4C385-7E65-4335-8B50-8A7089DE7360}"/>
    <cellStyle name="Hyperlink 3" xfId="986" xr:uid="{00000000-0005-0000-0000-0000A7080000}"/>
    <cellStyle name="Hyperlink 3 2" xfId="7008" xr:uid="{6B43B99E-407F-4444-9BBE-B2CC7A22835C}"/>
    <cellStyle name="Hyperlink 3 2 2" xfId="7678" xr:uid="{7592AB41-1717-4EC5-B6B5-780B6A0403F3}"/>
    <cellStyle name="Hyperlink 3 3" xfId="5772" xr:uid="{D3C099F7-0FD9-4C17-ADAD-885304B3246C}"/>
    <cellStyle name="Input" xfId="987" xr:uid="{00000000-0005-0000-0000-0000A8080000}"/>
    <cellStyle name="Input [yellow]" xfId="988" xr:uid="{00000000-0005-0000-0000-0000A9080000}"/>
    <cellStyle name="Input [yellow] 2" xfId="6543" xr:uid="{6060945F-8709-4399-A323-C4494DAA4FB8}"/>
    <cellStyle name="Input [yellow] 2 2" xfId="7680" xr:uid="{76680CEC-4E05-4939-858B-108764492AD6}"/>
    <cellStyle name="Input [yellow] 3" xfId="5773" xr:uid="{1E57A189-83B0-4614-A3EB-7E6A87084F86}"/>
    <cellStyle name="Input 2" xfId="989" xr:uid="{00000000-0005-0000-0000-0000AA080000}"/>
    <cellStyle name="Input 2 2" xfId="990" xr:uid="{00000000-0005-0000-0000-0000AB080000}"/>
    <cellStyle name="Input 2 2 2" xfId="7942" xr:uid="{5A7F0798-20D9-4206-9F41-3CAAB87C3F0B}"/>
    <cellStyle name="Input 2 2 3" xfId="7681" xr:uid="{5CDEC266-88C7-4B8A-AA63-708914EBEADB}"/>
    <cellStyle name="Input 2 2 4" xfId="6544" xr:uid="{DFCC3B82-23A8-4CBA-8852-21C193F60E10}"/>
    <cellStyle name="Input 2 3" xfId="6545" xr:uid="{68E919E3-69D7-4BAE-A54A-7460EA461D72}"/>
    <cellStyle name="Input 2 4" xfId="6546" xr:uid="{A16F770B-0C4E-4B99-9531-15FF0BFDC6BF}"/>
    <cellStyle name="Input 2 5" xfId="5774" xr:uid="{5B110D34-6220-4DED-B26F-FF436C035069}"/>
    <cellStyle name="Input 3" xfId="991" xr:uid="{00000000-0005-0000-0000-0000AC080000}"/>
    <cellStyle name="Input 3 2" xfId="992" xr:uid="{00000000-0005-0000-0000-0000AD080000}"/>
    <cellStyle name="Input 3 3" xfId="7679" xr:uid="{0D77FD3B-BB0D-4EF0-8661-3228F4DB072D}"/>
    <cellStyle name="Input 4" xfId="993" xr:uid="{00000000-0005-0000-0000-0000AE080000}"/>
    <cellStyle name="Input 4 2" xfId="994" xr:uid="{00000000-0005-0000-0000-0000AF080000}"/>
    <cellStyle name="Input 5" xfId="995" xr:uid="{00000000-0005-0000-0000-0000B0080000}"/>
    <cellStyle name="Input_SPE_LEAD_Q3'09 PP&amp;So" xfId="996" xr:uid="{00000000-0005-0000-0000-0000B1080000}"/>
    <cellStyle name="Linked Cell" xfId="997" xr:uid="{00000000-0005-0000-0000-0000B2080000}"/>
    <cellStyle name="Linked Cell 2" xfId="998" xr:uid="{00000000-0005-0000-0000-0000B3080000}"/>
    <cellStyle name="Linked Cell 2 2" xfId="999" xr:uid="{00000000-0005-0000-0000-0000B4080000}"/>
    <cellStyle name="Linked Cell 2 2 2" xfId="6547" xr:uid="{DECD97A1-E76E-48E0-BC43-CEDAE108454E}"/>
    <cellStyle name="Linked Cell 3" xfId="1000" xr:uid="{00000000-0005-0000-0000-0000B5080000}"/>
    <cellStyle name="Linked Cell 4" xfId="6328" xr:uid="{898F3F69-0F7A-4EE3-9646-4AEA812C8CEA}"/>
    <cellStyle name="Neutral" xfId="1001" xr:uid="{00000000-0005-0000-0000-0000B6080000}"/>
    <cellStyle name="Neutral 2" xfId="1002" xr:uid="{00000000-0005-0000-0000-0000B7080000}"/>
    <cellStyle name="Neutral 2 2" xfId="1003" xr:uid="{00000000-0005-0000-0000-0000B8080000}"/>
    <cellStyle name="Neutral 2 2 2" xfId="6548" xr:uid="{F21B3974-1404-4F84-B6FC-EC1EDDDB6217}"/>
    <cellStyle name="Neutral 3" xfId="1004" xr:uid="{00000000-0005-0000-0000-0000B9080000}"/>
    <cellStyle name="Neutral 4" xfId="6329" xr:uid="{3C517BBC-22FD-4E0C-A32A-A1E22AF8BF2A}"/>
    <cellStyle name="no dec" xfId="1005" xr:uid="{00000000-0005-0000-0000-0000BA080000}"/>
    <cellStyle name="no dec 2" xfId="7009" xr:uid="{FCF90A0D-A313-408D-B597-2E7239594B91}"/>
    <cellStyle name="no dec 2 2" xfId="7682" xr:uid="{BD5399D4-87BD-42BC-BCF5-F52C68929785}"/>
    <cellStyle name="no dec 3" xfId="5775" xr:uid="{31BD34B1-02AA-48F0-A7F1-66B543CA8042}"/>
    <cellStyle name="Normal" xfId="0" builtinId="0"/>
    <cellStyle name="Normal - Style1" xfId="1006" xr:uid="{00000000-0005-0000-0000-0000BC080000}"/>
    <cellStyle name="Normal - Style1 2" xfId="7010" xr:uid="{2622B04A-FE67-420A-A826-70A8DBF385AC}"/>
    <cellStyle name="Normal - Style1 2 2" xfId="7683" xr:uid="{39C0F24F-A6BB-480E-90B8-267F5DC71000}"/>
    <cellStyle name="Normal - Style1 3" xfId="5776" xr:uid="{C65AA00A-74DF-437E-9F17-C7A504F71997}"/>
    <cellStyle name="Normal - Style1 8" xfId="7270" xr:uid="{1301BF33-0C5C-4066-B7D3-FCC020FF7DFE}"/>
    <cellStyle name="Normal 10" xfId="1007" xr:uid="{00000000-0005-0000-0000-0000BD080000}"/>
    <cellStyle name="Normal 10 14" xfId="5518" xr:uid="{63D38BAA-4C92-4288-84D5-D869E56CBFDD}"/>
    <cellStyle name="Normal 10 19 2" xfId="5515" xr:uid="{BD557833-6F46-4CAF-8E35-2F8FA1175917}"/>
    <cellStyle name="Normal 10 2" xfId="1008" xr:uid="{00000000-0005-0000-0000-0000BE080000}"/>
    <cellStyle name="Normal 10 2 2" xfId="1009" xr:uid="{00000000-0005-0000-0000-0000BF080000}"/>
    <cellStyle name="Normal 10 2 2 10" xfId="5468" xr:uid="{F7ACF95E-081E-473C-A791-756545CBF3C2}"/>
    <cellStyle name="Normal 10 2 2 2" xfId="1010" xr:uid="{00000000-0005-0000-0000-0000C0080000}"/>
    <cellStyle name="Normal 10 2 2 2 2" xfId="1011" xr:uid="{00000000-0005-0000-0000-0000C1080000}"/>
    <cellStyle name="Normal 10 2 2 2 2 2" xfId="1012" xr:uid="{00000000-0005-0000-0000-0000C2080000}"/>
    <cellStyle name="Normal 10 2 2 2 2 2 2" xfId="1013" xr:uid="{00000000-0005-0000-0000-0000C3080000}"/>
    <cellStyle name="Normal 10 2 2 2 2 2 2 2" xfId="5471" xr:uid="{0D534878-5468-4F59-922F-A6BC9FA3FCF5}"/>
    <cellStyle name="Normal 10 2 2 2 2 2 2 3" xfId="5438" xr:uid="{81BADFB0-D665-4CC0-9030-A45ED725A001}"/>
    <cellStyle name="Normal 10 2 2 2 2 2 3" xfId="1014" xr:uid="{00000000-0005-0000-0000-0000C4080000}"/>
    <cellStyle name="Normal 10 2 2 2 2 2 3 2" xfId="5472" xr:uid="{8527F1E0-D16B-4F95-901F-2E7EFA97DBA0}"/>
    <cellStyle name="Normal 10 2 2 2 2 2 3 3" xfId="5439" xr:uid="{677F55CF-C4FB-469A-A664-9734ECF63712}"/>
    <cellStyle name="Normal 10 2 2 2 2 2 4" xfId="5470" xr:uid="{13A1F69C-8289-48CC-A168-7869064DCAE3}"/>
    <cellStyle name="Normal 10 2 2 2 2 2 5" xfId="5437" xr:uid="{2719A168-E777-4DFE-81D1-A7BC98D126BB}"/>
    <cellStyle name="Normal 10 2 2 2 2 3" xfId="7686" xr:uid="{08EE387C-D611-41A2-B1A6-A0A279729398}"/>
    <cellStyle name="Normal 10 2 2 2 3" xfId="5779" xr:uid="{A3E83C03-5E8A-474C-8A1B-905891B5CA78}"/>
    <cellStyle name="Normal 10 2 2 3" xfId="1015" xr:uid="{00000000-0005-0000-0000-0000C5080000}"/>
    <cellStyle name="Normal 10 2 2 3 2" xfId="7685" xr:uid="{3595AAB1-B315-4DD1-B26F-95C066D7C0BB}"/>
    <cellStyle name="Normal 10 2 2 4" xfId="1016" xr:uid="{00000000-0005-0000-0000-0000C6080000}"/>
    <cellStyle name="Normal 10 2 2 5" xfId="5778" xr:uid="{1836413E-A885-4AEF-8489-BE076108FD4F}"/>
    <cellStyle name="Normal 10 2 3" xfId="7469" xr:uid="{E4C0B89F-4DE9-43DA-8340-86C510F83C4B}"/>
    <cellStyle name="Normal 10 3" xfId="1017" xr:uid="{00000000-0005-0000-0000-0000C7080000}"/>
    <cellStyle name="Normal 10 3 2" xfId="1018" xr:uid="{00000000-0005-0000-0000-0000C8080000}"/>
    <cellStyle name="Normal 10 3 2 10" xfId="5781" xr:uid="{8CF2FA54-A7ED-46C1-AF22-F4CCEFED526F}"/>
    <cellStyle name="Normal 10 3 2 2" xfId="1019" xr:uid="{00000000-0005-0000-0000-0000C9080000}"/>
    <cellStyle name="Normal 10 3 2 2 2" xfId="1020" xr:uid="{00000000-0005-0000-0000-0000CA080000}"/>
    <cellStyle name="Normal 10 3 2 2 2 2" xfId="1021" xr:uid="{00000000-0005-0000-0000-0000CB080000}"/>
    <cellStyle name="Normal 10 3 2 2 2 2 2" xfId="2960" xr:uid="{00000000-0005-0000-0000-0000CC080000}"/>
    <cellStyle name="Normal 10 3 2 2 2 2 2 2" xfId="3528" xr:uid="{00000000-0005-0000-0000-0000CD080000}"/>
    <cellStyle name="Normal 10 3 2 2 2 2 2 2 2" xfId="5275" xr:uid="{00000000-0005-0000-0000-0000CE080000}"/>
    <cellStyle name="Normal 10 3 2 2 2 2 2 3" xfId="4728" xr:uid="{00000000-0005-0000-0000-0000CF080000}"/>
    <cellStyle name="Normal 10 3 2 2 2 2 3" xfId="3340" xr:uid="{00000000-0005-0000-0000-0000D0080000}"/>
    <cellStyle name="Normal 10 3 2 2 2 2 3 2" xfId="5087" xr:uid="{00000000-0005-0000-0000-0000D1080000}"/>
    <cellStyle name="Normal 10 3 2 2 2 2 4" xfId="4036" xr:uid="{00000000-0005-0000-0000-0000D2080000}"/>
    <cellStyle name="Normal 10 3 2 2 2 2 5" xfId="6550" xr:uid="{09B932EE-00C8-4116-90E2-25DB2F1679A1}"/>
    <cellStyle name="Normal 10 3 2 2 2 3" xfId="2959" xr:uid="{00000000-0005-0000-0000-0000D3080000}"/>
    <cellStyle name="Normal 10 3 2 2 2 3 2" xfId="3527" xr:uid="{00000000-0005-0000-0000-0000D4080000}"/>
    <cellStyle name="Normal 10 3 2 2 2 3 2 2" xfId="5274" xr:uid="{00000000-0005-0000-0000-0000D5080000}"/>
    <cellStyle name="Normal 10 3 2 2 2 3 3" xfId="4727" xr:uid="{00000000-0005-0000-0000-0000D6080000}"/>
    <cellStyle name="Normal 10 3 2 2 2 4" xfId="3339" xr:uid="{00000000-0005-0000-0000-0000D7080000}"/>
    <cellStyle name="Normal 10 3 2 2 2 4 2" xfId="5086" xr:uid="{00000000-0005-0000-0000-0000D8080000}"/>
    <cellStyle name="Normal 10 3 2 2 2 5" xfId="4035" xr:uid="{00000000-0005-0000-0000-0000D9080000}"/>
    <cellStyle name="Normal 10 3 2 2 2 6" xfId="6549" xr:uid="{7CC331B3-9336-48F0-B55C-2C7B2558C978}"/>
    <cellStyle name="Normal 10 3 2 2 3" xfId="1022" xr:uid="{00000000-0005-0000-0000-0000DA080000}"/>
    <cellStyle name="Normal 10 3 2 2 3 2" xfId="2961" xr:uid="{00000000-0005-0000-0000-0000DB080000}"/>
    <cellStyle name="Normal 10 3 2 2 3 2 2" xfId="3529" xr:uid="{00000000-0005-0000-0000-0000DC080000}"/>
    <cellStyle name="Normal 10 3 2 2 3 2 2 2" xfId="5276" xr:uid="{00000000-0005-0000-0000-0000DD080000}"/>
    <cellStyle name="Normal 10 3 2 2 3 2 3" xfId="4729" xr:uid="{00000000-0005-0000-0000-0000DE080000}"/>
    <cellStyle name="Normal 10 3 2 2 3 3" xfId="3341" xr:uid="{00000000-0005-0000-0000-0000DF080000}"/>
    <cellStyle name="Normal 10 3 2 2 3 3 2" xfId="5088" xr:uid="{00000000-0005-0000-0000-0000E0080000}"/>
    <cellStyle name="Normal 10 3 2 2 3 4" xfId="4037" xr:uid="{00000000-0005-0000-0000-0000E1080000}"/>
    <cellStyle name="Normal 10 3 2 2 3 5" xfId="6551" xr:uid="{D5EC3FEF-AC9E-481D-9D32-D9426D80FDC3}"/>
    <cellStyle name="Normal 10 3 2 2 4" xfId="2958" xr:uid="{00000000-0005-0000-0000-0000E2080000}"/>
    <cellStyle name="Normal 10 3 2 2 4 2" xfId="3526" xr:uid="{00000000-0005-0000-0000-0000E3080000}"/>
    <cellStyle name="Normal 10 3 2 2 4 2 2" xfId="5273" xr:uid="{00000000-0005-0000-0000-0000E4080000}"/>
    <cellStyle name="Normal 10 3 2 2 4 3" xfId="4726" xr:uid="{00000000-0005-0000-0000-0000E5080000}"/>
    <cellStyle name="Normal 10 3 2 2 5" xfId="3338" xr:uid="{00000000-0005-0000-0000-0000E6080000}"/>
    <cellStyle name="Normal 10 3 2 2 5 2" xfId="5085" xr:uid="{00000000-0005-0000-0000-0000E7080000}"/>
    <cellStyle name="Normal 10 3 2 2 6" xfId="4034" xr:uid="{00000000-0005-0000-0000-0000E8080000}"/>
    <cellStyle name="Normal 10 3 2 2 7" xfId="6257" xr:uid="{E95FDE91-2E47-45E5-BBB7-593FF22AD97E}"/>
    <cellStyle name="Normal 10 3 2 3" xfId="1023" xr:uid="{00000000-0005-0000-0000-0000E9080000}"/>
    <cellStyle name="Normal 10 3 2 3 2" xfId="1024" xr:uid="{00000000-0005-0000-0000-0000EA080000}"/>
    <cellStyle name="Normal 10 3 2 3 2 2" xfId="1025" xr:uid="{00000000-0005-0000-0000-0000EB080000}"/>
    <cellStyle name="Normal 10 3 2 3 2 2 2" xfId="2964" xr:uid="{00000000-0005-0000-0000-0000EC080000}"/>
    <cellStyle name="Normal 10 3 2 3 2 2 2 2" xfId="3532" xr:uid="{00000000-0005-0000-0000-0000ED080000}"/>
    <cellStyle name="Normal 10 3 2 3 2 2 2 2 2" xfId="5279" xr:uid="{00000000-0005-0000-0000-0000EE080000}"/>
    <cellStyle name="Normal 10 3 2 3 2 2 2 3" xfId="4732" xr:uid="{00000000-0005-0000-0000-0000EF080000}"/>
    <cellStyle name="Normal 10 3 2 3 2 2 3" xfId="3344" xr:uid="{00000000-0005-0000-0000-0000F0080000}"/>
    <cellStyle name="Normal 10 3 2 3 2 2 3 2" xfId="5091" xr:uid="{00000000-0005-0000-0000-0000F1080000}"/>
    <cellStyle name="Normal 10 3 2 3 2 2 4" xfId="4040" xr:uid="{00000000-0005-0000-0000-0000F2080000}"/>
    <cellStyle name="Normal 10 3 2 3 2 2 5" xfId="6554" xr:uid="{E8D00DA3-2C32-48F0-8501-F11538D8D791}"/>
    <cellStyle name="Normal 10 3 2 3 2 3" xfId="2963" xr:uid="{00000000-0005-0000-0000-0000F3080000}"/>
    <cellStyle name="Normal 10 3 2 3 2 3 2" xfId="3531" xr:uid="{00000000-0005-0000-0000-0000F4080000}"/>
    <cellStyle name="Normal 10 3 2 3 2 3 2 2" xfId="5278" xr:uid="{00000000-0005-0000-0000-0000F5080000}"/>
    <cellStyle name="Normal 10 3 2 3 2 3 3" xfId="4731" xr:uid="{00000000-0005-0000-0000-0000F6080000}"/>
    <cellStyle name="Normal 10 3 2 3 2 4" xfId="3343" xr:uid="{00000000-0005-0000-0000-0000F7080000}"/>
    <cellStyle name="Normal 10 3 2 3 2 4 2" xfId="5090" xr:uid="{00000000-0005-0000-0000-0000F8080000}"/>
    <cellStyle name="Normal 10 3 2 3 2 5" xfId="4039" xr:uid="{00000000-0005-0000-0000-0000F9080000}"/>
    <cellStyle name="Normal 10 3 2 3 2 6" xfId="6553" xr:uid="{466BFD9D-DE63-40F3-A534-3E2FA17F539B}"/>
    <cellStyle name="Normal 10 3 2 3 3" xfId="1026" xr:uid="{00000000-0005-0000-0000-0000FA080000}"/>
    <cellStyle name="Normal 10 3 2 3 3 2" xfId="2965" xr:uid="{00000000-0005-0000-0000-0000FB080000}"/>
    <cellStyle name="Normal 10 3 2 3 3 2 2" xfId="3533" xr:uid="{00000000-0005-0000-0000-0000FC080000}"/>
    <cellStyle name="Normal 10 3 2 3 3 2 2 2" xfId="5280" xr:uid="{00000000-0005-0000-0000-0000FD080000}"/>
    <cellStyle name="Normal 10 3 2 3 3 2 3" xfId="4733" xr:uid="{00000000-0005-0000-0000-0000FE080000}"/>
    <cellStyle name="Normal 10 3 2 3 3 3" xfId="3345" xr:uid="{00000000-0005-0000-0000-0000FF080000}"/>
    <cellStyle name="Normal 10 3 2 3 3 3 2" xfId="5092" xr:uid="{00000000-0005-0000-0000-000000090000}"/>
    <cellStyle name="Normal 10 3 2 3 3 4" xfId="4041" xr:uid="{00000000-0005-0000-0000-000001090000}"/>
    <cellStyle name="Normal 10 3 2 3 3 5" xfId="6555" xr:uid="{D47F5766-3529-4ED9-B176-7750E73E4CD9}"/>
    <cellStyle name="Normal 10 3 2 3 4" xfId="2962" xr:uid="{00000000-0005-0000-0000-000002090000}"/>
    <cellStyle name="Normal 10 3 2 3 4 2" xfId="3530" xr:uid="{00000000-0005-0000-0000-000003090000}"/>
    <cellStyle name="Normal 10 3 2 3 4 2 2" xfId="5277" xr:uid="{00000000-0005-0000-0000-000004090000}"/>
    <cellStyle name="Normal 10 3 2 3 4 3" xfId="4730" xr:uid="{00000000-0005-0000-0000-000005090000}"/>
    <cellStyle name="Normal 10 3 2 3 5" xfId="3342" xr:uid="{00000000-0005-0000-0000-000006090000}"/>
    <cellStyle name="Normal 10 3 2 3 5 2" xfId="5089" xr:uid="{00000000-0005-0000-0000-000007090000}"/>
    <cellStyle name="Normal 10 3 2 3 6" xfId="4038" xr:uid="{00000000-0005-0000-0000-000008090000}"/>
    <cellStyle name="Normal 10 3 2 3 7" xfId="6552" xr:uid="{3C2EE251-CABF-406D-9DF7-C7C518C73AC7}"/>
    <cellStyle name="Normal 10 3 2 4" xfId="1027" xr:uid="{00000000-0005-0000-0000-000009090000}"/>
    <cellStyle name="Normal 10 3 2 4 2" xfId="1028" xr:uid="{00000000-0005-0000-0000-00000A090000}"/>
    <cellStyle name="Normal 10 3 2 4 2 2" xfId="2967" xr:uid="{00000000-0005-0000-0000-00000B090000}"/>
    <cellStyle name="Normal 10 3 2 4 2 2 2" xfId="3535" xr:uid="{00000000-0005-0000-0000-00000C090000}"/>
    <cellStyle name="Normal 10 3 2 4 2 2 2 2" xfId="5282" xr:uid="{00000000-0005-0000-0000-00000D090000}"/>
    <cellStyle name="Normal 10 3 2 4 2 2 3" xfId="4735" xr:uid="{00000000-0005-0000-0000-00000E090000}"/>
    <cellStyle name="Normal 10 3 2 4 2 3" xfId="3347" xr:uid="{00000000-0005-0000-0000-00000F090000}"/>
    <cellStyle name="Normal 10 3 2 4 2 3 2" xfId="5094" xr:uid="{00000000-0005-0000-0000-000010090000}"/>
    <cellStyle name="Normal 10 3 2 4 2 4" xfId="4043" xr:uid="{00000000-0005-0000-0000-000011090000}"/>
    <cellStyle name="Normal 10 3 2 4 2 5" xfId="6557" xr:uid="{384C6A7B-60A9-4EA7-B458-EC17F40069C9}"/>
    <cellStyle name="Normal 10 3 2 4 3" xfId="2966" xr:uid="{00000000-0005-0000-0000-000012090000}"/>
    <cellStyle name="Normal 10 3 2 4 3 2" xfId="3534" xr:uid="{00000000-0005-0000-0000-000013090000}"/>
    <cellStyle name="Normal 10 3 2 4 3 2 2" xfId="5281" xr:uid="{00000000-0005-0000-0000-000014090000}"/>
    <cellStyle name="Normal 10 3 2 4 3 3" xfId="4734" xr:uid="{00000000-0005-0000-0000-000015090000}"/>
    <cellStyle name="Normal 10 3 2 4 4" xfId="3346" xr:uid="{00000000-0005-0000-0000-000016090000}"/>
    <cellStyle name="Normal 10 3 2 4 4 2" xfId="5093" xr:uid="{00000000-0005-0000-0000-000017090000}"/>
    <cellStyle name="Normal 10 3 2 4 5" xfId="4042" xr:uid="{00000000-0005-0000-0000-000018090000}"/>
    <cellStyle name="Normal 10 3 2 4 6" xfId="6556" xr:uid="{FD42CD99-3689-4B01-A977-B44B3D208195}"/>
    <cellStyle name="Normal 10 3 2 5" xfId="1029" xr:uid="{00000000-0005-0000-0000-000019090000}"/>
    <cellStyle name="Normal 10 3 2 5 2" xfId="1030" xr:uid="{00000000-0005-0000-0000-00001A090000}"/>
    <cellStyle name="Normal 10 3 2 5 2 2" xfId="2969" xr:uid="{00000000-0005-0000-0000-00001B090000}"/>
    <cellStyle name="Normal 10 3 2 5 2 2 2" xfId="3537" xr:uid="{00000000-0005-0000-0000-00001C090000}"/>
    <cellStyle name="Normal 10 3 2 5 2 2 2 2" xfId="5284" xr:uid="{00000000-0005-0000-0000-00001D090000}"/>
    <cellStyle name="Normal 10 3 2 5 2 2 3" xfId="4737" xr:uid="{00000000-0005-0000-0000-00001E090000}"/>
    <cellStyle name="Normal 10 3 2 5 2 3" xfId="3349" xr:uid="{00000000-0005-0000-0000-00001F090000}"/>
    <cellStyle name="Normal 10 3 2 5 2 3 2" xfId="5096" xr:uid="{00000000-0005-0000-0000-000020090000}"/>
    <cellStyle name="Normal 10 3 2 5 2 4" xfId="4045" xr:uid="{00000000-0005-0000-0000-000021090000}"/>
    <cellStyle name="Normal 10 3 2 5 3" xfId="2968" xr:uid="{00000000-0005-0000-0000-000022090000}"/>
    <cellStyle name="Normal 10 3 2 5 3 2" xfId="3536" xr:uid="{00000000-0005-0000-0000-000023090000}"/>
    <cellStyle name="Normal 10 3 2 5 3 2 2" xfId="5283" xr:uid="{00000000-0005-0000-0000-000024090000}"/>
    <cellStyle name="Normal 10 3 2 5 3 3" xfId="4736" xr:uid="{00000000-0005-0000-0000-000025090000}"/>
    <cellStyle name="Normal 10 3 2 5 4" xfId="3348" xr:uid="{00000000-0005-0000-0000-000026090000}"/>
    <cellStyle name="Normal 10 3 2 5 4 2" xfId="5095" xr:uid="{00000000-0005-0000-0000-000027090000}"/>
    <cellStyle name="Normal 10 3 2 5 5" xfId="4044" xr:uid="{00000000-0005-0000-0000-000028090000}"/>
    <cellStyle name="Normal 10 3 2 5 6" xfId="6558" xr:uid="{5BAA08C7-765B-402B-87AE-DCA7D1715488}"/>
    <cellStyle name="Normal 10 3 2 6" xfId="1031" xr:uid="{00000000-0005-0000-0000-000029090000}"/>
    <cellStyle name="Normal 10 3 2 6 2" xfId="2970" xr:uid="{00000000-0005-0000-0000-00002A090000}"/>
    <cellStyle name="Normal 10 3 2 6 2 2" xfId="3538" xr:uid="{00000000-0005-0000-0000-00002B090000}"/>
    <cellStyle name="Normal 10 3 2 6 2 2 2" xfId="5285" xr:uid="{00000000-0005-0000-0000-00002C090000}"/>
    <cellStyle name="Normal 10 3 2 6 2 3" xfId="4738" xr:uid="{00000000-0005-0000-0000-00002D090000}"/>
    <cellStyle name="Normal 10 3 2 6 3" xfId="3350" xr:uid="{00000000-0005-0000-0000-00002E090000}"/>
    <cellStyle name="Normal 10 3 2 6 3 2" xfId="5097" xr:uid="{00000000-0005-0000-0000-00002F090000}"/>
    <cellStyle name="Normal 10 3 2 6 4" xfId="4046" xr:uid="{00000000-0005-0000-0000-000030090000}"/>
    <cellStyle name="Normal 10 3 2 6 5" xfId="7013" xr:uid="{7DB5DE4A-6C9C-47C4-969E-98E86485A5E5}"/>
    <cellStyle name="Normal 10 3 2 7" xfId="2957" xr:uid="{00000000-0005-0000-0000-000031090000}"/>
    <cellStyle name="Normal 10 3 2 7 2" xfId="3525" xr:uid="{00000000-0005-0000-0000-000032090000}"/>
    <cellStyle name="Normal 10 3 2 7 2 2" xfId="5272" xr:uid="{00000000-0005-0000-0000-000033090000}"/>
    <cellStyle name="Normal 10 3 2 7 3" xfId="4725" xr:uid="{00000000-0005-0000-0000-000034090000}"/>
    <cellStyle name="Normal 10 3 2 8" xfId="3337" xr:uid="{00000000-0005-0000-0000-000035090000}"/>
    <cellStyle name="Normal 10 3 2 8 2" xfId="5084" xr:uid="{00000000-0005-0000-0000-000036090000}"/>
    <cellStyle name="Normal 10 3 2 9" xfId="4033" xr:uid="{00000000-0005-0000-0000-000037090000}"/>
    <cellStyle name="Normal 10 3 2_BS " xfId="6151" xr:uid="{20100FF8-D148-4BAB-80FD-CE575604BC83}"/>
    <cellStyle name="Normal 10 3 3" xfId="1032" xr:uid="{00000000-0005-0000-0000-000038090000}"/>
    <cellStyle name="Normal 10 3 3 2" xfId="7687" xr:uid="{3CDFE1D6-EBDC-421F-AA3C-9EE29A43769B}"/>
    <cellStyle name="Normal 10 3 3 3" xfId="6559" xr:uid="{DBAFF620-6F2C-4642-AB14-FD4FC67CAD58}"/>
    <cellStyle name="Normal 10 3 4" xfId="1033" xr:uid="{00000000-0005-0000-0000-000039090000}"/>
    <cellStyle name="Normal 10 3 4 2" xfId="7012" xr:uid="{FD0E97D1-FC7C-4D65-A8D7-CA920F413327}"/>
    <cellStyle name="Normal 10 3 5" xfId="6881" xr:uid="{3726A482-AD17-4775-9927-E1EB43BFC4C8}"/>
    <cellStyle name="Normal 10 3 6" xfId="7413" xr:uid="{28589B7B-7A6D-4D98-B041-2D897C343B75}"/>
    <cellStyle name="Normal 10 3 7" xfId="7878" xr:uid="{DB8FD028-C5EB-4791-806E-337A09A372D5}"/>
    <cellStyle name="Normal 10 3 8" xfId="5780" xr:uid="{1209B506-5080-4B24-9B24-D4E8B689C4E4}"/>
    <cellStyle name="Normal 10 3 9" xfId="5584" xr:uid="{C90C3F45-DE70-44A6-A6E2-82E4A968729C}"/>
    <cellStyle name="Normal 10 4" xfId="1034" xr:uid="{00000000-0005-0000-0000-00003A090000}"/>
    <cellStyle name="Normal 10 5" xfId="1035" xr:uid="{00000000-0005-0000-0000-00003B090000}"/>
    <cellStyle name="Normal 10 5 2" xfId="1036" xr:uid="{00000000-0005-0000-0000-00003C090000}"/>
    <cellStyle name="Normal 10 5 2 2" xfId="7684" xr:uid="{45D1CE11-BB5C-4ADB-AC1E-F334EF4E4722}"/>
    <cellStyle name="Normal 10 5 3" xfId="1037" xr:uid="{00000000-0005-0000-0000-00003D090000}"/>
    <cellStyle name="Normal 10 5 4" xfId="6560" xr:uid="{8086F85A-E221-4FC2-8684-19AF8F246897}"/>
    <cellStyle name="Normal 10 6" xfId="1038" xr:uid="{00000000-0005-0000-0000-00003E090000}"/>
    <cellStyle name="Normal 10 6 2" xfId="7011" xr:uid="{DFC76F50-B7C3-44B2-8DAD-255FC16521C5}"/>
    <cellStyle name="Normal 10 7" xfId="6882" xr:uid="{832CE72B-CBFC-4B91-A4D1-94DF1D6AFE44}"/>
    <cellStyle name="Normal 10 8" xfId="5777" xr:uid="{CC20CB5F-2D27-4509-A595-88ECA9F5914D}"/>
    <cellStyle name="Normal 10 9" xfId="5532" xr:uid="{39669ED6-453B-4BA1-9935-9A5B43CA41CD}"/>
    <cellStyle name="Normal 10_SNA_WP_Q1'54" xfId="1039" xr:uid="{00000000-0005-0000-0000-00003F090000}"/>
    <cellStyle name="Normal 105" xfId="7184" xr:uid="{55440BC5-4590-4D58-8F71-0153CBFE1AFC}"/>
    <cellStyle name="Normal 105 4" xfId="7181" xr:uid="{5F13546B-9567-4F2C-A2B5-E0651014CE35}"/>
    <cellStyle name="Normal 11" xfId="1040" xr:uid="{00000000-0005-0000-0000-000040090000}"/>
    <cellStyle name="Normal 11 2" xfId="1041" xr:uid="{00000000-0005-0000-0000-000041090000}"/>
    <cellStyle name="Normal 11 2 2" xfId="7015" xr:uid="{F1EE9EDB-5E75-417A-80D7-B24DC20EE48C}"/>
    <cellStyle name="Normal 11 2 2 2" xfId="7689" xr:uid="{7C8A441B-6DE5-4243-8E06-6AF2A802A6A4}"/>
    <cellStyle name="Normal 11 2 3" xfId="5783" xr:uid="{0AB965EA-B8ED-460C-8B5A-7F2589659FAC}"/>
    <cellStyle name="Normal 11 3" xfId="1042" xr:uid="{00000000-0005-0000-0000-000042090000}"/>
    <cellStyle name="Normal 11 3 2" xfId="7297" xr:uid="{7D23DE01-CBD7-48FC-B3E9-085D3D842A0B}"/>
    <cellStyle name="Normal 11 4" xfId="1043" xr:uid="{00000000-0005-0000-0000-000043090000}"/>
    <cellStyle name="Normal 11 5" xfId="1044" xr:uid="{00000000-0005-0000-0000-000044090000}"/>
    <cellStyle name="Normal 11 5 2" xfId="1045" xr:uid="{00000000-0005-0000-0000-000045090000}"/>
    <cellStyle name="Normal 11 5 2 2" xfId="7688" xr:uid="{B3B4D45E-1D4C-4EA1-84F6-1E39109E9EDD}"/>
    <cellStyle name="Normal 11 5 3" xfId="1046" xr:uid="{00000000-0005-0000-0000-000046090000}"/>
    <cellStyle name="Normal 11 6" xfId="1047" xr:uid="{00000000-0005-0000-0000-000047090000}"/>
    <cellStyle name="Normal 11 6 2" xfId="7014" xr:uid="{02501FC5-17DE-4379-8DA3-3B2C03B422EF}"/>
    <cellStyle name="Normal 11 7" xfId="5782" xr:uid="{BF936FBB-6CD4-45F5-B3D2-07999642BDC3}"/>
    <cellStyle name="Normal 111" xfId="5538" xr:uid="{49D42451-8204-4F5A-A696-7CDE2A669CBC}"/>
    <cellStyle name="Normal 111 5" xfId="7271" xr:uid="{827728B5-9409-4334-94C4-105D6AA1A690}"/>
    <cellStyle name="Normal 12" xfId="1048" xr:uid="{00000000-0005-0000-0000-000048090000}"/>
    <cellStyle name="Normal 12 2" xfId="1049" xr:uid="{00000000-0005-0000-0000-000049090000}"/>
    <cellStyle name="Normal 12 2 2" xfId="1050" xr:uid="{00000000-0005-0000-0000-00004A090000}"/>
    <cellStyle name="Normal 12 2 2 2" xfId="1051" xr:uid="{00000000-0005-0000-0000-00004B090000}"/>
    <cellStyle name="Normal 12 2 2 2 2" xfId="6353" xr:uid="{953E6AAF-49D4-420F-A2F1-24D5F1CF41ED}"/>
    <cellStyle name="Normal 12 2 2 2 3" xfId="7692" xr:uid="{E0C471A7-FA0D-42F9-80BB-53C810DAFCD9}"/>
    <cellStyle name="Normal 12 2 2 3" xfId="1052" xr:uid="{00000000-0005-0000-0000-00004C090000}"/>
    <cellStyle name="Normal 12 2 2 3 2" xfId="5473" xr:uid="{B632A54C-135E-4A3E-8212-3E699C1D6DCC}"/>
    <cellStyle name="Normal 12 2 2 3 3" xfId="5440" xr:uid="{CAA5830C-F5FD-4DEF-A36C-5598B46A88E4}"/>
    <cellStyle name="Normal 12 2 2 4" xfId="1053" xr:uid="{00000000-0005-0000-0000-00004D090000}"/>
    <cellStyle name="Normal 12 2 2 4 2" xfId="5474" xr:uid="{C70CC5B4-ACF4-4246-97BE-B7A135654514}"/>
    <cellStyle name="Normal 12 2 2 4 3" xfId="5441" xr:uid="{87B31B74-A184-40CD-88E2-08C4EF571E7C}"/>
    <cellStyle name="Normal 12 2 2 5" xfId="6258" xr:uid="{DFFF47C5-7FED-43B8-B11C-E26BE770E6EF}"/>
    <cellStyle name="Normal 12 2 3" xfId="1054" xr:uid="{00000000-0005-0000-0000-00004E090000}"/>
    <cellStyle name="Normal 12 2 3 2" xfId="7691" xr:uid="{8B214870-979C-43FF-BB79-3EDE326441AC}"/>
    <cellStyle name="Normal 12 2 3 3" xfId="7017" xr:uid="{FFF6A198-E328-4EB5-97FE-5301D870BE2D}"/>
    <cellStyle name="Normal 12 2 4" xfId="1055" xr:uid="{00000000-0005-0000-0000-00004F090000}"/>
    <cellStyle name="Normal 12 2 4 2" xfId="8404" xr:uid="{4ECD3921-869F-4347-AA58-048E5925996F}"/>
    <cellStyle name="Normal 12 2 4 3" xfId="7969" xr:uid="{B9E0F01D-B348-4FF8-B43E-4109221AA608}"/>
    <cellStyle name="Normal 12 2 5" xfId="5785" xr:uid="{60315B4A-F198-47E8-8C01-E8E2ACB20DC0}"/>
    <cellStyle name="Normal 12 2_BS " xfId="6152" xr:uid="{0BC6241E-9727-41CC-B5CE-F16E410409FA}"/>
    <cellStyle name="Normal 12 3" xfId="1056" xr:uid="{00000000-0005-0000-0000-000050090000}"/>
    <cellStyle name="Normal 12 3 2" xfId="1057" xr:uid="{00000000-0005-0000-0000-000051090000}"/>
    <cellStyle name="Normal 12 3 2 2" xfId="7690" xr:uid="{8E83CBDC-D02B-49FE-BDD2-1BD814CACFA3}"/>
    <cellStyle name="Normal 12 3 3" xfId="1058" xr:uid="{00000000-0005-0000-0000-000052090000}"/>
    <cellStyle name="Normal 12 3 4" xfId="6561" xr:uid="{9DB9B41C-077A-47AB-9883-9264489B4138}"/>
    <cellStyle name="Normal 12 4" xfId="1059" xr:uid="{00000000-0005-0000-0000-000053090000}"/>
    <cellStyle name="Normal 12 4 2" xfId="7016" xr:uid="{19C9B55E-E4E0-49A2-A0FE-6B174847A901}"/>
    <cellStyle name="Normal 12 5" xfId="1060" xr:uid="{00000000-0005-0000-0000-000054090000}"/>
    <cellStyle name="Normal 12 5 2" xfId="6880" xr:uid="{BF1DFC88-6527-42DB-9FB6-75DF3C0F1CEC}"/>
    <cellStyle name="Normal 12 6" xfId="1061" xr:uid="{00000000-0005-0000-0000-000055090000}"/>
    <cellStyle name="Normal 12 6 2" xfId="7414" xr:uid="{3C19C5BC-9BAB-4880-A9ED-C70D5C125506}"/>
    <cellStyle name="Normal 12 7" xfId="7854" xr:uid="{DC9482E4-0C29-413F-970E-CA420879D5BD}"/>
    <cellStyle name="Normal 12 8" xfId="5784" xr:uid="{D1021544-AE99-447C-90AB-D8831F0A3D9C}"/>
    <cellStyle name="Normal 12 9" xfId="5583" xr:uid="{BF162600-FE9A-419C-9DF8-88706B06CA54}"/>
    <cellStyle name="Normal 13" xfId="1062" xr:uid="{00000000-0005-0000-0000-000056090000}"/>
    <cellStyle name="Normal 13 2" xfId="1063" xr:uid="{00000000-0005-0000-0000-000057090000}"/>
    <cellStyle name="Normal 13 2 2" xfId="1064" xr:uid="{00000000-0005-0000-0000-000058090000}"/>
    <cellStyle name="Normal 13 2 2 2" xfId="7694" xr:uid="{20F513A8-59D2-4D81-BEFD-786BF671F39D}"/>
    <cellStyle name="Normal 13 2 3" xfId="1065" xr:uid="{00000000-0005-0000-0000-000059090000}"/>
    <cellStyle name="Normal 13 2 3 2" xfId="5475" xr:uid="{9DFA0FDC-B6DF-42CA-89E8-80FE78608DF4}"/>
    <cellStyle name="Normal 13 2 3 3" xfId="7416" xr:uid="{171317E1-48F7-442E-9645-01CF773BE7AC}"/>
    <cellStyle name="Normal 13 2 3 4" xfId="5442" xr:uid="{2796BBAF-DD6C-4D8F-8FF7-CB6A6E1A38D7}"/>
    <cellStyle name="Normal 13 2 4" xfId="1066" xr:uid="{00000000-0005-0000-0000-00005A090000}"/>
    <cellStyle name="Normal 13 2 4 2" xfId="5476" xr:uid="{FF4767C6-8F2C-4B30-AF65-87755C3A83F7}"/>
    <cellStyle name="Normal 13 2 4 3" xfId="5443" xr:uid="{DE7DDD5F-9C92-45CB-A972-831EB318FFC2}"/>
    <cellStyle name="Normal 13 2 5" xfId="6259" xr:uid="{C298386F-2EE0-4C18-A589-4CCF4BA93214}"/>
    <cellStyle name="Normal 13 3" xfId="1067" xr:uid="{00000000-0005-0000-0000-00005B090000}"/>
    <cellStyle name="Normal 13 3 2" xfId="7693" xr:uid="{A402894E-2EE7-4FBD-9E65-D73A060E7272}"/>
    <cellStyle name="Normal 13 3 3" xfId="7018" xr:uid="{970CD0AF-9ED3-483E-9850-B8C741696427}"/>
    <cellStyle name="Normal 13 4" xfId="1068" xr:uid="{00000000-0005-0000-0000-00005C090000}"/>
    <cellStyle name="Normal 13 4 2" xfId="7415" xr:uid="{195EE594-CDD0-4E5F-9545-0471083AEF4B}"/>
    <cellStyle name="Normal 13 5" xfId="5786" xr:uid="{3E6F30C3-8A5A-4479-A161-A8CD86139213}"/>
    <cellStyle name="Normal 13_BS " xfId="6153" xr:uid="{0FD6658F-3972-4C87-B1CB-08B21D1B0961}"/>
    <cellStyle name="Normal 139 2" xfId="7977" xr:uid="{18E0418C-2046-4EF3-BAFF-E612E170C34F}"/>
    <cellStyle name="Normal 139 2 2" xfId="8408" xr:uid="{0A63325B-05F8-4D04-A589-5EB9A5C5CB00}"/>
    <cellStyle name="Normal 14" xfId="1069" xr:uid="{00000000-0005-0000-0000-00005D090000}"/>
    <cellStyle name="Normal 14 2" xfId="1070" xr:uid="{00000000-0005-0000-0000-00005E090000}"/>
    <cellStyle name="Normal 14 2 2" xfId="7695" xr:uid="{863745D6-8BD4-4509-9856-99CB66B5DA60}"/>
    <cellStyle name="Normal 14 2 3" xfId="6562" xr:uid="{C5F52EDB-A1C0-4A84-ACA7-AA1FDD6364E0}"/>
    <cellStyle name="Normal 14 3" xfId="1071" xr:uid="{00000000-0005-0000-0000-00005F090000}"/>
    <cellStyle name="Normal 14 3 2" xfId="7972" xr:uid="{5D766F3B-7D46-4241-94C2-25E46AD6B2FA}"/>
    <cellStyle name="Normal 14 4" xfId="1072" xr:uid="{00000000-0005-0000-0000-000060090000}"/>
    <cellStyle name="Normal 14 5" xfId="5787" xr:uid="{433A8490-4787-418C-8185-A53B1910B0D4}"/>
    <cellStyle name="Normal 147" xfId="3305" xr:uid="{00000000-0005-0000-0000-000061090000}"/>
    <cellStyle name="Normal 15" xfId="1073" xr:uid="{00000000-0005-0000-0000-000062090000}"/>
    <cellStyle name="Normal 15 2" xfId="1074" xr:uid="{00000000-0005-0000-0000-000063090000}"/>
    <cellStyle name="Normal 15 2 2" xfId="1075" xr:uid="{00000000-0005-0000-0000-000064090000}"/>
    <cellStyle name="Normal 15 2 2 2" xfId="7696" xr:uid="{8E5BC7AD-BB46-4BB2-B05B-6CE9DB3BC92C}"/>
    <cellStyle name="Normal 15 2 3" xfId="5788" xr:uid="{CC82AE95-CED4-4FAC-92A1-0ADA230FD000}"/>
    <cellStyle name="Normal 15 3" xfId="1076" xr:uid="{00000000-0005-0000-0000-000065090000}"/>
    <cellStyle name="Normal 15 4" xfId="1077" xr:uid="{00000000-0005-0000-0000-000066090000}"/>
    <cellStyle name="Normal 15 5" xfId="1078" xr:uid="{00000000-0005-0000-0000-000067090000}"/>
    <cellStyle name="Normal 150" xfId="1079" xr:uid="{00000000-0005-0000-0000-000068090000}"/>
    <cellStyle name="Normal 150 2" xfId="1080" xr:uid="{00000000-0005-0000-0000-000069090000}"/>
    <cellStyle name="Normal 150 2 2" xfId="5478" xr:uid="{E6270084-ED06-4D80-800C-FBC4DAF99B92}"/>
    <cellStyle name="Normal 150 2 3" xfId="5445" xr:uid="{06A6C5C5-99C7-4627-9F92-9738A20DCCC7}"/>
    <cellStyle name="Normal 150 3" xfId="5477" xr:uid="{AFCDBC58-52EC-4572-B07E-50B401353A58}"/>
    <cellStyle name="Normal 150 4" xfId="5444" xr:uid="{415C8A90-521B-4B1B-96A0-6168345E755C}"/>
    <cellStyle name="Normal 16" xfId="1081" xr:uid="{00000000-0005-0000-0000-00006A090000}"/>
    <cellStyle name="Normal 16 2" xfId="1082" xr:uid="{00000000-0005-0000-0000-00006B090000}"/>
    <cellStyle name="Normal 16 2 2" xfId="1083" xr:uid="{00000000-0005-0000-0000-00006C090000}"/>
    <cellStyle name="Normal 16 2 2 2" xfId="1084" xr:uid="{00000000-0005-0000-0000-00006D090000}"/>
    <cellStyle name="Normal 16 2 2 2 2" xfId="7698" xr:uid="{77FF9765-FD5A-4D94-B986-1F6213762DEA}"/>
    <cellStyle name="Normal 16 2 2 3" xfId="1085" xr:uid="{00000000-0005-0000-0000-00006E090000}"/>
    <cellStyle name="Normal 16 2 2 4" xfId="1086" xr:uid="{00000000-0005-0000-0000-00006F090000}"/>
    <cellStyle name="Normal 16 2 3" xfId="1087" xr:uid="{00000000-0005-0000-0000-000070090000}"/>
    <cellStyle name="Normal 16 2 4" xfId="5789" xr:uid="{8006E9FF-A5B9-44DE-8CD8-1F8FC357891B}"/>
    <cellStyle name="Normal 16 3" xfId="1088" xr:uid="{00000000-0005-0000-0000-000071090000}"/>
    <cellStyle name="Normal 16 3 2" xfId="7697" xr:uid="{BD5588EB-C1A6-4656-9D4C-8F3DC89819D4}"/>
    <cellStyle name="Normal 16 4" xfId="1089" xr:uid="{00000000-0005-0000-0000-000072090000}"/>
    <cellStyle name="Normal 17" xfId="1090" xr:uid="{00000000-0005-0000-0000-000073090000}"/>
    <cellStyle name="Normal 17 2" xfId="1091" xr:uid="{00000000-0005-0000-0000-000074090000}"/>
    <cellStyle name="Normal 17 2 2" xfId="1092" xr:uid="{00000000-0005-0000-0000-000075090000}"/>
    <cellStyle name="Normal 17 2 2 2" xfId="1093" xr:uid="{00000000-0005-0000-0000-000076090000}"/>
    <cellStyle name="Normal 17 2 3" xfId="1094" xr:uid="{00000000-0005-0000-0000-000077090000}"/>
    <cellStyle name="Normal 17 2 3 2" xfId="1095" xr:uid="{00000000-0005-0000-0000-000078090000}"/>
    <cellStyle name="Normal 17 3" xfId="1096" xr:uid="{00000000-0005-0000-0000-000079090000}"/>
    <cellStyle name="Normal 17 4" xfId="1097" xr:uid="{00000000-0005-0000-0000-00007A090000}"/>
    <cellStyle name="Normal 17 5" xfId="7417" xr:uid="{DF291739-0020-48B8-BEF4-6482B23F81A2}"/>
    <cellStyle name="Normal 172" xfId="1098" xr:uid="{00000000-0005-0000-0000-00007B090000}"/>
    <cellStyle name="Normal 18" xfId="1099" xr:uid="{00000000-0005-0000-0000-00007C090000}"/>
    <cellStyle name="Normal 18 10" xfId="3351" xr:uid="{00000000-0005-0000-0000-00007D090000}"/>
    <cellStyle name="Normal 18 10 2" xfId="5098" xr:uid="{00000000-0005-0000-0000-00007E090000}"/>
    <cellStyle name="Normal 18 11" xfId="4047" xr:uid="{00000000-0005-0000-0000-00007F090000}"/>
    <cellStyle name="Normal 18 12" xfId="5790" xr:uid="{3CFE6944-7B0C-4D5B-A6D0-A8FADE308561}"/>
    <cellStyle name="Normal 18 2" xfId="1100" xr:uid="{00000000-0005-0000-0000-000080090000}"/>
    <cellStyle name="Normal 18 2 2" xfId="7020" xr:uid="{49834FA6-0A4A-4DD0-9944-EA918B551316}"/>
    <cellStyle name="Normal 18 2 2 2" xfId="7700" xr:uid="{D41F37EA-CB70-4782-9F82-696E7CCE43FB}"/>
    <cellStyle name="Normal 18 2 3" xfId="5791" xr:uid="{A607FF94-254D-45C6-AFEA-D7F74C7C766E}"/>
    <cellStyle name="Normal 18 3" xfId="1101" xr:uid="{00000000-0005-0000-0000-000081090000}"/>
    <cellStyle name="Normal 18 3 2" xfId="7699" xr:uid="{9A3B59C1-F63B-416F-A056-75DBBEC61E46}"/>
    <cellStyle name="Normal 18 4" xfId="1102" xr:uid="{00000000-0005-0000-0000-000082090000}"/>
    <cellStyle name="Normal 18 4 2" xfId="6564" xr:uid="{ED2AC3A2-E3A8-4A8A-97B4-F7BA9F3B491E}"/>
    <cellStyle name="Normal 18 4 2 2" xfId="6565" xr:uid="{972AA361-C7D8-4F9D-AB64-D3B0ECED72E9}"/>
    <cellStyle name="Normal 18 4 3" xfId="6566" xr:uid="{F16B3671-6760-4541-9A13-E1AADECF704C}"/>
    <cellStyle name="Normal 18 4 4" xfId="6563" xr:uid="{D44399AA-04F5-454F-B174-48ECFB2F85D5}"/>
    <cellStyle name="Normal 18 5" xfId="1103" xr:uid="{00000000-0005-0000-0000-000083090000}"/>
    <cellStyle name="Normal 18 5 2" xfId="7019" xr:uid="{2DA38D2E-1A14-4C3A-9524-ABBBD5BE8149}"/>
    <cellStyle name="Normal 18 6" xfId="1104" xr:uid="{00000000-0005-0000-0000-000084090000}"/>
    <cellStyle name="Normal 18 7" xfId="1105" xr:uid="{00000000-0005-0000-0000-000085090000}"/>
    <cellStyle name="Normal 18 7 2" xfId="2972" xr:uid="{00000000-0005-0000-0000-000086090000}"/>
    <cellStyle name="Normal 18 7 2 2" xfId="3540" xr:uid="{00000000-0005-0000-0000-000087090000}"/>
    <cellStyle name="Normal 18 7 2 2 2" xfId="5287" xr:uid="{00000000-0005-0000-0000-000088090000}"/>
    <cellStyle name="Normal 18 7 2 3" xfId="4740" xr:uid="{00000000-0005-0000-0000-000089090000}"/>
    <cellStyle name="Normal 18 7 3" xfId="3352" xr:uid="{00000000-0005-0000-0000-00008A090000}"/>
    <cellStyle name="Normal 18 7 3 2" xfId="5099" xr:uid="{00000000-0005-0000-0000-00008B090000}"/>
    <cellStyle name="Normal 18 7 4" xfId="4048" xr:uid="{00000000-0005-0000-0000-00008C090000}"/>
    <cellStyle name="Normal 18 8" xfId="1106" xr:uid="{00000000-0005-0000-0000-00008D090000}"/>
    <cellStyle name="Normal 18 9" xfId="2971" xr:uid="{00000000-0005-0000-0000-00008E090000}"/>
    <cellStyle name="Normal 18 9 2" xfId="3539" xr:uid="{00000000-0005-0000-0000-00008F090000}"/>
    <cellStyle name="Normal 18 9 2 2" xfId="5286" xr:uid="{00000000-0005-0000-0000-000090090000}"/>
    <cellStyle name="Normal 18 9 3" xfId="4739" xr:uid="{00000000-0005-0000-0000-000091090000}"/>
    <cellStyle name="Normal 183" xfId="1107" xr:uid="{00000000-0005-0000-0000-000092090000}"/>
    <cellStyle name="Normal 19" xfId="1108" xr:uid="{00000000-0005-0000-0000-000093090000}"/>
    <cellStyle name="Normal 19 2" xfId="1109" xr:uid="{00000000-0005-0000-0000-000094090000}"/>
    <cellStyle name="Normal 19 2 2" xfId="1110" xr:uid="{00000000-0005-0000-0000-000095090000}"/>
    <cellStyle name="Normal 19 2 2 2" xfId="7021" xr:uid="{41CF76EF-7087-4406-A427-5DE698D63035}"/>
    <cellStyle name="Normal 19 2 3" xfId="5793" xr:uid="{101FC9E9-0179-4C64-8BB5-AC907657682B}"/>
    <cellStyle name="Normal 19 3" xfId="1111" xr:uid="{00000000-0005-0000-0000-000096090000}"/>
    <cellStyle name="Normal 19 3 2" xfId="1112" xr:uid="{00000000-0005-0000-0000-000097090000}"/>
    <cellStyle name="Normal 19 3 3" xfId="5794" xr:uid="{13442F60-DD76-4527-8747-222D1A52AF6F}"/>
    <cellStyle name="Normal 19 4" xfId="1113" xr:uid="{00000000-0005-0000-0000-000098090000}"/>
    <cellStyle name="Normal 19 4 2" xfId="7701" xr:uid="{5DD87FFE-9890-41E7-BB83-C9ADE1108E2B}"/>
    <cellStyle name="Normal 19 5" xfId="5792" xr:uid="{41C6BE9C-0290-45BC-A039-B32E7E455304}"/>
    <cellStyle name="Normal 2" xfId="1114" xr:uid="{00000000-0005-0000-0000-000099090000}"/>
    <cellStyle name="Normal 2 10" xfId="1115" xr:uid="{00000000-0005-0000-0000-00009A090000}"/>
    <cellStyle name="Normal 2 10 2" xfId="5513" xr:uid="{6A51DDA9-2F4B-48D6-9448-E34129DD411F}"/>
    <cellStyle name="Normal 2 10 2 2" xfId="7702" xr:uid="{0965AF68-9AA0-43A5-8B6F-6CBB70F5D2F7}"/>
    <cellStyle name="Normal 2 10 2 3" xfId="7022" xr:uid="{484BEB20-CC7C-4317-B6B6-FB60E05B417A}"/>
    <cellStyle name="Normal 2 10 3" xfId="5796" xr:uid="{563DB1C2-4863-4DC4-BE4F-B72C2FA98184}"/>
    <cellStyle name="Normal 2 100" xfId="7342" xr:uid="{F332680D-EEFD-491A-9461-F5DCDEAFF052}"/>
    <cellStyle name="Normal 2 104" xfId="7178" xr:uid="{2F3C9F68-9504-47E9-BD70-824A8CB08CDF}"/>
    <cellStyle name="Normal 2 104 2" xfId="7991" xr:uid="{227B0603-FABB-4D6A-85A5-8AE53886452F}"/>
    <cellStyle name="Normal 2 104 2 2" xfId="8009" xr:uid="{E70D11F2-71B1-4128-8504-A8A556B9C229}"/>
    <cellStyle name="Normal 2 104 3" xfId="8004" xr:uid="{46F29FFC-DC8F-49DF-9561-AC6D9ABA1452}"/>
    <cellStyle name="Normal 2 11" xfId="1116" xr:uid="{00000000-0005-0000-0000-00009B090000}"/>
    <cellStyle name="Normal 2 11 2" xfId="1117" xr:uid="{00000000-0005-0000-0000-00009C090000}"/>
    <cellStyle name="Normal 2 11 2 2" xfId="7473" xr:uid="{07F1EAEB-D0AD-4460-BC29-B5EDA3BF7570}"/>
    <cellStyle name="Normal 2 11 3" xfId="1118" xr:uid="{00000000-0005-0000-0000-00009D090000}"/>
    <cellStyle name="Normal 2 12" xfId="1119" xr:uid="{00000000-0005-0000-0000-00009E090000}"/>
    <cellStyle name="Normal 2 12 2" xfId="6340" xr:uid="{3DCCBDF0-3576-4383-BF6A-35E22DA77AC6}"/>
    <cellStyle name="Normal 2 124" xfId="7955" xr:uid="{A25F7619-8F3C-4F45-9415-2C6FFCA6BAF3}"/>
    <cellStyle name="Normal 2 13" xfId="1120" xr:uid="{00000000-0005-0000-0000-00009F090000}"/>
    <cellStyle name="Normal 2 13 2" xfId="7937" xr:uid="{7A6D0063-93B2-439C-A4BF-3E502C5E5CA2}"/>
    <cellStyle name="Normal 2 14" xfId="1121" xr:uid="{00000000-0005-0000-0000-0000A0090000}"/>
    <cellStyle name="Normal 2 14 2" xfId="7418" xr:uid="{3CE6C8C2-6120-4EB7-9BFE-9A84980B61C8}"/>
    <cellStyle name="Normal 2 15" xfId="5795" xr:uid="{4DEC3F56-6DF4-4B21-AE35-B7E231194D18}"/>
    <cellStyle name="Normal 2 15 2" xfId="7272" xr:uid="{CA22A8BF-062F-40AB-9EB3-464AC175964A}"/>
    <cellStyle name="Normal 2 15 2 2" xfId="8411" xr:uid="{5061FCC5-ED85-4720-A45A-77B8CF214326}"/>
    <cellStyle name="Normal 2 15 3" xfId="7979" xr:uid="{725C5FDF-BC45-4ECA-BBB4-48FD568492D8}"/>
    <cellStyle name="Normal 2 16" xfId="7177" xr:uid="{DCDFF2B8-EC9B-4AC5-A994-617C719A5C4E}"/>
    <cellStyle name="Normal 2 16 2" xfId="8419" xr:uid="{DA6804F5-9546-4D61-A854-E039EDA45F0F}"/>
    <cellStyle name="Normal 2 17" xfId="8003" xr:uid="{8CC7DA74-4217-4D63-B8A7-59674B887398}"/>
    <cellStyle name="Normal 2 18" xfId="8025" xr:uid="{54962EA1-7E98-42C1-B2CD-61E38287BD6F}"/>
    <cellStyle name="Normal 2 19" xfId="6567" xr:uid="{11E753B2-538C-4A7C-87A0-38D06CF1BAC0}"/>
    <cellStyle name="Normal 2 2" xfId="1122" xr:uid="{00000000-0005-0000-0000-0000A1090000}"/>
    <cellStyle name="Normal 2 2 10" xfId="1123" xr:uid="{00000000-0005-0000-0000-0000A2090000}"/>
    <cellStyle name="Normal 2 2 10 2" xfId="7703" xr:uid="{0F4B4C28-9A5A-41C0-BC12-E85D33DE32C2}"/>
    <cellStyle name="Normal 2 2 10 3" xfId="7023" xr:uid="{78410D27-9B83-4D21-9BD4-F8F10A2A7A78}"/>
    <cellStyle name="Normal 2 2 11" xfId="8022" xr:uid="{51D78D98-9825-48F6-8A5D-35846041BD6A}"/>
    <cellStyle name="Normal 2 2 12" xfId="5797" xr:uid="{59F6591F-EF43-4374-A13A-60AFEB8C59CD}"/>
    <cellStyle name="Normal 2 2 13" xfId="5529" xr:uid="{466CE7DD-1BA4-491C-943F-AA61915EDFC3}"/>
    <cellStyle name="Normal 2 2 2" xfId="1124" xr:uid="{00000000-0005-0000-0000-0000A3090000}"/>
    <cellStyle name="Normal 2 2 2 2" xfId="1125" xr:uid="{00000000-0005-0000-0000-0000A4090000}"/>
    <cellStyle name="Normal 2 2 2 2 2" xfId="1126" xr:uid="{00000000-0005-0000-0000-0000A5090000}"/>
    <cellStyle name="Normal 2 2 2 2 2 2" xfId="1127" xr:uid="{00000000-0005-0000-0000-0000A6090000}"/>
    <cellStyle name="Normal 2 2 2 2 2 2 2" xfId="7706" xr:uid="{7050C704-EEDB-4AD8-A16F-2CA226D5A6BB}"/>
    <cellStyle name="Normal 2 2 2 2 2 3" xfId="5800" xr:uid="{B4F28D3E-27DA-4241-8DC2-711FBC55BCF2}"/>
    <cellStyle name="Normal 2 2 2 2 3" xfId="6568" xr:uid="{EE139148-D0BF-4D6D-A9B8-67B15F2E0EAA}"/>
    <cellStyle name="Normal 2 2 2 2 3 2" xfId="7705" xr:uid="{366354EC-9280-496F-9C17-36E6EAD72157}"/>
    <cellStyle name="Normal 2 2 2 2 4" xfId="5799" xr:uid="{8C8AEBAB-3852-4F26-A64E-FDCDCC412694}"/>
    <cellStyle name="Normal 2 2 2 3" xfId="1128" xr:uid="{00000000-0005-0000-0000-0000A7090000}"/>
    <cellStyle name="Normal 2 2 2 3 2" xfId="1129" xr:uid="{00000000-0005-0000-0000-0000A8090000}"/>
    <cellStyle name="Normal 2 2 2 3 2 2" xfId="7707" xr:uid="{4F3AE11C-22E7-4274-821B-91C21338380E}"/>
    <cellStyle name="Normal 2 2 2 3 3" xfId="5801" xr:uid="{A52C4FDC-E72A-4A81-8AC0-46BB8CEE5C77}"/>
    <cellStyle name="Normal 2 2 2 4" xfId="1130" xr:uid="{00000000-0005-0000-0000-0000A9090000}"/>
    <cellStyle name="Normal 2 2 2 4 2" xfId="1131" xr:uid="{00000000-0005-0000-0000-0000AA090000}"/>
    <cellStyle name="Normal 2 2 2 4 2 2" xfId="5803" xr:uid="{0ACBC3BF-A541-40B2-B57B-F1C85E133D6F}"/>
    <cellStyle name="Normal 2 2 2 4 3" xfId="1132" xr:uid="{00000000-0005-0000-0000-0000AB090000}"/>
    <cellStyle name="Normal 2 2 2 4 3 2" xfId="5804" xr:uid="{C2493F1A-8860-44D0-9670-419B3ADB34DF}"/>
    <cellStyle name="Normal 2 2 2 4 4" xfId="1133" xr:uid="{00000000-0005-0000-0000-0000AC090000}"/>
    <cellStyle name="Normal 2 2 2 4 4 2" xfId="7708" xr:uid="{A5D6DF04-DA95-40C0-8D1E-AA2BAB23BD9A}"/>
    <cellStyle name="Normal 2 2 2 4 5" xfId="1134" xr:uid="{00000000-0005-0000-0000-0000AD090000}"/>
    <cellStyle name="Normal 2 2 2 4 6" xfId="5802" xr:uid="{B8BE3F96-267C-4A90-9177-7C0F1F971212}"/>
    <cellStyle name="Normal 2 2 2 5" xfId="1135" xr:uid="{00000000-0005-0000-0000-0000AE090000}"/>
    <cellStyle name="Normal 2 2 2 5 2" xfId="1136" xr:uid="{00000000-0005-0000-0000-0000AF090000}"/>
    <cellStyle name="Normal 2 2 2 5 2 2" xfId="7709" xr:uid="{449D50A3-E665-4C59-9E38-3533F132F6BA}"/>
    <cellStyle name="Normal 2 2 2 5 3" xfId="1137" xr:uid="{00000000-0005-0000-0000-0000B0090000}"/>
    <cellStyle name="Normal 2 2 2 5 4" xfId="1138" xr:uid="{00000000-0005-0000-0000-0000B1090000}"/>
    <cellStyle name="Normal 2 2 2 5 5" xfId="1139" xr:uid="{00000000-0005-0000-0000-0000B2090000}"/>
    <cellStyle name="Normal 2 2 2 5 6" xfId="5805" xr:uid="{7F1BB233-4E55-4796-9B73-2102407FF1B4}"/>
    <cellStyle name="Normal 2 2 2 6" xfId="1140" xr:uid="{00000000-0005-0000-0000-0000B3090000}"/>
    <cellStyle name="Normal 2 2 2 6 2" xfId="7704" xr:uid="{C5019E6C-9315-4155-A18E-4390BEAC57C5}"/>
    <cellStyle name="Normal 2 2 2 6 3" xfId="6569" xr:uid="{093A9639-C0AB-419C-9178-DE7DCB123011}"/>
    <cellStyle name="Normal 2 2 2 7" xfId="7273" xr:uid="{D89E4FC3-7A9E-44D3-AEA2-DA6FD6292BA7}"/>
    <cellStyle name="Normal 2 2 2 8" xfId="5798" xr:uid="{A0A4C87C-8684-431E-8DF0-D3AFCB3A0D9F}"/>
    <cellStyle name="Normal 2 2 3" xfId="1141" xr:uid="{00000000-0005-0000-0000-0000B4090000}"/>
    <cellStyle name="Normal 2 2 3 2" xfId="6570" xr:uid="{3378AFCF-401F-4AFD-910C-183FB006796E}"/>
    <cellStyle name="Normal 2 2 3 2 2" xfId="7710" xr:uid="{E969EDD6-642F-47E6-836D-36ACDD4C635D}"/>
    <cellStyle name="Normal 2 2 3 3" xfId="7024" xr:uid="{7714F613-48B2-4C6C-962A-5B8C68E100B9}"/>
    <cellStyle name="Normal 2 2 3 4" xfId="5806" xr:uid="{59273C9A-6E9F-400D-ADE4-CF32064E32B5}"/>
    <cellStyle name="Normal 2 2 4" xfId="1142" xr:uid="{00000000-0005-0000-0000-0000B5090000}"/>
    <cellStyle name="Normal 2 2 4 2" xfId="1143" xr:uid="{00000000-0005-0000-0000-0000B6090000}"/>
    <cellStyle name="Normal 2 2 4 2 2" xfId="1144" xr:uid="{00000000-0005-0000-0000-0000B7090000}"/>
    <cellStyle name="Normal 2 2 4 2 2 2" xfId="7026" xr:uid="{4E0CF5E6-4C8A-446B-8F56-B721A0C377EC}"/>
    <cellStyle name="Normal 2 2 4 2 2 2 2" xfId="7713" xr:uid="{BA47C424-E613-4261-B49F-9C54CD82B158}"/>
    <cellStyle name="Normal 2 2 4 2 2 3" xfId="5809" xr:uid="{0D94E5D5-F666-498C-BF4A-37B10F66B772}"/>
    <cellStyle name="Normal 2 2 4 2 3" xfId="7025" xr:uid="{8CB9307F-CF34-43C7-943A-D3758D72E44E}"/>
    <cellStyle name="Normal 2 2 4 2 3 2" xfId="7712" xr:uid="{D7A446E9-34F9-4811-BC82-C82833224959}"/>
    <cellStyle name="Normal 2 2 4 2 4" xfId="5808" xr:uid="{2C368D82-138E-42BE-B04A-ACDC8A51663B}"/>
    <cellStyle name="Normal 2 2 4 3" xfId="1145" xr:uid="{00000000-0005-0000-0000-0000B8090000}"/>
    <cellStyle name="Normal 2 2 4 3 2" xfId="1146" xr:uid="{00000000-0005-0000-0000-0000B9090000}"/>
    <cellStyle name="Normal 2 2 4 3 2 2" xfId="7711" xr:uid="{8C5C6F53-8DA7-4B5E-823A-6E21211F8B9A}"/>
    <cellStyle name="Normal 2 2 4 3 3" xfId="1147" xr:uid="{00000000-0005-0000-0000-0000BA090000}"/>
    <cellStyle name="Normal 2 2 4 3 4" xfId="6571" xr:uid="{75136BAB-9E5C-47AB-9D56-126C04F2A491}"/>
    <cellStyle name="Normal 2 2 4 4" xfId="1148" xr:uid="{00000000-0005-0000-0000-0000BB090000}"/>
    <cellStyle name="Normal 2 2 4 5" xfId="5807" xr:uid="{4FB4B748-5A27-4A52-B425-F888848156BA}"/>
    <cellStyle name="Normal 2 2 5" xfId="1149" xr:uid="{00000000-0005-0000-0000-0000BC090000}"/>
    <cellStyle name="Normal 2 2 5 2" xfId="1150" xr:uid="{00000000-0005-0000-0000-0000BD090000}"/>
    <cellStyle name="Normal 2 2 5 2 2" xfId="7714" xr:uid="{30931C19-0A0B-4499-A005-FA6E95F5554E}"/>
    <cellStyle name="Normal 2 2 5 3" xfId="5810" xr:uid="{24DD8DE4-6E2F-40F3-9C2E-F42D684595A0}"/>
    <cellStyle name="Normal 2 2 6" xfId="1151" xr:uid="{00000000-0005-0000-0000-0000BE090000}"/>
    <cellStyle name="Normal 2 2 6 2" xfId="1152" xr:uid="{00000000-0005-0000-0000-0000BF090000}"/>
    <cellStyle name="Normal 2 2 6 2 2" xfId="7715" xr:uid="{010BE3D1-EC0D-4576-99C5-1DDE1D75D2A6}"/>
    <cellStyle name="Normal 2 2 6 3" xfId="5811" xr:uid="{3795BD7B-B2B2-45BE-817C-7A820F278C07}"/>
    <cellStyle name="Normal 2 2 7" xfId="1153" xr:uid="{00000000-0005-0000-0000-0000C0090000}"/>
    <cellStyle name="Normal 2 2 7 2" xfId="1154" xr:uid="{00000000-0005-0000-0000-0000C1090000}"/>
    <cellStyle name="Normal 2 2 7 2 2" xfId="7716" xr:uid="{DD7DD15F-1594-4162-8AB8-C79C07C77B16}"/>
    <cellStyle name="Normal 2 2 7 3" xfId="5812" xr:uid="{A9D37B21-CC62-4ADB-BC83-587F35068A6A}"/>
    <cellStyle name="Normal 2 2 8" xfId="1155" xr:uid="{00000000-0005-0000-0000-0000C2090000}"/>
    <cellStyle name="Normal 2 2 8 2" xfId="1156" xr:uid="{00000000-0005-0000-0000-0000C3090000}"/>
    <cellStyle name="Normal 2 2 8 2 2" xfId="1157" xr:uid="{00000000-0005-0000-0000-0000C4090000}"/>
    <cellStyle name="Normal 2 2 8 2 2 2" xfId="1158" xr:uid="{00000000-0005-0000-0000-0000C5090000}"/>
    <cellStyle name="Normal 2 2 8 2 2 2 2" xfId="1159" xr:uid="{00000000-0005-0000-0000-0000C6090000}"/>
    <cellStyle name="Normal 2 2 8 2 2 2 3" xfId="1160" xr:uid="{00000000-0005-0000-0000-0000C7090000}"/>
    <cellStyle name="Normal 2 2 8 2 2 2 4" xfId="1161" xr:uid="{00000000-0005-0000-0000-0000C8090000}"/>
    <cellStyle name="Normal 2 2 8 2 3" xfId="1162" xr:uid="{00000000-0005-0000-0000-0000C9090000}"/>
    <cellStyle name="Normal 2 2 8 2 4" xfId="1163" xr:uid="{00000000-0005-0000-0000-0000CA090000}"/>
    <cellStyle name="Normal 2 2 8 2 5" xfId="1164" xr:uid="{00000000-0005-0000-0000-0000CB090000}"/>
    <cellStyle name="Normal 2 2 8 3" xfId="1165" xr:uid="{00000000-0005-0000-0000-0000CC090000}"/>
    <cellStyle name="Normal 2 2 8 3 2" xfId="1166" xr:uid="{00000000-0005-0000-0000-0000CD090000}"/>
    <cellStyle name="Normal 2 2 8 3 3" xfId="1167" xr:uid="{00000000-0005-0000-0000-0000CE090000}"/>
    <cellStyle name="Normal 2 2 8 3 4" xfId="1168" xr:uid="{00000000-0005-0000-0000-0000CF090000}"/>
    <cellStyle name="Normal 2 2 9" xfId="1169" xr:uid="{00000000-0005-0000-0000-0000D0090000}"/>
    <cellStyle name="Normal 2 2 9 2" xfId="1170" xr:uid="{00000000-0005-0000-0000-0000D1090000}"/>
    <cellStyle name="Normal 2 2 9 2 2" xfId="1171" xr:uid="{00000000-0005-0000-0000-0000D2090000}"/>
    <cellStyle name="Normal 2 2 9 2 3" xfId="1172" xr:uid="{00000000-0005-0000-0000-0000D3090000}"/>
    <cellStyle name="Normal 2 2 9 2 4" xfId="1173" xr:uid="{00000000-0005-0000-0000-0000D4090000}"/>
    <cellStyle name="Normal 2 2 9 3" xfId="7027" xr:uid="{016CE485-955F-4940-9C38-E0F45A9736FA}"/>
    <cellStyle name="Normal 2 2 9 4" xfId="6356" xr:uid="{807E11D8-69E5-4BD3-9C25-8C3C89E12056}"/>
    <cellStyle name="Normal 2 2_Sena_wp_Q1'10" xfId="1174" xr:uid="{00000000-0005-0000-0000-0000D5090000}"/>
    <cellStyle name="Normal 2 20" xfId="5549" xr:uid="{C3B3DE91-7A39-4378-B133-8A6100B0DB88}"/>
    <cellStyle name="Normal 2 21" xfId="6572" xr:uid="{81853FFF-ED74-41C3-9D19-A17E2ED1B1CC}"/>
    <cellStyle name="Normal 2 22" xfId="8447" xr:uid="{441F684E-FFBB-42F1-A491-E990BF946A07}"/>
    <cellStyle name="Normal 2 27" xfId="8451" xr:uid="{F50BC28A-40B5-411C-9D88-14DCB8F25561}"/>
    <cellStyle name="Normal 2 3" xfId="1175" xr:uid="{00000000-0005-0000-0000-0000D6090000}"/>
    <cellStyle name="Normal 2 3 10" xfId="1176" xr:uid="{00000000-0005-0000-0000-0000D7090000}"/>
    <cellStyle name="Normal 2 3 10 2" xfId="8008" xr:uid="{72445B36-E094-49DA-A6E8-63F8D6B388E8}"/>
    <cellStyle name="Normal 2 3 11" xfId="1177" xr:uid="{00000000-0005-0000-0000-0000D8090000}"/>
    <cellStyle name="Normal 2 3 11 2" xfId="7419" xr:uid="{A8E25967-2CD9-4AC4-B03C-859540A03D15}"/>
    <cellStyle name="Normal 2 3 12" xfId="5813" xr:uid="{8F545999-B3DB-4A68-84C4-CE92F6511720}"/>
    <cellStyle name="Normal 2 3 2" xfId="1178" xr:uid="{00000000-0005-0000-0000-0000D9090000}"/>
    <cellStyle name="Normal 2 3 2 2" xfId="1179" xr:uid="{00000000-0005-0000-0000-0000DA090000}"/>
    <cellStyle name="Normal 2 3 2 2 2" xfId="1180" xr:uid="{00000000-0005-0000-0000-0000DB090000}"/>
    <cellStyle name="Normal 2 3 2 2 2 2" xfId="1181" xr:uid="{00000000-0005-0000-0000-0000DC090000}"/>
    <cellStyle name="Normal 2 3 2 2 2 2 2" xfId="5481" xr:uid="{6E925CEF-2DBD-497C-BBE9-27A4CD2A4DAB}"/>
    <cellStyle name="Normal 2 3 2 2 2 2 3" xfId="5448" xr:uid="{41B4F060-154A-49AE-8023-0E31E1C96374}"/>
    <cellStyle name="Normal 2 3 2 2 2 3" xfId="5480" xr:uid="{E382CAA8-97E4-4462-85DC-1D16C1FC24F9}"/>
    <cellStyle name="Normal 2 3 2 2 2 4" xfId="6261" xr:uid="{BB818ECE-D7A2-436F-9AEF-4A8979A3B432}"/>
    <cellStyle name="Normal 2 3 2 2 2 5" xfId="5447" xr:uid="{90BED61D-18F7-426D-8207-1A8CC4F668DC}"/>
    <cellStyle name="Normal 2 3 2 2 3" xfId="1182" xr:uid="{00000000-0005-0000-0000-0000DD090000}"/>
    <cellStyle name="Normal 2 3 2 2 3 2" xfId="5482" xr:uid="{59FF9E61-5865-4C69-8A08-4557B77ABAAA}"/>
    <cellStyle name="Normal 2 3 2 2 3 2 2" xfId="7718" xr:uid="{4B63D8F9-1150-4340-86BD-B8E15514E255}"/>
    <cellStyle name="Normal 2 3 2 2 3 3" xfId="7029" xr:uid="{3A02A7EE-668E-41DE-92BD-269D2EE18F56}"/>
    <cellStyle name="Normal 2 3 2 2 3 4" xfId="5449" xr:uid="{10D9A55A-C3B8-4372-866C-582BAAEB95E8}"/>
    <cellStyle name="Normal 2 3 2 2 4" xfId="1183" xr:uid="{00000000-0005-0000-0000-0000DE090000}"/>
    <cellStyle name="Normal 2 3 2 2 4 2" xfId="5483" xr:uid="{E3E8B6F3-B330-4E47-831C-EAF50FA83C16}"/>
    <cellStyle name="Normal 2 3 2 2 4 3" xfId="5450" xr:uid="{D72C2BAF-E10C-4377-98BD-A3D14AD318C8}"/>
    <cellStyle name="Normal 2 3 2 2 5" xfId="1184" xr:uid="{00000000-0005-0000-0000-0000DF090000}"/>
    <cellStyle name="Normal 2 3 2 2 5 2" xfId="7420" xr:uid="{A0912DC1-4BBF-4BDC-A93A-6590F713AEB4}"/>
    <cellStyle name="Normal 2 3 2 2 6" xfId="5479" xr:uid="{C9DE0F63-5E2B-43D5-A0E3-3D0F3B43E6E5}"/>
    <cellStyle name="Normal 2 3 2 2 7" xfId="5814" xr:uid="{8337FAAF-C34A-41C0-8E09-00B37801D359}"/>
    <cellStyle name="Normal 2 3 2 2 8" xfId="5446" xr:uid="{450EA254-6C0E-4D8F-9071-F25999439426}"/>
    <cellStyle name="Normal 2 3 2 2_BS " xfId="6155" xr:uid="{39A5B12D-89EE-4BC5-8B60-54127493BC70}"/>
    <cellStyle name="Normal 2 3 2_SNA_WP_Q1'54" xfId="1185" xr:uid="{00000000-0005-0000-0000-0000E0090000}"/>
    <cellStyle name="Normal 2 3 3" xfId="1186" xr:uid="{00000000-0005-0000-0000-0000E1090000}"/>
    <cellStyle name="Normal 2 3 3 10" xfId="5451" xr:uid="{E8254ABE-ABBE-4D4A-9D53-7BEF824743D6}"/>
    <cellStyle name="Normal 2 3 3 2" xfId="1187" xr:uid="{00000000-0005-0000-0000-0000E2090000}"/>
    <cellStyle name="Normal 2 3 3 2 2" xfId="1188" xr:uid="{00000000-0005-0000-0000-0000E3090000}"/>
    <cellStyle name="Normal 2 3 3 2 2 2" xfId="1189" xr:uid="{00000000-0005-0000-0000-0000E4090000}"/>
    <cellStyle name="Normal 2 3 3 2 2 2 2" xfId="5487" xr:uid="{83EBD42F-B282-4BFB-897B-CA04DAB59044}"/>
    <cellStyle name="Normal 2 3 3 2 2 2 3" xfId="5454" xr:uid="{92A6D53A-C647-4817-8BFC-CAF4F110188D}"/>
    <cellStyle name="Normal 2 3 3 2 2 3" xfId="5486" xr:uid="{B4EF2921-067B-4905-B6B7-B5C79F139737}"/>
    <cellStyle name="Normal 2 3 3 2 2 4" xfId="6263" xr:uid="{D9B6085B-39DC-4086-96DD-AA0E83FACD27}"/>
    <cellStyle name="Normal 2 3 3 2 2 5" xfId="5453" xr:uid="{47B302D0-BD46-4861-B9FB-2151ABC308C2}"/>
    <cellStyle name="Normal 2 3 3 2 3" xfId="1190" xr:uid="{00000000-0005-0000-0000-0000E5090000}"/>
    <cellStyle name="Normal 2 3 3 2 3 2" xfId="5488" xr:uid="{75AA4A09-8124-4677-802F-F05D83629E46}"/>
    <cellStyle name="Normal 2 3 3 2 3 2 2" xfId="7720" xr:uid="{D793B4C7-1D46-4782-92B9-608C13CCBFE9}"/>
    <cellStyle name="Normal 2 3 3 2 3 3" xfId="7031" xr:uid="{ED4C49AD-761F-4808-B578-5F2DAF079E92}"/>
    <cellStyle name="Normal 2 3 3 2 3 4" xfId="5455" xr:uid="{B694BD18-7859-47BE-B9EB-BBBE59E0C4CE}"/>
    <cellStyle name="Normal 2 3 3 2 4" xfId="1191" xr:uid="{00000000-0005-0000-0000-0000E6090000}"/>
    <cellStyle name="Normal 2 3 3 2 4 2" xfId="5489" xr:uid="{1AF0BC0C-CDA2-4A43-BD17-3B9FFD30AF60}"/>
    <cellStyle name="Normal 2 3 3 2 4 3" xfId="5456" xr:uid="{3E4CC2E5-8D1E-44C4-8D15-F7473CFC3DAC}"/>
    <cellStyle name="Normal 2 3 3 2 5" xfId="1192" xr:uid="{00000000-0005-0000-0000-0000E7090000}"/>
    <cellStyle name="Normal 2 3 3 2 5 2" xfId="7421" xr:uid="{82BD8547-D480-4BB7-B847-B81700992082}"/>
    <cellStyle name="Normal 2 3 3 2 6" xfId="5485" xr:uid="{95E5A25B-91E0-4F3A-A0F7-E39D672C123F}"/>
    <cellStyle name="Normal 2 3 3 2 7" xfId="5816" xr:uid="{62D93148-924E-42D1-8FA9-215558BC6021}"/>
    <cellStyle name="Normal 2 3 3 2 8" xfId="5452" xr:uid="{F297D380-096B-4541-948B-51C70DBF07F0}"/>
    <cellStyle name="Normal 2 3 3 2_BS " xfId="6157" xr:uid="{D0D8F266-F1D0-4759-BE06-4DD0E2C55533}"/>
    <cellStyle name="Normal 2 3 3 3" xfId="1193" xr:uid="{00000000-0005-0000-0000-0000E8090000}"/>
    <cellStyle name="Normal 2 3 3 3 2" xfId="6262" xr:uid="{6154D28A-8B6E-40AE-8806-748EAA9B92A5}"/>
    <cellStyle name="Normal 2 3 3 4" xfId="1194" xr:uid="{00000000-0005-0000-0000-0000E9090000}"/>
    <cellStyle name="Normal 2 3 3 4 2" xfId="1195" xr:uid="{00000000-0005-0000-0000-0000EA090000}"/>
    <cellStyle name="Normal 2 3 3 4 2 2" xfId="5491" xr:uid="{75BC0948-64B3-43A9-AA2E-C3E5B0768621}"/>
    <cellStyle name="Normal 2 3 3 4 2 3" xfId="7719" xr:uid="{3BCB54E4-354B-4012-ACA1-19A8FC3EB47A}"/>
    <cellStyle name="Normal 2 3 3 4 2 4" xfId="5458" xr:uid="{B50E4A9A-C220-4FA3-9B9A-9AA11A755447}"/>
    <cellStyle name="Normal 2 3 3 4 3" xfId="5490" xr:uid="{A8321AA4-DE70-4416-A8B4-E636D569B0B7}"/>
    <cellStyle name="Normal 2 3 3 4 4" xfId="7030" xr:uid="{40A3B8F5-2159-48A2-9B41-452208A2CC8C}"/>
    <cellStyle name="Normal 2 3 3 4 5" xfId="5457" xr:uid="{7FFC1C21-EA55-4996-81A4-088E36CD87B4}"/>
    <cellStyle name="Normal 2 3 3 5" xfId="1196" xr:uid="{00000000-0005-0000-0000-0000EB090000}"/>
    <cellStyle name="Normal 2 3 3 5 2" xfId="5492" xr:uid="{6609C5A0-AF7D-4D54-B1CE-4125AD66771E}"/>
    <cellStyle name="Normal 2 3 3 5 3" xfId="7274" xr:uid="{FF180909-76DC-433F-B891-09B7343DA71A}"/>
    <cellStyle name="Normal 2 3 3 5 4" xfId="5459" xr:uid="{AB364311-B085-4951-B5CE-ABEDBF5148BB}"/>
    <cellStyle name="Normal 2 3 3 6" xfId="1197" xr:uid="{00000000-0005-0000-0000-0000EC090000}"/>
    <cellStyle name="Normal 2 3 3 6 2" xfId="5493" xr:uid="{44BA2F8B-78EB-44E7-B729-B064C94A85B9}"/>
    <cellStyle name="Normal 2 3 3 6 3" xfId="5460" xr:uid="{B1891B35-D9FA-4A44-9DBC-DFF2271B1145}"/>
    <cellStyle name="Normal 2 3 3 7" xfId="1198" xr:uid="{00000000-0005-0000-0000-0000ED090000}"/>
    <cellStyle name="Normal 2 3 3 8" xfId="5484" xr:uid="{3B6AFAAD-7C58-4365-9F18-3E9938B1B3FD}"/>
    <cellStyle name="Normal 2 3 3 9" xfId="5815" xr:uid="{39096520-2C51-4CC4-BAC7-840C50F10EE3}"/>
    <cellStyle name="Normal 2 3 3_BS " xfId="6156" xr:uid="{F08C065D-5A0D-4FE0-A4E3-AEB97B1F41FE}"/>
    <cellStyle name="Normal 2 3 4" xfId="1199" xr:uid="{00000000-0005-0000-0000-0000EE090000}"/>
    <cellStyle name="Normal 2 3 4 2" xfId="7032" xr:uid="{7285EED6-5BA6-4E87-B868-97EF1129DC41}"/>
    <cellStyle name="Normal 2 3 4 2 2" xfId="7721" xr:uid="{99BEEDA8-629F-4C9F-BE78-AEED44130D4C}"/>
    <cellStyle name="Normal 2 3 4 3" xfId="5817" xr:uid="{9F825B89-5EAE-4307-8C8B-B74D3E1D22BE}"/>
    <cellStyle name="Normal 2 3 5" xfId="1200" xr:uid="{00000000-0005-0000-0000-0000EF090000}"/>
    <cellStyle name="Normal 2 3 5 2" xfId="1201" xr:uid="{00000000-0005-0000-0000-0000F0090000}"/>
    <cellStyle name="Normal 2 3 5 2 2" xfId="6264" xr:uid="{186916CF-197F-4555-8AEC-324CDB857ADB}"/>
    <cellStyle name="Normal 2 3 5 3" xfId="1202" xr:uid="{00000000-0005-0000-0000-0000F1090000}"/>
    <cellStyle name="Normal 2 3 5 3 2" xfId="7722" xr:uid="{AA4FD557-08BB-4542-B878-A171E25369D3}"/>
    <cellStyle name="Normal 2 3 5 4" xfId="1203" xr:uid="{00000000-0005-0000-0000-0000F2090000}"/>
    <cellStyle name="Normal 2 3 5 4 2" xfId="7422" xr:uid="{AF0E61C8-0938-4292-ABC7-36A695953888}"/>
    <cellStyle name="Normal 2 3 5 5" xfId="5818" xr:uid="{A901164E-2800-46DF-BAB0-DE4C58C73337}"/>
    <cellStyle name="Normal 2 3 5_BS " xfId="6158" xr:uid="{54DC16F3-C607-4607-A369-12EF7DC5CCBE}"/>
    <cellStyle name="Normal 2 3 6" xfId="1204" xr:uid="{00000000-0005-0000-0000-0000F3090000}"/>
    <cellStyle name="Normal 2 3 6 2" xfId="6260" xr:uid="{13286D2D-3ED4-4B89-AD97-82F4A8550F6C}"/>
    <cellStyle name="Normal 2 3 7" xfId="1205" xr:uid="{00000000-0005-0000-0000-0000F4090000}"/>
    <cellStyle name="Normal 2 3 7 2" xfId="7717" xr:uid="{3E9AD842-C088-490C-A856-5F74B6D961FD}"/>
    <cellStyle name="Normal 2 3 7 3" xfId="7028" xr:uid="{E7B435CD-A517-4038-BEC1-34CD6971AB1E}"/>
    <cellStyle name="Normal 2 3 8" xfId="1206" xr:uid="{00000000-0005-0000-0000-0000F5090000}"/>
    <cellStyle name="Normal 2 3 8 2" xfId="7988" xr:uid="{5A8A7486-B00B-4611-A868-B7719C2E8227}"/>
    <cellStyle name="Normal 2 3 8 3" xfId="7164" xr:uid="{9895CE18-8D2F-47AA-B7F1-78544D123591}"/>
    <cellStyle name="Normal 2 3 9" xfId="1207" xr:uid="{00000000-0005-0000-0000-0000F6090000}"/>
    <cellStyle name="Normal 2 3 9 2" xfId="8422" xr:uid="{E1343F5E-B9CE-4869-8DDD-8F31529F7AA7}"/>
    <cellStyle name="Normal 2 3 9 3" xfId="7994" xr:uid="{D310F6A9-5709-4CE6-AF5A-D4FCC3BCDA8E}"/>
    <cellStyle name="Normal 2 3 9 4" xfId="7215" xr:uid="{BFABBB9B-EA8B-41C8-87CF-BF004A43B5D7}"/>
    <cellStyle name="Normal 2 3_BS " xfId="6154" xr:uid="{7A0DC9FF-BBB7-4AE9-A620-DBEA1805091B}"/>
    <cellStyle name="Normal 2 4" xfId="1208" xr:uid="{00000000-0005-0000-0000-0000F8090000}"/>
    <cellStyle name="Normal 2 4 2" xfId="1209" xr:uid="{00000000-0005-0000-0000-0000F9090000}"/>
    <cellStyle name="Normal 2 4 2 2" xfId="7034" xr:uid="{E4FE8666-EA9C-4AA2-931D-B26F40448A4E}"/>
    <cellStyle name="Normal 2 4 2 2 2" xfId="7724" xr:uid="{EA6853BF-CE83-4A74-A740-FEA6506EA1D3}"/>
    <cellStyle name="Normal 2 4 2 3" xfId="5820" xr:uid="{90AE2821-070B-4D0D-8E28-A6EE52928E60}"/>
    <cellStyle name="Normal 2 4 3" xfId="1210" xr:uid="{00000000-0005-0000-0000-0000FA090000}"/>
    <cellStyle name="Normal 2 4 3 2" xfId="7723" xr:uid="{23B1A045-9ECC-4559-BC02-EC427B0FC7AE}"/>
    <cellStyle name="Normal 2 4 3 3" xfId="6573" xr:uid="{A24BD4A0-53E7-458B-B45E-F6FFFFFEDFF7}"/>
    <cellStyle name="Normal 2 4 4" xfId="1211" xr:uid="{00000000-0005-0000-0000-0000FB090000}"/>
    <cellStyle name="Normal 2 4 4 2" xfId="7033" xr:uid="{4396195F-7E01-487F-934C-CD2A1DF3A148}"/>
    <cellStyle name="Normal 2 4 5" xfId="1212" xr:uid="{00000000-0005-0000-0000-0000FC090000}"/>
    <cellStyle name="Normal 2 4 5 2" xfId="7289" xr:uid="{0FA8CC6C-18E1-415A-86E0-D96C3815597C}"/>
    <cellStyle name="Normal 2 4 6" xfId="5819" xr:uid="{BC7F08FC-6CCE-4EC2-B9B5-438DFBB3F210}"/>
    <cellStyle name="Normal 2 5" xfId="1213" xr:uid="{00000000-0005-0000-0000-0000FD090000}"/>
    <cellStyle name="Normal 2 5 2" xfId="1214" xr:uid="{00000000-0005-0000-0000-0000FE090000}"/>
    <cellStyle name="Normal 2 5 2 2" xfId="1215" xr:uid="{00000000-0005-0000-0000-0000FF090000}"/>
    <cellStyle name="Normal 2 5 2 2 2" xfId="5495" xr:uid="{DDB6C402-5C56-4EA3-B327-0A579C5F8A86}"/>
    <cellStyle name="Normal 2 5 2 2 3" xfId="5462" xr:uid="{3D6B850C-96EC-4914-BE99-96A57750B185}"/>
    <cellStyle name="Normal 2 5 2 3" xfId="5494" xr:uid="{1AE458EF-D5C8-4118-BDFB-F89D95F1D3C2}"/>
    <cellStyle name="Normal 2 5 2 4" xfId="6265" xr:uid="{CA346234-217A-4F55-A560-A9F0AE9C65BF}"/>
    <cellStyle name="Normal 2 5 2 5" xfId="5461" xr:uid="{B63D3C9C-9560-493B-AF24-776540784899}"/>
    <cellStyle name="Normal 2 5 3" xfId="1216" xr:uid="{00000000-0005-0000-0000-0000000A0000}"/>
    <cellStyle name="Normal 2 5 3 2" xfId="7725" xr:uid="{6E52DF1C-04E5-40A4-B681-204B79D2DE96}"/>
    <cellStyle name="Normal 2 5 3 3" xfId="7035" xr:uid="{999A5B91-9136-4D59-AF2B-55B9C818079E}"/>
    <cellStyle name="Normal 2 5 4" xfId="1217" xr:uid="{00000000-0005-0000-0000-0000010A0000}"/>
    <cellStyle name="Normal 2 5 4 2" xfId="7423" xr:uid="{B558DAF8-C38F-4A15-9FDC-0FC5397BBF24}"/>
    <cellStyle name="Normal 2 5 5" xfId="5821" xr:uid="{6E3505F3-CE9E-470C-A6E5-ABFD524A0107}"/>
    <cellStyle name="Normal 2 5_BS " xfId="6159" xr:uid="{56F827F3-6C27-4345-A72C-9D186FB1BA61}"/>
    <cellStyle name="Normal 2 6" xfId="1218" xr:uid="{00000000-0005-0000-0000-0000020A0000}"/>
    <cellStyle name="Normal 2 6 2" xfId="6574" xr:uid="{EF62CE8A-CE58-4EDF-AEB9-1DD56D4D9DA5}"/>
    <cellStyle name="Normal 2 6 4" xfId="7183" xr:uid="{ED8EF9B9-044D-4E18-8740-F6544159D710}"/>
    <cellStyle name="Normal 2 7" xfId="1219" xr:uid="{00000000-0005-0000-0000-0000030A0000}"/>
    <cellStyle name="Normal 2 7 2" xfId="1220" xr:uid="{00000000-0005-0000-0000-0000040A0000}"/>
    <cellStyle name="Normal 2 7 2 2" xfId="1221" xr:uid="{00000000-0005-0000-0000-0000050A0000}"/>
    <cellStyle name="Normal 2 7 2 2 2" xfId="1222" xr:uid="{00000000-0005-0000-0000-0000060A0000}"/>
    <cellStyle name="Normal 2 7 2 2 3" xfId="1223" xr:uid="{00000000-0005-0000-0000-0000070A0000}"/>
    <cellStyle name="Normal 2 7 2 2 4" xfId="1224" xr:uid="{00000000-0005-0000-0000-0000080A0000}"/>
    <cellStyle name="Normal 2 7 2 2 5" xfId="1225" xr:uid="{00000000-0005-0000-0000-0000090A0000}"/>
    <cellStyle name="Normal 2 7 3" xfId="1226" xr:uid="{00000000-0005-0000-0000-00000A0A0000}"/>
    <cellStyle name="Normal 2 7 4" xfId="1227" xr:uid="{00000000-0005-0000-0000-00000B0A0000}"/>
    <cellStyle name="Normal 2 7 4 2" xfId="1228" xr:uid="{00000000-0005-0000-0000-00000C0A0000}"/>
    <cellStyle name="Normal 2 7 4 3" xfId="1229" xr:uid="{00000000-0005-0000-0000-00000D0A0000}"/>
    <cellStyle name="Normal 2 7 4 4" xfId="1230" xr:uid="{00000000-0005-0000-0000-00000E0A0000}"/>
    <cellStyle name="Normal 2 72" xfId="7960" xr:uid="{522EBE30-AE12-4886-927F-3A0EB67D283B}"/>
    <cellStyle name="Normal 2 8" xfId="1231" xr:uid="{00000000-0005-0000-0000-00000F0A0000}"/>
    <cellStyle name="Normal 2 8 2" xfId="1232" xr:uid="{00000000-0005-0000-0000-0000100A0000}"/>
    <cellStyle name="Normal 2 8 3" xfId="1233" xr:uid="{00000000-0005-0000-0000-0000110A0000}"/>
    <cellStyle name="Normal 2 8 3 2" xfId="1234" xr:uid="{00000000-0005-0000-0000-0000120A0000}"/>
    <cellStyle name="Normal 2 8 3 3" xfId="1235" xr:uid="{00000000-0005-0000-0000-0000130A0000}"/>
    <cellStyle name="Normal 2 8 4" xfId="1236" xr:uid="{00000000-0005-0000-0000-0000140A0000}"/>
    <cellStyle name="Normal 2 9" xfId="1237" xr:uid="{00000000-0005-0000-0000-0000150A0000}"/>
    <cellStyle name="Normal 2_Afresh_Lead_Q3'53(19.10.53)" xfId="1238" xr:uid="{00000000-0005-0000-0000-0000160A0000}"/>
    <cellStyle name="Normal 20" xfId="1239" xr:uid="{00000000-0005-0000-0000-0000170A0000}"/>
    <cellStyle name="Normal 20 10" xfId="4049" xr:uid="{00000000-0005-0000-0000-0000180A0000}"/>
    <cellStyle name="Normal 20 11" xfId="5822" xr:uid="{46507B72-1CC7-4F32-A2A4-AA41888BF807}"/>
    <cellStyle name="Normal 20 2" xfId="1240" xr:uid="{00000000-0005-0000-0000-0000190A0000}"/>
    <cellStyle name="Normal 20 2 2" xfId="1241" xr:uid="{00000000-0005-0000-0000-00001A0A0000}"/>
    <cellStyle name="Normal 20 3" xfId="1242" xr:uid="{00000000-0005-0000-0000-00001B0A0000}"/>
    <cellStyle name="Normal 20 4" xfId="1243" xr:uid="{00000000-0005-0000-0000-00001C0A0000}"/>
    <cellStyle name="Normal 20 4 2" xfId="6576" xr:uid="{1721AFD7-470B-45DE-948C-7C295642E7C3}"/>
    <cellStyle name="Normal 20 4 2 2" xfId="6577" xr:uid="{20530E2C-0895-4EB1-9A25-5CBFC6CE9AB1}"/>
    <cellStyle name="Normal 20 4 3" xfId="6578" xr:uid="{DAA669B9-D6E9-485A-87E5-01B0126F360F}"/>
    <cellStyle name="Normal 20 4 4" xfId="7727" xr:uid="{4B69597C-20AE-4D6F-9CEF-20CB2EB46CB7}"/>
    <cellStyle name="Normal 20 4 5" xfId="6575" xr:uid="{167569DC-B024-4115-B465-9CD76210F556}"/>
    <cellStyle name="Normal 20 5" xfId="1244" xr:uid="{00000000-0005-0000-0000-00001D0A0000}"/>
    <cellStyle name="Normal 20 5 2" xfId="7036" xr:uid="{AA1CC6D7-60C7-4D9C-AC4A-B43D64F6143F}"/>
    <cellStyle name="Normal 20 6" xfId="1245" xr:uid="{00000000-0005-0000-0000-00001E0A0000}"/>
    <cellStyle name="Normal 20 6 2" xfId="2974" xr:uid="{00000000-0005-0000-0000-00001F0A0000}"/>
    <cellStyle name="Normal 20 6 2 2" xfId="3542" xr:uid="{00000000-0005-0000-0000-0000200A0000}"/>
    <cellStyle name="Normal 20 6 2 2 2" xfId="5289" xr:uid="{00000000-0005-0000-0000-0000210A0000}"/>
    <cellStyle name="Normal 20 6 2 3" xfId="4742" xr:uid="{00000000-0005-0000-0000-0000220A0000}"/>
    <cellStyle name="Normal 20 6 3" xfId="3354" xr:uid="{00000000-0005-0000-0000-0000230A0000}"/>
    <cellStyle name="Normal 20 6 3 2" xfId="5101" xr:uid="{00000000-0005-0000-0000-0000240A0000}"/>
    <cellStyle name="Normal 20 6 4" xfId="4050" xr:uid="{00000000-0005-0000-0000-0000250A0000}"/>
    <cellStyle name="Normal 20 7" xfId="1246" xr:uid="{00000000-0005-0000-0000-0000260A0000}"/>
    <cellStyle name="Normal 20 8" xfId="2973" xr:uid="{00000000-0005-0000-0000-0000270A0000}"/>
    <cellStyle name="Normal 20 8 2" xfId="3541" xr:uid="{00000000-0005-0000-0000-0000280A0000}"/>
    <cellStyle name="Normal 20 8 2 2" xfId="5288" xr:uid="{00000000-0005-0000-0000-0000290A0000}"/>
    <cellStyle name="Normal 20 8 3" xfId="4741" xr:uid="{00000000-0005-0000-0000-00002A0A0000}"/>
    <cellStyle name="Normal 20 9" xfId="3353" xr:uid="{00000000-0005-0000-0000-00002B0A0000}"/>
    <cellStyle name="Normal 20 9 2" xfId="5100" xr:uid="{00000000-0005-0000-0000-00002C0A0000}"/>
    <cellStyle name="Normal 21" xfId="1247" xr:uid="{00000000-0005-0000-0000-00002D0A0000}"/>
    <cellStyle name="Normal 21 2" xfId="1248" xr:uid="{00000000-0005-0000-0000-00002E0A0000}"/>
    <cellStyle name="Normal 21 3" xfId="1249" xr:uid="{00000000-0005-0000-0000-00002F0A0000}"/>
    <cellStyle name="Normal 21 3 2" xfId="7728" xr:uid="{F8D9732C-C711-4F34-9E5C-0036D6CACA59}"/>
    <cellStyle name="Normal 21 3 3" xfId="7037" xr:uid="{1DB727CD-1509-4311-AD1B-A981BF5C8775}"/>
    <cellStyle name="Normal 21 4" xfId="1250" xr:uid="{00000000-0005-0000-0000-0000300A0000}"/>
    <cellStyle name="Normal 21 5" xfId="1251" xr:uid="{00000000-0005-0000-0000-0000310A0000}"/>
    <cellStyle name="Normal 21 6" xfId="1252" xr:uid="{00000000-0005-0000-0000-0000320A0000}"/>
    <cellStyle name="Normal 21 7" xfId="5823" xr:uid="{E1E88AED-66EA-4FB4-AE0D-A36AF5DDFA4A}"/>
    <cellStyle name="Normal 212" xfId="7315" xr:uid="{816E0B0A-D3F5-4912-B948-FB3AFB1221D4}"/>
    <cellStyle name="Normal 22" xfId="1253" xr:uid="{00000000-0005-0000-0000-0000330A0000}"/>
    <cellStyle name="Normal 22 2" xfId="1254" xr:uid="{00000000-0005-0000-0000-0000340A0000}"/>
    <cellStyle name="Normal 22 2 2" xfId="1255" xr:uid="{00000000-0005-0000-0000-0000350A0000}"/>
    <cellStyle name="Normal 22 2 3" xfId="1256" xr:uid="{00000000-0005-0000-0000-0000360A0000}"/>
    <cellStyle name="Normal 22 2 4" xfId="1257" xr:uid="{00000000-0005-0000-0000-0000370A0000}"/>
    <cellStyle name="Normal 22 3" xfId="1258" xr:uid="{00000000-0005-0000-0000-0000380A0000}"/>
    <cellStyle name="Normal 22 3 2" xfId="1259" xr:uid="{00000000-0005-0000-0000-0000390A0000}"/>
    <cellStyle name="Normal 22 3 2 2" xfId="7729" xr:uid="{2CD30549-5374-4E15-A4EE-539BB9F46713}"/>
    <cellStyle name="Normal 22 3 3" xfId="1260" xr:uid="{00000000-0005-0000-0000-00003A0A0000}"/>
    <cellStyle name="Normal 22 3 4" xfId="7038" xr:uid="{1E836631-1601-4C27-8AE7-ADDB360030FE}"/>
    <cellStyle name="Normal 22 4" xfId="1261" xr:uid="{00000000-0005-0000-0000-00003B0A0000}"/>
    <cellStyle name="Normal 22 5" xfId="1262" xr:uid="{00000000-0005-0000-0000-00003C0A0000}"/>
    <cellStyle name="Normal 22 6" xfId="1263" xr:uid="{00000000-0005-0000-0000-00003D0A0000}"/>
    <cellStyle name="Normal 22 7" xfId="6041" xr:uid="{18150ABE-ADAC-4CCC-BFA4-54393C940B9A}"/>
    <cellStyle name="Normal 23" xfId="1264" xr:uid="{00000000-0005-0000-0000-00003E0A0000}"/>
    <cellStyle name="Normal 23 2" xfId="1265" xr:uid="{00000000-0005-0000-0000-00003F0A0000}"/>
    <cellStyle name="Normal 23 2 2" xfId="1266" xr:uid="{00000000-0005-0000-0000-0000400A0000}"/>
    <cellStyle name="Normal 23 2 2 2" xfId="1267" xr:uid="{00000000-0005-0000-0000-0000410A0000}"/>
    <cellStyle name="Normal 23 2 2 3" xfId="1268" xr:uid="{00000000-0005-0000-0000-0000420A0000}"/>
    <cellStyle name="Normal 23 2 2 4" xfId="1269" xr:uid="{00000000-0005-0000-0000-0000430A0000}"/>
    <cellStyle name="Normal 23 2 3" xfId="1270" xr:uid="{00000000-0005-0000-0000-0000440A0000}"/>
    <cellStyle name="Normal 23 3" xfId="1271" xr:uid="{00000000-0005-0000-0000-0000450A0000}"/>
    <cellStyle name="Normal 23 3 2" xfId="6579" xr:uid="{A68C4625-8F44-48AE-B6D7-8983EAA8FC43}"/>
    <cellStyle name="Normal 23 4" xfId="1272" xr:uid="{00000000-0005-0000-0000-0000460A0000}"/>
    <cellStyle name="Normal 23 4 2" xfId="7308" xr:uid="{63F98468-8DE1-48E5-8EDD-22EC5DA2C95B}"/>
    <cellStyle name="Normal 23 5" xfId="1273" xr:uid="{00000000-0005-0000-0000-0000470A0000}"/>
    <cellStyle name="Normal 23 5 2" xfId="7461" xr:uid="{8AD00A35-2FAF-49D8-BA3F-1BDBBF376BAC}"/>
    <cellStyle name="Normal 24" xfId="1274" xr:uid="{00000000-0005-0000-0000-0000480A0000}"/>
    <cellStyle name="Normal 24 2" xfId="1275" xr:uid="{00000000-0005-0000-0000-0000490A0000}"/>
    <cellStyle name="Normal 24 2 2" xfId="1276" xr:uid="{00000000-0005-0000-0000-00004A0A0000}"/>
    <cellStyle name="Normal 24 2 2 2" xfId="6580" xr:uid="{22290687-7886-490A-866D-065E0343BA45}"/>
    <cellStyle name="Normal 24 2 3" xfId="1277" xr:uid="{00000000-0005-0000-0000-00004B0A0000}"/>
    <cellStyle name="Normal 24 2 4" xfId="1278" xr:uid="{00000000-0005-0000-0000-00004C0A0000}"/>
    <cellStyle name="Normal 24 3" xfId="1279" xr:uid="{00000000-0005-0000-0000-00004D0A0000}"/>
    <cellStyle name="Normal 24 3 2" xfId="6581" xr:uid="{E1E2BB33-8C3E-4DD0-886B-95FD686D536C}"/>
    <cellStyle name="Normal 24 4" xfId="1280" xr:uid="{00000000-0005-0000-0000-00004E0A0000}"/>
    <cellStyle name="Normal 24 5" xfId="1281" xr:uid="{00000000-0005-0000-0000-00004F0A0000}"/>
    <cellStyle name="Normal 24 6" xfId="1282" xr:uid="{00000000-0005-0000-0000-0000500A0000}"/>
    <cellStyle name="Normal 25" xfId="1283" xr:uid="{00000000-0005-0000-0000-0000510A0000}"/>
    <cellStyle name="Normal 25 2" xfId="1284" xr:uid="{00000000-0005-0000-0000-0000520A0000}"/>
    <cellStyle name="Normal 25 3" xfId="1285" xr:uid="{00000000-0005-0000-0000-0000530A0000}"/>
    <cellStyle name="Normal 25 3 2" xfId="6583" xr:uid="{284F0526-6366-492F-9F3F-27B64C17F131}"/>
    <cellStyle name="Normal 25 4" xfId="6582" xr:uid="{54CB0D1D-481C-4080-B078-29F87FA63EF8}"/>
    <cellStyle name="Normal 26" xfId="1286" xr:uid="{00000000-0005-0000-0000-0000540A0000}"/>
    <cellStyle name="Normal 26 10" xfId="3355" xr:uid="{00000000-0005-0000-0000-0000550A0000}"/>
    <cellStyle name="Normal 26 10 2" xfId="5102" xr:uid="{00000000-0005-0000-0000-0000560A0000}"/>
    <cellStyle name="Normal 26 11" xfId="4051" xr:uid="{00000000-0005-0000-0000-0000570A0000}"/>
    <cellStyle name="Normal 26 2" xfId="1287" xr:uid="{00000000-0005-0000-0000-0000580A0000}"/>
    <cellStyle name="Normal 26 2 2" xfId="6584" xr:uid="{D0E0C54A-80F1-4043-BF06-18C73E75750E}"/>
    <cellStyle name="Normal 26 3" xfId="1288" xr:uid="{00000000-0005-0000-0000-0000590A0000}"/>
    <cellStyle name="Normal 26 3 2" xfId="7313" xr:uid="{4AA10A8E-C487-4EA1-9800-8CFAF92FF9A6}"/>
    <cellStyle name="Normal 26 4" xfId="1289" xr:uid="{00000000-0005-0000-0000-00005A0A0000}"/>
    <cellStyle name="Normal 26 4 2" xfId="7462" xr:uid="{2D7D0260-D3F8-4FA3-B09B-E0EDDB50C626}"/>
    <cellStyle name="Normal 26 5" xfId="1290" xr:uid="{00000000-0005-0000-0000-00005B0A0000}"/>
    <cellStyle name="Normal 26 6" xfId="1291" xr:uid="{00000000-0005-0000-0000-00005C0A0000}"/>
    <cellStyle name="Normal 26 7" xfId="1292" xr:uid="{00000000-0005-0000-0000-00005D0A0000}"/>
    <cellStyle name="Normal 26 7 2" xfId="2976" xr:uid="{00000000-0005-0000-0000-00005E0A0000}"/>
    <cellStyle name="Normal 26 7 2 2" xfId="3544" xr:uid="{00000000-0005-0000-0000-00005F0A0000}"/>
    <cellStyle name="Normal 26 7 2 2 2" xfId="5291" xr:uid="{00000000-0005-0000-0000-0000600A0000}"/>
    <cellStyle name="Normal 26 7 2 3" xfId="4744" xr:uid="{00000000-0005-0000-0000-0000610A0000}"/>
    <cellStyle name="Normal 26 7 3" xfId="3356" xr:uid="{00000000-0005-0000-0000-0000620A0000}"/>
    <cellStyle name="Normal 26 7 3 2" xfId="5103" xr:uid="{00000000-0005-0000-0000-0000630A0000}"/>
    <cellStyle name="Normal 26 7 4" xfId="4052" xr:uid="{00000000-0005-0000-0000-0000640A0000}"/>
    <cellStyle name="Normal 26 8" xfId="1293" xr:uid="{00000000-0005-0000-0000-0000650A0000}"/>
    <cellStyle name="Normal 26 9" xfId="2975" xr:uid="{00000000-0005-0000-0000-0000660A0000}"/>
    <cellStyle name="Normal 26 9 2" xfId="3543" xr:uid="{00000000-0005-0000-0000-0000670A0000}"/>
    <cellStyle name="Normal 26 9 2 2" xfId="5290" xr:uid="{00000000-0005-0000-0000-0000680A0000}"/>
    <cellStyle name="Normal 26 9 3" xfId="4743" xr:uid="{00000000-0005-0000-0000-0000690A0000}"/>
    <cellStyle name="Normal 264" xfId="1294" xr:uid="{00000000-0005-0000-0000-00006A0A0000}"/>
    <cellStyle name="Normal 27" xfId="1295" xr:uid="{00000000-0005-0000-0000-00006B0A0000}"/>
    <cellStyle name="Normal 27 2" xfId="1296" xr:uid="{00000000-0005-0000-0000-00006C0A0000}"/>
    <cellStyle name="Normal 27 2 2" xfId="7974" xr:uid="{B7861885-C72F-45B4-B55C-7DF19D97304F}"/>
    <cellStyle name="Normal 27 3" xfId="1297" xr:uid="{00000000-0005-0000-0000-00006D0A0000}"/>
    <cellStyle name="Normal 27 3 2" xfId="7470" xr:uid="{C0B300DD-2E44-48FD-9929-5EAA0A044F19}"/>
    <cellStyle name="Normal 27 4" xfId="1298" xr:uid="{00000000-0005-0000-0000-00006E0A0000}"/>
    <cellStyle name="Normal 27 5" xfId="1299" xr:uid="{00000000-0005-0000-0000-00006F0A0000}"/>
    <cellStyle name="Normal 27 6" xfId="1300" xr:uid="{00000000-0005-0000-0000-0000700A0000}"/>
    <cellStyle name="Normal 27 7" xfId="1301" xr:uid="{00000000-0005-0000-0000-0000710A0000}"/>
    <cellStyle name="Normal 27 8" xfId="1302" xr:uid="{00000000-0005-0000-0000-0000720A0000}"/>
    <cellStyle name="Normal 272" xfId="7930" xr:uid="{BC1453A0-31CF-4107-B9F4-0DABB1B995C6}"/>
    <cellStyle name="Normal 273" xfId="7931" xr:uid="{9ECBFE15-F13C-408F-8040-1E543948AE2B}"/>
    <cellStyle name="Normal 276" xfId="7275" xr:uid="{DC853248-62C9-4278-BC70-08361F107519}"/>
    <cellStyle name="Normal 28" xfId="1303" xr:uid="{00000000-0005-0000-0000-0000730A0000}"/>
    <cellStyle name="Normal 28 2" xfId="1304" xr:uid="{00000000-0005-0000-0000-0000740A0000}"/>
    <cellStyle name="Normal 28 2 2" xfId="6587" xr:uid="{FBE51830-4286-46DC-AC85-E4B69326C807}"/>
    <cellStyle name="Normal 28 2 2 2" xfId="6588" xr:uid="{0D2BE046-BD80-4E3D-B210-5D3F377C76F9}"/>
    <cellStyle name="Normal 28 2 3" xfId="6589" xr:uid="{80AFF9C5-0FBC-491B-8C07-D83BADCA787E}"/>
    <cellStyle name="Normal 28 2 4" xfId="6586" xr:uid="{EF5BF942-CB7D-46FD-81A5-0407558CDFC7}"/>
    <cellStyle name="Normal 28 3" xfId="1305" xr:uid="{00000000-0005-0000-0000-0000750A0000}"/>
    <cellStyle name="Normal 28 3 2" xfId="6591" xr:uid="{A1E24EBD-3C2D-4160-A358-A33A1E9EDB7E}"/>
    <cellStyle name="Normal 28 3 3" xfId="6590" xr:uid="{612ACAE0-067A-4FC4-B14C-352B660BA399}"/>
    <cellStyle name="Normal 28 4" xfId="1306" xr:uid="{00000000-0005-0000-0000-0000760A0000}"/>
    <cellStyle name="Normal 28 4 2" xfId="6592" xr:uid="{10A1351C-4CAD-46BF-85EB-A00B836F7365}"/>
    <cellStyle name="Normal 28 5" xfId="1307" xr:uid="{00000000-0005-0000-0000-0000770A0000}"/>
    <cellStyle name="Normal 28 5 2" xfId="2978" xr:uid="{00000000-0005-0000-0000-0000780A0000}"/>
    <cellStyle name="Normal 28 5 2 2" xfId="3546" xr:uid="{00000000-0005-0000-0000-0000790A0000}"/>
    <cellStyle name="Normal 28 5 2 2 2" xfId="5293" xr:uid="{00000000-0005-0000-0000-00007A0A0000}"/>
    <cellStyle name="Normal 28 5 2 3" xfId="4746" xr:uid="{00000000-0005-0000-0000-00007B0A0000}"/>
    <cellStyle name="Normal 28 5 3" xfId="3358" xr:uid="{00000000-0005-0000-0000-00007C0A0000}"/>
    <cellStyle name="Normal 28 5 3 2" xfId="5105" xr:uid="{00000000-0005-0000-0000-00007D0A0000}"/>
    <cellStyle name="Normal 28 5 4" xfId="4054" xr:uid="{00000000-0005-0000-0000-00007E0A0000}"/>
    <cellStyle name="Normal 28 6" xfId="2977" xr:uid="{00000000-0005-0000-0000-00007F0A0000}"/>
    <cellStyle name="Normal 28 6 2" xfId="3545" xr:uid="{00000000-0005-0000-0000-0000800A0000}"/>
    <cellStyle name="Normal 28 6 2 2" xfId="5292" xr:uid="{00000000-0005-0000-0000-0000810A0000}"/>
    <cellStyle name="Normal 28 6 3" xfId="4745" xr:uid="{00000000-0005-0000-0000-0000820A0000}"/>
    <cellStyle name="Normal 28 7" xfId="3357" xr:uid="{00000000-0005-0000-0000-0000830A0000}"/>
    <cellStyle name="Normal 28 7 2" xfId="5104" xr:uid="{00000000-0005-0000-0000-0000840A0000}"/>
    <cellStyle name="Normal 28 8" xfId="4053" xr:uid="{00000000-0005-0000-0000-0000850A0000}"/>
    <cellStyle name="Normal 28 9" xfId="6585" xr:uid="{80644379-C180-4056-9676-2A72DC493A6B}"/>
    <cellStyle name="Normal 280" xfId="7333" xr:uid="{5E1E2724-5D26-43A6-87C8-3D4251DC9F05}"/>
    <cellStyle name="Normal 29" xfId="1308" xr:uid="{00000000-0005-0000-0000-0000860A0000}"/>
    <cellStyle name="Normal 29 2" xfId="1309" xr:uid="{00000000-0005-0000-0000-0000870A0000}"/>
    <cellStyle name="Normal 29 2 2" xfId="6595" xr:uid="{8D1DBC68-58AF-4776-BD93-EB78A1C8A328}"/>
    <cellStyle name="Normal 29 2 2 2" xfId="6596" xr:uid="{6B5B4C65-4703-4CCD-9A41-3645CF2DC9DF}"/>
    <cellStyle name="Normal 29 2 3" xfId="6597" xr:uid="{A9DE4228-5073-4CE5-A61E-EB6489424A15}"/>
    <cellStyle name="Normal 29 2 4" xfId="6594" xr:uid="{DDB64354-B3AA-4DBE-ADD8-0A11435CBF58}"/>
    <cellStyle name="Normal 29 3" xfId="1310" xr:uid="{00000000-0005-0000-0000-0000880A0000}"/>
    <cellStyle name="Normal 29 3 2" xfId="6599" xr:uid="{1D8799AB-229F-4FA1-9E34-F679F1927432}"/>
    <cellStyle name="Normal 29 3 3" xfId="6598" xr:uid="{ABF01E4F-0D5E-40C6-A3D1-A2161DDB3C6C}"/>
    <cellStyle name="Normal 29 4" xfId="1311" xr:uid="{00000000-0005-0000-0000-0000890A0000}"/>
    <cellStyle name="Normal 29 4 2" xfId="6600" xr:uid="{DB7A3DCE-98F9-4974-A196-9F2A1CAF17EF}"/>
    <cellStyle name="Normal 29 5" xfId="1312" xr:uid="{00000000-0005-0000-0000-00008A0A0000}"/>
    <cellStyle name="Normal 29 5 2" xfId="2980" xr:uid="{00000000-0005-0000-0000-00008B0A0000}"/>
    <cellStyle name="Normal 29 5 2 2" xfId="3548" xr:uid="{00000000-0005-0000-0000-00008C0A0000}"/>
    <cellStyle name="Normal 29 5 2 2 2" xfId="5295" xr:uid="{00000000-0005-0000-0000-00008D0A0000}"/>
    <cellStyle name="Normal 29 5 2 3" xfId="4748" xr:uid="{00000000-0005-0000-0000-00008E0A0000}"/>
    <cellStyle name="Normal 29 5 3" xfId="3360" xr:uid="{00000000-0005-0000-0000-00008F0A0000}"/>
    <cellStyle name="Normal 29 5 3 2" xfId="5107" xr:uid="{00000000-0005-0000-0000-0000900A0000}"/>
    <cellStyle name="Normal 29 5 4" xfId="4056" xr:uid="{00000000-0005-0000-0000-0000910A0000}"/>
    <cellStyle name="Normal 29 6" xfId="2979" xr:uid="{00000000-0005-0000-0000-0000920A0000}"/>
    <cellStyle name="Normal 29 6 2" xfId="3547" xr:uid="{00000000-0005-0000-0000-0000930A0000}"/>
    <cellStyle name="Normal 29 6 2 2" xfId="5294" xr:uid="{00000000-0005-0000-0000-0000940A0000}"/>
    <cellStyle name="Normal 29 6 3" xfId="4747" xr:uid="{00000000-0005-0000-0000-0000950A0000}"/>
    <cellStyle name="Normal 29 7" xfId="3359" xr:uid="{00000000-0005-0000-0000-0000960A0000}"/>
    <cellStyle name="Normal 29 7 2" xfId="5106" xr:uid="{00000000-0005-0000-0000-0000970A0000}"/>
    <cellStyle name="Normal 29 8" xfId="4055" xr:uid="{00000000-0005-0000-0000-0000980A0000}"/>
    <cellStyle name="Normal 29 9" xfId="6593" xr:uid="{68F2E548-2934-4C0C-AC9C-32DBC8BE700A}"/>
    <cellStyle name="Normal 292" xfId="7343" xr:uid="{723F2586-CB64-4D89-A6EB-14CDB77181A9}"/>
    <cellStyle name="Normal 292 2" xfId="8059" xr:uid="{F8ECF51A-C638-4CED-A439-A1981BDBD92F}"/>
    <cellStyle name="Normal 3" xfId="1313" xr:uid="{00000000-0005-0000-0000-0000990A0000}"/>
    <cellStyle name="Normal 3 10" xfId="1314" xr:uid="{00000000-0005-0000-0000-00009A0A0000}"/>
    <cellStyle name="Normal 3 11" xfId="1315" xr:uid="{00000000-0005-0000-0000-00009B0A0000}"/>
    <cellStyle name="Normal 3 11 2" xfId="7039" xr:uid="{8D649DD3-88A9-42A8-B5FC-5037E47FEB0B}"/>
    <cellStyle name="Normal 3 12" xfId="1316" xr:uid="{00000000-0005-0000-0000-00009C0A0000}"/>
    <cellStyle name="Normal 3 12 2" xfId="5824" xr:uid="{21DA37D5-55E6-4C3A-954D-977E9B1CEBA8}"/>
    <cellStyle name="Normal 3 13" xfId="1317" xr:uid="{00000000-0005-0000-0000-00009D0A0000}"/>
    <cellStyle name="Normal 3 13 2" xfId="7188" xr:uid="{8B78011E-45F8-4AFA-9539-EE5F2854315F}"/>
    <cellStyle name="Normal 3 14" xfId="1318" xr:uid="{00000000-0005-0000-0000-00009E0A0000}"/>
    <cellStyle name="Normal 3 14 2" xfId="5554" xr:uid="{534DE0B1-ABA8-443E-924D-DF89132EA17F}"/>
    <cellStyle name="Normal 3 15" xfId="5527" xr:uid="{433DD1A6-19B9-487C-8FD6-E68DC16AAD8C}"/>
    <cellStyle name="Normal 3 16" xfId="8449" xr:uid="{F8B1FEF8-B308-435B-8E51-FC100A6CBE95}"/>
    <cellStyle name="Normal 3 2" xfId="1319" xr:uid="{00000000-0005-0000-0000-00009F0A0000}"/>
    <cellStyle name="Normal 3 2 2" xfId="1320" xr:uid="{00000000-0005-0000-0000-0000A00A0000}"/>
    <cellStyle name="Normal 3 2 2 2" xfId="1321" xr:uid="{00000000-0005-0000-0000-0000A10A0000}"/>
    <cellStyle name="Normal 3 2 2 3" xfId="7276" xr:uid="{A4071DE9-3CC9-429D-A729-8CE0E6CF8404}"/>
    <cellStyle name="Normal 3 2 2 3 2" xfId="7732" xr:uid="{A28ABCD5-D7D6-4EA3-BD0C-BC701D6ECFBF}"/>
    <cellStyle name="Normal 3 2 2 4" xfId="5826" xr:uid="{51FB7366-F670-4F49-BBE3-49356D6ECD00}"/>
    <cellStyle name="Normal 3 2 3" xfId="1322" xr:uid="{00000000-0005-0000-0000-0000A20A0000}"/>
    <cellStyle name="Normal 3 2 3 2" xfId="1323" xr:uid="{00000000-0005-0000-0000-0000A30A0000}"/>
    <cellStyle name="Normal 3 2 3 2 2" xfId="7733" xr:uid="{403CC80E-AB46-4942-9E97-E4247B0166AB}"/>
    <cellStyle name="Normal 3 2 3 3" xfId="5827" xr:uid="{3392028A-6D35-48CD-8F84-6443B8BCADEF}"/>
    <cellStyle name="Normal 3 2 3 4" xfId="8450" xr:uid="{609D3B7A-1841-4745-8EE8-F6369793B785}"/>
    <cellStyle name="Normal 3 2 4" xfId="1324" xr:uid="{00000000-0005-0000-0000-0000A40A0000}"/>
    <cellStyle name="Normal 3 2 4 2" xfId="1325" xr:uid="{00000000-0005-0000-0000-0000A50A0000}"/>
    <cellStyle name="Normal 3 2 4 2 2" xfId="7734" xr:uid="{95212E2B-6D80-4784-904E-2823923CB285}"/>
    <cellStyle name="Normal 3 2 4 3" xfId="5828" xr:uid="{10176B8E-4BDB-469F-A50C-CCFEBD6D48F7}"/>
    <cellStyle name="Normal 3 2 5" xfId="1326" xr:uid="{00000000-0005-0000-0000-0000A60A0000}"/>
    <cellStyle name="Normal 3 2 5 2" xfId="7731" xr:uid="{862ACE6D-6C74-4210-A54B-F1152D417FCF}"/>
    <cellStyle name="Normal 3 2 6" xfId="7210" xr:uid="{D219C067-DDDB-42E0-9C64-D21297DF18A2}"/>
    <cellStyle name="Normal 3 2 7" xfId="5825" xr:uid="{C5187D1F-B703-4C41-84C3-F891BCF7CF82}"/>
    <cellStyle name="Normal 3 2_Sena WP Q2'53 TAW" xfId="1327" xr:uid="{00000000-0005-0000-0000-0000A70A0000}"/>
    <cellStyle name="Normal 3 3" xfId="1328" xr:uid="{00000000-0005-0000-0000-0000A80A0000}"/>
    <cellStyle name="Normal 3 3 2" xfId="1329" xr:uid="{00000000-0005-0000-0000-0000A90A0000}"/>
    <cellStyle name="Normal 3 3 2 2" xfId="6266" xr:uid="{5285D6AF-3F0C-4E1F-A933-FF29034E4DF7}"/>
    <cellStyle name="Normal 3 3 2 3" xfId="7041" xr:uid="{3602B6BD-A337-4199-8F08-7CC0AED8E738}"/>
    <cellStyle name="Normal 3 3 2 3 2" xfId="7736" xr:uid="{F964CADB-152E-4047-A429-AC518B923EC5}"/>
    <cellStyle name="Normal 3 3 2 4" xfId="5829" xr:uid="{2548A3C8-B296-4492-8136-FB4E11A2B0FB}"/>
    <cellStyle name="Normal 3 3 2_BS " xfId="6161" xr:uid="{178BF81C-902E-4C2F-9F8D-0A8B036F9844}"/>
    <cellStyle name="Normal 3 3 3" xfId="1330" xr:uid="{00000000-0005-0000-0000-0000AA0A0000}"/>
    <cellStyle name="Normal 3 3 3 2" xfId="6345" xr:uid="{EE1D518C-3AA5-4B9C-8E27-E6B4B5238E90}"/>
    <cellStyle name="Normal 3 3 4" xfId="7040" xr:uid="{A18CCBF7-D8DE-4495-80FD-789ED607F39B}"/>
    <cellStyle name="Normal 3 3 4 2" xfId="7735" xr:uid="{59EF79FF-E9C6-4BC1-B4F9-824F38337409}"/>
    <cellStyle name="Normal 3 3 5" xfId="7277" xr:uid="{8AEC5211-49B5-4181-84EB-AB5BFC309118}"/>
    <cellStyle name="Normal 3 3_BS " xfId="6160" xr:uid="{58CE993B-6EDD-4F03-AD0A-F661114CD881}"/>
    <cellStyle name="Normal 3 4" xfId="1331" xr:uid="{00000000-0005-0000-0000-0000AB0A0000}"/>
    <cellStyle name="Normal 3 4 2" xfId="7042" xr:uid="{AB249B96-9ADD-49CC-8957-570E6DAFB8A4}"/>
    <cellStyle name="Normal 3 4 2 2" xfId="7737" xr:uid="{659E4EE7-D763-4D41-98DD-BF877A0295E2}"/>
    <cellStyle name="Normal 3 4 3" xfId="7254" xr:uid="{DBA13CFF-8E02-481C-BF7E-F88F7C3AF411}"/>
    <cellStyle name="Normal 3 4 4" xfId="5830" xr:uid="{88C41D9C-2CE8-43A6-8177-25D53CEE7C90}"/>
    <cellStyle name="Normal 3 5" xfId="1332" xr:uid="{00000000-0005-0000-0000-0000AC0A0000}"/>
    <cellStyle name="Normal 3 5 2" xfId="1333" xr:uid="{00000000-0005-0000-0000-0000AD0A0000}"/>
    <cellStyle name="Normal 3 5 2 2" xfId="1334" xr:uid="{00000000-0005-0000-0000-0000AE0A0000}"/>
    <cellStyle name="Normal 3 5 2 2 2" xfId="7043" xr:uid="{1E3F9D2A-A906-4616-9FD8-F115BC67BCF1}"/>
    <cellStyle name="Normal 3 5 3" xfId="1335" xr:uid="{00000000-0005-0000-0000-0000AF0A0000}"/>
    <cellStyle name="Normal 3 5 4" xfId="1336" xr:uid="{00000000-0005-0000-0000-0000B00A0000}"/>
    <cellStyle name="Normal 3 5 4 2" xfId="7738" xr:uid="{3A8EDC09-0B74-4C8F-934D-C28E6D984B51}"/>
    <cellStyle name="Normal 3 5 5" xfId="5831" xr:uid="{F3C07529-0E6F-42A9-BFD4-BD30ABE3F0E0}"/>
    <cellStyle name="Normal 3 6" xfId="1337" xr:uid="{00000000-0005-0000-0000-0000B10A0000}"/>
    <cellStyle name="Normal 3 6 2" xfId="1338" xr:uid="{00000000-0005-0000-0000-0000B20A0000}"/>
    <cellStyle name="Normal 3 6 2 2" xfId="1339" xr:uid="{00000000-0005-0000-0000-0000B30A0000}"/>
    <cellStyle name="Normal 3 6 2 2 2" xfId="7739" xr:uid="{7BB594CA-9680-451B-84F2-C0057A7A8CE5}"/>
    <cellStyle name="Normal 3 6 3" xfId="1340" xr:uid="{00000000-0005-0000-0000-0000B40A0000}"/>
    <cellStyle name="Normal 3 6 3 2" xfId="7424" xr:uid="{8907A019-1751-4DCD-821C-2B8D8258D1E0}"/>
    <cellStyle name="Normal 3 6 4" xfId="1341" xr:uid="{00000000-0005-0000-0000-0000B50A0000}"/>
    <cellStyle name="Normal 3 6 5" xfId="5832" xr:uid="{37408E8C-4FBA-47A4-8385-134B5EAB8E0C}"/>
    <cellStyle name="Normal 3 7" xfId="1342" xr:uid="{00000000-0005-0000-0000-0000B60A0000}"/>
    <cellStyle name="Normal 3 7 2" xfId="1343" xr:uid="{00000000-0005-0000-0000-0000B70A0000}"/>
    <cellStyle name="Normal 3 7 2 2" xfId="7730" xr:uid="{6F241DCA-F78B-4DA4-ADD4-600B522EE7B9}"/>
    <cellStyle name="Normal 3 7 3" xfId="1344" xr:uid="{00000000-0005-0000-0000-0000B80A0000}"/>
    <cellStyle name="Normal 3 7 4" xfId="1345" xr:uid="{00000000-0005-0000-0000-0000B90A0000}"/>
    <cellStyle name="Normal 3 8" xfId="1346" xr:uid="{00000000-0005-0000-0000-0000BA0A0000}"/>
    <cellStyle name="Normal 3 8 2" xfId="6601" xr:uid="{F0E5BC56-B8DA-4AC2-B66E-655E6F58133D}"/>
    <cellStyle name="Normal 3 9" xfId="1347" xr:uid="{00000000-0005-0000-0000-0000BB0A0000}"/>
    <cellStyle name="Normal 3 9 2" xfId="7976" xr:uid="{8ABE4DC4-C94D-4BEA-AC4E-775F7EE46A99}"/>
    <cellStyle name="Normal 3 9 3" xfId="6602" xr:uid="{E02DAB3F-A3CF-468B-BA77-9BEFCE6138B3}"/>
    <cellStyle name="Normal 3_Book3" xfId="1348" xr:uid="{00000000-0005-0000-0000-0000BC0A0000}"/>
    <cellStyle name="Normal 30" xfId="1349" xr:uid="{00000000-0005-0000-0000-0000BD0A0000}"/>
    <cellStyle name="Normal 30 2" xfId="1350" xr:uid="{00000000-0005-0000-0000-0000BE0A0000}"/>
    <cellStyle name="Normal 30 2 2" xfId="6605" xr:uid="{E7B91561-7037-46EC-B1F8-F369288A61C0}"/>
    <cellStyle name="Normal 30 2 3" xfId="7279" xr:uid="{F846AEF1-C529-42E6-B6D0-DE11D31B9969}"/>
    <cellStyle name="Normal 30 2 4" xfId="6604" xr:uid="{49118F2E-C35F-4B06-B628-AF7F2E92C30B}"/>
    <cellStyle name="Normal 30 3" xfId="1351" xr:uid="{00000000-0005-0000-0000-0000BF0A0000}"/>
    <cellStyle name="Normal 30 3 2" xfId="6606" xr:uid="{D4B3286C-D0D8-4B64-AAC4-D919436C8935}"/>
    <cellStyle name="Normal 30 4" xfId="7278" xr:uid="{0A866397-0C75-4B7C-90B4-008F9DBBB1F8}"/>
    <cellStyle name="Normal 30 5" xfId="6603" xr:uid="{1A868BAE-584E-4E95-B886-41DBFB507719}"/>
    <cellStyle name="Normal 31" xfId="1352" xr:uid="{00000000-0005-0000-0000-0000C00A0000}"/>
    <cellStyle name="Normal 31 2" xfId="1353" xr:uid="{00000000-0005-0000-0000-0000C10A0000}"/>
    <cellStyle name="Normal 31 2 2" xfId="6609" xr:uid="{30E4AFA0-C454-480B-8929-5F11F441EEAA}"/>
    <cellStyle name="Normal 31 2 3" xfId="6608" xr:uid="{A5C72246-379E-4087-9CC2-8869A7B7E71D}"/>
    <cellStyle name="Normal 31 3" xfId="1354" xr:uid="{00000000-0005-0000-0000-0000C20A0000}"/>
    <cellStyle name="Normal 31 3 2" xfId="6610" xr:uid="{B55C6980-EE5E-49A7-9478-92237C9A5FE3}"/>
    <cellStyle name="Normal 31 4" xfId="1355" xr:uid="{00000000-0005-0000-0000-0000C30A0000}"/>
    <cellStyle name="Normal 31 4 2" xfId="7335" xr:uid="{44202B8B-5C76-4C76-93D4-5F0B96D675F9}"/>
    <cellStyle name="Normal 31 5" xfId="1356" xr:uid="{00000000-0005-0000-0000-0000C40A0000}"/>
    <cellStyle name="Normal 31 6" xfId="6607" xr:uid="{689993C4-BFD5-446A-876B-7C5E6C5111D9}"/>
    <cellStyle name="Normal 32" xfId="1357" xr:uid="{00000000-0005-0000-0000-0000C50A0000}"/>
    <cellStyle name="Normal 32 2" xfId="1358" xr:uid="{00000000-0005-0000-0000-0000C60A0000}"/>
    <cellStyle name="Normal 32 2 2" xfId="7345" xr:uid="{0F6E2226-BAB9-4D9D-874C-F178940DD0FC}"/>
    <cellStyle name="Normal 32 3" xfId="1359" xr:uid="{00000000-0005-0000-0000-0000C70A0000}"/>
    <cellStyle name="Normal 32 4" xfId="6611" xr:uid="{028746D7-ACB3-4968-889E-BB2D096B3175}"/>
    <cellStyle name="Normal 33" xfId="1360" xr:uid="{00000000-0005-0000-0000-0000C80A0000}"/>
    <cellStyle name="Normal 33 2" xfId="1361" xr:uid="{00000000-0005-0000-0000-0000C90A0000}"/>
    <cellStyle name="Normal 33 3" xfId="1362" xr:uid="{00000000-0005-0000-0000-0000CA0A0000}"/>
    <cellStyle name="Normal 33 4" xfId="6612" xr:uid="{43776C21-0999-46D7-9DAA-F3884AF74C39}"/>
    <cellStyle name="Normal 34" xfId="1363" xr:uid="{00000000-0005-0000-0000-0000CB0A0000}"/>
    <cellStyle name="Normal 34 2" xfId="1364" xr:uid="{00000000-0005-0000-0000-0000CC0A0000}"/>
    <cellStyle name="Normal 34 3" xfId="1365" xr:uid="{00000000-0005-0000-0000-0000CD0A0000}"/>
    <cellStyle name="Normal 34 4" xfId="5571" xr:uid="{96E3A2AE-6971-4996-8075-5A0EEF28E9A0}"/>
    <cellStyle name="Normal 35" xfId="1366" xr:uid="{00000000-0005-0000-0000-0000CE0A0000}"/>
    <cellStyle name="Normal 35 2" xfId="7954" xr:uid="{A80CA5ED-0602-4EE7-9EBD-F08BA710AFA5}"/>
    <cellStyle name="Normal 35 2 2" xfId="8393" xr:uid="{36ADE7F8-AF72-498B-A8A2-C460FCB285BE}"/>
    <cellStyle name="Normal 35 3" xfId="7326" xr:uid="{90729632-8978-432C-856B-868E35892684}"/>
    <cellStyle name="Normal 36" xfId="1367" xr:uid="{00000000-0005-0000-0000-0000CF0A0000}"/>
    <cellStyle name="Normal 36 2" xfId="7956" xr:uid="{E63B2345-E4D6-4895-A381-325B02D53264}"/>
    <cellStyle name="Normal 36 3" xfId="7325" xr:uid="{4126B59C-F269-44D8-A6CD-905848297B1B}"/>
    <cellStyle name="Normal 37" xfId="1368" xr:uid="{00000000-0005-0000-0000-0000D00A0000}"/>
    <cellStyle name="Normal 37 2" xfId="8400" xr:uid="{B0BB9339-05BA-4B0B-A25D-3138279980FA}"/>
    <cellStyle name="Normal 37 3" xfId="7964" xr:uid="{5D57603C-EEEE-4DD6-8EFF-CAA70AAC2994}"/>
    <cellStyle name="Normal 38" xfId="1369" xr:uid="{00000000-0005-0000-0000-0000D10A0000}"/>
    <cellStyle name="Normal 38 2" xfId="1370" xr:uid="{00000000-0005-0000-0000-0000D20A0000}"/>
    <cellStyle name="Normal 38 3" xfId="1371" xr:uid="{00000000-0005-0000-0000-0000D30A0000}"/>
    <cellStyle name="Normal 38 4" xfId="8019" xr:uid="{BA9F186B-9A27-48C1-9193-E51B77EB3979}"/>
    <cellStyle name="Normal 39" xfId="1372" xr:uid="{00000000-0005-0000-0000-0000D40A0000}"/>
    <cellStyle name="Normal 39 2" xfId="1373" xr:uid="{00000000-0005-0000-0000-0000D50A0000}"/>
    <cellStyle name="Normal 39 3" xfId="1374" xr:uid="{00000000-0005-0000-0000-0000D60A0000}"/>
    <cellStyle name="Normal 39 4" xfId="1375" xr:uid="{00000000-0005-0000-0000-0000D70A0000}"/>
    <cellStyle name="Normal 39 5" xfId="8024" xr:uid="{E08068A3-B86B-4CA8-9999-82E0C47A7F30}"/>
    <cellStyle name="Normal 4" xfId="1376" xr:uid="{00000000-0005-0000-0000-0000D80A0000}"/>
    <cellStyle name="Normal 4 10" xfId="1377" xr:uid="{00000000-0005-0000-0000-0000D90A0000}"/>
    <cellStyle name="Normal 4 10 2" xfId="7190" xr:uid="{A64DAF81-5202-471C-8696-06F51242C85E}"/>
    <cellStyle name="Normal 4 11" xfId="1378" xr:uid="{00000000-0005-0000-0000-0000DA0A0000}"/>
    <cellStyle name="Normal 4 11 2" xfId="8027" xr:uid="{BE413910-C264-4631-93BD-6285F8AA3EEA}"/>
    <cellStyle name="Normal 4 12" xfId="1379" xr:uid="{00000000-0005-0000-0000-0000DB0A0000}"/>
    <cellStyle name="Normal 4 13" xfId="5833" xr:uid="{37C3CC4B-DDDB-45CC-920E-DA58E847191F}"/>
    <cellStyle name="Normal 4 14" xfId="5504" xr:uid="{BCCDFF2D-BED1-40FB-A62B-4EC90257A6DE}"/>
    <cellStyle name="Normal 4 2" xfId="1380" xr:uid="{00000000-0005-0000-0000-0000DC0A0000}"/>
    <cellStyle name="Normal 4 2 2" xfId="1381" xr:uid="{00000000-0005-0000-0000-0000DD0A0000}"/>
    <cellStyle name="Normal 4 2 2 2" xfId="7045" xr:uid="{564936A7-289A-44DD-AAA9-A26670E9BE90}"/>
    <cellStyle name="Normal 4 2 2 2 2" xfId="7741" xr:uid="{C0709276-A7BC-4728-BB44-A5F27491FEC0}"/>
    <cellStyle name="Normal 4 2 2 3" xfId="1382" xr:uid="{00000000-0005-0000-0000-0000DE0A0000}"/>
    <cellStyle name="Normal 4 2 2 3 2" xfId="1383" xr:uid="{00000000-0005-0000-0000-0000DF0A0000}"/>
    <cellStyle name="Normal 4 2 2 3 2 2" xfId="2982" xr:uid="{00000000-0005-0000-0000-0000E00A0000}"/>
    <cellStyle name="Normal 4 2 2 3 2 2 2" xfId="3550" xr:uid="{00000000-0005-0000-0000-0000E10A0000}"/>
    <cellStyle name="Normal 4 2 2 3 2 2 2 2" xfId="5297" xr:uid="{00000000-0005-0000-0000-0000E20A0000}"/>
    <cellStyle name="Normal 4 2 2 3 2 2 3" xfId="4750" xr:uid="{00000000-0005-0000-0000-0000E30A0000}"/>
    <cellStyle name="Normal 4 2 2 3 2 3" xfId="3362" xr:uid="{00000000-0005-0000-0000-0000E40A0000}"/>
    <cellStyle name="Normal 4 2 2 3 2 3 2" xfId="5109" xr:uid="{00000000-0005-0000-0000-0000E50A0000}"/>
    <cellStyle name="Normal 4 2 2 3 2 4" xfId="4058" xr:uid="{00000000-0005-0000-0000-0000E60A0000}"/>
    <cellStyle name="Normal 4 2 2 3 2 5" xfId="6614" xr:uid="{F231DC51-44E1-4FDA-BA08-2208E24C32A3}"/>
    <cellStyle name="Normal 4 2 2 3 3" xfId="2981" xr:uid="{00000000-0005-0000-0000-0000E70A0000}"/>
    <cellStyle name="Normal 4 2 2 3 3 2" xfId="3549" xr:uid="{00000000-0005-0000-0000-0000E80A0000}"/>
    <cellStyle name="Normal 4 2 2 3 3 2 2" xfId="5296" xr:uid="{00000000-0005-0000-0000-0000E90A0000}"/>
    <cellStyle name="Normal 4 2 2 3 3 3" xfId="4749" xr:uid="{00000000-0005-0000-0000-0000EA0A0000}"/>
    <cellStyle name="Normal 4 2 2 3 3 4" xfId="7046" xr:uid="{B8BEC35B-60A7-4272-AACB-7915387871FF}"/>
    <cellStyle name="Normal 4 2 2 3 4" xfId="3361" xr:uid="{00000000-0005-0000-0000-0000EB0A0000}"/>
    <cellStyle name="Normal 4 2 2 3 4 2" xfId="5108" xr:uid="{00000000-0005-0000-0000-0000EC0A0000}"/>
    <cellStyle name="Normal 4 2 2 3 5" xfId="4057" xr:uid="{00000000-0005-0000-0000-0000ED0A0000}"/>
    <cellStyle name="Normal 4 2 2 3 6" xfId="6613" xr:uid="{886C9302-B886-41F1-AD87-47FE2B393621}"/>
    <cellStyle name="Normal 4 2 2 4" xfId="5834" xr:uid="{9B2A178D-3CCD-48E4-B294-36F166DC5C15}"/>
    <cellStyle name="Normal 4 2 3" xfId="1384" xr:uid="{00000000-0005-0000-0000-0000EE0A0000}"/>
    <cellStyle name="Normal 4 2 3 2" xfId="1385" xr:uid="{00000000-0005-0000-0000-0000EF0A0000}"/>
    <cellStyle name="Normal 4 2 3 2 2" xfId="1386" xr:uid="{00000000-0005-0000-0000-0000F00A0000}"/>
    <cellStyle name="Normal 4 2 3 2_BS " xfId="6163" xr:uid="{04A4AE36-EC36-4020-A14E-D5762E1F6D92}"/>
    <cellStyle name="Normal 4 2 3 3" xfId="1387" xr:uid="{00000000-0005-0000-0000-0000F10A0000}"/>
    <cellStyle name="Normal 4 2 3 3 2" xfId="1388" xr:uid="{00000000-0005-0000-0000-0000F20A0000}"/>
    <cellStyle name="Normal 4 2 3 3_BS " xfId="6164" xr:uid="{BB7759A7-930C-4340-8292-B2AC2AEE18FE}"/>
    <cellStyle name="Normal 4 2 3 4" xfId="1389" xr:uid="{00000000-0005-0000-0000-0000F30A0000}"/>
    <cellStyle name="Normal 4 2 3_BS " xfId="6162" xr:uid="{95B52603-0CBB-4DF6-89D4-123D913340D6}"/>
    <cellStyle name="Normal 4 2 4" xfId="1390" xr:uid="{00000000-0005-0000-0000-0000F40A0000}"/>
    <cellStyle name="Normal 4 2_Sena WP Q2'53 TAW" xfId="1391" xr:uid="{00000000-0005-0000-0000-0000F50A0000}"/>
    <cellStyle name="Normal 4 3" xfId="1392" xr:uid="{00000000-0005-0000-0000-0000F60A0000}"/>
    <cellStyle name="Normal 4 3 2" xfId="1393" xr:uid="{00000000-0005-0000-0000-0000F70A0000}"/>
    <cellStyle name="Normal 4 3 2 2" xfId="7742" xr:uid="{AB72A804-655D-4F7D-BF53-17652FE065F9}"/>
    <cellStyle name="Normal 4 3 2 3" xfId="6615" xr:uid="{6014BBB9-4F71-4C17-A6E3-139ACBA02F3B}"/>
    <cellStyle name="Normal 4 3 3" xfId="1394" xr:uid="{00000000-0005-0000-0000-0000F80A0000}"/>
    <cellStyle name="Normal 4 3 4" xfId="1395" xr:uid="{00000000-0005-0000-0000-0000F90A0000}"/>
    <cellStyle name="Normal 4 3 4 2" xfId="7294" xr:uid="{F194D2B0-8561-4351-A9DE-B121D0CFE28B}"/>
    <cellStyle name="Normal 4 3 5" xfId="1396" xr:uid="{00000000-0005-0000-0000-0000FA0A0000}"/>
    <cellStyle name="Normal 4 4" xfId="1397" xr:uid="{00000000-0005-0000-0000-0000FB0A0000}"/>
    <cellStyle name="Normal 4 4 10" xfId="2983" xr:uid="{00000000-0005-0000-0000-0000FC0A0000}"/>
    <cellStyle name="Normal 4 4 10 2" xfId="3551" xr:uid="{00000000-0005-0000-0000-0000FD0A0000}"/>
    <cellStyle name="Normal 4 4 10 2 2" xfId="5298" xr:uid="{00000000-0005-0000-0000-0000FE0A0000}"/>
    <cellStyle name="Normal 4 4 10 3" xfId="4751" xr:uid="{00000000-0005-0000-0000-0000FF0A0000}"/>
    <cellStyle name="Normal 4 4 11" xfId="3363" xr:uid="{00000000-0005-0000-0000-0000000B0000}"/>
    <cellStyle name="Normal 4 4 11 2" xfId="5110" xr:uid="{00000000-0005-0000-0000-0000010B0000}"/>
    <cellStyle name="Normal 4 4 12" xfId="4059" xr:uid="{00000000-0005-0000-0000-0000020B0000}"/>
    <cellStyle name="Normal 4 4 13" xfId="5835" xr:uid="{C4DBC12A-B6F6-4E82-A03D-9AEFB3CF48BF}"/>
    <cellStyle name="Normal 4 4 2" xfId="1398" xr:uid="{00000000-0005-0000-0000-0000030B0000}"/>
    <cellStyle name="Normal 4 4 2 2" xfId="1399" xr:uid="{00000000-0005-0000-0000-0000040B0000}"/>
    <cellStyle name="Normal 4 4 2 2 2" xfId="1400" xr:uid="{00000000-0005-0000-0000-0000050B0000}"/>
    <cellStyle name="Normal 4 4 2 2 2 2" xfId="1401" xr:uid="{00000000-0005-0000-0000-0000060B0000}"/>
    <cellStyle name="Normal 4 4 2 2 2 2 2" xfId="2987" xr:uid="{00000000-0005-0000-0000-0000070B0000}"/>
    <cellStyle name="Normal 4 4 2 2 2 2 2 2" xfId="3555" xr:uid="{00000000-0005-0000-0000-0000080B0000}"/>
    <cellStyle name="Normal 4 4 2 2 2 2 2 2 2" xfId="5302" xr:uid="{00000000-0005-0000-0000-0000090B0000}"/>
    <cellStyle name="Normal 4 4 2 2 2 2 2 3" xfId="4755" xr:uid="{00000000-0005-0000-0000-00000A0B0000}"/>
    <cellStyle name="Normal 4 4 2 2 2 2 3" xfId="3367" xr:uid="{00000000-0005-0000-0000-00000B0B0000}"/>
    <cellStyle name="Normal 4 4 2 2 2 2 3 2" xfId="5114" xr:uid="{00000000-0005-0000-0000-00000C0B0000}"/>
    <cellStyle name="Normal 4 4 2 2 2 2 4" xfId="4063" xr:uid="{00000000-0005-0000-0000-00000D0B0000}"/>
    <cellStyle name="Normal 4 4 2 2 2 3" xfId="2986" xr:uid="{00000000-0005-0000-0000-00000E0B0000}"/>
    <cellStyle name="Normal 4 4 2 2 2 3 2" xfId="3554" xr:uid="{00000000-0005-0000-0000-00000F0B0000}"/>
    <cellStyle name="Normal 4 4 2 2 2 3 2 2" xfId="5301" xr:uid="{00000000-0005-0000-0000-0000100B0000}"/>
    <cellStyle name="Normal 4 4 2 2 2 3 3" xfId="4754" xr:uid="{00000000-0005-0000-0000-0000110B0000}"/>
    <cellStyle name="Normal 4 4 2 2 2 4" xfId="3366" xr:uid="{00000000-0005-0000-0000-0000120B0000}"/>
    <cellStyle name="Normal 4 4 2 2 2 4 2" xfId="5113" xr:uid="{00000000-0005-0000-0000-0000130B0000}"/>
    <cellStyle name="Normal 4 4 2 2 2 5" xfId="4062" xr:uid="{00000000-0005-0000-0000-0000140B0000}"/>
    <cellStyle name="Normal 4 4 2 2 2 6" xfId="6617" xr:uid="{EF91DF59-D698-427D-B347-8FF9F0A78C4D}"/>
    <cellStyle name="Normal 4 4 2 2 3" xfId="1402" xr:uid="{00000000-0005-0000-0000-0000150B0000}"/>
    <cellStyle name="Normal 4 4 2 2 3 2" xfId="2988" xr:uid="{00000000-0005-0000-0000-0000160B0000}"/>
    <cellStyle name="Normal 4 4 2 2 3 2 2" xfId="3556" xr:uid="{00000000-0005-0000-0000-0000170B0000}"/>
    <cellStyle name="Normal 4 4 2 2 3 2 2 2" xfId="5303" xr:uid="{00000000-0005-0000-0000-0000180B0000}"/>
    <cellStyle name="Normal 4 4 2 2 3 2 3" xfId="4756" xr:uid="{00000000-0005-0000-0000-0000190B0000}"/>
    <cellStyle name="Normal 4 4 2 2 3 3" xfId="3368" xr:uid="{00000000-0005-0000-0000-00001A0B0000}"/>
    <cellStyle name="Normal 4 4 2 2 3 3 2" xfId="5115" xr:uid="{00000000-0005-0000-0000-00001B0B0000}"/>
    <cellStyle name="Normal 4 4 2 2 3 4" xfId="4064" xr:uid="{00000000-0005-0000-0000-00001C0B0000}"/>
    <cellStyle name="Normal 4 4 2 2 4" xfId="2985" xr:uid="{00000000-0005-0000-0000-00001D0B0000}"/>
    <cellStyle name="Normal 4 4 2 2 4 2" xfId="3553" xr:uid="{00000000-0005-0000-0000-00001E0B0000}"/>
    <cellStyle name="Normal 4 4 2 2 4 2 2" xfId="5300" xr:uid="{00000000-0005-0000-0000-00001F0B0000}"/>
    <cellStyle name="Normal 4 4 2 2 4 3" xfId="4753" xr:uid="{00000000-0005-0000-0000-0000200B0000}"/>
    <cellStyle name="Normal 4 4 2 2 5" xfId="3365" xr:uid="{00000000-0005-0000-0000-0000210B0000}"/>
    <cellStyle name="Normal 4 4 2 2 5 2" xfId="5112" xr:uid="{00000000-0005-0000-0000-0000220B0000}"/>
    <cellStyle name="Normal 4 4 2 2 6" xfId="4061" xr:uid="{00000000-0005-0000-0000-0000230B0000}"/>
    <cellStyle name="Normal 4 4 2 2 7" xfId="6616" xr:uid="{F8432966-6534-4567-A7C6-FBEB745C6B19}"/>
    <cellStyle name="Normal 4 4 2 3" xfId="1403" xr:uid="{00000000-0005-0000-0000-0000240B0000}"/>
    <cellStyle name="Normal 4 4 2 3 2" xfId="1404" xr:uid="{00000000-0005-0000-0000-0000250B0000}"/>
    <cellStyle name="Normal 4 4 2 3 2 2" xfId="2990" xr:uid="{00000000-0005-0000-0000-0000260B0000}"/>
    <cellStyle name="Normal 4 4 2 3 2 2 2" xfId="3558" xr:uid="{00000000-0005-0000-0000-0000270B0000}"/>
    <cellStyle name="Normal 4 4 2 3 2 2 2 2" xfId="5305" xr:uid="{00000000-0005-0000-0000-0000280B0000}"/>
    <cellStyle name="Normal 4 4 2 3 2 2 3" xfId="4758" xr:uid="{00000000-0005-0000-0000-0000290B0000}"/>
    <cellStyle name="Normal 4 4 2 3 2 3" xfId="3370" xr:uid="{00000000-0005-0000-0000-00002A0B0000}"/>
    <cellStyle name="Normal 4 4 2 3 2 3 2" xfId="5117" xr:uid="{00000000-0005-0000-0000-00002B0B0000}"/>
    <cellStyle name="Normal 4 4 2 3 2 4" xfId="4066" xr:uid="{00000000-0005-0000-0000-00002C0B0000}"/>
    <cellStyle name="Normal 4 4 2 3 3" xfId="2989" xr:uid="{00000000-0005-0000-0000-00002D0B0000}"/>
    <cellStyle name="Normal 4 4 2 3 3 2" xfId="3557" xr:uid="{00000000-0005-0000-0000-00002E0B0000}"/>
    <cellStyle name="Normal 4 4 2 3 3 2 2" xfId="5304" xr:uid="{00000000-0005-0000-0000-00002F0B0000}"/>
    <cellStyle name="Normal 4 4 2 3 3 3" xfId="4757" xr:uid="{00000000-0005-0000-0000-0000300B0000}"/>
    <cellStyle name="Normal 4 4 2 3 4" xfId="3369" xr:uid="{00000000-0005-0000-0000-0000310B0000}"/>
    <cellStyle name="Normal 4 4 2 3 4 2" xfId="5116" xr:uid="{00000000-0005-0000-0000-0000320B0000}"/>
    <cellStyle name="Normal 4 4 2 3 5" xfId="4065" xr:uid="{00000000-0005-0000-0000-0000330B0000}"/>
    <cellStyle name="Normal 4 4 2 3 6" xfId="6618" xr:uid="{8D390EF7-DDAF-4C4C-9306-881D1111F3FD}"/>
    <cellStyle name="Normal 4 4 2 4" xfId="1405" xr:uid="{00000000-0005-0000-0000-0000340B0000}"/>
    <cellStyle name="Normal 4 4 2 4 2" xfId="1406" xr:uid="{00000000-0005-0000-0000-0000350B0000}"/>
    <cellStyle name="Normal 4 4 2 4 2 2" xfId="2992" xr:uid="{00000000-0005-0000-0000-0000360B0000}"/>
    <cellStyle name="Normal 4 4 2 4 2 2 2" xfId="3560" xr:uid="{00000000-0005-0000-0000-0000370B0000}"/>
    <cellStyle name="Normal 4 4 2 4 2 2 2 2" xfId="5307" xr:uid="{00000000-0005-0000-0000-0000380B0000}"/>
    <cellStyle name="Normal 4 4 2 4 2 2 3" xfId="4760" xr:uid="{00000000-0005-0000-0000-0000390B0000}"/>
    <cellStyle name="Normal 4 4 2 4 2 3" xfId="3372" xr:uid="{00000000-0005-0000-0000-00003A0B0000}"/>
    <cellStyle name="Normal 4 4 2 4 2 3 2" xfId="5119" xr:uid="{00000000-0005-0000-0000-00003B0B0000}"/>
    <cellStyle name="Normal 4 4 2 4 2 4" xfId="4068" xr:uid="{00000000-0005-0000-0000-00003C0B0000}"/>
    <cellStyle name="Normal 4 4 2 4 3" xfId="2991" xr:uid="{00000000-0005-0000-0000-00003D0B0000}"/>
    <cellStyle name="Normal 4 4 2 4 3 2" xfId="3559" xr:uid="{00000000-0005-0000-0000-00003E0B0000}"/>
    <cellStyle name="Normal 4 4 2 4 3 2 2" xfId="5306" xr:uid="{00000000-0005-0000-0000-00003F0B0000}"/>
    <cellStyle name="Normal 4 4 2 4 3 3" xfId="4759" xr:uid="{00000000-0005-0000-0000-0000400B0000}"/>
    <cellStyle name="Normal 4 4 2 4 4" xfId="3371" xr:uid="{00000000-0005-0000-0000-0000410B0000}"/>
    <cellStyle name="Normal 4 4 2 4 4 2" xfId="5118" xr:uid="{00000000-0005-0000-0000-0000420B0000}"/>
    <cellStyle name="Normal 4 4 2 4 5" xfId="4067" xr:uid="{00000000-0005-0000-0000-0000430B0000}"/>
    <cellStyle name="Normal 4 4 2 5" xfId="1407" xr:uid="{00000000-0005-0000-0000-0000440B0000}"/>
    <cellStyle name="Normal 4 4 2 5 2" xfId="2993" xr:uid="{00000000-0005-0000-0000-0000450B0000}"/>
    <cellStyle name="Normal 4 4 2 5 2 2" xfId="3561" xr:uid="{00000000-0005-0000-0000-0000460B0000}"/>
    <cellStyle name="Normal 4 4 2 5 2 2 2" xfId="5308" xr:uid="{00000000-0005-0000-0000-0000470B0000}"/>
    <cellStyle name="Normal 4 4 2 5 2 3" xfId="4761" xr:uid="{00000000-0005-0000-0000-0000480B0000}"/>
    <cellStyle name="Normal 4 4 2 5 3" xfId="3373" xr:uid="{00000000-0005-0000-0000-0000490B0000}"/>
    <cellStyle name="Normal 4 4 2 5 3 2" xfId="5120" xr:uid="{00000000-0005-0000-0000-00004A0B0000}"/>
    <cellStyle name="Normal 4 4 2 5 4" xfId="4069" xr:uid="{00000000-0005-0000-0000-00004B0B0000}"/>
    <cellStyle name="Normal 4 4 2 6" xfId="2984" xr:uid="{00000000-0005-0000-0000-00004C0B0000}"/>
    <cellStyle name="Normal 4 4 2 6 2" xfId="3552" xr:uid="{00000000-0005-0000-0000-00004D0B0000}"/>
    <cellStyle name="Normal 4 4 2 6 2 2" xfId="5299" xr:uid="{00000000-0005-0000-0000-00004E0B0000}"/>
    <cellStyle name="Normal 4 4 2 6 3" xfId="4752" xr:uid="{00000000-0005-0000-0000-00004F0B0000}"/>
    <cellStyle name="Normal 4 4 2 7" xfId="3364" xr:uid="{00000000-0005-0000-0000-0000500B0000}"/>
    <cellStyle name="Normal 4 4 2 7 2" xfId="5111" xr:uid="{00000000-0005-0000-0000-0000510B0000}"/>
    <cellStyle name="Normal 4 4 2 8" xfId="4060" xr:uid="{00000000-0005-0000-0000-0000520B0000}"/>
    <cellStyle name="Normal 4 4 2 9" xfId="6267" xr:uid="{C5406418-086A-4110-9AA5-ED8D73DB6438}"/>
    <cellStyle name="Normal 4 4 3" xfId="1408" xr:uid="{00000000-0005-0000-0000-0000530B0000}"/>
    <cellStyle name="Normal 4 4 3 10" xfId="6619" xr:uid="{467BE412-286B-42CD-821B-023EB10F3223}"/>
    <cellStyle name="Normal 4 4 3 2" xfId="1409" xr:uid="{00000000-0005-0000-0000-0000540B0000}"/>
    <cellStyle name="Normal 4 4 3 2 2" xfId="1410" xr:uid="{00000000-0005-0000-0000-0000550B0000}"/>
    <cellStyle name="Normal 4 4 3 2 2 2" xfId="1411" xr:uid="{00000000-0005-0000-0000-0000560B0000}"/>
    <cellStyle name="Normal 4 4 3 2 2 2 2" xfId="2997" xr:uid="{00000000-0005-0000-0000-0000570B0000}"/>
    <cellStyle name="Normal 4 4 3 2 2 2 2 2" xfId="3565" xr:uid="{00000000-0005-0000-0000-0000580B0000}"/>
    <cellStyle name="Normal 4 4 3 2 2 2 2 2 2" xfId="5312" xr:uid="{00000000-0005-0000-0000-0000590B0000}"/>
    <cellStyle name="Normal 4 4 3 2 2 2 2 3" xfId="4765" xr:uid="{00000000-0005-0000-0000-00005A0B0000}"/>
    <cellStyle name="Normal 4 4 3 2 2 2 3" xfId="3377" xr:uid="{00000000-0005-0000-0000-00005B0B0000}"/>
    <cellStyle name="Normal 4 4 3 2 2 2 3 2" xfId="5124" xr:uid="{00000000-0005-0000-0000-00005C0B0000}"/>
    <cellStyle name="Normal 4 4 3 2 2 2 4" xfId="4073" xr:uid="{00000000-0005-0000-0000-00005D0B0000}"/>
    <cellStyle name="Normal 4 4 3 2 2 2 5" xfId="6622" xr:uid="{BCCEC941-FC51-4974-8B32-6D6F23EBB718}"/>
    <cellStyle name="Normal 4 4 3 2 2 3" xfId="2996" xr:uid="{00000000-0005-0000-0000-00005E0B0000}"/>
    <cellStyle name="Normal 4 4 3 2 2 3 2" xfId="3564" xr:uid="{00000000-0005-0000-0000-00005F0B0000}"/>
    <cellStyle name="Normal 4 4 3 2 2 3 2 2" xfId="5311" xr:uid="{00000000-0005-0000-0000-0000600B0000}"/>
    <cellStyle name="Normal 4 4 3 2 2 3 3" xfId="4764" xr:uid="{00000000-0005-0000-0000-0000610B0000}"/>
    <cellStyle name="Normal 4 4 3 2 2 4" xfId="3376" xr:uid="{00000000-0005-0000-0000-0000620B0000}"/>
    <cellStyle name="Normal 4 4 3 2 2 4 2" xfId="5123" xr:uid="{00000000-0005-0000-0000-0000630B0000}"/>
    <cellStyle name="Normal 4 4 3 2 2 5" xfId="4072" xr:uid="{00000000-0005-0000-0000-0000640B0000}"/>
    <cellStyle name="Normal 4 4 3 2 2 6" xfId="6621" xr:uid="{D28CEFD0-95E0-43B8-BF4A-85A979AF95BF}"/>
    <cellStyle name="Normal 4 4 3 2 3" xfId="1412" xr:uid="{00000000-0005-0000-0000-0000650B0000}"/>
    <cellStyle name="Normal 4 4 3 2 3 2" xfId="2998" xr:uid="{00000000-0005-0000-0000-0000660B0000}"/>
    <cellStyle name="Normal 4 4 3 2 3 2 2" xfId="3566" xr:uid="{00000000-0005-0000-0000-0000670B0000}"/>
    <cellStyle name="Normal 4 4 3 2 3 2 2 2" xfId="5313" xr:uid="{00000000-0005-0000-0000-0000680B0000}"/>
    <cellStyle name="Normal 4 4 3 2 3 2 3" xfId="4766" xr:uid="{00000000-0005-0000-0000-0000690B0000}"/>
    <cellStyle name="Normal 4 4 3 2 3 3" xfId="3378" xr:uid="{00000000-0005-0000-0000-00006A0B0000}"/>
    <cellStyle name="Normal 4 4 3 2 3 3 2" xfId="5125" xr:uid="{00000000-0005-0000-0000-00006B0B0000}"/>
    <cellStyle name="Normal 4 4 3 2 3 4" xfId="4074" xr:uid="{00000000-0005-0000-0000-00006C0B0000}"/>
    <cellStyle name="Normal 4 4 3 2 3 5" xfId="6623" xr:uid="{DB451A9D-E3FF-4BF2-91AA-B4F6114BD89B}"/>
    <cellStyle name="Normal 4 4 3 2 4" xfId="2995" xr:uid="{00000000-0005-0000-0000-00006D0B0000}"/>
    <cellStyle name="Normal 4 4 3 2 4 2" xfId="3563" xr:uid="{00000000-0005-0000-0000-00006E0B0000}"/>
    <cellStyle name="Normal 4 4 3 2 4 2 2" xfId="5310" xr:uid="{00000000-0005-0000-0000-00006F0B0000}"/>
    <cellStyle name="Normal 4 4 3 2 4 3" xfId="4763" xr:uid="{00000000-0005-0000-0000-0000700B0000}"/>
    <cellStyle name="Normal 4 4 3 2 5" xfId="3375" xr:uid="{00000000-0005-0000-0000-0000710B0000}"/>
    <cellStyle name="Normal 4 4 3 2 5 2" xfId="5122" xr:uid="{00000000-0005-0000-0000-0000720B0000}"/>
    <cellStyle name="Normal 4 4 3 2 6" xfId="4071" xr:uid="{00000000-0005-0000-0000-0000730B0000}"/>
    <cellStyle name="Normal 4 4 3 2 7" xfId="6620" xr:uid="{DAAA9FFD-40C9-49A3-8E12-EFC0532775AB}"/>
    <cellStyle name="Normal 4 4 3 3" xfId="1413" xr:uid="{00000000-0005-0000-0000-0000740B0000}"/>
    <cellStyle name="Normal 4 4 3 3 2" xfId="1414" xr:uid="{00000000-0005-0000-0000-0000750B0000}"/>
    <cellStyle name="Normal 4 4 3 3 2 2" xfId="1415" xr:uid="{00000000-0005-0000-0000-0000760B0000}"/>
    <cellStyle name="Normal 4 4 3 3 2 2 2" xfId="3001" xr:uid="{00000000-0005-0000-0000-0000770B0000}"/>
    <cellStyle name="Normal 4 4 3 3 2 2 2 2" xfId="3569" xr:uid="{00000000-0005-0000-0000-0000780B0000}"/>
    <cellStyle name="Normal 4 4 3 3 2 2 2 2 2" xfId="5316" xr:uid="{00000000-0005-0000-0000-0000790B0000}"/>
    <cellStyle name="Normal 4 4 3 3 2 2 2 3" xfId="4769" xr:uid="{00000000-0005-0000-0000-00007A0B0000}"/>
    <cellStyle name="Normal 4 4 3 3 2 2 3" xfId="3381" xr:uid="{00000000-0005-0000-0000-00007B0B0000}"/>
    <cellStyle name="Normal 4 4 3 3 2 2 3 2" xfId="5128" xr:uid="{00000000-0005-0000-0000-00007C0B0000}"/>
    <cellStyle name="Normal 4 4 3 3 2 2 4" xfId="4077" xr:uid="{00000000-0005-0000-0000-00007D0B0000}"/>
    <cellStyle name="Normal 4 4 3 3 2 2 5" xfId="6626" xr:uid="{FD25FFB7-4E23-49EC-B333-2D1A66F4C484}"/>
    <cellStyle name="Normal 4 4 3 3 2 3" xfId="3000" xr:uid="{00000000-0005-0000-0000-00007E0B0000}"/>
    <cellStyle name="Normal 4 4 3 3 2 3 2" xfId="3568" xr:uid="{00000000-0005-0000-0000-00007F0B0000}"/>
    <cellStyle name="Normal 4 4 3 3 2 3 2 2" xfId="5315" xr:uid="{00000000-0005-0000-0000-0000800B0000}"/>
    <cellStyle name="Normal 4 4 3 3 2 3 3" xfId="4768" xr:uid="{00000000-0005-0000-0000-0000810B0000}"/>
    <cellStyle name="Normal 4 4 3 3 2 4" xfId="3380" xr:uid="{00000000-0005-0000-0000-0000820B0000}"/>
    <cellStyle name="Normal 4 4 3 3 2 4 2" xfId="5127" xr:uid="{00000000-0005-0000-0000-0000830B0000}"/>
    <cellStyle name="Normal 4 4 3 3 2 5" xfId="4076" xr:uid="{00000000-0005-0000-0000-0000840B0000}"/>
    <cellStyle name="Normal 4 4 3 3 2 6" xfId="6625" xr:uid="{5B08D3C5-EC9F-4585-9BB0-2AB6918ADEF6}"/>
    <cellStyle name="Normal 4 4 3 3 3" xfId="1416" xr:uid="{00000000-0005-0000-0000-0000850B0000}"/>
    <cellStyle name="Normal 4 4 3 3 3 2" xfId="3002" xr:uid="{00000000-0005-0000-0000-0000860B0000}"/>
    <cellStyle name="Normal 4 4 3 3 3 2 2" xfId="3570" xr:uid="{00000000-0005-0000-0000-0000870B0000}"/>
    <cellStyle name="Normal 4 4 3 3 3 2 2 2" xfId="5317" xr:uid="{00000000-0005-0000-0000-0000880B0000}"/>
    <cellStyle name="Normal 4 4 3 3 3 2 3" xfId="4770" xr:uid="{00000000-0005-0000-0000-0000890B0000}"/>
    <cellStyle name="Normal 4 4 3 3 3 3" xfId="3382" xr:uid="{00000000-0005-0000-0000-00008A0B0000}"/>
    <cellStyle name="Normal 4 4 3 3 3 3 2" xfId="5129" xr:uid="{00000000-0005-0000-0000-00008B0B0000}"/>
    <cellStyle name="Normal 4 4 3 3 3 4" xfId="4078" xr:uid="{00000000-0005-0000-0000-00008C0B0000}"/>
    <cellStyle name="Normal 4 4 3 3 3 5" xfId="6627" xr:uid="{C3E69055-3205-4E04-ACE5-C9E238AAE8D6}"/>
    <cellStyle name="Normal 4 4 3 3 4" xfId="2999" xr:uid="{00000000-0005-0000-0000-00008D0B0000}"/>
    <cellStyle name="Normal 4 4 3 3 4 2" xfId="3567" xr:uid="{00000000-0005-0000-0000-00008E0B0000}"/>
    <cellStyle name="Normal 4 4 3 3 4 2 2" xfId="5314" xr:uid="{00000000-0005-0000-0000-00008F0B0000}"/>
    <cellStyle name="Normal 4 4 3 3 4 3" xfId="4767" xr:uid="{00000000-0005-0000-0000-0000900B0000}"/>
    <cellStyle name="Normal 4 4 3 3 5" xfId="3379" xr:uid="{00000000-0005-0000-0000-0000910B0000}"/>
    <cellStyle name="Normal 4 4 3 3 5 2" xfId="5126" xr:uid="{00000000-0005-0000-0000-0000920B0000}"/>
    <cellStyle name="Normal 4 4 3 3 6" xfId="4075" xr:uid="{00000000-0005-0000-0000-0000930B0000}"/>
    <cellStyle name="Normal 4 4 3 3 7" xfId="6624" xr:uid="{2DFD1F9F-B7F2-430D-A393-4327CCEB7E75}"/>
    <cellStyle name="Normal 4 4 3 4" xfId="1417" xr:uid="{00000000-0005-0000-0000-0000940B0000}"/>
    <cellStyle name="Normal 4 4 3 4 2" xfId="1418" xr:uid="{00000000-0005-0000-0000-0000950B0000}"/>
    <cellStyle name="Normal 4 4 3 4 2 2" xfId="3004" xr:uid="{00000000-0005-0000-0000-0000960B0000}"/>
    <cellStyle name="Normal 4 4 3 4 2 2 2" xfId="3572" xr:uid="{00000000-0005-0000-0000-0000970B0000}"/>
    <cellStyle name="Normal 4 4 3 4 2 2 2 2" xfId="5319" xr:uid="{00000000-0005-0000-0000-0000980B0000}"/>
    <cellStyle name="Normal 4 4 3 4 2 2 3" xfId="4772" xr:uid="{00000000-0005-0000-0000-0000990B0000}"/>
    <cellStyle name="Normal 4 4 3 4 2 3" xfId="3384" xr:uid="{00000000-0005-0000-0000-00009A0B0000}"/>
    <cellStyle name="Normal 4 4 3 4 2 3 2" xfId="5131" xr:uid="{00000000-0005-0000-0000-00009B0B0000}"/>
    <cellStyle name="Normal 4 4 3 4 2 4" xfId="4080" xr:uid="{00000000-0005-0000-0000-00009C0B0000}"/>
    <cellStyle name="Normal 4 4 3 4 2 5" xfId="6629" xr:uid="{112E921A-56EC-46CE-9BAA-EA43BCF7D43C}"/>
    <cellStyle name="Normal 4 4 3 4 3" xfId="3003" xr:uid="{00000000-0005-0000-0000-00009D0B0000}"/>
    <cellStyle name="Normal 4 4 3 4 3 2" xfId="3571" xr:uid="{00000000-0005-0000-0000-00009E0B0000}"/>
    <cellStyle name="Normal 4 4 3 4 3 2 2" xfId="5318" xr:uid="{00000000-0005-0000-0000-00009F0B0000}"/>
    <cellStyle name="Normal 4 4 3 4 3 3" xfId="4771" xr:uid="{00000000-0005-0000-0000-0000A00B0000}"/>
    <cellStyle name="Normal 4 4 3 4 4" xfId="3383" xr:uid="{00000000-0005-0000-0000-0000A10B0000}"/>
    <cellStyle name="Normal 4 4 3 4 4 2" xfId="5130" xr:uid="{00000000-0005-0000-0000-0000A20B0000}"/>
    <cellStyle name="Normal 4 4 3 4 5" xfId="4079" xr:uid="{00000000-0005-0000-0000-0000A30B0000}"/>
    <cellStyle name="Normal 4 4 3 4 6" xfId="6628" xr:uid="{16C3FA79-1C8B-4587-AB28-78D9B30A101E}"/>
    <cellStyle name="Normal 4 4 3 5" xfId="1419" xr:uid="{00000000-0005-0000-0000-0000A40B0000}"/>
    <cellStyle name="Normal 4 4 3 5 2" xfId="1420" xr:uid="{00000000-0005-0000-0000-0000A50B0000}"/>
    <cellStyle name="Normal 4 4 3 5 2 2" xfId="3006" xr:uid="{00000000-0005-0000-0000-0000A60B0000}"/>
    <cellStyle name="Normal 4 4 3 5 2 2 2" xfId="3574" xr:uid="{00000000-0005-0000-0000-0000A70B0000}"/>
    <cellStyle name="Normal 4 4 3 5 2 2 2 2" xfId="5321" xr:uid="{00000000-0005-0000-0000-0000A80B0000}"/>
    <cellStyle name="Normal 4 4 3 5 2 2 3" xfId="4774" xr:uid="{00000000-0005-0000-0000-0000A90B0000}"/>
    <cellStyle name="Normal 4 4 3 5 2 3" xfId="3386" xr:uid="{00000000-0005-0000-0000-0000AA0B0000}"/>
    <cellStyle name="Normal 4 4 3 5 2 3 2" xfId="5133" xr:uid="{00000000-0005-0000-0000-0000AB0B0000}"/>
    <cellStyle name="Normal 4 4 3 5 2 4" xfId="4082" xr:uid="{00000000-0005-0000-0000-0000AC0B0000}"/>
    <cellStyle name="Normal 4 4 3 5 3" xfId="3005" xr:uid="{00000000-0005-0000-0000-0000AD0B0000}"/>
    <cellStyle name="Normal 4 4 3 5 3 2" xfId="3573" xr:uid="{00000000-0005-0000-0000-0000AE0B0000}"/>
    <cellStyle name="Normal 4 4 3 5 3 2 2" xfId="5320" xr:uid="{00000000-0005-0000-0000-0000AF0B0000}"/>
    <cellStyle name="Normal 4 4 3 5 3 3" xfId="4773" xr:uid="{00000000-0005-0000-0000-0000B00B0000}"/>
    <cellStyle name="Normal 4 4 3 5 4" xfId="3385" xr:uid="{00000000-0005-0000-0000-0000B10B0000}"/>
    <cellStyle name="Normal 4 4 3 5 4 2" xfId="5132" xr:uid="{00000000-0005-0000-0000-0000B20B0000}"/>
    <cellStyle name="Normal 4 4 3 5 5" xfId="4081" xr:uid="{00000000-0005-0000-0000-0000B30B0000}"/>
    <cellStyle name="Normal 4 4 3 5 6" xfId="6630" xr:uid="{B18A6332-031C-4BEC-9414-A06A4F159041}"/>
    <cellStyle name="Normal 4 4 3 6" xfId="1421" xr:uid="{00000000-0005-0000-0000-0000B40B0000}"/>
    <cellStyle name="Normal 4 4 3 6 2" xfId="3007" xr:uid="{00000000-0005-0000-0000-0000B50B0000}"/>
    <cellStyle name="Normal 4 4 3 6 2 2" xfId="3575" xr:uid="{00000000-0005-0000-0000-0000B60B0000}"/>
    <cellStyle name="Normal 4 4 3 6 2 2 2" xfId="5322" xr:uid="{00000000-0005-0000-0000-0000B70B0000}"/>
    <cellStyle name="Normal 4 4 3 6 2 3" xfId="4775" xr:uid="{00000000-0005-0000-0000-0000B80B0000}"/>
    <cellStyle name="Normal 4 4 3 6 3" xfId="3387" xr:uid="{00000000-0005-0000-0000-0000B90B0000}"/>
    <cellStyle name="Normal 4 4 3 6 3 2" xfId="5134" xr:uid="{00000000-0005-0000-0000-0000BA0B0000}"/>
    <cellStyle name="Normal 4 4 3 6 4" xfId="4083" xr:uid="{00000000-0005-0000-0000-0000BB0B0000}"/>
    <cellStyle name="Normal 4 4 3 6 5" xfId="7048" xr:uid="{34BF7EA6-51A1-439C-AB96-2C7ADA275602}"/>
    <cellStyle name="Normal 4 4 3 7" xfId="2994" xr:uid="{00000000-0005-0000-0000-0000BC0B0000}"/>
    <cellStyle name="Normal 4 4 3 7 2" xfId="3562" xr:uid="{00000000-0005-0000-0000-0000BD0B0000}"/>
    <cellStyle name="Normal 4 4 3 7 2 2" xfId="5309" xr:uid="{00000000-0005-0000-0000-0000BE0B0000}"/>
    <cellStyle name="Normal 4 4 3 7 3" xfId="4762" xr:uid="{00000000-0005-0000-0000-0000BF0B0000}"/>
    <cellStyle name="Normal 4 4 3 8" xfId="3374" xr:uid="{00000000-0005-0000-0000-0000C00B0000}"/>
    <cellStyle name="Normal 4 4 3 8 2" xfId="5121" xr:uid="{00000000-0005-0000-0000-0000C10B0000}"/>
    <cellStyle name="Normal 4 4 3 9" xfId="4070" xr:uid="{00000000-0005-0000-0000-0000C20B0000}"/>
    <cellStyle name="Normal 4 4 4" xfId="1422" xr:uid="{00000000-0005-0000-0000-0000C30B0000}"/>
    <cellStyle name="Normal 4 4 4 2" xfId="1423" xr:uid="{00000000-0005-0000-0000-0000C40B0000}"/>
    <cellStyle name="Normal 4 4 4 2 2" xfId="1424" xr:uid="{00000000-0005-0000-0000-0000C50B0000}"/>
    <cellStyle name="Normal 4 4 4 2 2 2" xfId="3010" xr:uid="{00000000-0005-0000-0000-0000C60B0000}"/>
    <cellStyle name="Normal 4 4 4 2 2 2 2" xfId="3578" xr:uid="{00000000-0005-0000-0000-0000C70B0000}"/>
    <cellStyle name="Normal 4 4 4 2 2 2 2 2" xfId="5325" xr:uid="{00000000-0005-0000-0000-0000C80B0000}"/>
    <cellStyle name="Normal 4 4 4 2 2 2 3" xfId="4778" xr:uid="{00000000-0005-0000-0000-0000C90B0000}"/>
    <cellStyle name="Normal 4 4 4 2 2 3" xfId="3390" xr:uid="{00000000-0005-0000-0000-0000CA0B0000}"/>
    <cellStyle name="Normal 4 4 4 2 2 3 2" xfId="5137" xr:uid="{00000000-0005-0000-0000-0000CB0B0000}"/>
    <cellStyle name="Normal 4 4 4 2 2 4" xfId="4086" xr:uid="{00000000-0005-0000-0000-0000CC0B0000}"/>
    <cellStyle name="Normal 4 4 4 2 2 5" xfId="6633" xr:uid="{38C837DF-B626-4913-BE52-E81DE0AA94EC}"/>
    <cellStyle name="Normal 4 4 4 2 3" xfId="3009" xr:uid="{00000000-0005-0000-0000-0000CD0B0000}"/>
    <cellStyle name="Normal 4 4 4 2 3 2" xfId="3577" xr:uid="{00000000-0005-0000-0000-0000CE0B0000}"/>
    <cellStyle name="Normal 4 4 4 2 3 2 2" xfId="5324" xr:uid="{00000000-0005-0000-0000-0000CF0B0000}"/>
    <cellStyle name="Normal 4 4 4 2 3 3" xfId="4777" xr:uid="{00000000-0005-0000-0000-0000D00B0000}"/>
    <cellStyle name="Normal 4 4 4 2 4" xfId="3389" xr:uid="{00000000-0005-0000-0000-0000D10B0000}"/>
    <cellStyle name="Normal 4 4 4 2 4 2" xfId="5136" xr:uid="{00000000-0005-0000-0000-0000D20B0000}"/>
    <cellStyle name="Normal 4 4 4 2 5" xfId="4085" xr:uid="{00000000-0005-0000-0000-0000D30B0000}"/>
    <cellStyle name="Normal 4 4 4 2 6" xfId="6632" xr:uid="{8CD56220-FEC9-44E2-9513-8B7AD040746F}"/>
    <cellStyle name="Normal 4 4 4 3" xfId="1425" xr:uid="{00000000-0005-0000-0000-0000D40B0000}"/>
    <cellStyle name="Normal 4 4 4 3 2" xfId="3011" xr:uid="{00000000-0005-0000-0000-0000D50B0000}"/>
    <cellStyle name="Normal 4 4 4 3 2 2" xfId="3579" xr:uid="{00000000-0005-0000-0000-0000D60B0000}"/>
    <cellStyle name="Normal 4 4 4 3 2 2 2" xfId="5326" xr:uid="{00000000-0005-0000-0000-0000D70B0000}"/>
    <cellStyle name="Normal 4 4 4 3 2 3" xfId="4779" xr:uid="{00000000-0005-0000-0000-0000D80B0000}"/>
    <cellStyle name="Normal 4 4 4 3 3" xfId="3391" xr:uid="{00000000-0005-0000-0000-0000D90B0000}"/>
    <cellStyle name="Normal 4 4 4 3 3 2" xfId="5138" xr:uid="{00000000-0005-0000-0000-0000DA0B0000}"/>
    <cellStyle name="Normal 4 4 4 3 4" xfId="4087" xr:uid="{00000000-0005-0000-0000-0000DB0B0000}"/>
    <cellStyle name="Normal 4 4 4 3 5" xfId="6634" xr:uid="{16137E61-B2A0-422A-A33A-CF0140C0CE70}"/>
    <cellStyle name="Normal 4 4 4 4" xfId="3008" xr:uid="{00000000-0005-0000-0000-0000DC0B0000}"/>
    <cellStyle name="Normal 4 4 4 4 2" xfId="3576" xr:uid="{00000000-0005-0000-0000-0000DD0B0000}"/>
    <cellStyle name="Normal 4 4 4 4 2 2" xfId="5323" xr:uid="{00000000-0005-0000-0000-0000DE0B0000}"/>
    <cellStyle name="Normal 4 4 4 4 3" xfId="4776" xr:uid="{00000000-0005-0000-0000-0000DF0B0000}"/>
    <cellStyle name="Normal 4 4 4 5" xfId="3388" xr:uid="{00000000-0005-0000-0000-0000E00B0000}"/>
    <cellStyle name="Normal 4 4 4 5 2" xfId="5135" xr:uid="{00000000-0005-0000-0000-0000E10B0000}"/>
    <cellStyle name="Normal 4 4 4 6" xfId="4084" xr:uid="{00000000-0005-0000-0000-0000E20B0000}"/>
    <cellStyle name="Normal 4 4 4 7" xfId="6631" xr:uid="{7C370623-AEF1-4E20-B53C-6247D2E0B343}"/>
    <cellStyle name="Normal 4 4 5" xfId="1426" xr:uid="{00000000-0005-0000-0000-0000E30B0000}"/>
    <cellStyle name="Normal 4 4 5 2" xfId="1427" xr:uid="{00000000-0005-0000-0000-0000E40B0000}"/>
    <cellStyle name="Normal 4 4 5 2 2" xfId="1428" xr:uid="{00000000-0005-0000-0000-0000E50B0000}"/>
    <cellStyle name="Normal 4 4 5 2 2 2" xfId="3014" xr:uid="{00000000-0005-0000-0000-0000E60B0000}"/>
    <cellStyle name="Normal 4 4 5 2 2 2 2" xfId="3582" xr:uid="{00000000-0005-0000-0000-0000E70B0000}"/>
    <cellStyle name="Normal 4 4 5 2 2 2 2 2" xfId="5329" xr:uid="{00000000-0005-0000-0000-0000E80B0000}"/>
    <cellStyle name="Normal 4 4 5 2 2 2 3" xfId="4782" xr:uid="{00000000-0005-0000-0000-0000E90B0000}"/>
    <cellStyle name="Normal 4 4 5 2 2 3" xfId="3394" xr:uid="{00000000-0005-0000-0000-0000EA0B0000}"/>
    <cellStyle name="Normal 4 4 5 2 2 3 2" xfId="5141" xr:uid="{00000000-0005-0000-0000-0000EB0B0000}"/>
    <cellStyle name="Normal 4 4 5 2 2 4" xfId="4090" xr:uid="{00000000-0005-0000-0000-0000EC0B0000}"/>
    <cellStyle name="Normal 4 4 5 2 2 5" xfId="6637" xr:uid="{3642AB96-3082-4622-89EE-4C6BB15A3E3A}"/>
    <cellStyle name="Normal 4 4 5 2 3" xfId="3013" xr:uid="{00000000-0005-0000-0000-0000ED0B0000}"/>
    <cellStyle name="Normal 4 4 5 2 3 2" xfId="3581" xr:uid="{00000000-0005-0000-0000-0000EE0B0000}"/>
    <cellStyle name="Normal 4 4 5 2 3 2 2" xfId="5328" xr:uid="{00000000-0005-0000-0000-0000EF0B0000}"/>
    <cellStyle name="Normal 4 4 5 2 3 3" xfId="4781" xr:uid="{00000000-0005-0000-0000-0000F00B0000}"/>
    <cellStyle name="Normal 4 4 5 2 4" xfId="3393" xr:uid="{00000000-0005-0000-0000-0000F10B0000}"/>
    <cellStyle name="Normal 4 4 5 2 4 2" xfId="5140" xr:uid="{00000000-0005-0000-0000-0000F20B0000}"/>
    <cellStyle name="Normal 4 4 5 2 5" xfId="4089" xr:uid="{00000000-0005-0000-0000-0000F30B0000}"/>
    <cellStyle name="Normal 4 4 5 2 6" xfId="6636" xr:uid="{4A61525B-D541-48C6-AD12-B55015269379}"/>
    <cellStyle name="Normal 4 4 5 3" xfId="1429" xr:uid="{00000000-0005-0000-0000-0000F40B0000}"/>
    <cellStyle name="Normal 4 4 5 3 2" xfId="3015" xr:uid="{00000000-0005-0000-0000-0000F50B0000}"/>
    <cellStyle name="Normal 4 4 5 3 2 2" xfId="3583" xr:uid="{00000000-0005-0000-0000-0000F60B0000}"/>
    <cellStyle name="Normal 4 4 5 3 2 2 2" xfId="5330" xr:uid="{00000000-0005-0000-0000-0000F70B0000}"/>
    <cellStyle name="Normal 4 4 5 3 2 3" xfId="4783" xr:uid="{00000000-0005-0000-0000-0000F80B0000}"/>
    <cellStyle name="Normal 4 4 5 3 3" xfId="3395" xr:uid="{00000000-0005-0000-0000-0000F90B0000}"/>
    <cellStyle name="Normal 4 4 5 3 3 2" xfId="5142" xr:uid="{00000000-0005-0000-0000-0000FA0B0000}"/>
    <cellStyle name="Normal 4 4 5 3 4" xfId="4091" xr:uid="{00000000-0005-0000-0000-0000FB0B0000}"/>
    <cellStyle name="Normal 4 4 5 3 5" xfId="6638" xr:uid="{36D968E8-A3B9-4B55-8F3F-125AE0FEF854}"/>
    <cellStyle name="Normal 4 4 5 4" xfId="3012" xr:uid="{00000000-0005-0000-0000-0000FC0B0000}"/>
    <cellStyle name="Normal 4 4 5 4 2" xfId="3580" xr:uid="{00000000-0005-0000-0000-0000FD0B0000}"/>
    <cellStyle name="Normal 4 4 5 4 2 2" xfId="5327" xr:uid="{00000000-0005-0000-0000-0000FE0B0000}"/>
    <cellStyle name="Normal 4 4 5 4 3" xfId="4780" xr:uid="{00000000-0005-0000-0000-0000FF0B0000}"/>
    <cellStyle name="Normal 4 4 5 5" xfId="3392" xr:uid="{00000000-0005-0000-0000-0000000C0000}"/>
    <cellStyle name="Normal 4 4 5 5 2" xfId="5139" xr:uid="{00000000-0005-0000-0000-0000010C0000}"/>
    <cellStyle name="Normal 4 4 5 6" xfId="4088" xr:uid="{00000000-0005-0000-0000-0000020C0000}"/>
    <cellStyle name="Normal 4 4 5 7" xfId="6635" xr:uid="{31E7B36C-D032-4750-A6E9-ACD1AE1690D2}"/>
    <cellStyle name="Normal 4 4 6" xfId="1430" xr:uid="{00000000-0005-0000-0000-0000030C0000}"/>
    <cellStyle name="Normal 4 4 6 2" xfId="1431" xr:uid="{00000000-0005-0000-0000-0000040C0000}"/>
    <cellStyle name="Normal 4 4 6 2 2" xfId="3017" xr:uid="{00000000-0005-0000-0000-0000050C0000}"/>
    <cellStyle name="Normal 4 4 6 2 2 2" xfId="3585" xr:uid="{00000000-0005-0000-0000-0000060C0000}"/>
    <cellStyle name="Normal 4 4 6 2 2 2 2" xfId="5332" xr:uid="{00000000-0005-0000-0000-0000070C0000}"/>
    <cellStyle name="Normal 4 4 6 2 2 3" xfId="4785" xr:uid="{00000000-0005-0000-0000-0000080C0000}"/>
    <cellStyle name="Normal 4 4 6 2 3" xfId="3397" xr:uid="{00000000-0005-0000-0000-0000090C0000}"/>
    <cellStyle name="Normal 4 4 6 2 3 2" xfId="5144" xr:uid="{00000000-0005-0000-0000-00000A0C0000}"/>
    <cellStyle name="Normal 4 4 6 2 4" xfId="4093" xr:uid="{00000000-0005-0000-0000-00000B0C0000}"/>
    <cellStyle name="Normal 4 4 6 2 5" xfId="6640" xr:uid="{FC8519AB-894F-4C9B-9DE2-E2B19675D640}"/>
    <cellStyle name="Normal 4 4 6 3" xfId="3016" xr:uid="{00000000-0005-0000-0000-00000C0C0000}"/>
    <cellStyle name="Normal 4 4 6 3 2" xfId="3584" xr:uid="{00000000-0005-0000-0000-00000D0C0000}"/>
    <cellStyle name="Normal 4 4 6 3 2 2" xfId="5331" xr:uid="{00000000-0005-0000-0000-00000E0C0000}"/>
    <cellStyle name="Normal 4 4 6 3 3" xfId="4784" xr:uid="{00000000-0005-0000-0000-00000F0C0000}"/>
    <cellStyle name="Normal 4 4 6 4" xfId="3396" xr:uid="{00000000-0005-0000-0000-0000100C0000}"/>
    <cellStyle name="Normal 4 4 6 4 2" xfId="5143" xr:uid="{00000000-0005-0000-0000-0000110C0000}"/>
    <cellStyle name="Normal 4 4 6 5" xfId="4092" xr:uid="{00000000-0005-0000-0000-0000120C0000}"/>
    <cellStyle name="Normal 4 4 6 6" xfId="6639" xr:uid="{F31E77DF-7C92-4737-B1CA-D27488E0DCF2}"/>
    <cellStyle name="Normal 4 4 7" xfId="1432" xr:uid="{00000000-0005-0000-0000-0000130C0000}"/>
    <cellStyle name="Normal 4 4 7 2" xfId="1433" xr:uid="{00000000-0005-0000-0000-0000140C0000}"/>
    <cellStyle name="Normal 4 4 7 2 2" xfId="3019" xr:uid="{00000000-0005-0000-0000-0000150C0000}"/>
    <cellStyle name="Normal 4 4 7 2 2 2" xfId="3587" xr:uid="{00000000-0005-0000-0000-0000160C0000}"/>
    <cellStyle name="Normal 4 4 7 2 2 2 2" xfId="5334" xr:uid="{00000000-0005-0000-0000-0000170C0000}"/>
    <cellStyle name="Normal 4 4 7 2 2 3" xfId="4787" xr:uid="{00000000-0005-0000-0000-0000180C0000}"/>
    <cellStyle name="Normal 4 4 7 2 3" xfId="3399" xr:uid="{00000000-0005-0000-0000-0000190C0000}"/>
    <cellStyle name="Normal 4 4 7 2 3 2" xfId="5146" xr:uid="{00000000-0005-0000-0000-00001A0C0000}"/>
    <cellStyle name="Normal 4 4 7 2 4" xfId="4095" xr:uid="{00000000-0005-0000-0000-00001B0C0000}"/>
    <cellStyle name="Normal 4 4 7 3" xfId="3018" xr:uid="{00000000-0005-0000-0000-00001C0C0000}"/>
    <cellStyle name="Normal 4 4 7 3 2" xfId="3586" xr:uid="{00000000-0005-0000-0000-00001D0C0000}"/>
    <cellStyle name="Normal 4 4 7 3 2 2" xfId="5333" xr:uid="{00000000-0005-0000-0000-00001E0C0000}"/>
    <cellStyle name="Normal 4 4 7 3 3" xfId="4786" xr:uid="{00000000-0005-0000-0000-00001F0C0000}"/>
    <cellStyle name="Normal 4 4 7 4" xfId="3398" xr:uid="{00000000-0005-0000-0000-0000200C0000}"/>
    <cellStyle name="Normal 4 4 7 4 2" xfId="5145" xr:uid="{00000000-0005-0000-0000-0000210C0000}"/>
    <cellStyle name="Normal 4 4 7 5" xfId="4094" xr:uid="{00000000-0005-0000-0000-0000220C0000}"/>
    <cellStyle name="Normal 4 4 7 6" xfId="6641" xr:uid="{855C177D-5CB7-4F8B-9534-7FEFB4A1082E}"/>
    <cellStyle name="Normal 4 4 8" xfId="1434" xr:uid="{00000000-0005-0000-0000-0000230C0000}"/>
    <cellStyle name="Normal 4 4 8 2" xfId="3020" xr:uid="{00000000-0005-0000-0000-0000240C0000}"/>
    <cellStyle name="Normal 4 4 8 2 2" xfId="3588" xr:uid="{00000000-0005-0000-0000-0000250C0000}"/>
    <cellStyle name="Normal 4 4 8 2 2 2" xfId="5335" xr:uid="{00000000-0005-0000-0000-0000260C0000}"/>
    <cellStyle name="Normal 4 4 8 2 3" xfId="4788" xr:uid="{00000000-0005-0000-0000-0000270C0000}"/>
    <cellStyle name="Normal 4 4 8 3" xfId="3400" xr:uid="{00000000-0005-0000-0000-0000280C0000}"/>
    <cellStyle name="Normal 4 4 8 3 2" xfId="5147" xr:uid="{00000000-0005-0000-0000-0000290C0000}"/>
    <cellStyle name="Normal 4 4 8 4" xfId="4096" xr:uid="{00000000-0005-0000-0000-00002A0C0000}"/>
    <cellStyle name="Normal 4 4 8 5" xfId="7047" xr:uid="{1D052115-9900-4373-8429-0D574A6B4F00}"/>
    <cellStyle name="Normal 4 4 9" xfId="1435" xr:uid="{00000000-0005-0000-0000-00002B0C0000}"/>
    <cellStyle name="Normal 4 4_BS " xfId="6165" xr:uid="{9ABCC641-A32A-4CDD-9C75-34EC40900E48}"/>
    <cellStyle name="Normal 4 5" xfId="1436" xr:uid="{00000000-0005-0000-0000-00002C0C0000}"/>
    <cellStyle name="Normal 4 5 2" xfId="1437" xr:uid="{00000000-0005-0000-0000-00002D0C0000}"/>
    <cellStyle name="Normal 4 5 2 2" xfId="1438" xr:uid="{00000000-0005-0000-0000-00002E0C0000}"/>
    <cellStyle name="Normal 4 5 3" xfId="1439" xr:uid="{00000000-0005-0000-0000-00002F0C0000}"/>
    <cellStyle name="Normal 4 5 4" xfId="1440" xr:uid="{00000000-0005-0000-0000-0000300C0000}"/>
    <cellStyle name="Normal 4 5 5" xfId="5836" xr:uid="{8B982BE5-88A1-4F88-ABF7-93B91D34D9E6}"/>
    <cellStyle name="Normal 4 6" xfId="1441" xr:uid="{00000000-0005-0000-0000-0000310C0000}"/>
    <cellStyle name="Normal 4 6 2" xfId="1442" xr:uid="{00000000-0005-0000-0000-0000320C0000}"/>
    <cellStyle name="Normal 4 6 3" xfId="1443" xr:uid="{00000000-0005-0000-0000-0000330C0000}"/>
    <cellStyle name="Normal 4 6 4" xfId="5837" xr:uid="{0C8CACF8-73A6-43D9-9098-CF4698C13370}"/>
    <cellStyle name="Normal 4 7" xfId="1444" xr:uid="{00000000-0005-0000-0000-0000340C0000}"/>
    <cellStyle name="Normal 4 7 2" xfId="6348" xr:uid="{DFDB77A4-B367-4589-AB2A-72898C8D685F}"/>
    <cellStyle name="Normal 4 8" xfId="1445" xr:uid="{00000000-0005-0000-0000-0000350C0000}"/>
    <cellStyle name="Normal 4 8 2" xfId="7740" xr:uid="{C2CE7555-982E-43C1-9787-24CE7A3277D2}"/>
    <cellStyle name="Normal 4 8 3" xfId="6355" xr:uid="{4231984E-A2EE-49EC-AF49-271D328B6DB1}"/>
    <cellStyle name="Normal 4 9" xfId="1446" xr:uid="{00000000-0005-0000-0000-0000360C0000}"/>
    <cellStyle name="Normal 4 9 2" xfId="8409" xr:uid="{CE41E18B-55EE-48E7-95EB-037E7AE10DB4}"/>
    <cellStyle name="Normal 4 9 3" xfId="7044" xr:uid="{1EED1F38-4FD3-418A-86DF-EF6255A13397}"/>
    <cellStyle name="Normal 4_Book2" xfId="1447" xr:uid="{00000000-0005-0000-0000-0000370C0000}"/>
    <cellStyle name="Normal 40" xfId="1448" xr:uid="{00000000-0005-0000-0000-0000380C0000}"/>
    <cellStyle name="Normal 40 2" xfId="1449" xr:uid="{00000000-0005-0000-0000-0000390C0000}"/>
    <cellStyle name="Normal 40 3" xfId="1450" xr:uid="{00000000-0005-0000-0000-00003A0C0000}"/>
    <cellStyle name="Normal 41" xfId="1451" xr:uid="{00000000-0005-0000-0000-00003B0C0000}"/>
    <cellStyle name="Normal 42" xfId="1452" xr:uid="{00000000-0005-0000-0000-00003C0C0000}"/>
    <cellStyle name="Normal 43" xfId="1453" xr:uid="{00000000-0005-0000-0000-00003D0C0000}"/>
    <cellStyle name="Normal 44" xfId="1454" xr:uid="{00000000-0005-0000-0000-00003E0C0000}"/>
    <cellStyle name="Normal 45" xfId="1455" xr:uid="{00000000-0005-0000-0000-00003F0C0000}"/>
    <cellStyle name="Normal 46" xfId="1456" xr:uid="{00000000-0005-0000-0000-0000400C0000}"/>
    <cellStyle name="Normal 47" xfId="1457" xr:uid="{00000000-0005-0000-0000-0000410C0000}"/>
    <cellStyle name="Normal 48" xfId="1458" xr:uid="{00000000-0005-0000-0000-0000420C0000}"/>
    <cellStyle name="Normal 49" xfId="1459" xr:uid="{00000000-0005-0000-0000-0000430C0000}"/>
    <cellStyle name="Normal 49 2" xfId="1460" xr:uid="{00000000-0005-0000-0000-0000440C0000}"/>
    <cellStyle name="Normal 5" xfId="1461" xr:uid="{00000000-0005-0000-0000-0000450C0000}"/>
    <cellStyle name="Normal 5 2" xfId="1462" xr:uid="{00000000-0005-0000-0000-0000460C0000}"/>
    <cellStyle name="Normal 5 2 2" xfId="1463" xr:uid="{00000000-0005-0000-0000-0000470C0000}"/>
    <cellStyle name="Normal 5 2 2 2" xfId="7050" xr:uid="{AC1FE6B6-FC96-4870-9CC7-EBFB2EDEC23C}"/>
    <cellStyle name="Normal 5 2 2 2 2" xfId="7745" xr:uid="{EEB51688-1338-4995-AB7E-F37477CDE0BC}"/>
    <cellStyle name="Normal 5 2 2 3" xfId="5839" xr:uid="{8DC79CD6-BA55-4EA5-A3A1-F3803E2514E2}"/>
    <cellStyle name="Normal 5 2 3" xfId="1464" xr:uid="{00000000-0005-0000-0000-0000480C0000}"/>
    <cellStyle name="Normal 5 2 3 2" xfId="1465" xr:uid="{00000000-0005-0000-0000-0000490C0000}"/>
    <cellStyle name="Normal 5 2 3 2 2" xfId="7744" xr:uid="{695A9E4B-3778-42A0-A431-5BAE17C46C42}"/>
    <cellStyle name="Normal 5 2 3 3" xfId="1466" xr:uid="{00000000-0005-0000-0000-00004A0C0000}"/>
    <cellStyle name="Normal 5 2 3 4" xfId="6874" xr:uid="{49B5BA6F-67D8-47CC-8D9D-8EE43FE5B6B6}"/>
    <cellStyle name="Normal 5 2 4" xfId="1467" xr:uid="{00000000-0005-0000-0000-00004B0C0000}"/>
    <cellStyle name="Normal 5 2 4 2" xfId="7305" xr:uid="{896D1C6C-9BC0-4E5B-B68B-7B682C3F939B}"/>
    <cellStyle name="Normal 5 2 5" xfId="5838" xr:uid="{262357D8-6FF2-403A-B783-F685D4943476}"/>
    <cellStyle name="Normal 5 3" xfId="1468" xr:uid="{00000000-0005-0000-0000-00004C0C0000}"/>
    <cellStyle name="Normal 5 3 2" xfId="1469" xr:uid="{00000000-0005-0000-0000-00004D0C0000}"/>
    <cellStyle name="Normal 5 3 2 2" xfId="1470" xr:uid="{00000000-0005-0000-0000-00004E0C0000}"/>
    <cellStyle name="Normal 5 3 2 2 2" xfId="7052" xr:uid="{22949B35-B3C4-48E1-B1B1-950F2820227B}"/>
    <cellStyle name="Normal 5 3 2 3" xfId="1471" xr:uid="{00000000-0005-0000-0000-00004F0C0000}"/>
    <cellStyle name="Normal 5 3 3" xfId="1472" xr:uid="{00000000-0005-0000-0000-0000500C0000}"/>
    <cellStyle name="Normal 5 3 3 2" xfId="7746" xr:uid="{75B03DA3-D35D-41B3-99B9-E766BF390FF4}"/>
    <cellStyle name="Normal 5 3 3 3" xfId="7051" xr:uid="{BABE327C-3138-40E3-9A50-ABC56452CF9B}"/>
    <cellStyle name="Normal 5 3 4" xfId="1473" xr:uid="{00000000-0005-0000-0000-0000510C0000}"/>
    <cellStyle name="Normal 5 3 5" xfId="5840" xr:uid="{2558797B-287B-484D-9218-C5124494363C}"/>
    <cellStyle name="Normal 5 4" xfId="1474" xr:uid="{00000000-0005-0000-0000-0000520C0000}"/>
    <cellStyle name="Normal 5 5" xfId="1475" xr:uid="{00000000-0005-0000-0000-0000530C0000}"/>
    <cellStyle name="Normal 5 6" xfId="1476" xr:uid="{00000000-0005-0000-0000-0000540C0000}"/>
    <cellStyle name="Normal 5 7" xfId="1477" xr:uid="{00000000-0005-0000-0000-0000550C0000}"/>
    <cellStyle name="Normal 5 7 2" xfId="7983" xr:uid="{7FC0469F-FA35-435D-9DA6-DF898C639C41}"/>
    <cellStyle name="Normal 5 8" xfId="7049" xr:uid="{F0E0A759-B586-484A-9E37-46F21FCA20A0}"/>
    <cellStyle name="Normal 5 8 2" xfId="8029" xr:uid="{92335EB8-85A8-4678-89A3-C181E4604C67}"/>
    <cellStyle name="Normal 5 9" xfId="7185" xr:uid="{DE54CD0D-4919-4C55-A45C-3C2F78219922}"/>
    <cellStyle name="Normal 5_Sena WP Q2'53 TAW" xfId="1478" xr:uid="{00000000-0005-0000-0000-0000560C0000}"/>
    <cellStyle name="Normal 50" xfId="1479" xr:uid="{00000000-0005-0000-0000-0000570C0000}"/>
    <cellStyle name="Normal 51" xfId="1480" xr:uid="{00000000-0005-0000-0000-0000580C0000}"/>
    <cellStyle name="Normal 52" xfId="1481" xr:uid="{00000000-0005-0000-0000-0000590C0000}"/>
    <cellStyle name="Normal 53" xfId="1482" xr:uid="{00000000-0005-0000-0000-00005A0C0000}"/>
    <cellStyle name="Normal 53 2" xfId="1483" xr:uid="{00000000-0005-0000-0000-00005B0C0000}"/>
    <cellStyle name="Normal 53 2 2" xfId="3022" xr:uid="{00000000-0005-0000-0000-00005C0C0000}"/>
    <cellStyle name="Normal 53 2 2 2" xfId="3590" xr:uid="{00000000-0005-0000-0000-00005D0C0000}"/>
    <cellStyle name="Normal 53 2 2 2 2" xfId="5337" xr:uid="{00000000-0005-0000-0000-00005E0C0000}"/>
    <cellStyle name="Normal 53 2 2 3" xfId="4790" xr:uid="{00000000-0005-0000-0000-00005F0C0000}"/>
    <cellStyle name="Normal 53 2 3" xfId="3402" xr:uid="{00000000-0005-0000-0000-0000600C0000}"/>
    <cellStyle name="Normal 53 2 3 2" xfId="5149" xr:uid="{00000000-0005-0000-0000-0000610C0000}"/>
    <cellStyle name="Normal 53 2 4" xfId="4098" xr:uid="{00000000-0005-0000-0000-0000620C0000}"/>
    <cellStyle name="Normal 53 3" xfId="3021" xr:uid="{00000000-0005-0000-0000-0000630C0000}"/>
    <cellStyle name="Normal 53 3 2" xfId="3589" xr:uid="{00000000-0005-0000-0000-0000640C0000}"/>
    <cellStyle name="Normal 53 3 2 2" xfId="5336" xr:uid="{00000000-0005-0000-0000-0000650C0000}"/>
    <cellStyle name="Normal 53 3 3" xfId="4789" xr:uid="{00000000-0005-0000-0000-0000660C0000}"/>
    <cellStyle name="Normal 53 4" xfId="3401" xr:uid="{00000000-0005-0000-0000-0000670C0000}"/>
    <cellStyle name="Normal 53 4 2" xfId="5148" xr:uid="{00000000-0005-0000-0000-0000680C0000}"/>
    <cellStyle name="Normal 53 5" xfId="4097" xr:uid="{00000000-0005-0000-0000-0000690C0000}"/>
    <cellStyle name="Normal 54" xfId="1484" xr:uid="{00000000-0005-0000-0000-00006A0C0000}"/>
    <cellStyle name="Normal 55" xfId="1485" xr:uid="{00000000-0005-0000-0000-00006B0C0000}"/>
    <cellStyle name="Normal 56" xfId="1486" xr:uid="{00000000-0005-0000-0000-00006C0C0000}"/>
    <cellStyle name="Normal 57" xfId="1487" xr:uid="{00000000-0005-0000-0000-00006D0C0000}"/>
    <cellStyle name="Normal 58" xfId="1488" xr:uid="{00000000-0005-0000-0000-00006E0C0000}"/>
    <cellStyle name="Normal 59" xfId="1489" xr:uid="{00000000-0005-0000-0000-00006F0C0000}"/>
    <cellStyle name="Normal 6" xfId="1490" xr:uid="{00000000-0005-0000-0000-0000700C0000}"/>
    <cellStyle name="Normal 6 10" xfId="8444" xr:uid="{F9CE42B8-888B-458A-870A-AFB07A3751BB}"/>
    <cellStyle name="Normal 6 2" xfId="1491" xr:uid="{00000000-0005-0000-0000-0000710C0000}"/>
    <cellStyle name="Normal 6 2 10" xfId="1492" xr:uid="{00000000-0005-0000-0000-0000720C0000}"/>
    <cellStyle name="Normal 6 2 10 2" xfId="7212" xr:uid="{25E8F907-0D88-4D20-B953-AA8B24649FC1}"/>
    <cellStyle name="Normal 6 2 11" xfId="3023" xr:uid="{00000000-0005-0000-0000-0000730C0000}"/>
    <cellStyle name="Normal 6 2 11 2" xfId="3591" xr:uid="{00000000-0005-0000-0000-0000740C0000}"/>
    <cellStyle name="Normal 6 2 11 2 2" xfId="5338" xr:uid="{00000000-0005-0000-0000-0000750C0000}"/>
    <cellStyle name="Normal 6 2 11 3" xfId="4791" xr:uid="{00000000-0005-0000-0000-0000760C0000}"/>
    <cellStyle name="Normal 6 2 12" xfId="3403" xr:uid="{00000000-0005-0000-0000-0000770C0000}"/>
    <cellStyle name="Normal 6 2 12 2" xfId="5150" xr:uid="{00000000-0005-0000-0000-0000780C0000}"/>
    <cellStyle name="Normal 6 2 13" xfId="4099" xr:uid="{00000000-0005-0000-0000-0000790C0000}"/>
    <cellStyle name="Normal 6 2 14" xfId="5842" xr:uid="{BBD6334F-94D2-4AB5-9E5C-2BD6387EEB08}"/>
    <cellStyle name="Normal 6 2 2" xfId="1493" xr:uid="{00000000-0005-0000-0000-00007A0C0000}"/>
    <cellStyle name="Normal 6 2 2 10" xfId="5843" xr:uid="{EF1C8F18-D7E1-40FF-8570-D328FBD2C0BE}"/>
    <cellStyle name="Normal 6 2 2 2" xfId="1494" xr:uid="{00000000-0005-0000-0000-00007B0C0000}"/>
    <cellStyle name="Normal 6 2 2 2 2" xfId="1495" xr:uid="{00000000-0005-0000-0000-00007C0C0000}"/>
    <cellStyle name="Normal 6 2 2 2 2 2" xfId="1496" xr:uid="{00000000-0005-0000-0000-00007D0C0000}"/>
    <cellStyle name="Normal 6 2 2 2 2 2 2" xfId="3027" xr:uid="{00000000-0005-0000-0000-00007E0C0000}"/>
    <cellStyle name="Normal 6 2 2 2 2 2 2 2" xfId="3595" xr:uid="{00000000-0005-0000-0000-00007F0C0000}"/>
    <cellStyle name="Normal 6 2 2 2 2 2 2 2 2" xfId="5342" xr:uid="{00000000-0005-0000-0000-0000800C0000}"/>
    <cellStyle name="Normal 6 2 2 2 2 2 2 3" xfId="4795" xr:uid="{00000000-0005-0000-0000-0000810C0000}"/>
    <cellStyle name="Normal 6 2 2 2 2 2 3" xfId="3407" xr:uid="{00000000-0005-0000-0000-0000820C0000}"/>
    <cellStyle name="Normal 6 2 2 2 2 2 3 2" xfId="5154" xr:uid="{00000000-0005-0000-0000-0000830C0000}"/>
    <cellStyle name="Normal 6 2 2 2 2 2 4" xfId="4103" xr:uid="{00000000-0005-0000-0000-0000840C0000}"/>
    <cellStyle name="Normal 6 2 2 2 2 2 5" xfId="6643" xr:uid="{4B2B9665-DFCA-4B8E-9FD7-97A11817776A}"/>
    <cellStyle name="Normal 6 2 2 2 2 3" xfId="3026" xr:uid="{00000000-0005-0000-0000-0000850C0000}"/>
    <cellStyle name="Normal 6 2 2 2 2 3 2" xfId="3594" xr:uid="{00000000-0005-0000-0000-0000860C0000}"/>
    <cellStyle name="Normal 6 2 2 2 2 3 2 2" xfId="5341" xr:uid="{00000000-0005-0000-0000-0000870C0000}"/>
    <cellStyle name="Normal 6 2 2 2 2 3 3" xfId="4794" xr:uid="{00000000-0005-0000-0000-0000880C0000}"/>
    <cellStyle name="Normal 6 2 2 2 2 4" xfId="3406" xr:uid="{00000000-0005-0000-0000-0000890C0000}"/>
    <cellStyle name="Normal 6 2 2 2 2 4 2" xfId="5153" xr:uid="{00000000-0005-0000-0000-00008A0C0000}"/>
    <cellStyle name="Normal 6 2 2 2 2 5" xfId="4102" xr:uid="{00000000-0005-0000-0000-00008B0C0000}"/>
    <cellStyle name="Normal 6 2 2 2 2 6" xfId="6642" xr:uid="{7176134B-E036-415C-A274-9421D2146FB4}"/>
    <cellStyle name="Normal 6 2 2 2 3" xfId="1497" xr:uid="{00000000-0005-0000-0000-00008C0C0000}"/>
    <cellStyle name="Normal 6 2 2 2 3 2" xfId="3028" xr:uid="{00000000-0005-0000-0000-00008D0C0000}"/>
    <cellStyle name="Normal 6 2 2 2 3 2 2" xfId="3596" xr:uid="{00000000-0005-0000-0000-00008E0C0000}"/>
    <cellStyle name="Normal 6 2 2 2 3 2 2 2" xfId="5343" xr:uid="{00000000-0005-0000-0000-00008F0C0000}"/>
    <cellStyle name="Normal 6 2 2 2 3 2 3" xfId="4796" xr:uid="{00000000-0005-0000-0000-0000900C0000}"/>
    <cellStyle name="Normal 6 2 2 2 3 3" xfId="3408" xr:uid="{00000000-0005-0000-0000-0000910C0000}"/>
    <cellStyle name="Normal 6 2 2 2 3 3 2" xfId="5155" xr:uid="{00000000-0005-0000-0000-0000920C0000}"/>
    <cellStyle name="Normal 6 2 2 2 3 4" xfId="4104" xr:uid="{00000000-0005-0000-0000-0000930C0000}"/>
    <cellStyle name="Normal 6 2 2 2 3 5" xfId="6644" xr:uid="{C8767229-A793-4561-9288-5CAD1CD57DB5}"/>
    <cellStyle name="Normal 6 2 2 2 4" xfId="3025" xr:uid="{00000000-0005-0000-0000-0000940C0000}"/>
    <cellStyle name="Normal 6 2 2 2 4 2" xfId="3593" xr:uid="{00000000-0005-0000-0000-0000950C0000}"/>
    <cellStyle name="Normal 6 2 2 2 4 2 2" xfId="5340" xr:uid="{00000000-0005-0000-0000-0000960C0000}"/>
    <cellStyle name="Normal 6 2 2 2 4 3" xfId="4793" xr:uid="{00000000-0005-0000-0000-0000970C0000}"/>
    <cellStyle name="Normal 6 2 2 2 5" xfId="3405" xr:uid="{00000000-0005-0000-0000-0000980C0000}"/>
    <cellStyle name="Normal 6 2 2 2 5 2" xfId="5152" xr:uid="{00000000-0005-0000-0000-0000990C0000}"/>
    <cellStyle name="Normal 6 2 2 2 6" xfId="4101" xr:uid="{00000000-0005-0000-0000-00009A0C0000}"/>
    <cellStyle name="Normal 6 2 2 2 7" xfId="6269" xr:uid="{01C045FE-94AE-422A-98D7-A51922038232}"/>
    <cellStyle name="Normal 6 2 2 3" xfId="1498" xr:uid="{00000000-0005-0000-0000-00009B0C0000}"/>
    <cellStyle name="Normal 6 2 2 3 2" xfId="1499" xr:uid="{00000000-0005-0000-0000-00009C0C0000}"/>
    <cellStyle name="Normal 6 2 2 3 2 2" xfId="1500" xr:uid="{00000000-0005-0000-0000-00009D0C0000}"/>
    <cellStyle name="Normal 6 2 2 3 2 2 2" xfId="3031" xr:uid="{00000000-0005-0000-0000-00009E0C0000}"/>
    <cellStyle name="Normal 6 2 2 3 2 2 2 2" xfId="3599" xr:uid="{00000000-0005-0000-0000-00009F0C0000}"/>
    <cellStyle name="Normal 6 2 2 3 2 2 2 2 2" xfId="5346" xr:uid="{00000000-0005-0000-0000-0000A00C0000}"/>
    <cellStyle name="Normal 6 2 2 3 2 2 2 3" xfId="4799" xr:uid="{00000000-0005-0000-0000-0000A10C0000}"/>
    <cellStyle name="Normal 6 2 2 3 2 2 3" xfId="3411" xr:uid="{00000000-0005-0000-0000-0000A20C0000}"/>
    <cellStyle name="Normal 6 2 2 3 2 2 3 2" xfId="5158" xr:uid="{00000000-0005-0000-0000-0000A30C0000}"/>
    <cellStyle name="Normal 6 2 2 3 2 2 4" xfId="4107" xr:uid="{00000000-0005-0000-0000-0000A40C0000}"/>
    <cellStyle name="Normal 6 2 2 3 2 2 5" xfId="6647" xr:uid="{317939D0-21AB-40CE-8181-C92B660EAB69}"/>
    <cellStyle name="Normal 6 2 2 3 2 3" xfId="3030" xr:uid="{00000000-0005-0000-0000-0000A50C0000}"/>
    <cellStyle name="Normal 6 2 2 3 2 3 2" xfId="3598" xr:uid="{00000000-0005-0000-0000-0000A60C0000}"/>
    <cellStyle name="Normal 6 2 2 3 2 3 2 2" xfId="5345" xr:uid="{00000000-0005-0000-0000-0000A70C0000}"/>
    <cellStyle name="Normal 6 2 2 3 2 3 3" xfId="4798" xr:uid="{00000000-0005-0000-0000-0000A80C0000}"/>
    <cellStyle name="Normal 6 2 2 3 2 4" xfId="3410" xr:uid="{00000000-0005-0000-0000-0000A90C0000}"/>
    <cellStyle name="Normal 6 2 2 3 2 4 2" xfId="5157" xr:uid="{00000000-0005-0000-0000-0000AA0C0000}"/>
    <cellStyle name="Normal 6 2 2 3 2 5" xfId="4106" xr:uid="{00000000-0005-0000-0000-0000AB0C0000}"/>
    <cellStyle name="Normal 6 2 2 3 2 6" xfId="6646" xr:uid="{04DFC69C-1B35-4D7F-9304-CEBC44EE37C5}"/>
    <cellStyle name="Normal 6 2 2 3 3" xfId="1501" xr:uid="{00000000-0005-0000-0000-0000AC0C0000}"/>
    <cellStyle name="Normal 6 2 2 3 3 2" xfId="3032" xr:uid="{00000000-0005-0000-0000-0000AD0C0000}"/>
    <cellStyle name="Normal 6 2 2 3 3 2 2" xfId="3600" xr:uid="{00000000-0005-0000-0000-0000AE0C0000}"/>
    <cellStyle name="Normal 6 2 2 3 3 2 2 2" xfId="5347" xr:uid="{00000000-0005-0000-0000-0000AF0C0000}"/>
    <cellStyle name="Normal 6 2 2 3 3 2 3" xfId="4800" xr:uid="{00000000-0005-0000-0000-0000B00C0000}"/>
    <cellStyle name="Normal 6 2 2 3 3 3" xfId="3412" xr:uid="{00000000-0005-0000-0000-0000B10C0000}"/>
    <cellStyle name="Normal 6 2 2 3 3 3 2" xfId="5159" xr:uid="{00000000-0005-0000-0000-0000B20C0000}"/>
    <cellStyle name="Normal 6 2 2 3 3 4" xfId="4108" xr:uid="{00000000-0005-0000-0000-0000B30C0000}"/>
    <cellStyle name="Normal 6 2 2 3 3 5" xfId="6648" xr:uid="{023801F5-A878-406C-8FF7-6E3C113D6956}"/>
    <cellStyle name="Normal 6 2 2 3 4" xfId="3029" xr:uid="{00000000-0005-0000-0000-0000B40C0000}"/>
    <cellStyle name="Normal 6 2 2 3 4 2" xfId="3597" xr:uid="{00000000-0005-0000-0000-0000B50C0000}"/>
    <cellStyle name="Normal 6 2 2 3 4 2 2" xfId="5344" xr:uid="{00000000-0005-0000-0000-0000B60C0000}"/>
    <cellStyle name="Normal 6 2 2 3 4 3" xfId="4797" xr:uid="{00000000-0005-0000-0000-0000B70C0000}"/>
    <cellStyle name="Normal 6 2 2 3 5" xfId="3409" xr:uid="{00000000-0005-0000-0000-0000B80C0000}"/>
    <cellStyle name="Normal 6 2 2 3 5 2" xfId="5156" xr:uid="{00000000-0005-0000-0000-0000B90C0000}"/>
    <cellStyle name="Normal 6 2 2 3 6" xfId="4105" xr:uid="{00000000-0005-0000-0000-0000BA0C0000}"/>
    <cellStyle name="Normal 6 2 2 3 7" xfId="6645" xr:uid="{99D0EBEA-3EB9-45DD-BB1B-5194C8E927B5}"/>
    <cellStyle name="Normal 6 2 2 4" xfId="1502" xr:uid="{00000000-0005-0000-0000-0000BB0C0000}"/>
    <cellStyle name="Normal 6 2 2 4 2" xfId="1503" xr:uid="{00000000-0005-0000-0000-0000BC0C0000}"/>
    <cellStyle name="Normal 6 2 2 4 2 2" xfId="3034" xr:uid="{00000000-0005-0000-0000-0000BD0C0000}"/>
    <cellStyle name="Normal 6 2 2 4 2 2 2" xfId="3602" xr:uid="{00000000-0005-0000-0000-0000BE0C0000}"/>
    <cellStyle name="Normal 6 2 2 4 2 2 2 2" xfId="5349" xr:uid="{00000000-0005-0000-0000-0000BF0C0000}"/>
    <cellStyle name="Normal 6 2 2 4 2 2 3" xfId="4802" xr:uid="{00000000-0005-0000-0000-0000C00C0000}"/>
    <cellStyle name="Normal 6 2 2 4 2 3" xfId="3414" xr:uid="{00000000-0005-0000-0000-0000C10C0000}"/>
    <cellStyle name="Normal 6 2 2 4 2 3 2" xfId="5161" xr:uid="{00000000-0005-0000-0000-0000C20C0000}"/>
    <cellStyle name="Normal 6 2 2 4 2 4" xfId="4110" xr:uid="{00000000-0005-0000-0000-0000C30C0000}"/>
    <cellStyle name="Normal 6 2 2 4 2 5" xfId="6650" xr:uid="{FD1773AD-9226-484C-B618-77AB54FD18D3}"/>
    <cellStyle name="Normal 6 2 2 4 3" xfId="3033" xr:uid="{00000000-0005-0000-0000-0000C40C0000}"/>
    <cellStyle name="Normal 6 2 2 4 3 2" xfId="3601" xr:uid="{00000000-0005-0000-0000-0000C50C0000}"/>
    <cellStyle name="Normal 6 2 2 4 3 2 2" xfId="5348" xr:uid="{00000000-0005-0000-0000-0000C60C0000}"/>
    <cellStyle name="Normal 6 2 2 4 3 3" xfId="4801" xr:uid="{00000000-0005-0000-0000-0000C70C0000}"/>
    <cellStyle name="Normal 6 2 2 4 4" xfId="3413" xr:uid="{00000000-0005-0000-0000-0000C80C0000}"/>
    <cellStyle name="Normal 6 2 2 4 4 2" xfId="5160" xr:uid="{00000000-0005-0000-0000-0000C90C0000}"/>
    <cellStyle name="Normal 6 2 2 4 5" xfId="4109" xr:uid="{00000000-0005-0000-0000-0000CA0C0000}"/>
    <cellStyle name="Normal 6 2 2 4 6" xfId="6649" xr:uid="{13EF3317-BABD-4E64-8916-004AFD0E48F8}"/>
    <cellStyle name="Normal 6 2 2 5" xfId="1504" xr:uid="{00000000-0005-0000-0000-0000CB0C0000}"/>
    <cellStyle name="Normal 6 2 2 5 2" xfId="1505" xr:uid="{00000000-0005-0000-0000-0000CC0C0000}"/>
    <cellStyle name="Normal 6 2 2 5 2 2" xfId="3036" xr:uid="{00000000-0005-0000-0000-0000CD0C0000}"/>
    <cellStyle name="Normal 6 2 2 5 2 2 2" xfId="3604" xr:uid="{00000000-0005-0000-0000-0000CE0C0000}"/>
    <cellStyle name="Normal 6 2 2 5 2 2 2 2" xfId="5351" xr:uid="{00000000-0005-0000-0000-0000CF0C0000}"/>
    <cellStyle name="Normal 6 2 2 5 2 2 3" xfId="4804" xr:uid="{00000000-0005-0000-0000-0000D00C0000}"/>
    <cellStyle name="Normal 6 2 2 5 2 3" xfId="3416" xr:uid="{00000000-0005-0000-0000-0000D10C0000}"/>
    <cellStyle name="Normal 6 2 2 5 2 3 2" xfId="5163" xr:uid="{00000000-0005-0000-0000-0000D20C0000}"/>
    <cellStyle name="Normal 6 2 2 5 2 4" xfId="4112" xr:uid="{00000000-0005-0000-0000-0000D30C0000}"/>
    <cellStyle name="Normal 6 2 2 5 3" xfId="3035" xr:uid="{00000000-0005-0000-0000-0000D40C0000}"/>
    <cellStyle name="Normal 6 2 2 5 3 2" xfId="3603" xr:uid="{00000000-0005-0000-0000-0000D50C0000}"/>
    <cellStyle name="Normal 6 2 2 5 3 2 2" xfId="5350" xr:uid="{00000000-0005-0000-0000-0000D60C0000}"/>
    <cellStyle name="Normal 6 2 2 5 3 3" xfId="4803" xr:uid="{00000000-0005-0000-0000-0000D70C0000}"/>
    <cellStyle name="Normal 6 2 2 5 4" xfId="3415" xr:uid="{00000000-0005-0000-0000-0000D80C0000}"/>
    <cellStyle name="Normal 6 2 2 5 4 2" xfId="5162" xr:uid="{00000000-0005-0000-0000-0000D90C0000}"/>
    <cellStyle name="Normal 6 2 2 5 5" xfId="4111" xr:uid="{00000000-0005-0000-0000-0000DA0C0000}"/>
    <cellStyle name="Normal 6 2 2 5 6" xfId="6651" xr:uid="{692A8520-73D1-4131-8906-ADED071386FA}"/>
    <cellStyle name="Normal 6 2 2 6" xfId="1506" xr:uid="{00000000-0005-0000-0000-0000DB0C0000}"/>
    <cellStyle name="Normal 6 2 2 6 2" xfId="3037" xr:uid="{00000000-0005-0000-0000-0000DC0C0000}"/>
    <cellStyle name="Normal 6 2 2 6 2 2" xfId="3605" xr:uid="{00000000-0005-0000-0000-0000DD0C0000}"/>
    <cellStyle name="Normal 6 2 2 6 2 2 2" xfId="5352" xr:uid="{00000000-0005-0000-0000-0000DE0C0000}"/>
    <cellStyle name="Normal 6 2 2 6 2 3" xfId="4805" xr:uid="{00000000-0005-0000-0000-0000DF0C0000}"/>
    <cellStyle name="Normal 6 2 2 6 3" xfId="3417" xr:uid="{00000000-0005-0000-0000-0000E00C0000}"/>
    <cellStyle name="Normal 6 2 2 6 3 2" xfId="5164" xr:uid="{00000000-0005-0000-0000-0000E10C0000}"/>
    <cellStyle name="Normal 6 2 2 6 4" xfId="4113" xr:uid="{00000000-0005-0000-0000-0000E20C0000}"/>
    <cellStyle name="Normal 6 2 2 6 5" xfId="7055" xr:uid="{FE9553CC-3407-4F25-8055-E78D0E27245B}"/>
    <cellStyle name="Normal 6 2 2 7" xfId="3024" xr:uid="{00000000-0005-0000-0000-0000E30C0000}"/>
    <cellStyle name="Normal 6 2 2 7 2" xfId="3592" xr:uid="{00000000-0005-0000-0000-0000E40C0000}"/>
    <cellStyle name="Normal 6 2 2 7 2 2" xfId="5339" xr:uid="{00000000-0005-0000-0000-0000E50C0000}"/>
    <cellStyle name="Normal 6 2 2 7 3" xfId="4792" xr:uid="{00000000-0005-0000-0000-0000E60C0000}"/>
    <cellStyle name="Normal 6 2 2 8" xfId="3404" xr:uid="{00000000-0005-0000-0000-0000E70C0000}"/>
    <cellStyle name="Normal 6 2 2 8 2" xfId="5151" xr:uid="{00000000-0005-0000-0000-0000E80C0000}"/>
    <cellStyle name="Normal 6 2 2 9" xfId="4100" xr:uid="{00000000-0005-0000-0000-0000E90C0000}"/>
    <cellStyle name="Normal 6 2 2_BS " xfId="6167" xr:uid="{906980E5-110C-44FD-934F-E904621E966F}"/>
    <cellStyle name="Normal 6 2 3" xfId="1507" xr:uid="{00000000-0005-0000-0000-0000EA0C0000}"/>
    <cellStyle name="Normal 6 2 3 10" xfId="5844" xr:uid="{42965465-77DB-4116-BDE4-7598D4181BDA}"/>
    <cellStyle name="Normal 6 2 3 2" xfId="1508" xr:uid="{00000000-0005-0000-0000-0000EB0C0000}"/>
    <cellStyle name="Normal 6 2 3 2 2" xfId="1509" xr:uid="{00000000-0005-0000-0000-0000EC0C0000}"/>
    <cellStyle name="Normal 6 2 3 2 2 2" xfId="1510" xr:uid="{00000000-0005-0000-0000-0000ED0C0000}"/>
    <cellStyle name="Normal 6 2 3 2 2 2 2" xfId="3041" xr:uid="{00000000-0005-0000-0000-0000EE0C0000}"/>
    <cellStyle name="Normal 6 2 3 2 2 2 2 2" xfId="3609" xr:uid="{00000000-0005-0000-0000-0000EF0C0000}"/>
    <cellStyle name="Normal 6 2 3 2 2 2 2 2 2" xfId="5356" xr:uid="{00000000-0005-0000-0000-0000F00C0000}"/>
    <cellStyle name="Normal 6 2 3 2 2 2 2 3" xfId="4809" xr:uid="{00000000-0005-0000-0000-0000F10C0000}"/>
    <cellStyle name="Normal 6 2 3 2 2 2 3" xfId="3421" xr:uid="{00000000-0005-0000-0000-0000F20C0000}"/>
    <cellStyle name="Normal 6 2 3 2 2 2 3 2" xfId="5168" xr:uid="{00000000-0005-0000-0000-0000F30C0000}"/>
    <cellStyle name="Normal 6 2 3 2 2 2 4" xfId="4117" xr:uid="{00000000-0005-0000-0000-0000F40C0000}"/>
    <cellStyle name="Normal 6 2 3 2 2 2 5" xfId="6653" xr:uid="{47EFE00C-3867-4177-9A4D-3CA2B611AD59}"/>
    <cellStyle name="Normal 6 2 3 2 2 3" xfId="3040" xr:uid="{00000000-0005-0000-0000-0000F50C0000}"/>
    <cellStyle name="Normal 6 2 3 2 2 3 2" xfId="3608" xr:uid="{00000000-0005-0000-0000-0000F60C0000}"/>
    <cellStyle name="Normal 6 2 3 2 2 3 2 2" xfId="5355" xr:uid="{00000000-0005-0000-0000-0000F70C0000}"/>
    <cellStyle name="Normal 6 2 3 2 2 3 3" xfId="4808" xr:uid="{00000000-0005-0000-0000-0000F80C0000}"/>
    <cellStyle name="Normal 6 2 3 2 2 4" xfId="3420" xr:uid="{00000000-0005-0000-0000-0000F90C0000}"/>
    <cellStyle name="Normal 6 2 3 2 2 4 2" xfId="5167" xr:uid="{00000000-0005-0000-0000-0000FA0C0000}"/>
    <cellStyle name="Normal 6 2 3 2 2 5" xfId="4116" xr:uid="{00000000-0005-0000-0000-0000FB0C0000}"/>
    <cellStyle name="Normal 6 2 3 2 2 6" xfId="6652" xr:uid="{FB3BD392-9B39-46C0-A686-648F9E2ADA1C}"/>
    <cellStyle name="Normal 6 2 3 2 3" xfId="1511" xr:uid="{00000000-0005-0000-0000-0000FC0C0000}"/>
    <cellStyle name="Normal 6 2 3 2 3 2" xfId="3042" xr:uid="{00000000-0005-0000-0000-0000FD0C0000}"/>
    <cellStyle name="Normal 6 2 3 2 3 2 2" xfId="3610" xr:uid="{00000000-0005-0000-0000-0000FE0C0000}"/>
    <cellStyle name="Normal 6 2 3 2 3 2 2 2" xfId="5357" xr:uid="{00000000-0005-0000-0000-0000FF0C0000}"/>
    <cellStyle name="Normal 6 2 3 2 3 2 3" xfId="4810" xr:uid="{00000000-0005-0000-0000-0000000D0000}"/>
    <cellStyle name="Normal 6 2 3 2 3 3" xfId="3422" xr:uid="{00000000-0005-0000-0000-0000010D0000}"/>
    <cellStyle name="Normal 6 2 3 2 3 3 2" xfId="5169" xr:uid="{00000000-0005-0000-0000-0000020D0000}"/>
    <cellStyle name="Normal 6 2 3 2 3 4" xfId="4118" xr:uid="{00000000-0005-0000-0000-0000030D0000}"/>
    <cellStyle name="Normal 6 2 3 2 3 5" xfId="6654" xr:uid="{251FB3AC-BBA9-484D-87F3-17DDBC4C14C9}"/>
    <cellStyle name="Normal 6 2 3 2 4" xfId="3039" xr:uid="{00000000-0005-0000-0000-0000040D0000}"/>
    <cellStyle name="Normal 6 2 3 2 4 2" xfId="3607" xr:uid="{00000000-0005-0000-0000-0000050D0000}"/>
    <cellStyle name="Normal 6 2 3 2 4 2 2" xfId="5354" xr:uid="{00000000-0005-0000-0000-0000060D0000}"/>
    <cellStyle name="Normal 6 2 3 2 4 3" xfId="4807" xr:uid="{00000000-0005-0000-0000-0000070D0000}"/>
    <cellStyle name="Normal 6 2 3 2 5" xfId="3419" xr:uid="{00000000-0005-0000-0000-0000080D0000}"/>
    <cellStyle name="Normal 6 2 3 2 5 2" xfId="5166" xr:uid="{00000000-0005-0000-0000-0000090D0000}"/>
    <cellStyle name="Normal 6 2 3 2 6" xfId="4115" xr:uid="{00000000-0005-0000-0000-00000A0D0000}"/>
    <cellStyle name="Normal 6 2 3 2 7" xfId="6270" xr:uid="{4384ECE1-481B-4243-8B5C-D607FBBFBD5A}"/>
    <cellStyle name="Normal 6 2 3 3" xfId="1512" xr:uid="{00000000-0005-0000-0000-00000B0D0000}"/>
    <cellStyle name="Normal 6 2 3 3 2" xfId="1513" xr:uid="{00000000-0005-0000-0000-00000C0D0000}"/>
    <cellStyle name="Normal 6 2 3 3 2 2" xfId="1514" xr:uid="{00000000-0005-0000-0000-00000D0D0000}"/>
    <cellStyle name="Normal 6 2 3 3 2 2 2" xfId="3045" xr:uid="{00000000-0005-0000-0000-00000E0D0000}"/>
    <cellStyle name="Normal 6 2 3 3 2 2 2 2" xfId="3613" xr:uid="{00000000-0005-0000-0000-00000F0D0000}"/>
    <cellStyle name="Normal 6 2 3 3 2 2 2 2 2" xfId="5360" xr:uid="{00000000-0005-0000-0000-0000100D0000}"/>
    <cellStyle name="Normal 6 2 3 3 2 2 2 3" xfId="4813" xr:uid="{00000000-0005-0000-0000-0000110D0000}"/>
    <cellStyle name="Normal 6 2 3 3 2 2 3" xfId="3425" xr:uid="{00000000-0005-0000-0000-0000120D0000}"/>
    <cellStyle name="Normal 6 2 3 3 2 2 3 2" xfId="5172" xr:uid="{00000000-0005-0000-0000-0000130D0000}"/>
    <cellStyle name="Normal 6 2 3 3 2 2 4" xfId="4121" xr:uid="{00000000-0005-0000-0000-0000140D0000}"/>
    <cellStyle name="Normal 6 2 3 3 2 2 5" xfId="6657" xr:uid="{A0D90720-328E-4D4D-B1EE-557E6C9B836D}"/>
    <cellStyle name="Normal 6 2 3 3 2 3" xfId="3044" xr:uid="{00000000-0005-0000-0000-0000150D0000}"/>
    <cellStyle name="Normal 6 2 3 3 2 3 2" xfId="3612" xr:uid="{00000000-0005-0000-0000-0000160D0000}"/>
    <cellStyle name="Normal 6 2 3 3 2 3 2 2" xfId="5359" xr:uid="{00000000-0005-0000-0000-0000170D0000}"/>
    <cellStyle name="Normal 6 2 3 3 2 3 3" xfId="4812" xr:uid="{00000000-0005-0000-0000-0000180D0000}"/>
    <cellStyle name="Normal 6 2 3 3 2 4" xfId="3424" xr:uid="{00000000-0005-0000-0000-0000190D0000}"/>
    <cellStyle name="Normal 6 2 3 3 2 4 2" xfId="5171" xr:uid="{00000000-0005-0000-0000-00001A0D0000}"/>
    <cellStyle name="Normal 6 2 3 3 2 5" xfId="4120" xr:uid="{00000000-0005-0000-0000-00001B0D0000}"/>
    <cellStyle name="Normal 6 2 3 3 2 6" xfId="6656" xr:uid="{1197E5FB-9A1E-4F26-BD19-72A0F250E38F}"/>
    <cellStyle name="Normal 6 2 3 3 3" xfId="1515" xr:uid="{00000000-0005-0000-0000-00001C0D0000}"/>
    <cellStyle name="Normal 6 2 3 3 3 2" xfId="3046" xr:uid="{00000000-0005-0000-0000-00001D0D0000}"/>
    <cellStyle name="Normal 6 2 3 3 3 2 2" xfId="3614" xr:uid="{00000000-0005-0000-0000-00001E0D0000}"/>
    <cellStyle name="Normal 6 2 3 3 3 2 2 2" xfId="5361" xr:uid="{00000000-0005-0000-0000-00001F0D0000}"/>
    <cellStyle name="Normal 6 2 3 3 3 2 3" xfId="4814" xr:uid="{00000000-0005-0000-0000-0000200D0000}"/>
    <cellStyle name="Normal 6 2 3 3 3 3" xfId="3426" xr:uid="{00000000-0005-0000-0000-0000210D0000}"/>
    <cellStyle name="Normal 6 2 3 3 3 3 2" xfId="5173" xr:uid="{00000000-0005-0000-0000-0000220D0000}"/>
    <cellStyle name="Normal 6 2 3 3 3 4" xfId="4122" xr:uid="{00000000-0005-0000-0000-0000230D0000}"/>
    <cellStyle name="Normal 6 2 3 3 3 5" xfId="6658" xr:uid="{842F94F3-90A1-42FB-85C2-F403E92CBD24}"/>
    <cellStyle name="Normal 6 2 3 3 4" xfId="3043" xr:uid="{00000000-0005-0000-0000-0000240D0000}"/>
    <cellStyle name="Normal 6 2 3 3 4 2" xfId="3611" xr:uid="{00000000-0005-0000-0000-0000250D0000}"/>
    <cellStyle name="Normal 6 2 3 3 4 2 2" xfId="5358" xr:uid="{00000000-0005-0000-0000-0000260D0000}"/>
    <cellStyle name="Normal 6 2 3 3 4 3" xfId="4811" xr:uid="{00000000-0005-0000-0000-0000270D0000}"/>
    <cellStyle name="Normal 6 2 3 3 5" xfId="3423" xr:uid="{00000000-0005-0000-0000-0000280D0000}"/>
    <cellStyle name="Normal 6 2 3 3 5 2" xfId="5170" xr:uid="{00000000-0005-0000-0000-0000290D0000}"/>
    <cellStyle name="Normal 6 2 3 3 6" xfId="4119" xr:uid="{00000000-0005-0000-0000-00002A0D0000}"/>
    <cellStyle name="Normal 6 2 3 3 7" xfId="6655" xr:uid="{66A15BB4-31E2-4ECD-9409-F1360780F077}"/>
    <cellStyle name="Normal 6 2 3 4" xfId="1516" xr:uid="{00000000-0005-0000-0000-00002B0D0000}"/>
    <cellStyle name="Normal 6 2 3 4 2" xfId="1517" xr:uid="{00000000-0005-0000-0000-00002C0D0000}"/>
    <cellStyle name="Normal 6 2 3 4 2 2" xfId="3048" xr:uid="{00000000-0005-0000-0000-00002D0D0000}"/>
    <cellStyle name="Normal 6 2 3 4 2 2 2" xfId="3616" xr:uid="{00000000-0005-0000-0000-00002E0D0000}"/>
    <cellStyle name="Normal 6 2 3 4 2 2 2 2" xfId="5363" xr:uid="{00000000-0005-0000-0000-00002F0D0000}"/>
    <cellStyle name="Normal 6 2 3 4 2 2 3" xfId="4816" xr:uid="{00000000-0005-0000-0000-0000300D0000}"/>
    <cellStyle name="Normal 6 2 3 4 2 3" xfId="3428" xr:uid="{00000000-0005-0000-0000-0000310D0000}"/>
    <cellStyle name="Normal 6 2 3 4 2 3 2" xfId="5175" xr:uid="{00000000-0005-0000-0000-0000320D0000}"/>
    <cellStyle name="Normal 6 2 3 4 2 4" xfId="4124" xr:uid="{00000000-0005-0000-0000-0000330D0000}"/>
    <cellStyle name="Normal 6 2 3 4 2 5" xfId="6660" xr:uid="{3BDAF559-0D60-4508-B294-26A7004D99F6}"/>
    <cellStyle name="Normal 6 2 3 4 3" xfId="3047" xr:uid="{00000000-0005-0000-0000-0000340D0000}"/>
    <cellStyle name="Normal 6 2 3 4 3 2" xfId="3615" xr:uid="{00000000-0005-0000-0000-0000350D0000}"/>
    <cellStyle name="Normal 6 2 3 4 3 2 2" xfId="5362" xr:uid="{00000000-0005-0000-0000-0000360D0000}"/>
    <cellStyle name="Normal 6 2 3 4 3 3" xfId="4815" xr:uid="{00000000-0005-0000-0000-0000370D0000}"/>
    <cellStyle name="Normal 6 2 3 4 4" xfId="3427" xr:uid="{00000000-0005-0000-0000-0000380D0000}"/>
    <cellStyle name="Normal 6 2 3 4 4 2" xfId="5174" xr:uid="{00000000-0005-0000-0000-0000390D0000}"/>
    <cellStyle name="Normal 6 2 3 4 5" xfId="4123" xr:uid="{00000000-0005-0000-0000-00003A0D0000}"/>
    <cellStyle name="Normal 6 2 3 4 6" xfId="6659" xr:uid="{21F74514-5379-4E06-B084-366B60948331}"/>
    <cellStyle name="Normal 6 2 3 5" xfId="1518" xr:uid="{00000000-0005-0000-0000-00003B0D0000}"/>
    <cellStyle name="Normal 6 2 3 5 2" xfId="1519" xr:uid="{00000000-0005-0000-0000-00003C0D0000}"/>
    <cellStyle name="Normal 6 2 3 5 2 2" xfId="3050" xr:uid="{00000000-0005-0000-0000-00003D0D0000}"/>
    <cellStyle name="Normal 6 2 3 5 2 2 2" xfId="3618" xr:uid="{00000000-0005-0000-0000-00003E0D0000}"/>
    <cellStyle name="Normal 6 2 3 5 2 2 2 2" xfId="5365" xr:uid="{00000000-0005-0000-0000-00003F0D0000}"/>
    <cellStyle name="Normal 6 2 3 5 2 2 3" xfId="4818" xr:uid="{00000000-0005-0000-0000-0000400D0000}"/>
    <cellStyle name="Normal 6 2 3 5 2 3" xfId="3430" xr:uid="{00000000-0005-0000-0000-0000410D0000}"/>
    <cellStyle name="Normal 6 2 3 5 2 3 2" xfId="5177" xr:uid="{00000000-0005-0000-0000-0000420D0000}"/>
    <cellStyle name="Normal 6 2 3 5 2 4" xfId="4126" xr:uid="{00000000-0005-0000-0000-0000430D0000}"/>
    <cellStyle name="Normal 6 2 3 5 3" xfId="3049" xr:uid="{00000000-0005-0000-0000-0000440D0000}"/>
    <cellStyle name="Normal 6 2 3 5 3 2" xfId="3617" xr:uid="{00000000-0005-0000-0000-0000450D0000}"/>
    <cellStyle name="Normal 6 2 3 5 3 2 2" xfId="5364" xr:uid="{00000000-0005-0000-0000-0000460D0000}"/>
    <cellStyle name="Normal 6 2 3 5 3 3" xfId="4817" xr:uid="{00000000-0005-0000-0000-0000470D0000}"/>
    <cellStyle name="Normal 6 2 3 5 4" xfId="3429" xr:uid="{00000000-0005-0000-0000-0000480D0000}"/>
    <cellStyle name="Normal 6 2 3 5 4 2" xfId="5176" xr:uid="{00000000-0005-0000-0000-0000490D0000}"/>
    <cellStyle name="Normal 6 2 3 5 5" xfId="4125" xr:uid="{00000000-0005-0000-0000-00004A0D0000}"/>
    <cellStyle name="Normal 6 2 3 5 6" xfId="6661" xr:uid="{B2F8F45E-7248-4E66-8518-2239D857F55B}"/>
    <cellStyle name="Normal 6 2 3 6" xfId="1520" xr:uid="{00000000-0005-0000-0000-00004B0D0000}"/>
    <cellStyle name="Normal 6 2 3 6 2" xfId="3051" xr:uid="{00000000-0005-0000-0000-00004C0D0000}"/>
    <cellStyle name="Normal 6 2 3 6 2 2" xfId="3619" xr:uid="{00000000-0005-0000-0000-00004D0D0000}"/>
    <cellStyle name="Normal 6 2 3 6 2 2 2" xfId="5366" xr:uid="{00000000-0005-0000-0000-00004E0D0000}"/>
    <cellStyle name="Normal 6 2 3 6 2 3" xfId="4819" xr:uid="{00000000-0005-0000-0000-00004F0D0000}"/>
    <cellStyle name="Normal 6 2 3 6 3" xfId="3431" xr:uid="{00000000-0005-0000-0000-0000500D0000}"/>
    <cellStyle name="Normal 6 2 3 6 3 2" xfId="5178" xr:uid="{00000000-0005-0000-0000-0000510D0000}"/>
    <cellStyle name="Normal 6 2 3 6 4" xfId="4127" xr:uid="{00000000-0005-0000-0000-0000520D0000}"/>
    <cellStyle name="Normal 6 2 3 6 5" xfId="7056" xr:uid="{CDE3093E-0672-4DC7-8F18-68B52802597D}"/>
    <cellStyle name="Normal 6 2 3 7" xfId="3038" xr:uid="{00000000-0005-0000-0000-0000530D0000}"/>
    <cellStyle name="Normal 6 2 3 7 2" xfId="3606" xr:uid="{00000000-0005-0000-0000-0000540D0000}"/>
    <cellStyle name="Normal 6 2 3 7 2 2" xfId="5353" xr:uid="{00000000-0005-0000-0000-0000550D0000}"/>
    <cellStyle name="Normal 6 2 3 7 3" xfId="4806" xr:uid="{00000000-0005-0000-0000-0000560D0000}"/>
    <cellStyle name="Normal 6 2 3 8" xfId="3418" xr:uid="{00000000-0005-0000-0000-0000570D0000}"/>
    <cellStyle name="Normal 6 2 3 8 2" xfId="5165" xr:uid="{00000000-0005-0000-0000-0000580D0000}"/>
    <cellStyle name="Normal 6 2 3 9" xfId="4114" xr:uid="{00000000-0005-0000-0000-0000590D0000}"/>
    <cellStyle name="Normal 6 2 3_BS " xfId="6168" xr:uid="{12A5098F-D548-48F1-8784-A91716A55D78}"/>
    <cellStyle name="Normal 6 2 4" xfId="1521" xr:uid="{00000000-0005-0000-0000-00005A0D0000}"/>
    <cellStyle name="Normal 6 2 4 2" xfId="1522" xr:uid="{00000000-0005-0000-0000-00005B0D0000}"/>
    <cellStyle name="Normal 6 2 4 2 2" xfId="1523" xr:uid="{00000000-0005-0000-0000-00005C0D0000}"/>
    <cellStyle name="Normal 6 2 4 2 2 2" xfId="1524" xr:uid="{00000000-0005-0000-0000-00005D0D0000}"/>
    <cellStyle name="Normal 6 2 4 2 2 2 2" xfId="3055" xr:uid="{00000000-0005-0000-0000-00005E0D0000}"/>
    <cellStyle name="Normal 6 2 4 2 2 2 2 2" xfId="3623" xr:uid="{00000000-0005-0000-0000-00005F0D0000}"/>
    <cellStyle name="Normal 6 2 4 2 2 2 2 2 2" xfId="5370" xr:uid="{00000000-0005-0000-0000-0000600D0000}"/>
    <cellStyle name="Normal 6 2 4 2 2 2 2 3" xfId="4823" xr:uid="{00000000-0005-0000-0000-0000610D0000}"/>
    <cellStyle name="Normal 6 2 4 2 2 2 3" xfId="3435" xr:uid="{00000000-0005-0000-0000-0000620D0000}"/>
    <cellStyle name="Normal 6 2 4 2 2 2 3 2" xfId="5182" xr:uid="{00000000-0005-0000-0000-0000630D0000}"/>
    <cellStyle name="Normal 6 2 4 2 2 2 4" xfId="4131" xr:uid="{00000000-0005-0000-0000-0000640D0000}"/>
    <cellStyle name="Normal 6 2 4 2 2 3" xfId="3054" xr:uid="{00000000-0005-0000-0000-0000650D0000}"/>
    <cellStyle name="Normal 6 2 4 2 2 3 2" xfId="3622" xr:uid="{00000000-0005-0000-0000-0000660D0000}"/>
    <cellStyle name="Normal 6 2 4 2 2 3 2 2" xfId="5369" xr:uid="{00000000-0005-0000-0000-0000670D0000}"/>
    <cellStyle name="Normal 6 2 4 2 2 3 3" xfId="4822" xr:uid="{00000000-0005-0000-0000-0000680D0000}"/>
    <cellStyle name="Normal 6 2 4 2 2 4" xfId="3434" xr:uid="{00000000-0005-0000-0000-0000690D0000}"/>
    <cellStyle name="Normal 6 2 4 2 2 4 2" xfId="5181" xr:uid="{00000000-0005-0000-0000-00006A0D0000}"/>
    <cellStyle name="Normal 6 2 4 2 2 5" xfId="4130" xr:uid="{00000000-0005-0000-0000-00006B0D0000}"/>
    <cellStyle name="Normal 6 2 4 2 2 6" xfId="6663" xr:uid="{04D74BAA-0451-4C76-8C59-078BA7DCB1FC}"/>
    <cellStyle name="Normal 6 2 4 2 3" xfId="1525" xr:uid="{00000000-0005-0000-0000-00006C0D0000}"/>
    <cellStyle name="Normal 6 2 4 2 3 2" xfId="3056" xr:uid="{00000000-0005-0000-0000-00006D0D0000}"/>
    <cellStyle name="Normal 6 2 4 2 3 2 2" xfId="3624" xr:uid="{00000000-0005-0000-0000-00006E0D0000}"/>
    <cellStyle name="Normal 6 2 4 2 3 2 2 2" xfId="5371" xr:uid="{00000000-0005-0000-0000-00006F0D0000}"/>
    <cellStyle name="Normal 6 2 4 2 3 2 3" xfId="4824" xr:uid="{00000000-0005-0000-0000-0000700D0000}"/>
    <cellStyle name="Normal 6 2 4 2 3 3" xfId="3436" xr:uid="{00000000-0005-0000-0000-0000710D0000}"/>
    <cellStyle name="Normal 6 2 4 2 3 3 2" xfId="5183" xr:uid="{00000000-0005-0000-0000-0000720D0000}"/>
    <cellStyle name="Normal 6 2 4 2 3 4" xfId="4132" xr:uid="{00000000-0005-0000-0000-0000730D0000}"/>
    <cellStyle name="Normal 6 2 4 2 4" xfId="3053" xr:uid="{00000000-0005-0000-0000-0000740D0000}"/>
    <cellStyle name="Normal 6 2 4 2 4 2" xfId="3621" xr:uid="{00000000-0005-0000-0000-0000750D0000}"/>
    <cellStyle name="Normal 6 2 4 2 4 2 2" xfId="5368" xr:uid="{00000000-0005-0000-0000-0000760D0000}"/>
    <cellStyle name="Normal 6 2 4 2 4 3" xfId="4821" xr:uid="{00000000-0005-0000-0000-0000770D0000}"/>
    <cellStyle name="Normal 6 2 4 2 5" xfId="3433" xr:uid="{00000000-0005-0000-0000-0000780D0000}"/>
    <cellStyle name="Normal 6 2 4 2 5 2" xfId="5180" xr:uid="{00000000-0005-0000-0000-0000790D0000}"/>
    <cellStyle name="Normal 6 2 4 2 6" xfId="4129" xr:uid="{00000000-0005-0000-0000-00007A0D0000}"/>
    <cellStyle name="Normal 6 2 4 2 7" xfId="6662" xr:uid="{3A745DCA-929D-4245-B15B-9C8FE5C97F5E}"/>
    <cellStyle name="Normal 6 2 4 3" xfId="1526" xr:uid="{00000000-0005-0000-0000-00007B0D0000}"/>
    <cellStyle name="Normal 6 2 4 3 2" xfId="1527" xr:uid="{00000000-0005-0000-0000-00007C0D0000}"/>
    <cellStyle name="Normal 6 2 4 3 2 2" xfId="3058" xr:uid="{00000000-0005-0000-0000-00007D0D0000}"/>
    <cellStyle name="Normal 6 2 4 3 2 2 2" xfId="3626" xr:uid="{00000000-0005-0000-0000-00007E0D0000}"/>
    <cellStyle name="Normal 6 2 4 3 2 2 2 2" xfId="5373" xr:uid="{00000000-0005-0000-0000-00007F0D0000}"/>
    <cellStyle name="Normal 6 2 4 3 2 2 3" xfId="4826" xr:uid="{00000000-0005-0000-0000-0000800D0000}"/>
    <cellStyle name="Normal 6 2 4 3 2 3" xfId="3438" xr:uid="{00000000-0005-0000-0000-0000810D0000}"/>
    <cellStyle name="Normal 6 2 4 3 2 3 2" xfId="5185" xr:uid="{00000000-0005-0000-0000-0000820D0000}"/>
    <cellStyle name="Normal 6 2 4 3 2 4" xfId="4134" xr:uid="{00000000-0005-0000-0000-0000830D0000}"/>
    <cellStyle name="Normal 6 2 4 3 3" xfId="3057" xr:uid="{00000000-0005-0000-0000-0000840D0000}"/>
    <cellStyle name="Normal 6 2 4 3 3 2" xfId="3625" xr:uid="{00000000-0005-0000-0000-0000850D0000}"/>
    <cellStyle name="Normal 6 2 4 3 3 2 2" xfId="5372" xr:uid="{00000000-0005-0000-0000-0000860D0000}"/>
    <cellStyle name="Normal 6 2 4 3 3 3" xfId="4825" xr:uid="{00000000-0005-0000-0000-0000870D0000}"/>
    <cellStyle name="Normal 6 2 4 3 4" xfId="3437" xr:uid="{00000000-0005-0000-0000-0000880D0000}"/>
    <cellStyle name="Normal 6 2 4 3 4 2" xfId="5184" xr:uid="{00000000-0005-0000-0000-0000890D0000}"/>
    <cellStyle name="Normal 6 2 4 3 5" xfId="4133" xr:uid="{00000000-0005-0000-0000-00008A0D0000}"/>
    <cellStyle name="Normal 6 2 4 3 6" xfId="6664" xr:uid="{FDB920D0-8B5A-4677-B20A-4DCB7E69D265}"/>
    <cellStyle name="Normal 6 2 4 4" xfId="1528" xr:uid="{00000000-0005-0000-0000-00008B0D0000}"/>
    <cellStyle name="Normal 6 2 4 4 2" xfId="1529" xr:uid="{00000000-0005-0000-0000-00008C0D0000}"/>
    <cellStyle name="Normal 6 2 4 4 2 2" xfId="3060" xr:uid="{00000000-0005-0000-0000-00008D0D0000}"/>
    <cellStyle name="Normal 6 2 4 4 2 2 2" xfId="3628" xr:uid="{00000000-0005-0000-0000-00008E0D0000}"/>
    <cellStyle name="Normal 6 2 4 4 2 2 2 2" xfId="5375" xr:uid="{00000000-0005-0000-0000-00008F0D0000}"/>
    <cellStyle name="Normal 6 2 4 4 2 2 3" xfId="4828" xr:uid="{00000000-0005-0000-0000-0000900D0000}"/>
    <cellStyle name="Normal 6 2 4 4 2 3" xfId="3440" xr:uid="{00000000-0005-0000-0000-0000910D0000}"/>
    <cellStyle name="Normal 6 2 4 4 2 3 2" xfId="5187" xr:uid="{00000000-0005-0000-0000-0000920D0000}"/>
    <cellStyle name="Normal 6 2 4 4 2 4" xfId="4136" xr:uid="{00000000-0005-0000-0000-0000930D0000}"/>
    <cellStyle name="Normal 6 2 4 4 3" xfId="3059" xr:uid="{00000000-0005-0000-0000-0000940D0000}"/>
    <cellStyle name="Normal 6 2 4 4 3 2" xfId="3627" xr:uid="{00000000-0005-0000-0000-0000950D0000}"/>
    <cellStyle name="Normal 6 2 4 4 3 2 2" xfId="5374" xr:uid="{00000000-0005-0000-0000-0000960D0000}"/>
    <cellStyle name="Normal 6 2 4 4 3 3" xfId="4827" xr:uid="{00000000-0005-0000-0000-0000970D0000}"/>
    <cellStyle name="Normal 6 2 4 4 4" xfId="3439" xr:uid="{00000000-0005-0000-0000-0000980D0000}"/>
    <cellStyle name="Normal 6 2 4 4 4 2" xfId="5186" xr:uid="{00000000-0005-0000-0000-0000990D0000}"/>
    <cellStyle name="Normal 6 2 4 4 5" xfId="4135" xr:uid="{00000000-0005-0000-0000-00009A0D0000}"/>
    <cellStyle name="Normal 6 2 4 5" xfId="1530" xr:uid="{00000000-0005-0000-0000-00009B0D0000}"/>
    <cellStyle name="Normal 6 2 4 5 2" xfId="3061" xr:uid="{00000000-0005-0000-0000-00009C0D0000}"/>
    <cellStyle name="Normal 6 2 4 5 2 2" xfId="3629" xr:uid="{00000000-0005-0000-0000-00009D0D0000}"/>
    <cellStyle name="Normal 6 2 4 5 2 2 2" xfId="5376" xr:uid="{00000000-0005-0000-0000-00009E0D0000}"/>
    <cellStyle name="Normal 6 2 4 5 2 3" xfId="4829" xr:uid="{00000000-0005-0000-0000-00009F0D0000}"/>
    <cellStyle name="Normal 6 2 4 5 3" xfId="3441" xr:uid="{00000000-0005-0000-0000-0000A00D0000}"/>
    <cellStyle name="Normal 6 2 4 5 3 2" xfId="5188" xr:uid="{00000000-0005-0000-0000-0000A10D0000}"/>
    <cellStyle name="Normal 6 2 4 5 4" xfId="4137" xr:uid="{00000000-0005-0000-0000-0000A20D0000}"/>
    <cellStyle name="Normal 6 2 4 6" xfId="3052" xr:uid="{00000000-0005-0000-0000-0000A30D0000}"/>
    <cellStyle name="Normal 6 2 4 6 2" xfId="3620" xr:uid="{00000000-0005-0000-0000-0000A40D0000}"/>
    <cellStyle name="Normal 6 2 4 6 2 2" xfId="5367" xr:uid="{00000000-0005-0000-0000-0000A50D0000}"/>
    <cellStyle name="Normal 6 2 4 6 3" xfId="4820" xr:uid="{00000000-0005-0000-0000-0000A60D0000}"/>
    <cellStyle name="Normal 6 2 4 7" xfId="3432" xr:uid="{00000000-0005-0000-0000-0000A70D0000}"/>
    <cellStyle name="Normal 6 2 4 7 2" xfId="5179" xr:uid="{00000000-0005-0000-0000-0000A80D0000}"/>
    <cellStyle name="Normal 6 2 4 8" xfId="4128" xr:uid="{00000000-0005-0000-0000-0000A90D0000}"/>
    <cellStyle name="Normal 6 2 4 9" xfId="6268" xr:uid="{2FCA16D1-7DF9-4EE1-A510-503D6410D06B}"/>
    <cellStyle name="Normal 6 2 5" xfId="1531" xr:uid="{00000000-0005-0000-0000-0000AA0D0000}"/>
    <cellStyle name="Normal 6 2 5 2" xfId="1532" xr:uid="{00000000-0005-0000-0000-0000AB0D0000}"/>
    <cellStyle name="Normal 6 2 5 2 2" xfId="1533" xr:uid="{00000000-0005-0000-0000-0000AC0D0000}"/>
    <cellStyle name="Normal 6 2 5 2 2 2" xfId="3064" xr:uid="{00000000-0005-0000-0000-0000AD0D0000}"/>
    <cellStyle name="Normal 6 2 5 2 2 2 2" xfId="3632" xr:uid="{00000000-0005-0000-0000-0000AE0D0000}"/>
    <cellStyle name="Normal 6 2 5 2 2 2 2 2" xfId="5379" xr:uid="{00000000-0005-0000-0000-0000AF0D0000}"/>
    <cellStyle name="Normal 6 2 5 2 2 2 3" xfId="4832" xr:uid="{00000000-0005-0000-0000-0000B00D0000}"/>
    <cellStyle name="Normal 6 2 5 2 2 3" xfId="3444" xr:uid="{00000000-0005-0000-0000-0000B10D0000}"/>
    <cellStyle name="Normal 6 2 5 2 2 3 2" xfId="5191" xr:uid="{00000000-0005-0000-0000-0000B20D0000}"/>
    <cellStyle name="Normal 6 2 5 2 2 4" xfId="4140" xr:uid="{00000000-0005-0000-0000-0000B30D0000}"/>
    <cellStyle name="Normal 6 2 5 2 2 5" xfId="6667" xr:uid="{5E63DB19-5A49-4174-A4C3-57668F4C8A9E}"/>
    <cellStyle name="Normal 6 2 5 2 3" xfId="3063" xr:uid="{00000000-0005-0000-0000-0000B40D0000}"/>
    <cellStyle name="Normal 6 2 5 2 3 2" xfId="3631" xr:uid="{00000000-0005-0000-0000-0000B50D0000}"/>
    <cellStyle name="Normal 6 2 5 2 3 2 2" xfId="5378" xr:uid="{00000000-0005-0000-0000-0000B60D0000}"/>
    <cellStyle name="Normal 6 2 5 2 3 3" xfId="4831" xr:uid="{00000000-0005-0000-0000-0000B70D0000}"/>
    <cellStyle name="Normal 6 2 5 2 4" xfId="3443" xr:uid="{00000000-0005-0000-0000-0000B80D0000}"/>
    <cellStyle name="Normal 6 2 5 2 4 2" xfId="5190" xr:uid="{00000000-0005-0000-0000-0000B90D0000}"/>
    <cellStyle name="Normal 6 2 5 2 5" xfId="4139" xr:uid="{00000000-0005-0000-0000-0000BA0D0000}"/>
    <cellStyle name="Normal 6 2 5 2 6" xfId="6666" xr:uid="{4E478DC8-FD98-44A0-AB23-D34F4DA689A1}"/>
    <cellStyle name="Normal 6 2 5 3" xfId="1534" xr:uid="{00000000-0005-0000-0000-0000BB0D0000}"/>
    <cellStyle name="Normal 6 2 5 3 2" xfId="3065" xr:uid="{00000000-0005-0000-0000-0000BC0D0000}"/>
    <cellStyle name="Normal 6 2 5 3 2 2" xfId="3633" xr:uid="{00000000-0005-0000-0000-0000BD0D0000}"/>
    <cellStyle name="Normal 6 2 5 3 2 2 2" xfId="5380" xr:uid="{00000000-0005-0000-0000-0000BE0D0000}"/>
    <cellStyle name="Normal 6 2 5 3 2 3" xfId="4833" xr:uid="{00000000-0005-0000-0000-0000BF0D0000}"/>
    <cellStyle name="Normal 6 2 5 3 3" xfId="3445" xr:uid="{00000000-0005-0000-0000-0000C00D0000}"/>
    <cellStyle name="Normal 6 2 5 3 3 2" xfId="5192" xr:uid="{00000000-0005-0000-0000-0000C10D0000}"/>
    <cellStyle name="Normal 6 2 5 3 4" xfId="4141" xr:uid="{00000000-0005-0000-0000-0000C20D0000}"/>
    <cellStyle name="Normal 6 2 5 3 5" xfId="6668" xr:uid="{993D09FD-CDB4-4643-A36F-26464FF5055F}"/>
    <cellStyle name="Normal 6 2 5 4" xfId="3062" xr:uid="{00000000-0005-0000-0000-0000C30D0000}"/>
    <cellStyle name="Normal 6 2 5 4 2" xfId="3630" xr:uid="{00000000-0005-0000-0000-0000C40D0000}"/>
    <cellStyle name="Normal 6 2 5 4 2 2" xfId="5377" xr:uid="{00000000-0005-0000-0000-0000C50D0000}"/>
    <cellStyle name="Normal 6 2 5 4 3" xfId="4830" xr:uid="{00000000-0005-0000-0000-0000C60D0000}"/>
    <cellStyle name="Normal 6 2 5 5" xfId="3442" xr:uid="{00000000-0005-0000-0000-0000C70D0000}"/>
    <cellStyle name="Normal 6 2 5 5 2" xfId="5189" xr:uid="{00000000-0005-0000-0000-0000C80D0000}"/>
    <cellStyle name="Normal 6 2 5 6" xfId="4138" xr:uid="{00000000-0005-0000-0000-0000C90D0000}"/>
    <cellStyle name="Normal 6 2 5 7" xfId="6665" xr:uid="{0FAC8DE4-2A68-464A-B2BA-EC9AFCFFF678}"/>
    <cellStyle name="Normal 6 2 6" xfId="1535" xr:uid="{00000000-0005-0000-0000-0000CA0D0000}"/>
    <cellStyle name="Normal 6 2 6 2" xfId="1536" xr:uid="{00000000-0005-0000-0000-0000CB0D0000}"/>
    <cellStyle name="Normal 6 2 6 2 2" xfId="1537" xr:uid="{00000000-0005-0000-0000-0000CC0D0000}"/>
    <cellStyle name="Normal 6 2 6 2 2 2" xfId="3068" xr:uid="{00000000-0005-0000-0000-0000CD0D0000}"/>
    <cellStyle name="Normal 6 2 6 2 2 2 2" xfId="3636" xr:uid="{00000000-0005-0000-0000-0000CE0D0000}"/>
    <cellStyle name="Normal 6 2 6 2 2 2 2 2" xfId="5383" xr:uid="{00000000-0005-0000-0000-0000CF0D0000}"/>
    <cellStyle name="Normal 6 2 6 2 2 2 3" xfId="4836" xr:uid="{00000000-0005-0000-0000-0000D00D0000}"/>
    <cellStyle name="Normal 6 2 6 2 2 3" xfId="3448" xr:uid="{00000000-0005-0000-0000-0000D10D0000}"/>
    <cellStyle name="Normal 6 2 6 2 2 3 2" xfId="5195" xr:uid="{00000000-0005-0000-0000-0000D20D0000}"/>
    <cellStyle name="Normal 6 2 6 2 2 4" xfId="4144" xr:uid="{00000000-0005-0000-0000-0000D30D0000}"/>
    <cellStyle name="Normal 6 2 6 2 3" xfId="3067" xr:uid="{00000000-0005-0000-0000-0000D40D0000}"/>
    <cellStyle name="Normal 6 2 6 2 3 2" xfId="3635" xr:uid="{00000000-0005-0000-0000-0000D50D0000}"/>
    <cellStyle name="Normal 6 2 6 2 3 2 2" xfId="5382" xr:uid="{00000000-0005-0000-0000-0000D60D0000}"/>
    <cellStyle name="Normal 6 2 6 2 3 3" xfId="4835" xr:uid="{00000000-0005-0000-0000-0000D70D0000}"/>
    <cellStyle name="Normal 6 2 6 2 4" xfId="3447" xr:uid="{00000000-0005-0000-0000-0000D80D0000}"/>
    <cellStyle name="Normal 6 2 6 2 4 2" xfId="5194" xr:uid="{00000000-0005-0000-0000-0000D90D0000}"/>
    <cellStyle name="Normal 6 2 6 2 5" xfId="4143" xr:uid="{00000000-0005-0000-0000-0000DA0D0000}"/>
    <cellStyle name="Normal 6 2 6 2 6" xfId="6670" xr:uid="{A04FDE86-2362-484C-A012-B3CACE5A6F3B}"/>
    <cellStyle name="Normal 6 2 6 3" xfId="1538" xr:uid="{00000000-0005-0000-0000-0000DB0D0000}"/>
    <cellStyle name="Normal 6 2 6 3 2" xfId="3069" xr:uid="{00000000-0005-0000-0000-0000DC0D0000}"/>
    <cellStyle name="Normal 6 2 6 3 2 2" xfId="3637" xr:uid="{00000000-0005-0000-0000-0000DD0D0000}"/>
    <cellStyle name="Normal 6 2 6 3 2 2 2" xfId="5384" xr:uid="{00000000-0005-0000-0000-0000DE0D0000}"/>
    <cellStyle name="Normal 6 2 6 3 2 3" xfId="4837" xr:uid="{00000000-0005-0000-0000-0000DF0D0000}"/>
    <cellStyle name="Normal 6 2 6 3 3" xfId="3449" xr:uid="{00000000-0005-0000-0000-0000E00D0000}"/>
    <cellStyle name="Normal 6 2 6 3 3 2" xfId="5196" xr:uid="{00000000-0005-0000-0000-0000E10D0000}"/>
    <cellStyle name="Normal 6 2 6 3 4" xfId="4145" xr:uid="{00000000-0005-0000-0000-0000E20D0000}"/>
    <cellStyle name="Normal 6 2 6 4" xfId="3066" xr:uid="{00000000-0005-0000-0000-0000E30D0000}"/>
    <cellStyle name="Normal 6 2 6 4 2" xfId="3634" xr:uid="{00000000-0005-0000-0000-0000E40D0000}"/>
    <cellStyle name="Normal 6 2 6 4 2 2" xfId="5381" xr:uid="{00000000-0005-0000-0000-0000E50D0000}"/>
    <cellStyle name="Normal 6 2 6 4 3" xfId="4834" xr:uid="{00000000-0005-0000-0000-0000E60D0000}"/>
    <cellStyle name="Normal 6 2 6 5" xfId="3446" xr:uid="{00000000-0005-0000-0000-0000E70D0000}"/>
    <cellStyle name="Normal 6 2 6 5 2" xfId="5193" xr:uid="{00000000-0005-0000-0000-0000E80D0000}"/>
    <cellStyle name="Normal 6 2 6 6" xfId="4142" xr:uid="{00000000-0005-0000-0000-0000E90D0000}"/>
    <cellStyle name="Normal 6 2 6 7" xfId="6669" xr:uid="{1C48E337-108B-41AA-9DC9-1C90ACD68607}"/>
    <cellStyle name="Normal 6 2 7" xfId="1539" xr:uid="{00000000-0005-0000-0000-0000EA0D0000}"/>
    <cellStyle name="Normal 6 2 7 2" xfId="1540" xr:uid="{00000000-0005-0000-0000-0000EB0D0000}"/>
    <cellStyle name="Normal 6 2 7 2 2" xfId="3071" xr:uid="{00000000-0005-0000-0000-0000EC0D0000}"/>
    <cellStyle name="Normal 6 2 7 2 2 2" xfId="3639" xr:uid="{00000000-0005-0000-0000-0000ED0D0000}"/>
    <cellStyle name="Normal 6 2 7 2 2 2 2" xfId="5386" xr:uid="{00000000-0005-0000-0000-0000EE0D0000}"/>
    <cellStyle name="Normal 6 2 7 2 2 3" xfId="4839" xr:uid="{00000000-0005-0000-0000-0000EF0D0000}"/>
    <cellStyle name="Normal 6 2 7 2 3" xfId="3451" xr:uid="{00000000-0005-0000-0000-0000F00D0000}"/>
    <cellStyle name="Normal 6 2 7 2 3 2" xfId="5198" xr:uid="{00000000-0005-0000-0000-0000F10D0000}"/>
    <cellStyle name="Normal 6 2 7 2 4" xfId="4147" xr:uid="{00000000-0005-0000-0000-0000F20D0000}"/>
    <cellStyle name="Normal 6 2 7 3" xfId="3070" xr:uid="{00000000-0005-0000-0000-0000F30D0000}"/>
    <cellStyle name="Normal 6 2 7 3 2" xfId="3638" xr:uid="{00000000-0005-0000-0000-0000F40D0000}"/>
    <cellStyle name="Normal 6 2 7 3 2 2" xfId="5385" xr:uid="{00000000-0005-0000-0000-0000F50D0000}"/>
    <cellStyle name="Normal 6 2 7 3 3" xfId="4838" xr:uid="{00000000-0005-0000-0000-0000F60D0000}"/>
    <cellStyle name="Normal 6 2 7 4" xfId="3450" xr:uid="{00000000-0005-0000-0000-0000F70D0000}"/>
    <cellStyle name="Normal 6 2 7 4 2" xfId="5197" xr:uid="{00000000-0005-0000-0000-0000F80D0000}"/>
    <cellStyle name="Normal 6 2 7 5" xfId="4146" xr:uid="{00000000-0005-0000-0000-0000F90D0000}"/>
    <cellStyle name="Normal 6 2 7 6" xfId="6671" xr:uid="{1A367444-9538-4B7C-934F-8120E413447E}"/>
    <cellStyle name="Normal 6 2 8" xfId="1541" xr:uid="{00000000-0005-0000-0000-0000FA0D0000}"/>
    <cellStyle name="Normal 6 2 8 2" xfId="1542" xr:uid="{00000000-0005-0000-0000-0000FB0D0000}"/>
    <cellStyle name="Normal 6 2 8 2 2" xfId="3073" xr:uid="{00000000-0005-0000-0000-0000FC0D0000}"/>
    <cellStyle name="Normal 6 2 8 2 2 2" xfId="3641" xr:uid="{00000000-0005-0000-0000-0000FD0D0000}"/>
    <cellStyle name="Normal 6 2 8 2 2 2 2" xfId="5388" xr:uid="{00000000-0005-0000-0000-0000FE0D0000}"/>
    <cellStyle name="Normal 6 2 8 2 2 3" xfId="4841" xr:uid="{00000000-0005-0000-0000-0000FF0D0000}"/>
    <cellStyle name="Normal 6 2 8 2 3" xfId="3453" xr:uid="{00000000-0005-0000-0000-0000000E0000}"/>
    <cellStyle name="Normal 6 2 8 2 3 2" xfId="5200" xr:uid="{00000000-0005-0000-0000-0000010E0000}"/>
    <cellStyle name="Normal 6 2 8 2 4" xfId="4149" xr:uid="{00000000-0005-0000-0000-0000020E0000}"/>
    <cellStyle name="Normal 6 2 8 3" xfId="3072" xr:uid="{00000000-0005-0000-0000-0000030E0000}"/>
    <cellStyle name="Normal 6 2 8 3 2" xfId="3640" xr:uid="{00000000-0005-0000-0000-0000040E0000}"/>
    <cellStyle name="Normal 6 2 8 3 2 2" xfId="5387" xr:uid="{00000000-0005-0000-0000-0000050E0000}"/>
    <cellStyle name="Normal 6 2 8 3 3" xfId="4840" xr:uid="{00000000-0005-0000-0000-0000060E0000}"/>
    <cellStyle name="Normal 6 2 8 4" xfId="3452" xr:uid="{00000000-0005-0000-0000-0000070E0000}"/>
    <cellStyle name="Normal 6 2 8 4 2" xfId="5199" xr:uid="{00000000-0005-0000-0000-0000080E0000}"/>
    <cellStyle name="Normal 6 2 8 5" xfId="4148" xr:uid="{00000000-0005-0000-0000-0000090E0000}"/>
    <cellStyle name="Normal 6 2 8 6" xfId="7054" xr:uid="{6F91FBDA-8A04-44AF-8892-0BA715BDEB61}"/>
    <cellStyle name="Normal 6 2 9" xfId="1543" xr:uid="{00000000-0005-0000-0000-00000A0E0000}"/>
    <cellStyle name="Normal 6 2 9 2" xfId="3074" xr:uid="{00000000-0005-0000-0000-00000B0E0000}"/>
    <cellStyle name="Normal 6 2 9 2 2" xfId="3642" xr:uid="{00000000-0005-0000-0000-00000C0E0000}"/>
    <cellStyle name="Normal 6 2 9 2 2 2" xfId="5389" xr:uid="{00000000-0005-0000-0000-00000D0E0000}"/>
    <cellStyle name="Normal 6 2 9 2 3" xfId="4842" xr:uid="{00000000-0005-0000-0000-00000E0E0000}"/>
    <cellStyle name="Normal 6 2 9 3" xfId="3454" xr:uid="{00000000-0005-0000-0000-00000F0E0000}"/>
    <cellStyle name="Normal 6 2 9 3 2" xfId="5201" xr:uid="{00000000-0005-0000-0000-0000100E0000}"/>
    <cellStyle name="Normal 6 2 9 4" xfId="4150" xr:uid="{00000000-0005-0000-0000-0000110E0000}"/>
    <cellStyle name="Normal 6 2 9 5" xfId="7166" xr:uid="{835099EC-7157-4FF0-86B1-EADE0E084B5F}"/>
    <cellStyle name="Normal 6 2_BS " xfId="6166" xr:uid="{64F0963F-6F49-4C33-A5A8-5592D95703C5}"/>
    <cellStyle name="Normal 6 3" xfId="1544" xr:uid="{00000000-0005-0000-0000-0000120E0000}"/>
    <cellStyle name="Normal 6 3 2" xfId="7234" xr:uid="{2844B5D3-C6AF-4DBB-AC62-17D0C8A98CF8}"/>
    <cellStyle name="Normal 6 4" xfId="1545" xr:uid="{00000000-0005-0000-0000-0000130E0000}"/>
    <cellStyle name="Normal 6 5" xfId="1546" xr:uid="{00000000-0005-0000-0000-0000140E0000}"/>
    <cellStyle name="Normal 6 5 2" xfId="1547" xr:uid="{00000000-0005-0000-0000-0000150E0000}"/>
    <cellStyle name="Normal 6 5 3" xfId="6672" xr:uid="{3F3738C5-C369-48C7-A9C6-CD6764D33E95}"/>
    <cellStyle name="Normal 6 6" xfId="7053" xr:uid="{67A2BD07-2FBA-429E-A86D-4EF84137133D}"/>
    <cellStyle name="Normal 6 6 2" xfId="8030" xr:uid="{9B7F30E3-9E71-4EAC-B081-B83691BA2F67}"/>
    <cellStyle name="Normal 6 7" xfId="7165" xr:uid="{E9795DC1-2F13-40C7-980F-50254E524ACB}"/>
    <cellStyle name="Normal 6 8" xfId="7201" xr:uid="{57954B4E-8E50-429A-82A7-3BA2FE021992}"/>
    <cellStyle name="Normal 6 9" xfId="5841" xr:uid="{7453CB41-7D89-4F72-984D-12F6DA271D96}"/>
    <cellStyle name="Normal 60" xfId="1548" xr:uid="{00000000-0005-0000-0000-0000160E0000}"/>
    <cellStyle name="Normal 61" xfId="3689" xr:uid="{00000000-0005-0000-0000-0000170E0000}"/>
    <cellStyle name="Normal 62" xfId="4336" xr:uid="{00000000-0005-0000-0000-0000180E0000}"/>
    <cellStyle name="Normal 62 2" xfId="6349" xr:uid="{402A32D3-B930-4695-841A-E5375EFFFA36}"/>
    <cellStyle name="Normal 63" xfId="5469" xr:uid="{6113D66F-82F4-49DD-B725-4B9A0D340DF9}"/>
    <cellStyle name="Normal 64" xfId="5501" xr:uid="{12837A9D-B1CC-4FB1-AB21-F8414B79E7DF}"/>
    <cellStyle name="Normal 65" xfId="7155" xr:uid="{AC597FBB-9BD5-4E9B-A1D1-DF1432A6DB1D}"/>
    <cellStyle name="Normal 7" xfId="1549" xr:uid="{00000000-0005-0000-0000-0000190E0000}"/>
    <cellStyle name="Normal 7 2" xfId="1550" xr:uid="{00000000-0005-0000-0000-00001A0E0000}"/>
    <cellStyle name="Normal 7 2 2" xfId="1551" xr:uid="{00000000-0005-0000-0000-00001B0E0000}"/>
    <cellStyle name="Normal 7 2 2 2" xfId="1552" xr:uid="{00000000-0005-0000-0000-00001C0E0000}"/>
    <cellStyle name="Normal 7 2 2 2 2" xfId="7748" xr:uid="{B130CDA4-1499-4598-8E9B-DAD54F4E8AA9}"/>
    <cellStyle name="Normal 7 2 2 3" xfId="1553" xr:uid="{00000000-0005-0000-0000-00001D0E0000}"/>
    <cellStyle name="Normal 7 2 2 4" xfId="6673" xr:uid="{5014355F-6359-4038-BAD6-5EE7E82DAB86}"/>
    <cellStyle name="Normal 7 2 3" xfId="1554" xr:uid="{00000000-0005-0000-0000-00001E0E0000}"/>
    <cellStyle name="Normal 7 2 4" xfId="5846" xr:uid="{92FBA68B-4C4B-4BD5-87A1-02AEB83CAA53}"/>
    <cellStyle name="Normal 7 3" xfId="1555" xr:uid="{00000000-0005-0000-0000-00001F0E0000}"/>
    <cellStyle name="Normal 7 3 2" xfId="1556" xr:uid="{00000000-0005-0000-0000-0000200E0000}"/>
    <cellStyle name="Normal 7 3 2 2" xfId="7749" xr:uid="{2C14C0C4-7B67-419E-AC05-374331375E9F}"/>
    <cellStyle name="Normal 7 3 2 3" xfId="6674" xr:uid="{A85EF08A-77AC-4D19-9BBA-DD2F8D433BE6}"/>
    <cellStyle name="Normal 7 3 3" xfId="1557" xr:uid="{00000000-0005-0000-0000-0000210E0000}"/>
    <cellStyle name="Normal 7 3 3 2" xfId="7058" xr:uid="{8DBBFE46-0F96-416E-BFD5-CB83F67D1702}"/>
    <cellStyle name="Normal 7 3 4" xfId="1558" xr:uid="{00000000-0005-0000-0000-0000220E0000}"/>
    <cellStyle name="Normal 7 3 5" xfId="5847" xr:uid="{051ADC63-D6C0-4F17-9C76-69E5A3A41D10}"/>
    <cellStyle name="Normal 7 4" xfId="1559" xr:uid="{00000000-0005-0000-0000-0000230E0000}"/>
    <cellStyle name="Normal 7 4 2" xfId="1560" xr:uid="{00000000-0005-0000-0000-0000240E0000}"/>
    <cellStyle name="Normal 7 4 3" xfId="1561" xr:uid="{00000000-0005-0000-0000-0000250E0000}"/>
    <cellStyle name="Normal 7 4 4" xfId="1562" xr:uid="{00000000-0005-0000-0000-0000260E0000}"/>
    <cellStyle name="Normal 7 4 4 2" xfId="7750" xr:uid="{A1AD338E-B50C-48F2-B6F5-5899CF67F378}"/>
    <cellStyle name="Normal 7 4 5" xfId="5848" xr:uid="{0AEBB1A5-1346-496A-A639-4C9BFDF00325}"/>
    <cellStyle name="Normal 7 5" xfId="1563" xr:uid="{00000000-0005-0000-0000-0000270E0000}"/>
    <cellStyle name="Normal 7 5 2" xfId="1564" xr:uid="{00000000-0005-0000-0000-0000280E0000}"/>
    <cellStyle name="Normal 7 5 2 2" xfId="7751" xr:uid="{26B8C4ED-DA50-458F-B078-949E6D9CFBA4}"/>
    <cellStyle name="Normal 7 5 2 3" xfId="7059" xr:uid="{C4DA077F-8BCF-4EB9-AF1B-C9F09133E1E3}"/>
    <cellStyle name="Normal 7 5 3" xfId="5849" xr:uid="{DE088D0A-B84C-431F-A2B3-F87D7DC9041C}"/>
    <cellStyle name="Normal 7 6" xfId="6350" xr:uid="{F9657E09-B6DA-47A6-A3AF-932281DA09D0}"/>
    <cellStyle name="Normal 7 6 2" xfId="6675" xr:uid="{5D2A562E-6336-44F1-9A13-F49DE1745F58}"/>
    <cellStyle name="Normal 7 6 2 2" xfId="6676" xr:uid="{E89ABA4E-F1B2-48AD-8C9C-EA375E35CC55}"/>
    <cellStyle name="Normal 7 6 3" xfId="6677" xr:uid="{CF037DF1-E40B-46DF-9E65-623CA8FDC837}"/>
    <cellStyle name="Normal 7 7" xfId="7057" xr:uid="{4A64BDC1-8CB4-4835-9ECA-4A026C70202B}"/>
    <cellStyle name="Normal 7 7 2" xfId="7747" xr:uid="{87CCCF2B-CB8D-462F-A061-D4146F3A615F}"/>
    <cellStyle name="Normal 7 8" xfId="7248" xr:uid="{17138BFE-8489-4C98-8C7E-3CBE008AFF0B}"/>
    <cellStyle name="Normal 7 8 2" xfId="8031" xr:uid="{DBB578C8-2C9B-437C-9E6D-482737AF758A}"/>
    <cellStyle name="Normal 7 9" xfId="5845" xr:uid="{785F9F0E-D393-4C49-A857-FADE4F4A5615}"/>
    <cellStyle name="Normal 75" xfId="6678" xr:uid="{8CE8BFE3-9914-44D1-828B-11E158294A12}"/>
    <cellStyle name="Normal 75 2" xfId="6679" xr:uid="{86E167A1-F86C-4DF2-8459-B710260DD705}"/>
    <cellStyle name="Normal 75 5" xfId="6680" xr:uid="{316ABF6E-834D-4813-8444-2F791A4345D6}"/>
    <cellStyle name="Normal 76" xfId="5508" xr:uid="{953ABDD0-44B4-4F48-9B1E-D5EE330A9DA6}"/>
    <cellStyle name="Normal 76 2" xfId="7990" xr:uid="{90C5C87A-60B1-4243-B463-BBA8FC5C1C49}"/>
    <cellStyle name="Normal 76 2 2" xfId="8018" xr:uid="{B5610AD6-E0AE-446F-B31F-DD62A50144F4}"/>
    <cellStyle name="Normal 76 3" xfId="8000" xr:uid="{1EDF22D7-FB66-4DC4-9573-D436D777B8CA}"/>
    <cellStyle name="Normal 76 3 2" xfId="8427" xr:uid="{C111B6EC-B414-4281-BECC-D8904ECB2F1A}"/>
    <cellStyle name="Normal 76 4" xfId="8016" xr:uid="{193E74EE-BE84-4DB0-AA30-46282A4E574E}"/>
    <cellStyle name="Normal 77" xfId="5562" xr:uid="{28F808A3-CD3D-4DC7-B309-4C58C2C7AF76}"/>
    <cellStyle name="Normal 77 2" xfId="6682" xr:uid="{FB1F78D8-8557-41A7-ACBF-408DCB1CECB4}"/>
    <cellStyle name="Normal 77 2 2" xfId="6683" xr:uid="{C96F0335-9043-4BA4-88C9-CC32465FD8A1}"/>
    <cellStyle name="Normal 77 3" xfId="6684" xr:uid="{EEED898F-AE2D-482D-B119-EED52750C772}"/>
    <cellStyle name="Normal 77 4" xfId="6681" xr:uid="{38C438FD-FD2B-4FE2-8DD6-DC0B1EE4F94A}"/>
    <cellStyle name="Normal 79" xfId="6685" xr:uid="{EFA5074B-1BFA-4443-869D-A9C334C69511}"/>
    <cellStyle name="Normal 8" xfId="1565" xr:uid="{00000000-0005-0000-0000-0000290E0000}"/>
    <cellStyle name="Normal 8 10" xfId="5582" xr:uid="{410D84A7-F5DD-4D9D-94B1-5D70A5C2FECA}"/>
    <cellStyle name="Normal 8 2" xfId="1566" xr:uid="{00000000-0005-0000-0000-00002A0E0000}"/>
    <cellStyle name="Normal 8 2 2" xfId="1567" xr:uid="{00000000-0005-0000-0000-00002B0E0000}"/>
    <cellStyle name="Normal 8 2 2 2" xfId="1568" xr:uid="{00000000-0005-0000-0000-00002C0E0000}"/>
    <cellStyle name="Normal 8 2 2 3" xfId="1569" xr:uid="{00000000-0005-0000-0000-00002D0E0000}"/>
    <cellStyle name="Normal 8 2 2 4" xfId="6271" xr:uid="{918C74E0-EAD7-4571-8DE3-C354BD895DB4}"/>
    <cellStyle name="Normal 8 2 3" xfId="1570" xr:uid="{00000000-0005-0000-0000-00002E0E0000}"/>
    <cellStyle name="Normal 8 2 3 2" xfId="8035" xr:uid="{07FAA0A0-EBFF-4BEE-86F8-EE0A73AC1C11}"/>
    <cellStyle name="Normal 8 2_BS " xfId="6169" xr:uid="{214D7077-CDC5-4D64-8FD8-0736D8C50869}"/>
    <cellStyle name="Normal 8 3" xfId="1571" xr:uid="{00000000-0005-0000-0000-00002F0E0000}"/>
    <cellStyle name="Normal 8 3 2" xfId="1572" xr:uid="{00000000-0005-0000-0000-0000300E0000}"/>
    <cellStyle name="Normal 8 3 2 2" xfId="7753" xr:uid="{364284F9-EC6B-4D67-838E-EF45844B681C}"/>
    <cellStyle name="Normal 8 3 3" xfId="5850" xr:uid="{0C58E7C7-B57B-460F-877F-612C2458020B}"/>
    <cellStyle name="Normal 8 4" xfId="1573" xr:uid="{00000000-0005-0000-0000-0000310E0000}"/>
    <cellStyle name="Normal 8 4 2" xfId="1574" xr:uid="{00000000-0005-0000-0000-0000320E0000}"/>
    <cellStyle name="Normal 8 4 2 2" xfId="5851" xr:uid="{D70DFB14-A0A7-42A8-B27F-37AA36949A66}"/>
    <cellStyle name="Normal 8 4 3" xfId="1575" xr:uid="{00000000-0005-0000-0000-0000330E0000}"/>
    <cellStyle name="Normal 8 4 3 2" xfId="5852" xr:uid="{455A26E4-09B6-4FAE-9723-B1000F8DE0E3}"/>
    <cellStyle name="Normal 8 4 4" xfId="1576" xr:uid="{00000000-0005-0000-0000-0000340E0000}"/>
    <cellStyle name="Normal 8 4 4 2" xfId="7754" xr:uid="{BDDBB182-7BD5-4981-9E17-3FAAEB77583E}"/>
    <cellStyle name="Normal 8 4 5" xfId="1577" xr:uid="{00000000-0005-0000-0000-0000350E0000}"/>
    <cellStyle name="Normal 8 5" xfId="1578" xr:uid="{00000000-0005-0000-0000-0000360E0000}"/>
    <cellStyle name="Normal 8 5 2" xfId="1579" xr:uid="{00000000-0005-0000-0000-0000370E0000}"/>
    <cellStyle name="Normal 8 5 2 2" xfId="7755" xr:uid="{5ED2D3AB-8021-437E-85B1-6ED9EEE5DDA6}"/>
    <cellStyle name="Normal 8 5 3" xfId="1580" xr:uid="{00000000-0005-0000-0000-0000380E0000}"/>
    <cellStyle name="Normal 8 5 4" xfId="1581" xr:uid="{00000000-0005-0000-0000-0000390E0000}"/>
    <cellStyle name="Normal 8 5 5" xfId="1582" xr:uid="{00000000-0005-0000-0000-00003A0E0000}"/>
    <cellStyle name="Normal 8 6" xfId="1583" xr:uid="{00000000-0005-0000-0000-00003B0E0000}"/>
    <cellStyle name="Normal 8 6 2" xfId="7752" xr:uid="{84380AD0-142A-4DEE-B9B4-F70DFCE4A40D}"/>
    <cellStyle name="Normal 8 6 3" xfId="6686" xr:uid="{3F89B769-CCDF-4748-AEA9-9DA76BCE8317}"/>
    <cellStyle name="Normal 8 7" xfId="1584" xr:uid="{00000000-0005-0000-0000-00003C0E0000}"/>
    <cellStyle name="Normal 8 7 2" xfId="7060" xr:uid="{B3A8BE70-BC4C-4841-88D8-8659BB5A676F}"/>
    <cellStyle name="Normal 8 8" xfId="7167" xr:uid="{6236B315-9D99-4974-BC26-019C48E91CE4}"/>
    <cellStyle name="Normal 8 9" xfId="7253" xr:uid="{9D40499A-CBB1-4DBB-BE4F-5964410042E0}"/>
    <cellStyle name="Normal 9" xfId="1585" xr:uid="{00000000-0005-0000-0000-00003D0E0000}"/>
    <cellStyle name="Normal 9 2" xfId="1586" xr:uid="{00000000-0005-0000-0000-00003E0E0000}"/>
    <cellStyle name="Normal 9 2 2" xfId="1587" xr:uid="{00000000-0005-0000-0000-00003F0E0000}"/>
    <cellStyle name="Normal 9 2 2 2" xfId="7756" xr:uid="{2D397B51-09D3-4630-8314-F1C1117580AE}"/>
    <cellStyle name="Normal 9 2 3" xfId="5853" xr:uid="{3970F672-EBCE-4ADD-96FA-D33BEAAF5801}"/>
    <cellStyle name="Normal 9 3" xfId="1588" xr:uid="{00000000-0005-0000-0000-0000400E0000}"/>
    <cellStyle name="Normal 9 3 2" xfId="1589" xr:uid="{00000000-0005-0000-0000-0000410E0000}"/>
    <cellStyle name="Normal 9 3 2 2" xfId="1590" xr:uid="{00000000-0005-0000-0000-0000420E0000}"/>
    <cellStyle name="Normal 9 3 3" xfId="1591" xr:uid="{00000000-0005-0000-0000-0000430E0000}"/>
    <cellStyle name="Normal 9 3 3 2" xfId="1592" xr:uid="{00000000-0005-0000-0000-0000440E0000}"/>
    <cellStyle name="Normal 9 4" xfId="1593" xr:uid="{00000000-0005-0000-0000-0000450E0000}"/>
    <cellStyle name="Normal 9 5" xfId="1594" xr:uid="{00000000-0005-0000-0000-0000460E0000}"/>
    <cellStyle name="Normal 9 5 2" xfId="6687" xr:uid="{385308B2-4B04-410C-8039-EA43BE50008E}"/>
    <cellStyle name="Normal 91" xfId="6688" xr:uid="{81CA22AA-3DAF-472B-ADAF-B5698E91DB07}"/>
    <cellStyle name="Normal 91 5" xfId="6689" xr:uid="{A3144684-3C43-487E-B3C9-8C6B516FD085}"/>
    <cellStyle name="Normal 98" xfId="5524" xr:uid="{DDA959F0-C779-4513-BFE7-D615363B0447}"/>
    <cellStyle name="Normal 98 3" xfId="5526" xr:uid="{D71B6654-CA4E-4886-80C8-A3242D94D065}"/>
    <cellStyle name="Normal_SENAT2_Mar_06" xfId="1595" xr:uid="{00000000-0005-0000-0000-0000470E0000}"/>
    <cellStyle name="Note" xfId="1596" xr:uid="{00000000-0005-0000-0000-0000480E0000}"/>
    <cellStyle name="Note 2" xfId="1597" xr:uid="{00000000-0005-0000-0000-0000490E0000}"/>
    <cellStyle name="Note 2 2" xfId="1598" xr:uid="{00000000-0005-0000-0000-00004A0E0000}"/>
    <cellStyle name="Note 2 2 2" xfId="1599" xr:uid="{00000000-0005-0000-0000-00004B0E0000}"/>
    <cellStyle name="Note 2 2 2 2" xfId="7945" xr:uid="{C9B4DCD7-1E9B-4E60-B816-C7FB73D9D19E}"/>
    <cellStyle name="Note 2 2 2 3" xfId="7759" xr:uid="{BB5CA5DA-E73B-4A75-B710-45953CA4C719}"/>
    <cellStyle name="Note 2 2 3" xfId="6690" xr:uid="{A7CC8ABE-D696-4AF0-B4E4-0D8BE914BD2E}"/>
    <cellStyle name="Note 2 2 4" xfId="6691" xr:uid="{418E6E38-4DD9-49F5-90B0-5C44C054334F}"/>
    <cellStyle name="Note 2 2 5" xfId="5855" xr:uid="{C56C2011-9737-49A4-9785-1B93A1B8194D}"/>
    <cellStyle name="Note 2 3" xfId="1600" xr:uid="{00000000-0005-0000-0000-00004C0E0000}"/>
    <cellStyle name="Note 2 3 2" xfId="1601" xr:uid="{00000000-0005-0000-0000-00004D0E0000}"/>
    <cellStyle name="Note 2 3 2 2" xfId="7946" xr:uid="{72C1372F-F322-4CCA-9FE7-6C3A5082F041}"/>
    <cellStyle name="Note 2 3 2 3" xfId="7760" xr:uid="{EEE12D64-E086-4623-89E3-B7D5DBB617D8}"/>
    <cellStyle name="Note 2 3 3" xfId="6692" xr:uid="{EEDFBA7F-C256-4BC4-B6D7-BA586FAD0F8E}"/>
    <cellStyle name="Note 2 3 4" xfId="6693" xr:uid="{080192D5-24A6-4884-811E-C4DB85E13914}"/>
    <cellStyle name="Note 2 3 5" xfId="5856" xr:uid="{BE1FF22B-A06D-4F1F-B327-935AC3B03559}"/>
    <cellStyle name="Note 2 4" xfId="1602" xr:uid="{00000000-0005-0000-0000-00004E0E0000}"/>
    <cellStyle name="Note 2 4 2" xfId="7944" xr:uid="{A9C60F52-8751-42A6-BC68-4E59AFF790DE}"/>
    <cellStyle name="Note 2 4 3" xfId="7758" xr:uid="{1097A713-81FF-466E-9855-F95B501B4684}"/>
    <cellStyle name="Note 2 5" xfId="1603" xr:uid="{00000000-0005-0000-0000-00004F0E0000}"/>
    <cellStyle name="Note 2 5 2" xfId="6694" xr:uid="{CB982A58-7B97-4615-AE75-3B0AE1533AF5}"/>
    <cellStyle name="Note 2 6" xfId="6695" xr:uid="{28A9632B-7D4C-476D-B17C-F8EA1D5888B9}"/>
    <cellStyle name="Note 2 7" xfId="5854" xr:uid="{F15EF2BA-E4E9-4EEF-A2E8-DF997CB2C891}"/>
    <cellStyle name="Note 3" xfId="1604" xr:uid="{00000000-0005-0000-0000-0000500E0000}"/>
    <cellStyle name="Note 3 2" xfId="1605" xr:uid="{00000000-0005-0000-0000-0000510E0000}"/>
    <cellStyle name="Note 3 2 2" xfId="6697" xr:uid="{50C9EC8D-A74F-4185-8EC6-128877A31BB5}"/>
    <cellStyle name="Note 3 2 2 2" xfId="6698" xr:uid="{CD96330A-38A4-4DAD-BA63-5F35E3D8B1AB}"/>
    <cellStyle name="Note 3 2 3" xfId="6699" xr:uid="{9309A64B-3518-49B0-81F6-7D56F5CEA079}"/>
    <cellStyle name="Note 3 2 4" xfId="7947" xr:uid="{D828040C-6C52-4606-A5C9-07051AAFD635}"/>
    <cellStyle name="Note 3 2 5" xfId="6696" xr:uid="{C19E1088-0F42-493C-BFA0-199321C5578C}"/>
    <cellStyle name="Note 3 3" xfId="1606" xr:uid="{00000000-0005-0000-0000-0000520E0000}"/>
    <cellStyle name="Note 3 3 2" xfId="6701" xr:uid="{BEF9E4D0-806C-4A9F-A7E0-588BFF048273}"/>
    <cellStyle name="Note 3 3 3" xfId="6700" xr:uid="{8396E269-35D8-4E01-946E-969CC5847480}"/>
    <cellStyle name="Note 3 4" xfId="1607" xr:uid="{00000000-0005-0000-0000-0000530E0000}"/>
    <cellStyle name="Note 3 4 2" xfId="6702" xr:uid="{7ADA632D-A001-44FE-875D-FEDACC96E196}"/>
    <cellStyle name="Note 3 5" xfId="1608" xr:uid="{00000000-0005-0000-0000-0000540E0000}"/>
    <cellStyle name="Note 3 6" xfId="5857" xr:uid="{68CE652A-D759-45B2-A52C-92F323C4E0A5}"/>
    <cellStyle name="Note 4" xfId="1609" xr:uid="{00000000-0005-0000-0000-0000550E0000}"/>
    <cellStyle name="Note 4 2" xfId="1610" xr:uid="{00000000-0005-0000-0000-0000560E0000}"/>
    <cellStyle name="Note 4 2 2" xfId="7948" xr:uid="{BDF67B8E-DE47-47AB-B1CE-4A5D64711E12}"/>
    <cellStyle name="Note 4 3" xfId="1611" xr:uid="{00000000-0005-0000-0000-0000570E0000}"/>
    <cellStyle name="Note 4 4" xfId="5858" xr:uid="{0A0124B0-8729-4F83-B322-526A58843A50}"/>
    <cellStyle name="Note 5" xfId="1612" xr:uid="{00000000-0005-0000-0000-0000580E0000}"/>
    <cellStyle name="Note 5 2" xfId="7943" xr:uid="{75BA0E3B-D5C1-42B1-80F0-F5CAA5E0EB59}"/>
    <cellStyle name="Note 5 3" xfId="7757" xr:uid="{EA50CA18-DFA6-4334-9C2B-B0A0BBB4879A}"/>
    <cellStyle name="Note 5 4" xfId="7061" xr:uid="{C10F8EFB-2F08-4BB6-B404-A4C757E6BAB9}"/>
    <cellStyle name="Note 6" xfId="1613" xr:uid="{00000000-0005-0000-0000-0000590E0000}"/>
    <cellStyle name="Note 6 2" xfId="6330" xr:uid="{8759A6CA-7119-4E61-9024-D8B6FFFC2679}"/>
    <cellStyle name="oft Excel]_x000d__x000a_Comment=The open=/f lines load custom functions into the Paste Function list._x000d__x000a_Maximized=3_x000d__x000a_Basics=1_x000d__x000a_A" xfId="1614" xr:uid="{00000000-0005-0000-0000-00005A0E0000}"/>
    <cellStyle name="oft Excel]_x000d__x000a_Comment=The open=/f lines load custom functions into the Paste Function list._x000d__x000a_Maximized=3_x000d__x000a_Basics=1_x000d__x000a_A 10" xfId="5859" xr:uid="{B77F123E-0071-46ED-891A-1AC30DEC8483}"/>
    <cellStyle name="oft Excel]_x000d__x000a_Comment=The open=/f lines load custom functions into the Paste Function list._x000d__x000a_Maximized=3_x000d__x000a_Basics=1_x000d__x000a_A 2" xfId="1615" xr:uid="{00000000-0005-0000-0000-00005B0E0000}"/>
    <cellStyle name="oft Excel]_x000d__x000a_Comment=The open=/f lines load custom functions into the Paste Function list._x000d__x000a_Maximized=3_x000d__x000a_Basics=1_x000d__x000a_A 2 2" xfId="1616" xr:uid="{00000000-0005-0000-0000-00005C0E0000}"/>
    <cellStyle name="oft Excel]_x000d__x000a_Comment=The open=/f lines load custom functions into the Paste Function list._x000d__x000a_Maximized=3_x000d__x000a_Basics=1_x000d__x000a_A 2 2 2" xfId="3077" xr:uid="{00000000-0005-0000-0000-00005D0E0000}"/>
    <cellStyle name="oft Excel]_x000d__x000a_Comment=The open=/f lines load custom functions into the Paste Function list._x000d__x000a_Maximized=3_x000d__x000a_Basics=1_x000d__x000a_A 2 2 2 2" xfId="4845" xr:uid="{00000000-0005-0000-0000-00005E0E0000}"/>
    <cellStyle name="oft Excel]_x000d__x000a_Comment=The open=/f lines load custom functions into the Paste Function list._x000d__x000a_Maximized=3_x000d__x000a_Basics=1_x000d__x000a_A 2 2 2 2 2" xfId="8311" xr:uid="{E97AB102-4ECE-4D36-9A3D-BA36C6CAFB66}"/>
    <cellStyle name="oft Excel]_x000d__x000a_Comment=The open=/f lines load custom functions into the Paste Function list._x000d__x000a_Maximized=3_x000d__x000a_Basics=1_x000d__x000a_A 2 2 2 3" xfId="7064" xr:uid="{BEF9C5E2-70A3-408C-BB7C-36D585D5DFBC}"/>
    <cellStyle name="oft Excel]_x000d__x000a_Comment=The open=/f lines load custom functions into the Paste Function list._x000d__x000a_Maximized=3_x000d__x000a_Basics=1_x000d__x000a_A 2 2 3" xfId="4153" xr:uid="{00000000-0005-0000-0000-00005F0E0000}"/>
    <cellStyle name="oft Excel]_x000d__x000a_Comment=The open=/f lines load custom functions into the Paste Function list._x000d__x000a_Maximized=3_x000d__x000a_Basics=1_x000d__x000a_A 2 2 3 2" xfId="7762" xr:uid="{8DEC9BAD-FE78-4844-AB4B-F037B593780D}"/>
    <cellStyle name="oft Excel]_x000d__x000a_Comment=The open=/f lines load custom functions into the Paste Function list._x000d__x000a_Maximized=3_x000d__x000a_Basics=1_x000d__x000a_A 2 2 4" xfId="6703" xr:uid="{8F945252-8D0D-4BE2-A11C-F2D5D885213A}"/>
    <cellStyle name="oft Excel]_x000d__x000a_Comment=The open=/f lines load custom functions into the Paste Function list._x000d__x000a_Maximized=3_x000d__x000a_Basics=1_x000d__x000a_A 2 3" xfId="1617" xr:uid="{00000000-0005-0000-0000-0000600E0000}"/>
    <cellStyle name="oft Excel]_x000d__x000a_Comment=The open=/f lines load custom functions into the Paste Function list._x000d__x000a_Maximized=3_x000d__x000a_Basics=1_x000d__x000a_A 2 3 2" xfId="3078" xr:uid="{00000000-0005-0000-0000-0000610E0000}"/>
    <cellStyle name="oft Excel]_x000d__x000a_Comment=The open=/f lines load custom functions into the Paste Function list._x000d__x000a_Maximized=3_x000d__x000a_Basics=1_x000d__x000a_A 2 3 2 2" xfId="4846" xr:uid="{00000000-0005-0000-0000-0000620E0000}"/>
    <cellStyle name="oft Excel]_x000d__x000a_Comment=The open=/f lines load custom functions into the Paste Function list._x000d__x000a_Maximized=3_x000d__x000a_Basics=1_x000d__x000a_A 2 3 2 3" xfId="7065" xr:uid="{89F53A5E-24B4-4B0D-89C1-F83A3EAFF6D2}"/>
    <cellStyle name="oft Excel]_x000d__x000a_Comment=The open=/f lines load custom functions into the Paste Function list._x000d__x000a_Maximized=3_x000d__x000a_Basics=1_x000d__x000a_A 2 3 3" xfId="4154" xr:uid="{00000000-0005-0000-0000-0000630E0000}"/>
    <cellStyle name="oft Excel]_x000d__x000a_Comment=The open=/f lines load custom functions into the Paste Function list._x000d__x000a_Maximized=3_x000d__x000a_Basics=1_x000d__x000a_A 2 3 3 2" xfId="8130" xr:uid="{A354F9A5-0C27-467D-BBC7-F3437DFDE1E8}"/>
    <cellStyle name="oft Excel]_x000d__x000a_Comment=The open=/f lines load custom functions into the Paste Function list._x000d__x000a_Maximized=3_x000d__x000a_Basics=1_x000d__x000a_A 2 3 4" xfId="6704" xr:uid="{2ADD3ED1-B783-4ADB-B003-ECF6AEE48180}"/>
    <cellStyle name="oft Excel]_x000d__x000a_Comment=The open=/f lines load custom functions into the Paste Function list._x000d__x000a_Maximized=3_x000d__x000a_Basics=1_x000d__x000a_A 2 4" xfId="1618" xr:uid="{00000000-0005-0000-0000-0000640E0000}"/>
    <cellStyle name="oft Excel]_x000d__x000a_Comment=The open=/f lines load custom functions into the Paste Function list._x000d__x000a_Maximized=3_x000d__x000a_Basics=1_x000d__x000a_A 2 4 2" xfId="3079" xr:uid="{00000000-0005-0000-0000-0000650E0000}"/>
    <cellStyle name="oft Excel]_x000d__x000a_Comment=The open=/f lines load custom functions into the Paste Function list._x000d__x000a_Maximized=3_x000d__x000a_Basics=1_x000d__x000a_A 2 4 2 2" xfId="4847" xr:uid="{00000000-0005-0000-0000-0000660E0000}"/>
    <cellStyle name="oft Excel]_x000d__x000a_Comment=The open=/f lines load custom functions into the Paste Function list._x000d__x000a_Maximized=3_x000d__x000a_Basics=1_x000d__x000a_A 2 4 2 3" xfId="7066" xr:uid="{BBEA7114-F001-4933-8AF5-C5DA18AB15DB}"/>
    <cellStyle name="oft Excel]_x000d__x000a_Comment=The open=/f lines load custom functions into the Paste Function list._x000d__x000a_Maximized=3_x000d__x000a_Basics=1_x000d__x000a_A 2 4 3" xfId="4155" xr:uid="{00000000-0005-0000-0000-0000670E0000}"/>
    <cellStyle name="oft Excel]_x000d__x000a_Comment=The open=/f lines load custom functions into the Paste Function list._x000d__x000a_Maximized=3_x000d__x000a_Basics=1_x000d__x000a_A 2 4 4" xfId="6705" xr:uid="{E752518D-BBB9-4B16-8D93-640307F7D5DE}"/>
    <cellStyle name="oft Excel]_x000d__x000a_Comment=The open=/f lines load custom functions into the Paste Function list._x000d__x000a_Maximized=3_x000d__x000a_Basics=1_x000d__x000a_A 2 5" xfId="1619" xr:uid="{00000000-0005-0000-0000-0000680E0000}"/>
    <cellStyle name="oft Excel]_x000d__x000a_Comment=The open=/f lines load custom functions into the Paste Function list._x000d__x000a_Maximized=3_x000d__x000a_Basics=1_x000d__x000a_A 2 5 2" xfId="3080" xr:uid="{00000000-0005-0000-0000-0000690E0000}"/>
    <cellStyle name="oft Excel]_x000d__x000a_Comment=The open=/f lines load custom functions into the Paste Function list._x000d__x000a_Maximized=3_x000d__x000a_Basics=1_x000d__x000a_A 2 5 2 2" xfId="4848" xr:uid="{00000000-0005-0000-0000-00006A0E0000}"/>
    <cellStyle name="oft Excel]_x000d__x000a_Comment=The open=/f lines load custom functions into the Paste Function list._x000d__x000a_Maximized=3_x000d__x000a_Basics=1_x000d__x000a_A 2 5 2 3" xfId="7067" xr:uid="{C68E63E2-C433-41A2-91A8-919E27B4DBFA}"/>
    <cellStyle name="oft Excel]_x000d__x000a_Comment=The open=/f lines load custom functions into the Paste Function list._x000d__x000a_Maximized=3_x000d__x000a_Basics=1_x000d__x000a_A 2 5 3" xfId="4156" xr:uid="{00000000-0005-0000-0000-00006B0E0000}"/>
    <cellStyle name="oft Excel]_x000d__x000a_Comment=The open=/f lines load custom functions into the Paste Function list._x000d__x000a_Maximized=3_x000d__x000a_Basics=1_x000d__x000a_A 2 5 4" xfId="6706" xr:uid="{68FFC6F7-93FA-4F8B-8F31-863A1E2D9017}"/>
    <cellStyle name="oft Excel]_x000d__x000a_Comment=The open=/f lines load custom functions into the Paste Function list._x000d__x000a_Maximized=3_x000d__x000a_Basics=1_x000d__x000a_A 2 6" xfId="3076" xr:uid="{00000000-0005-0000-0000-00006C0E0000}"/>
    <cellStyle name="oft Excel]_x000d__x000a_Comment=The open=/f lines load custom functions into the Paste Function list._x000d__x000a_Maximized=3_x000d__x000a_Basics=1_x000d__x000a_A 2 6 2" xfId="4844" xr:uid="{00000000-0005-0000-0000-00006D0E0000}"/>
    <cellStyle name="oft Excel]_x000d__x000a_Comment=The open=/f lines load custom functions into the Paste Function list._x000d__x000a_Maximized=3_x000d__x000a_Basics=1_x000d__x000a_A 2 6 3" xfId="7063" xr:uid="{016D8C09-9B27-4ADF-8EFE-3595C12EAB4B}"/>
    <cellStyle name="oft Excel]_x000d__x000a_Comment=The open=/f lines load custom functions into the Paste Function list._x000d__x000a_Maximized=3_x000d__x000a_Basics=1_x000d__x000a_A 2 7" xfId="4152" xr:uid="{00000000-0005-0000-0000-00006E0E0000}"/>
    <cellStyle name="oft Excel]_x000d__x000a_Comment=The open=/f lines load custom functions into the Paste Function list._x000d__x000a_Maximized=3_x000d__x000a_Basics=1_x000d__x000a_A 2 7 2" xfId="7426" xr:uid="{A17DFA3C-8533-461E-A1D4-785E6EB63FD4}"/>
    <cellStyle name="oft Excel]_x000d__x000a_Comment=The open=/f lines load custom functions into the Paste Function list._x000d__x000a_Maximized=3_x000d__x000a_Basics=1_x000d__x000a_A 2 8" xfId="5860" xr:uid="{FF0126DC-3000-4F9D-B6ED-D8590503E51F}"/>
    <cellStyle name="oft Excel]_x000d__x000a_Comment=The open=/f lines load custom functions into the Paste Function list._x000d__x000a_Maximized=3_x000d__x000a_Basics=1_x000d__x000a_A 3" xfId="1620" xr:uid="{00000000-0005-0000-0000-00006F0E0000}"/>
    <cellStyle name="oft Excel]_x000d__x000a_Comment=The open=/f lines load custom functions into the Paste Function list._x000d__x000a_Maximized=3_x000d__x000a_Basics=1_x000d__x000a_A 3 2" xfId="3081" xr:uid="{00000000-0005-0000-0000-0000700E0000}"/>
    <cellStyle name="oft Excel]_x000d__x000a_Comment=The open=/f lines load custom functions into the Paste Function list._x000d__x000a_Maximized=3_x000d__x000a_Basics=1_x000d__x000a_A 3 2 2" xfId="4849" xr:uid="{00000000-0005-0000-0000-0000710E0000}"/>
    <cellStyle name="oft Excel]_x000d__x000a_Comment=The open=/f lines load custom functions into the Paste Function list._x000d__x000a_Maximized=3_x000d__x000a_Basics=1_x000d__x000a_A 3 2 2 2" xfId="8312" xr:uid="{3F25CE95-74DF-4CAC-AF21-205D815B91BD}"/>
    <cellStyle name="oft Excel]_x000d__x000a_Comment=The open=/f lines load custom functions into the Paste Function list._x000d__x000a_Maximized=3_x000d__x000a_Basics=1_x000d__x000a_A 3 2 3" xfId="7763" xr:uid="{0FBED254-00C2-42B2-BBEE-0B3716CB47A9}"/>
    <cellStyle name="oft Excel]_x000d__x000a_Comment=The open=/f lines load custom functions into the Paste Function list._x000d__x000a_Maximized=3_x000d__x000a_Basics=1_x000d__x000a_A 3 2 4" xfId="7068" xr:uid="{1561F571-13EB-402C-B844-54CB083F19B3}"/>
    <cellStyle name="oft Excel]_x000d__x000a_Comment=The open=/f lines load custom functions into the Paste Function list._x000d__x000a_Maximized=3_x000d__x000a_Basics=1_x000d__x000a_A 3 3" xfId="4157" xr:uid="{00000000-0005-0000-0000-0000720E0000}"/>
    <cellStyle name="oft Excel]_x000d__x000a_Comment=The open=/f lines load custom functions into the Paste Function list._x000d__x000a_Maximized=3_x000d__x000a_Basics=1_x000d__x000a_A 3 3 2" xfId="8131" xr:uid="{A18C6CAE-9556-4F4D-BAFA-8C0D810517F1}"/>
    <cellStyle name="oft Excel]_x000d__x000a_Comment=The open=/f lines load custom functions into the Paste Function list._x000d__x000a_Maximized=3_x000d__x000a_Basics=1_x000d__x000a_A 3 4" xfId="7427" xr:uid="{E9FF4B98-AE66-47DA-AD29-AC769985B94F}"/>
    <cellStyle name="oft Excel]_x000d__x000a_Comment=The open=/f lines load custom functions into the Paste Function list._x000d__x000a_Maximized=3_x000d__x000a_Basics=1_x000d__x000a_A 3 5" xfId="5861" xr:uid="{49B98A75-ACCE-4393-B742-4876DF476082}"/>
    <cellStyle name="oft Excel]_x000d__x000a_Comment=The open=/f lines load custom functions into the Paste Function list._x000d__x000a_Maximized=3_x000d__x000a_Basics=1_x000d__x000a_A 4" xfId="1621" xr:uid="{00000000-0005-0000-0000-0000730E0000}"/>
    <cellStyle name="oft Excel]_x000d__x000a_Comment=The open=/f lines load custom functions into the Paste Function list._x000d__x000a_Maximized=3_x000d__x000a_Basics=1_x000d__x000a_A 4 2" xfId="3082" xr:uid="{00000000-0005-0000-0000-0000740E0000}"/>
    <cellStyle name="oft Excel]_x000d__x000a_Comment=The open=/f lines load custom functions into the Paste Function list._x000d__x000a_Maximized=3_x000d__x000a_Basics=1_x000d__x000a_A 4 2 2" xfId="4850" xr:uid="{00000000-0005-0000-0000-0000750E0000}"/>
    <cellStyle name="oft Excel]_x000d__x000a_Comment=The open=/f lines load custom functions into the Paste Function list._x000d__x000a_Maximized=3_x000d__x000a_Basics=1_x000d__x000a_A 4 2 2 2" xfId="8313" xr:uid="{AE846D20-3DF9-4743-96AC-78675BCBE16A}"/>
    <cellStyle name="oft Excel]_x000d__x000a_Comment=The open=/f lines load custom functions into the Paste Function list._x000d__x000a_Maximized=3_x000d__x000a_Basics=1_x000d__x000a_A 4 2 3" xfId="7764" xr:uid="{429B5366-6082-4CDB-BC71-5E185D7A16E1}"/>
    <cellStyle name="oft Excel]_x000d__x000a_Comment=The open=/f lines load custom functions into the Paste Function list._x000d__x000a_Maximized=3_x000d__x000a_Basics=1_x000d__x000a_A 4 2 4" xfId="7069" xr:uid="{1093CD32-777C-4A56-9506-BCBB5EC33D1A}"/>
    <cellStyle name="oft Excel]_x000d__x000a_Comment=The open=/f lines load custom functions into the Paste Function list._x000d__x000a_Maximized=3_x000d__x000a_Basics=1_x000d__x000a_A 4 3" xfId="4158" xr:uid="{00000000-0005-0000-0000-0000760E0000}"/>
    <cellStyle name="oft Excel]_x000d__x000a_Comment=The open=/f lines load custom functions into the Paste Function list._x000d__x000a_Maximized=3_x000d__x000a_Basics=1_x000d__x000a_A 4 3 2" xfId="8132" xr:uid="{58B76339-AB64-4E56-A166-D39EA063F01A}"/>
    <cellStyle name="oft Excel]_x000d__x000a_Comment=The open=/f lines load custom functions into the Paste Function list._x000d__x000a_Maximized=3_x000d__x000a_Basics=1_x000d__x000a_A 4 4" xfId="7428" xr:uid="{51DC0FDC-6270-410F-A606-21B9AE34B424}"/>
    <cellStyle name="oft Excel]_x000d__x000a_Comment=The open=/f lines load custom functions into the Paste Function list._x000d__x000a_Maximized=3_x000d__x000a_Basics=1_x000d__x000a_A 4 5" xfId="5862" xr:uid="{A06EAAD1-B7F5-4B51-A9D6-98A3B2E86222}"/>
    <cellStyle name="oft Excel]_x000d__x000a_Comment=The open=/f lines load custom functions into the Paste Function list._x000d__x000a_Maximized=3_x000d__x000a_Basics=1_x000d__x000a_A 5" xfId="1622" xr:uid="{00000000-0005-0000-0000-0000770E0000}"/>
    <cellStyle name="oft Excel]_x000d__x000a_Comment=The open=/f lines load custom functions into the Paste Function list._x000d__x000a_Maximized=3_x000d__x000a_Basics=1_x000d__x000a_A 5 2" xfId="3083" xr:uid="{00000000-0005-0000-0000-0000780E0000}"/>
    <cellStyle name="oft Excel]_x000d__x000a_Comment=The open=/f lines load custom functions into the Paste Function list._x000d__x000a_Maximized=3_x000d__x000a_Basics=1_x000d__x000a_A 5 2 2" xfId="4851" xr:uid="{00000000-0005-0000-0000-0000790E0000}"/>
    <cellStyle name="oft Excel]_x000d__x000a_Comment=The open=/f lines load custom functions into the Paste Function list._x000d__x000a_Maximized=3_x000d__x000a_Basics=1_x000d__x000a_A 5 2 2 2" xfId="8314" xr:uid="{8C0F8FE2-85C9-4D6B-B6C3-CAF063BBC98C}"/>
    <cellStyle name="oft Excel]_x000d__x000a_Comment=The open=/f lines load custom functions into the Paste Function list._x000d__x000a_Maximized=3_x000d__x000a_Basics=1_x000d__x000a_A 5 2 3" xfId="7765" xr:uid="{9D8779EB-D42E-446E-8294-643D431D50ED}"/>
    <cellStyle name="oft Excel]_x000d__x000a_Comment=The open=/f lines load custom functions into the Paste Function list._x000d__x000a_Maximized=3_x000d__x000a_Basics=1_x000d__x000a_A 5 2 4" xfId="7070" xr:uid="{A622F056-5577-4059-B607-9F1E3D173488}"/>
    <cellStyle name="oft Excel]_x000d__x000a_Comment=The open=/f lines load custom functions into the Paste Function list._x000d__x000a_Maximized=3_x000d__x000a_Basics=1_x000d__x000a_A 5 3" xfId="4159" xr:uid="{00000000-0005-0000-0000-00007A0E0000}"/>
    <cellStyle name="oft Excel]_x000d__x000a_Comment=The open=/f lines load custom functions into the Paste Function list._x000d__x000a_Maximized=3_x000d__x000a_Basics=1_x000d__x000a_A 5 3 2" xfId="8133" xr:uid="{1AC3F6CF-80DB-4E22-88B4-37CF6E4C1E70}"/>
    <cellStyle name="oft Excel]_x000d__x000a_Comment=The open=/f lines load custom functions into the Paste Function list._x000d__x000a_Maximized=3_x000d__x000a_Basics=1_x000d__x000a_A 5 4" xfId="7429" xr:uid="{957A8911-4014-4C49-AEB5-CCF2BB657931}"/>
    <cellStyle name="oft Excel]_x000d__x000a_Comment=The open=/f lines load custom functions into the Paste Function list._x000d__x000a_Maximized=3_x000d__x000a_Basics=1_x000d__x000a_A 5 5" xfId="5863" xr:uid="{90E93B6F-3C99-4D6B-9F89-CFA3D41830CC}"/>
    <cellStyle name="oft Excel]_x000d__x000a_Comment=The open=/f lines load custom functions into the Paste Function list._x000d__x000a_Maximized=3_x000d__x000a_Basics=1_x000d__x000a_A 6" xfId="1623" xr:uid="{00000000-0005-0000-0000-00007B0E0000}"/>
    <cellStyle name="oft Excel]_x000d__x000a_Comment=The open=/f lines load custom functions into the Paste Function list._x000d__x000a_Maximized=3_x000d__x000a_Basics=1_x000d__x000a_A 6 2" xfId="3084" xr:uid="{00000000-0005-0000-0000-00007C0E0000}"/>
    <cellStyle name="oft Excel]_x000d__x000a_Comment=The open=/f lines load custom functions into the Paste Function list._x000d__x000a_Maximized=3_x000d__x000a_Basics=1_x000d__x000a_A 6 2 2" xfId="4852" xr:uid="{00000000-0005-0000-0000-00007D0E0000}"/>
    <cellStyle name="oft Excel]_x000d__x000a_Comment=The open=/f lines load custom functions into the Paste Function list._x000d__x000a_Maximized=3_x000d__x000a_Basics=1_x000d__x000a_A 6 2 2 2" xfId="8134" xr:uid="{43D92EC4-FF7A-401A-8C90-83042BE1E552}"/>
    <cellStyle name="oft Excel]_x000d__x000a_Comment=The open=/f lines load custom functions into the Paste Function list._x000d__x000a_Maximized=3_x000d__x000a_Basics=1_x000d__x000a_A 6 2 3" xfId="7071" xr:uid="{A818A53E-3D0E-4982-A998-A872796E33BD}"/>
    <cellStyle name="oft Excel]_x000d__x000a_Comment=The open=/f lines load custom functions into the Paste Function list._x000d__x000a_Maximized=3_x000d__x000a_Basics=1_x000d__x000a_A 6 3" xfId="4160" xr:uid="{00000000-0005-0000-0000-00007E0E0000}"/>
    <cellStyle name="oft Excel]_x000d__x000a_Comment=The open=/f lines load custom functions into the Paste Function list._x000d__x000a_Maximized=3_x000d__x000a_Basics=1_x000d__x000a_A 6 3 2" xfId="7430" xr:uid="{ACDB2E34-57EA-4BF1-9ADD-366E83677658}"/>
    <cellStyle name="oft Excel]_x000d__x000a_Comment=The open=/f lines load custom functions into the Paste Function list._x000d__x000a_Maximized=3_x000d__x000a_Basics=1_x000d__x000a_A 6 4" xfId="6707" xr:uid="{04A701A6-82CD-427A-B227-800C5BB2E83B}"/>
    <cellStyle name="oft Excel]_x000d__x000a_Comment=The open=/f lines load custom functions into the Paste Function list._x000d__x000a_Maximized=3_x000d__x000a_Basics=1_x000d__x000a_A 7" xfId="3075" xr:uid="{00000000-0005-0000-0000-00007F0E0000}"/>
    <cellStyle name="oft Excel]_x000d__x000a_Comment=The open=/f lines load custom functions into the Paste Function list._x000d__x000a_Maximized=3_x000d__x000a_Basics=1_x000d__x000a_A 7 2" xfId="4843" xr:uid="{00000000-0005-0000-0000-0000800E0000}"/>
    <cellStyle name="oft Excel]_x000d__x000a_Comment=The open=/f lines load custom functions into the Paste Function list._x000d__x000a_Maximized=3_x000d__x000a_Basics=1_x000d__x000a_A 7 2 2" xfId="8310" xr:uid="{58A3F809-B730-447B-93F8-DC0D2D6B7DAC}"/>
    <cellStyle name="oft Excel]_x000d__x000a_Comment=The open=/f lines load custom functions into the Paste Function list._x000d__x000a_Maximized=3_x000d__x000a_Basics=1_x000d__x000a_A 7 3" xfId="7761" xr:uid="{C8DD416A-CB7B-4864-A5F9-90A7AC332B98}"/>
    <cellStyle name="oft Excel]_x000d__x000a_Comment=The open=/f lines load custom functions into the Paste Function list._x000d__x000a_Maximized=3_x000d__x000a_Basics=1_x000d__x000a_A 7 4" xfId="7062" xr:uid="{89F3748D-275B-461F-9E3F-B14FBA2C0EBF}"/>
    <cellStyle name="oft Excel]_x000d__x000a_Comment=The open=/f lines load custom functions into the Paste Function list._x000d__x000a_Maximized=3_x000d__x000a_Basics=1_x000d__x000a_A 8" xfId="4151" xr:uid="{00000000-0005-0000-0000-0000810E0000}"/>
    <cellStyle name="oft Excel]_x000d__x000a_Comment=The open=/f lines load custom functions into the Paste Function list._x000d__x000a_Maximized=3_x000d__x000a_Basics=1_x000d__x000a_A 8 2" xfId="8129" xr:uid="{B036A01E-16CE-410D-966A-49568F6433B0}"/>
    <cellStyle name="oft Excel]_x000d__x000a_Comment=The open=/f lines load custom functions into the Paste Function list._x000d__x000a_Maximized=3_x000d__x000a_Basics=1_x000d__x000a_A 9" xfId="7425" xr:uid="{E8CF553E-A3DE-4013-949D-5FD7192BB980}"/>
    <cellStyle name="oft Excel]_x005f_x000d__x000a_Comment=The open=/f lines load custom functions into the Paste Function list._x005f_x000d__x000a_Maximized=3_x005f_x000d__x000a_Basics=1_x005f_x000d__x000a_A" xfId="1624" xr:uid="{00000000-0005-0000-0000-0000820E0000}"/>
    <cellStyle name="Output" xfId="1625" xr:uid="{00000000-0005-0000-0000-0000830E0000}"/>
    <cellStyle name="Output 2" xfId="1626" xr:uid="{00000000-0005-0000-0000-0000840E0000}"/>
    <cellStyle name="Output 2 2" xfId="1627" xr:uid="{00000000-0005-0000-0000-0000850E0000}"/>
    <cellStyle name="Output 2 2 2" xfId="6708" xr:uid="{DFB58A97-C4BC-4C9F-9CC3-0E5ACFDF4BEB}"/>
    <cellStyle name="Output 2 3" xfId="6709" xr:uid="{09DD60DB-B60F-4572-8F38-562FB3F66997}"/>
    <cellStyle name="Output 2 4" xfId="6710" xr:uid="{F777B732-FC7B-49AD-8533-DBE34F8A9641}"/>
    <cellStyle name="Output 3" xfId="1628" xr:uid="{00000000-0005-0000-0000-0000860E0000}"/>
    <cellStyle name="Output 4" xfId="6331" xr:uid="{6F5D6C51-BAA8-4D34-A133-5CB5F1934568}"/>
    <cellStyle name="Percent [2]" xfId="1629" xr:uid="{00000000-0005-0000-0000-0000870E0000}"/>
    <cellStyle name="Percent [2] 2" xfId="1630" xr:uid="{00000000-0005-0000-0000-0000880E0000}"/>
    <cellStyle name="Percent [2] 2 2" xfId="5864" xr:uid="{B4591BC1-94CB-4862-8F93-331401F628CF}"/>
    <cellStyle name="Percent [2] 3" xfId="1631" xr:uid="{00000000-0005-0000-0000-0000890E0000}"/>
    <cellStyle name="Percent [2] 3 2" xfId="5865" xr:uid="{3E4073B3-7634-4B81-B220-8725591A9124}"/>
    <cellStyle name="Percent [2] 4" xfId="1632" xr:uid="{00000000-0005-0000-0000-00008A0E0000}"/>
    <cellStyle name="Percent [2] 4 2" xfId="5866" xr:uid="{D74B747A-B8C9-4F8F-A15C-F2EA0EF43977}"/>
    <cellStyle name="Percent [2] 5" xfId="1633" xr:uid="{00000000-0005-0000-0000-00008B0E0000}"/>
    <cellStyle name="Percent [2] 5 2" xfId="1634" xr:uid="{00000000-0005-0000-0000-00008C0E0000}"/>
    <cellStyle name="Percent [2] 6" xfId="7072" xr:uid="{9EF9BF28-DF55-4A88-874C-EC820943E5BE}"/>
    <cellStyle name="Percent [2] 6 2" xfId="7766" xr:uid="{7E5874DF-C1D5-41B0-8A7A-3EF3D9842608}"/>
    <cellStyle name="Percent 10" xfId="1635" xr:uid="{00000000-0005-0000-0000-00008D0E0000}"/>
    <cellStyle name="Percent 10 2" xfId="1636" xr:uid="{00000000-0005-0000-0000-00008E0E0000}"/>
    <cellStyle name="Percent 10 2 2" xfId="1637" xr:uid="{00000000-0005-0000-0000-00008F0E0000}"/>
    <cellStyle name="Percent 10 2 2 2" xfId="6273" xr:uid="{260C7CC5-BE5B-4E8B-9C97-B3A8F70AF762}"/>
    <cellStyle name="Percent 10 2 3" xfId="1638" xr:uid="{00000000-0005-0000-0000-0000900E0000}"/>
    <cellStyle name="Percent 10 2 4" xfId="5868" xr:uid="{5C54FC6D-3FDE-4532-8E73-854574857066}"/>
    <cellStyle name="Percent 10 3" xfId="1639" xr:uid="{00000000-0005-0000-0000-0000910E0000}"/>
    <cellStyle name="Percent 10 3 2" xfId="6272" xr:uid="{25237E6C-F083-4625-AA10-C61B08EFF44C}"/>
    <cellStyle name="Percent 10 4" xfId="7073" xr:uid="{AE7D856C-4E97-4841-B29E-BB53FF78899D}"/>
    <cellStyle name="Percent 10 4 2" xfId="7767" xr:uid="{94369998-7BB9-4C25-AEBF-F1A479B24DC3}"/>
    <cellStyle name="Percent 10 5" xfId="5867" xr:uid="{B7EE0273-8DA8-4894-A734-28B2165A6D98}"/>
    <cellStyle name="Percent 11" xfId="1640" xr:uid="{00000000-0005-0000-0000-0000920E0000}"/>
    <cellStyle name="Percent 11 2" xfId="1641" xr:uid="{00000000-0005-0000-0000-0000930E0000}"/>
    <cellStyle name="Percent 11 2 2" xfId="6712" xr:uid="{8763F966-CE34-4727-89DF-2DD3F47B625C}"/>
    <cellStyle name="Percent 11 2 2 2" xfId="6713" xr:uid="{A003596F-FE62-46BF-AD4E-6008C0A6B404}"/>
    <cellStyle name="Percent 11 2 3" xfId="6714" xr:uid="{64C70ACC-819C-4C9C-BECA-9101F1619F19}"/>
    <cellStyle name="Percent 11 2 4" xfId="7768" xr:uid="{7FCA1507-41BC-45ED-B24A-2B07483A53FE}"/>
    <cellStyle name="Percent 11 2 5" xfId="6711" xr:uid="{F3C79483-2DED-44AF-B4D6-BAE69224C8DB}"/>
    <cellStyle name="Percent 11 3" xfId="1642" xr:uid="{00000000-0005-0000-0000-0000940E0000}"/>
    <cellStyle name="Percent 11 3 2" xfId="6716" xr:uid="{63A0762E-D2B3-49B3-833F-7E55175BFCF2}"/>
    <cellStyle name="Percent 11 3 3" xfId="7934" xr:uid="{290B4402-866A-4F0E-9034-786DBD7C798C}"/>
    <cellStyle name="Percent 11 3 4" xfId="6715" xr:uid="{0C78410D-5B49-4670-A64E-3E655C1FCC1A}"/>
    <cellStyle name="Percent 11 4" xfId="1643" xr:uid="{00000000-0005-0000-0000-0000950E0000}"/>
    <cellStyle name="Percent 11 4 2" xfId="7431" xr:uid="{3D347B9E-3B9A-4571-A606-74344A61E471}"/>
    <cellStyle name="Percent 11 4 3" xfId="6717" xr:uid="{2682D1BE-F81E-49E9-AF01-2316E215E3A6}"/>
    <cellStyle name="Percent 11 5" xfId="1644" xr:uid="{00000000-0005-0000-0000-0000960E0000}"/>
    <cellStyle name="Percent 11 6" xfId="5869" xr:uid="{1FC79A67-77C9-4B72-AFFB-509C7A6A52E7}"/>
    <cellStyle name="Percent 12" xfId="1645" xr:uid="{00000000-0005-0000-0000-0000970E0000}"/>
    <cellStyle name="Percent 12 2" xfId="1646" xr:uid="{00000000-0005-0000-0000-0000980E0000}"/>
    <cellStyle name="Percent 12 2 2" xfId="7769" xr:uid="{38862364-73C7-41CA-ADC0-8A270A1E2CA9}"/>
    <cellStyle name="Percent 12 3" xfId="5870" xr:uid="{1E3E56B8-B2D0-4069-B801-B3C97D820A9F}"/>
    <cellStyle name="Percent 13" xfId="1647" xr:uid="{00000000-0005-0000-0000-0000990E0000}"/>
    <cellStyle name="Percent 13 2" xfId="1648" xr:uid="{00000000-0005-0000-0000-00009A0E0000}"/>
    <cellStyle name="Percent 13 2 2" xfId="6720" xr:uid="{83D22D5E-863C-4E8A-8BFF-41442F21EE1E}"/>
    <cellStyle name="Percent 13 2 3" xfId="7312" xr:uid="{6A300846-4432-4074-9E21-B971F66703E9}"/>
    <cellStyle name="Percent 13 2 4" xfId="6719" xr:uid="{97FFDC0A-A62E-47F1-AF1C-2A62EF3EF0B2}"/>
    <cellStyle name="Percent 13 3" xfId="1649" xr:uid="{00000000-0005-0000-0000-00009B0E0000}"/>
    <cellStyle name="Percent 13 3 2" xfId="6721" xr:uid="{F968A83E-D671-46BF-99C4-EE96DA71B065}"/>
    <cellStyle name="Percent 13 4" xfId="7940" xr:uid="{AA83E137-83B5-4CBC-B14D-25AE8144DE73}"/>
    <cellStyle name="Percent 13 5" xfId="6718" xr:uid="{B6962662-BE63-4587-810F-7550CC724B89}"/>
    <cellStyle name="Percent 14" xfId="1650" xr:uid="{00000000-0005-0000-0000-00009C0E0000}"/>
    <cellStyle name="Percent 14 2" xfId="1651" xr:uid="{00000000-0005-0000-0000-00009D0E0000}"/>
    <cellStyle name="Percent 14 2 2" xfId="6724" xr:uid="{2186B3B8-C3AE-421F-86E6-7680CE4C040F}"/>
    <cellStyle name="Percent 14 2 3" xfId="6723" xr:uid="{83BDBB26-C42F-4FF5-91D8-FBA33318DD70}"/>
    <cellStyle name="Percent 14 3" xfId="1652" xr:uid="{00000000-0005-0000-0000-00009E0E0000}"/>
    <cellStyle name="Percent 14 3 2" xfId="6725" xr:uid="{D020F8BC-114A-450C-9A33-ACDF4C1B6941}"/>
    <cellStyle name="Percent 14 4" xfId="7941" xr:uid="{62DA1859-7D92-468A-A2AD-D9A93ADA14D3}"/>
    <cellStyle name="Percent 14 5" xfId="6722" xr:uid="{E9A6F83E-E184-41B5-B593-DCCD85DCAD74}"/>
    <cellStyle name="Percent 15" xfId="1653" xr:uid="{00000000-0005-0000-0000-00009F0E0000}"/>
    <cellStyle name="Percent 15 2" xfId="1654" xr:uid="{00000000-0005-0000-0000-0000A00E0000}"/>
    <cellStyle name="Percent 15 3" xfId="1655" xr:uid="{00000000-0005-0000-0000-0000A10E0000}"/>
    <cellStyle name="Percent 15 4" xfId="7973" xr:uid="{0D132914-38C5-45A1-AB04-993FF689FDDA}"/>
    <cellStyle name="Percent 16" xfId="1656" xr:uid="{00000000-0005-0000-0000-0000A20E0000}"/>
    <cellStyle name="Percent 16 2" xfId="1657" xr:uid="{00000000-0005-0000-0000-0000A30E0000}"/>
    <cellStyle name="Percent 16 3" xfId="1658" xr:uid="{00000000-0005-0000-0000-0000A40E0000}"/>
    <cellStyle name="Percent 16 4" xfId="8028" xr:uid="{9DC232BE-97F5-420B-B224-B91DEB7D8D06}"/>
    <cellStyle name="Percent 17" xfId="1659" xr:uid="{00000000-0005-0000-0000-0000A50E0000}"/>
    <cellStyle name="Percent 17 2" xfId="1660" xr:uid="{00000000-0005-0000-0000-0000A60E0000}"/>
    <cellStyle name="Percent 17 3" xfId="1661" xr:uid="{00000000-0005-0000-0000-0000A70E0000}"/>
    <cellStyle name="Percent 18" xfId="1662" xr:uid="{00000000-0005-0000-0000-0000A80E0000}"/>
    <cellStyle name="Percent 19" xfId="1663" xr:uid="{00000000-0005-0000-0000-0000A90E0000}"/>
    <cellStyle name="Percent 2" xfId="1664" xr:uid="{00000000-0005-0000-0000-0000AA0E0000}"/>
    <cellStyle name="Percent 2 10" xfId="1665" xr:uid="{00000000-0005-0000-0000-0000AB0E0000}"/>
    <cellStyle name="Percent 2 10 2" xfId="1666" xr:uid="{00000000-0005-0000-0000-0000AC0E0000}"/>
    <cellStyle name="Percent 2 10 3" xfId="1667" xr:uid="{00000000-0005-0000-0000-0000AD0E0000}"/>
    <cellStyle name="Percent 2 10 4" xfId="1668" xr:uid="{00000000-0005-0000-0000-0000AE0E0000}"/>
    <cellStyle name="Percent 2 11" xfId="1669" xr:uid="{00000000-0005-0000-0000-0000AF0E0000}"/>
    <cellStyle name="Percent 2 11 2" xfId="7770" xr:uid="{66ACC66B-31C5-4E10-A139-008715C983AD}"/>
    <cellStyle name="Percent 2 11 3" xfId="6726" xr:uid="{43ACB219-9D05-4A34-87AC-7DB6807E0EF4}"/>
    <cellStyle name="Percent 2 12" xfId="6339" xr:uid="{F65BF780-E2BF-4A86-8F84-3EF6FBDD8160}"/>
    <cellStyle name="Percent 2 13" xfId="7982" xr:uid="{14E7ABCF-8808-494D-96DC-E24CC094AD43}"/>
    <cellStyle name="Percent 2 13 2" xfId="8414" xr:uid="{569E1F3E-0254-42D8-9A1B-227927B2F5E8}"/>
    <cellStyle name="Percent 2 14" xfId="7993" xr:uid="{AE79AB70-7CBD-443E-8818-C713B92EC847}"/>
    <cellStyle name="Percent 2 14 2" xfId="8421" xr:uid="{B9C5761B-15DD-4462-908A-617FB4DBC3E0}"/>
    <cellStyle name="Percent 2 15" xfId="8006" xr:uid="{851699BF-0BF0-4189-8A26-3D8873DB96D0}"/>
    <cellStyle name="Percent 2 16" xfId="5871" xr:uid="{13A15F6C-2AA0-4785-B282-6E0628D07FC5}"/>
    <cellStyle name="Percent 2 2" xfId="1670" xr:uid="{00000000-0005-0000-0000-0000B00E0000}"/>
    <cellStyle name="Percent 2 2 2" xfId="1671" xr:uid="{00000000-0005-0000-0000-0000B10E0000}"/>
    <cellStyle name="Percent 2 2 2 2" xfId="1672" xr:uid="{00000000-0005-0000-0000-0000B20E0000}"/>
    <cellStyle name="Percent 2 2 2 2 2" xfId="7076" xr:uid="{D59EDC1D-CDF9-4DB6-ABB3-64097128FACF}"/>
    <cellStyle name="Percent 2 2 2 2 2 2" xfId="7773" xr:uid="{7FE77FDA-5E5B-49C9-97F6-BCE28491C59B}"/>
    <cellStyle name="Percent 2 2 2 2 3" xfId="5874" xr:uid="{6946AFCF-A05B-4480-BFE0-431CA6535729}"/>
    <cellStyle name="Percent 2 2 2 3" xfId="7075" xr:uid="{99A39D69-00BE-4915-9862-6F4E35549382}"/>
    <cellStyle name="Percent 2 2 2 3 2" xfId="7772" xr:uid="{CED060C8-427A-417B-A50F-84AE2E639719}"/>
    <cellStyle name="Percent 2 2 2 4" xfId="5873" xr:uid="{22BDFC26-507C-45FC-B4CF-E32629AFC582}"/>
    <cellStyle name="Percent 2 2 3" xfId="1673" xr:uid="{00000000-0005-0000-0000-0000B30E0000}"/>
    <cellStyle name="Percent 2 2 3 2" xfId="1674" xr:uid="{00000000-0005-0000-0000-0000B40E0000}"/>
    <cellStyle name="Percent 2 2 3 3" xfId="7774" xr:uid="{20A2BCE5-76A7-43BC-8C38-E7FCAE05FD2C}"/>
    <cellStyle name="Percent 2 2 3 4" xfId="5875" xr:uid="{5AFFB854-CC4C-4219-9400-A9EDF99B3AFA}"/>
    <cellStyle name="Percent 2 2 4" xfId="1675" xr:uid="{00000000-0005-0000-0000-0000B50E0000}"/>
    <cellStyle name="Percent 2 2 4 2" xfId="1676" xr:uid="{00000000-0005-0000-0000-0000B60E0000}"/>
    <cellStyle name="Percent 2 2 4 2 2" xfId="1677" xr:uid="{00000000-0005-0000-0000-0000B70E0000}"/>
    <cellStyle name="Percent 2 2 4 3" xfId="1678" xr:uid="{00000000-0005-0000-0000-0000B80E0000}"/>
    <cellStyle name="Percent 2 2 4 3 2" xfId="1679" xr:uid="{00000000-0005-0000-0000-0000B90E0000}"/>
    <cellStyle name="Percent 2 2 4 4" xfId="1680" xr:uid="{00000000-0005-0000-0000-0000BA0E0000}"/>
    <cellStyle name="Percent 2 2 4 4 2" xfId="7775" xr:uid="{5283F516-2693-43F6-80A1-1B8AD98C0DB9}"/>
    <cellStyle name="Percent 2 2 4 5" xfId="1681" xr:uid="{00000000-0005-0000-0000-0000BB0E0000}"/>
    <cellStyle name="Percent 2 2 4 6" xfId="1682" xr:uid="{00000000-0005-0000-0000-0000BC0E0000}"/>
    <cellStyle name="Percent 2 2 4 7" xfId="5876" xr:uid="{A5216003-15D4-497A-88D0-2D9D8BAB40AE}"/>
    <cellStyle name="Percent 2 2 5" xfId="1683" xr:uid="{00000000-0005-0000-0000-0000BD0E0000}"/>
    <cellStyle name="Percent 2 2 5 2" xfId="1684" xr:uid="{00000000-0005-0000-0000-0000BE0E0000}"/>
    <cellStyle name="Percent 2 2 6" xfId="7074" xr:uid="{B50DABAF-4C30-4AC1-9FF2-1E5B6E1CC7E6}"/>
    <cellStyle name="Percent 2 2 6 2" xfId="7771" xr:uid="{4128745B-EACC-45CF-8D1F-C0FEFDD73AC8}"/>
    <cellStyle name="Percent 2 2 7" xfId="5872" xr:uid="{7E71A39D-C924-42F5-8F1D-F5A0B4DA169E}"/>
    <cellStyle name="Percent 2 3" xfId="1685" xr:uid="{00000000-0005-0000-0000-0000BF0E0000}"/>
    <cellStyle name="Percent 2 3 2" xfId="1686" xr:uid="{00000000-0005-0000-0000-0000C00E0000}"/>
    <cellStyle name="Percent 2 3 2 2" xfId="1687" xr:uid="{00000000-0005-0000-0000-0000C10E0000}"/>
    <cellStyle name="Percent 2 3 2 2 2" xfId="1688" xr:uid="{00000000-0005-0000-0000-0000C20E0000}"/>
    <cellStyle name="Percent 2 3 2 2 2 2" xfId="7778" xr:uid="{C15F4332-D36B-4F30-8314-EA86BE70D2EA}"/>
    <cellStyle name="Percent 2 3 2 2 3" xfId="1689" xr:uid="{00000000-0005-0000-0000-0000C30E0000}"/>
    <cellStyle name="Percent 2 3 2 2 4" xfId="1690" xr:uid="{00000000-0005-0000-0000-0000C40E0000}"/>
    <cellStyle name="Percent 2 3 2 2 5" xfId="5879" xr:uid="{5245B740-26BA-4B3B-A0C8-63F79599F37C}"/>
    <cellStyle name="Percent 2 3 2 3" xfId="1691" xr:uid="{00000000-0005-0000-0000-0000C50E0000}"/>
    <cellStyle name="Percent 2 3 2 3 2" xfId="1692" xr:uid="{00000000-0005-0000-0000-0000C60E0000}"/>
    <cellStyle name="Percent 2 3 2 3 2 2" xfId="7777" xr:uid="{D038C256-F608-413F-95F1-BD82CE7FEE55}"/>
    <cellStyle name="Percent 2 3 2 3 3" xfId="1693" xr:uid="{00000000-0005-0000-0000-0000C70E0000}"/>
    <cellStyle name="Percent 2 3 2 3 4" xfId="6727" xr:uid="{8293CBAE-8EBA-4015-BA55-AAFE063C2129}"/>
    <cellStyle name="Percent 2 3 2 4" xfId="1694" xr:uid="{00000000-0005-0000-0000-0000C80E0000}"/>
    <cellStyle name="Percent 2 3 2 5" xfId="5878" xr:uid="{70AAA896-AD37-46B1-998D-A0FEC93DC1FC}"/>
    <cellStyle name="Percent 2 3 3" xfId="1695" xr:uid="{00000000-0005-0000-0000-0000C90E0000}"/>
    <cellStyle name="Percent 2 3 3 2" xfId="1696" xr:uid="{00000000-0005-0000-0000-0000CA0E0000}"/>
    <cellStyle name="Percent 2 3 3 2 2" xfId="7779" xr:uid="{0135B6BB-6D5B-42B0-A141-827EE7F6B0C8}"/>
    <cellStyle name="Percent 2 3 3 3" xfId="5880" xr:uid="{5E1D100B-05EE-46B1-8313-29E7AF61D3FF}"/>
    <cellStyle name="Percent 2 3 4" xfId="6728" xr:uid="{20632008-4A42-4F5A-A495-C6ECAD2F376E}"/>
    <cellStyle name="Percent 2 3 4 2" xfId="7776" xr:uid="{DD5BB1E6-AF0C-43D0-A523-9D7170AF7B82}"/>
    <cellStyle name="Percent 2 3 5" xfId="8012" xr:uid="{339EF049-29EB-4979-A73B-6CB0D58EBBFA}"/>
    <cellStyle name="Percent 2 3 6" xfId="5877" xr:uid="{6E2696D3-58CF-47AC-A7E9-590E4BB75418}"/>
    <cellStyle name="Percent 2 4" xfId="1697" xr:uid="{00000000-0005-0000-0000-0000CB0E0000}"/>
    <cellStyle name="Percent 2 4 2" xfId="1698" xr:uid="{00000000-0005-0000-0000-0000CC0E0000}"/>
    <cellStyle name="Percent 2 4 2 2" xfId="1699" xr:uid="{00000000-0005-0000-0000-0000CD0E0000}"/>
    <cellStyle name="Percent 2 4 2 2 10" xfId="3085" xr:uid="{00000000-0005-0000-0000-0000CE0E0000}"/>
    <cellStyle name="Percent 2 4 2 2 11" xfId="5883" xr:uid="{FF4B93A6-B25D-4F82-BB5C-558AE7FD98C4}"/>
    <cellStyle name="Percent 2 4 2 2 2" xfId="1700" xr:uid="{00000000-0005-0000-0000-0000CF0E0000}"/>
    <cellStyle name="Percent 2 4 2 2 2 2" xfId="6276" xr:uid="{9A3B77A6-D0E1-423F-A8FC-9F9E04C6E5FB}"/>
    <cellStyle name="Percent 2 4 2 2 3" xfId="1701" xr:uid="{00000000-0005-0000-0000-0000D00E0000}"/>
    <cellStyle name="Percent 2 4 2 2 3 2" xfId="7782" xr:uid="{4E68D4AC-CC12-47FC-ADEB-D01DF04F1C2C}"/>
    <cellStyle name="Percent 2 4 2 2 3 3" xfId="7079" xr:uid="{E576ACE8-07A0-4249-855C-2051C36A36F3}"/>
    <cellStyle name="Percent 2 4 2 2 4" xfId="1702" xr:uid="{00000000-0005-0000-0000-0000D10E0000}"/>
    <cellStyle name="Percent 2 4 2 2 4 2" xfId="8135" xr:uid="{181A9121-51FB-408D-A8A2-6FEE57F6FACE}"/>
    <cellStyle name="Percent 2 4 2 2 5" xfId="1703" xr:uid="{00000000-0005-0000-0000-0000D20E0000}"/>
    <cellStyle name="Percent 2 4 2 2 6" xfId="1704" xr:uid="{00000000-0005-0000-0000-0000D30E0000}"/>
    <cellStyle name="Percent 2 4 2 2 6 2" xfId="1705" xr:uid="{00000000-0005-0000-0000-0000D40E0000}"/>
    <cellStyle name="Percent 2 4 2 2 6 2 2" xfId="3087" xr:uid="{00000000-0005-0000-0000-0000D50E0000}"/>
    <cellStyle name="Percent 2 4 2 2 6 3" xfId="3086" xr:uid="{00000000-0005-0000-0000-0000D60E0000}"/>
    <cellStyle name="Percent 2 4 2 2 7" xfId="1706" xr:uid="{00000000-0005-0000-0000-0000D70E0000}"/>
    <cellStyle name="Percent 2 4 2 2 7 2" xfId="3088" xr:uid="{00000000-0005-0000-0000-0000D80E0000}"/>
    <cellStyle name="Percent 2 4 2 2 8" xfId="1707" xr:uid="{00000000-0005-0000-0000-0000D90E0000}"/>
    <cellStyle name="Percent 2 4 2 2 8 2" xfId="3089" xr:uid="{00000000-0005-0000-0000-0000DA0E0000}"/>
    <cellStyle name="Percent 2 4 2 2 9" xfId="1708" xr:uid="{00000000-0005-0000-0000-0000DB0E0000}"/>
    <cellStyle name="Percent 2 4 2 3" xfId="1709" xr:uid="{00000000-0005-0000-0000-0000DC0E0000}"/>
    <cellStyle name="Percent 2 4 2 3 2" xfId="1710" xr:uid="{00000000-0005-0000-0000-0000DD0E0000}"/>
    <cellStyle name="Percent 2 4 2 3 2 2" xfId="6277" xr:uid="{397C105F-A0E8-4858-911A-FCFA9221284C}"/>
    <cellStyle name="Percent 2 4 2 3 3" xfId="1711" xr:uid="{00000000-0005-0000-0000-0000DE0E0000}"/>
    <cellStyle name="Percent 2 4 2 3 4" xfId="5884" xr:uid="{4352D3C4-FDE6-4AF1-A2A7-3D89AB412DD7}"/>
    <cellStyle name="Percent 2 4 2 4" xfId="1712" xr:uid="{00000000-0005-0000-0000-0000DF0E0000}"/>
    <cellStyle name="Percent 2 4 2 4 2" xfId="6275" xr:uid="{8550D9AA-8848-4A60-88E2-361BA9E5C253}"/>
    <cellStyle name="Percent 2 4 2 5" xfId="7078" xr:uid="{DA5D83DE-E662-4E4C-AB06-AF2E948F7F00}"/>
    <cellStyle name="Percent 2 4 2 5 2" xfId="7781" xr:uid="{5737B021-06DE-42EE-853A-EFC250DF91F6}"/>
    <cellStyle name="Percent 2 4 2 6" xfId="5882" xr:uid="{673514AD-819E-4971-A1B8-99B92007DA17}"/>
    <cellStyle name="Percent 2 4 3" xfId="1713" xr:uid="{00000000-0005-0000-0000-0000E00E0000}"/>
    <cellStyle name="Percent 2 4 3 2" xfId="1714" xr:uid="{00000000-0005-0000-0000-0000E10E0000}"/>
    <cellStyle name="Percent 2 4 3 2 2" xfId="6278" xr:uid="{24A560E6-E7D3-4643-89ED-0938D2C6DF10}"/>
    <cellStyle name="Percent 2 4 3 3" xfId="1715" xr:uid="{00000000-0005-0000-0000-0000E20E0000}"/>
    <cellStyle name="Percent 2 4 3 3 2" xfId="7783" xr:uid="{CE616331-7A77-48C3-96D0-2F2D525E2767}"/>
    <cellStyle name="Percent 2 4 3 4" xfId="1716" xr:uid="{00000000-0005-0000-0000-0000E30E0000}"/>
    <cellStyle name="Percent 2 4 3 4 2" xfId="7433" xr:uid="{F7D37C5E-C4D4-4387-842D-1CF94A1E77B5}"/>
    <cellStyle name="Percent 2 4 3 5" xfId="5885" xr:uid="{4A2CBDF3-4DB5-48D8-98ED-05E0A24BFFEE}"/>
    <cellStyle name="Percent 2 4 4" xfId="1717" xr:uid="{00000000-0005-0000-0000-0000E40E0000}"/>
    <cellStyle name="Percent 2 4 4 2" xfId="6274" xr:uid="{C46DB044-F949-4519-8D68-5A29FE5063C8}"/>
    <cellStyle name="Percent 2 4 5" xfId="7077" xr:uid="{D1E5ADF1-B376-48E9-9D26-6BA37410DD7B}"/>
    <cellStyle name="Percent 2 4 5 2" xfId="7780" xr:uid="{DAFB957E-3C29-4A6F-A2DD-C3E38126DD98}"/>
    <cellStyle name="Percent 2 4 6" xfId="7432" xr:uid="{3B8EFABF-C835-4FC0-944F-4F15A07469B1}"/>
    <cellStyle name="Percent 2 4 7" xfId="5881" xr:uid="{03278515-3B2F-4F32-A896-EAE0442BE81F}"/>
    <cellStyle name="Percent 2 5" xfId="1718" xr:uid="{00000000-0005-0000-0000-0000E50E0000}"/>
    <cellStyle name="Percent 2 5 2" xfId="1719" xr:uid="{00000000-0005-0000-0000-0000E60E0000}"/>
    <cellStyle name="Percent 2 5 2 2" xfId="6730" xr:uid="{A60604F5-CB31-4E23-AC3A-76AE994CEB7B}"/>
    <cellStyle name="Percent 2 5 2 2 2" xfId="6731" xr:uid="{1D5DC7E1-3C1E-41DA-B6D6-35DE37092C65}"/>
    <cellStyle name="Percent 2 5 2 3" xfId="6732" xr:uid="{3509A8AA-07D5-4392-B4F6-D365A7E91C13}"/>
    <cellStyle name="Percent 2 5 2 4" xfId="7784" xr:uid="{17B3F36A-2C63-4604-B4E7-E232FBB63407}"/>
    <cellStyle name="Percent 2 5 2 5" xfId="6729" xr:uid="{775395C1-672B-4E0F-A083-AFD686AE0341}"/>
    <cellStyle name="Percent 2 5 3" xfId="7080" xr:uid="{BB32A5D6-4445-4B5C-94F4-E110A8A1CAA6}"/>
    <cellStyle name="Percent 2 5 4" xfId="5886" xr:uid="{A66DA933-A7E4-4434-9E36-7234E05758CC}"/>
    <cellStyle name="Percent 2 6" xfId="1720" xr:uid="{00000000-0005-0000-0000-0000E70E0000}"/>
    <cellStyle name="Percent 2 6 2" xfId="1721" xr:uid="{00000000-0005-0000-0000-0000E80E0000}"/>
    <cellStyle name="Percent 2 6 2 2" xfId="1722" xr:uid="{00000000-0005-0000-0000-0000E90E0000}"/>
    <cellStyle name="Percent 2 6 2 2 2" xfId="6280" xr:uid="{7A980EA4-6CAF-4067-A586-F925FEABD86B}"/>
    <cellStyle name="Percent 2 6 2 3" xfId="1723" xr:uid="{00000000-0005-0000-0000-0000EA0E0000}"/>
    <cellStyle name="Percent 2 6 2 4" xfId="5888" xr:uid="{362555F3-DEFB-4DA5-99F0-8C10FD192ECE}"/>
    <cellStyle name="Percent 2 6 3" xfId="1724" xr:uid="{00000000-0005-0000-0000-0000EB0E0000}"/>
    <cellStyle name="Percent 2 6 3 2" xfId="6279" xr:uid="{E26349F5-80F4-47DF-BC58-AB22505CF33C}"/>
    <cellStyle name="Percent 2 6 4" xfId="7081" xr:uid="{DE32F03C-7217-4D0F-8279-3D30BB9F5A0D}"/>
    <cellStyle name="Percent 2 6 4 2" xfId="7785" xr:uid="{FE87BEA2-0E0B-4F58-818D-5845F819D064}"/>
    <cellStyle name="Percent 2 6 5" xfId="5887" xr:uid="{A5356B90-F94E-4F99-8149-75C0A90ED1C9}"/>
    <cellStyle name="Percent 2 61" xfId="7179" xr:uid="{1B308194-2879-4F54-A063-5C192A56B0E7}"/>
    <cellStyle name="Percent 2 7" xfId="1725" xr:uid="{00000000-0005-0000-0000-0000EC0E0000}"/>
    <cellStyle name="Percent 2 7 2" xfId="1726" xr:uid="{00000000-0005-0000-0000-0000ED0E0000}"/>
    <cellStyle name="Percent 2 7 2 2" xfId="7786" xr:uid="{A3AE72BE-52F2-4563-B50C-1823D5C91B5F}"/>
    <cellStyle name="Percent 2 7 3" xfId="5889" xr:uid="{108C6BBA-7981-4F64-AE96-B6BC906DCC41}"/>
    <cellStyle name="Percent 2 8" xfId="1727" xr:uid="{00000000-0005-0000-0000-0000EE0E0000}"/>
    <cellStyle name="Percent 2 8 2" xfId="1728" xr:uid="{00000000-0005-0000-0000-0000EF0E0000}"/>
    <cellStyle name="Percent 2 8 2 2" xfId="7787" xr:uid="{E2AB5968-0059-411B-9BA6-4797C0F0C4DA}"/>
    <cellStyle name="Percent 2 8 3" xfId="5890" xr:uid="{23BBFC36-7175-460B-A7FA-E8C3C8E5BCC1}"/>
    <cellStyle name="Percent 2 9" xfId="1729" xr:uid="{00000000-0005-0000-0000-0000F00E0000}"/>
    <cellStyle name="Percent 2 9 2" xfId="1730" xr:uid="{00000000-0005-0000-0000-0000F10E0000}"/>
    <cellStyle name="Percent 2 9 2 2" xfId="7788" xr:uid="{D8D7982F-6367-461C-8B15-0F2C7AF4D360}"/>
    <cellStyle name="Percent 2 9 2 3" xfId="7082" xr:uid="{E254BF73-D139-4E2A-9A29-61C861194FB0}"/>
    <cellStyle name="Percent 2 9 3" xfId="1731" xr:uid="{00000000-0005-0000-0000-0000F20E0000}"/>
    <cellStyle name="Percent 2 9 4" xfId="1732" xr:uid="{00000000-0005-0000-0000-0000F30E0000}"/>
    <cellStyle name="Percent 2 9 5" xfId="1733" xr:uid="{00000000-0005-0000-0000-0000F40E0000}"/>
    <cellStyle name="Percent 2 9 6" xfId="1734" xr:uid="{00000000-0005-0000-0000-0000F50E0000}"/>
    <cellStyle name="Percent 2 9 7" xfId="5891" xr:uid="{779876DB-5769-4C75-9507-7C789F177F6E}"/>
    <cellStyle name="Percent 20" xfId="1735" xr:uid="{00000000-0005-0000-0000-0000F60E0000}"/>
    <cellStyle name="Percent 21" xfId="1736" xr:uid="{00000000-0005-0000-0000-0000F70E0000}"/>
    <cellStyle name="Percent 22" xfId="1737" xr:uid="{00000000-0005-0000-0000-0000F80E0000}"/>
    <cellStyle name="Percent 22 2" xfId="1738" xr:uid="{00000000-0005-0000-0000-0000F90E0000}"/>
    <cellStyle name="Percent 23" xfId="1739" xr:uid="{00000000-0005-0000-0000-0000FA0E0000}"/>
    <cellStyle name="Percent 24" xfId="1740" xr:uid="{00000000-0005-0000-0000-0000FB0E0000}"/>
    <cellStyle name="Percent 25" xfId="1741" xr:uid="{00000000-0005-0000-0000-0000FC0E0000}"/>
    <cellStyle name="Percent 26" xfId="1742" xr:uid="{00000000-0005-0000-0000-0000FD0E0000}"/>
    <cellStyle name="Percent 27" xfId="1743" xr:uid="{00000000-0005-0000-0000-0000FE0E0000}"/>
    <cellStyle name="Percent 28" xfId="1744" xr:uid="{00000000-0005-0000-0000-0000FF0E0000}"/>
    <cellStyle name="Percent 29" xfId="1745" xr:uid="{00000000-0005-0000-0000-0000000F0000}"/>
    <cellStyle name="Percent 3" xfId="1746" xr:uid="{00000000-0005-0000-0000-0000010F0000}"/>
    <cellStyle name="Percent 3 10" xfId="7985" xr:uid="{5499D29B-78B5-4EBB-9B51-8BD1423B788D}"/>
    <cellStyle name="Percent 3 11" xfId="8034" xr:uid="{8CE4D17B-747E-4B79-B541-A9DC0A8F3091}"/>
    <cellStyle name="Percent 3 12" xfId="7327" xr:uid="{3F77DB37-3379-47D7-9ECE-11D03854B4DE}"/>
    <cellStyle name="Percent 3 13" xfId="5892" xr:uid="{9CE1BCE3-6B45-4445-8B71-5382748FEDDC}"/>
    <cellStyle name="Percent 3 14" xfId="5531" xr:uid="{323675A5-EC99-4856-97C3-ADAD1E8521EB}"/>
    <cellStyle name="Percent 3 2" xfId="1747" xr:uid="{00000000-0005-0000-0000-0000020F0000}"/>
    <cellStyle name="Percent 3 2 2" xfId="1748" xr:uid="{00000000-0005-0000-0000-0000030F0000}"/>
    <cellStyle name="Percent 3 2 2 2" xfId="1749" xr:uid="{00000000-0005-0000-0000-0000040F0000}"/>
    <cellStyle name="Percent 3 2 2 2 2" xfId="7791" xr:uid="{D36FA9F6-87B0-4605-8DC2-C37FDDA8C2AE}"/>
    <cellStyle name="Percent 3 2 2 3" xfId="5894" xr:uid="{1177DBDF-80D0-4584-B7DA-300FE677D355}"/>
    <cellStyle name="Percent 3 2 3" xfId="1750" xr:uid="{00000000-0005-0000-0000-0000050F0000}"/>
    <cellStyle name="Percent 3 2 3 2" xfId="1751" xr:uid="{00000000-0005-0000-0000-0000060F0000}"/>
    <cellStyle name="Percent 3 2 3 2 2" xfId="7792" xr:uid="{65C13087-40F9-4B3A-9B2D-FB2C63F35F28}"/>
    <cellStyle name="Percent 3 2 3 3" xfId="5895" xr:uid="{6E970835-F41C-462F-A131-DDD15008158F}"/>
    <cellStyle name="Percent 3 2 4" xfId="1752" xr:uid="{00000000-0005-0000-0000-0000070F0000}"/>
    <cellStyle name="Percent 3 2 4 2" xfId="7790" xr:uid="{ED4CDD57-8CCA-4B98-BCE0-1A4BD14F19D7}"/>
    <cellStyle name="Percent 3 2 5" xfId="7307" xr:uid="{776F919D-F49B-4C14-B2DE-3C66667244D0}"/>
    <cellStyle name="Percent 3 2 5 2" xfId="7997" xr:uid="{D3243522-F764-43AB-A568-49DB11A839CE}"/>
    <cellStyle name="Percent 3 2 6" xfId="8037" xr:uid="{0DA11E17-A0BD-431B-B004-56E16950F34A}"/>
    <cellStyle name="Percent 3 2 7" xfId="5893" xr:uid="{F27E0F67-0E0C-48E7-96EC-47E2574EBA92}"/>
    <cellStyle name="Percent 3 3" xfId="1753" xr:uid="{00000000-0005-0000-0000-0000080F0000}"/>
    <cellStyle name="Percent 3 3 2" xfId="1754" xr:uid="{00000000-0005-0000-0000-0000090F0000}"/>
    <cellStyle name="Percent 3 3 2 2" xfId="7793" xr:uid="{A2ACC67F-808D-4164-B263-E8C9E39C529B}"/>
    <cellStyle name="Percent 3 3 3" xfId="5896" xr:uid="{D4312F95-236E-4AC6-9433-F84EEA8ED071}"/>
    <cellStyle name="Percent 3 4" xfId="1755" xr:uid="{00000000-0005-0000-0000-00000A0F0000}"/>
    <cellStyle name="Percent 3 4 2" xfId="1756" xr:uid="{00000000-0005-0000-0000-00000B0F0000}"/>
    <cellStyle name="Percent 3 4 2 2" xfId="7794" xr:uid="{0F48BDAE-9A4B-49C2-AA54-72E32E41C440}"/>
    <cellStyle name="Percent 3 4 3" xfId="5897" xr:uid="{22F12A73-A676-47FF-86F5-7A8FB9CF0BBC}"/>
    <cellStyle name="Percent 3 5" xfId="1757" xr:uid="{00000000-0005-0000-0000-00000C0F0000}"/>
    <cellStyle name="Percent 3 5 2" xfId="1758" xr:uid="{00000000-0005-0000-0000-00000D0F0000}"/>
    <cellStyle name="Percent 3 5 2 2" xfId="7795" xr:uid="{4C6B6FFA-103F-402B-95DB-5D5109125962}"/>
    <cellStyle name="Percent 3 5 3" xfId="5898" xr:uid="{2C1DACFA-A3B3-4737-A265-B478D689B121}"/>
    <cellStyle name="Percent 3 6" xfId="1759" xr:uid="{00000000-0005-0000-0000-00000E0F0000}"/>
    <cellStyle name="Percent 3 6 2" xfId="1760" xr:uid="{00000000-0005-0000-0000-00000F0F0000}"/>
    <cellStyle name="Percent 3 6 2 2" xfId="5900" xr:uid="{B8C6C74D-2424-4898-AD7F-47397BF260FF}"/>
    <cellStyle name="Percent 3 6 3" xfId="1761" xr:uid="{00000000-0005-0000-0000-0000100F0000}"/>
    <cellStyle name="Percent 3 6 3 2" xfId="5901" xr:uid="{97635A9D-202A-4E7F-A19B-8C715A632AC1}"/>
    <cellStyle name="Percent 3 6 4" xfId="1762" xr:uid="{00000000-0005-0000-0000-0000110F0000}"/>
    <cellStyle name="Percent 3 6 4 2" xfId="7796" xr:uid="{63FA8FBD-114D-4D4F-BE84-914C1D9C1902}"/>
    <cellStyle name="Percent 3 6 4 3" xfId="7083" xr:uid="{EC7431D9-00B7-4AFB-BF59-9794DE69532F}"/>
    <cellStyle name="Percent 3 6 5" xfId="1763" xr:uid="{00000000-0005-0000-0000-0000120F0000}"/>
    <cellStyle name="Percent 3 6 6" xfId="1764" xr:uid="{00000000-0005-0000-0000-0000130F0000}"/>
    <cellStyle name="Percent 3 6 7" xfId="5899" xr:uid="{C7DB06C9-ECAE-4BC3-8F5A-E3E03606BCE4}"/>
    <cellStyle name="Percent 3 7" xfId="1765" xr:uid="{00000000-0005-0000-0000-0000140F0000}"/>
    <cellStyle name="Percent 3 7 2" xfId="1766" xr:uid="{00000000-0005-0000-0000-0000150F0000}"/>
    <cellStyle name="Percent 3 7 2 2" xfId="7797" xr:uid="{ADA34CEA-4C97-4526-955F-6D71C2AD58CB}"/>
    <cellStyle name="Percent 3 7 2 3" xfId="6733" xr:uid="{2B5F77B9-02A6-4CD3-A0DF-C7E5F728C9C1}"/>
    <cellStyle name="Percent 3 7 3" xfId="1767" xr:uid="{00000000-0005-0000-0000-0000160F0000}"/>
    <cellStyle name="Percent 3 7 4" xfId="1768" xr:uid="{00000000-0005-0000-0000-0000170F0000}"/>
    <cellStyle name="Percent 3 7 5" xfId="1769" xr:uid="{00000000-0005-0000-0000-0000180F0000}"/>
    <cellStyle name="Percent 3 7 6" xfId="1770" xr:uid="{00000000-0005-0000-0000-0000190F0000}"/>
    <cellStyle name="Percent 3 7 7" xfId="1771" xr:uid="{00000000-0005-0000-0000-00001A0F0000}"/>
    <cellStyle name="Percent 3 7 8" xfId="5902" xr:uid="{B4DD6C39-A9B6-4E8E-93FE-6DF44DB4B0FC}"/>
    <cellStyle name="Percent 3 8" xfId="1772" xr:uid="{00000000-0005-0000-0000-00001B0F0000}"/>
    <cellStyle name="Percent 3 8 2" xfId="7789" xr:uid="{683AD71C-B18A-4F30-A636-622DFA158B6F}"/>
    <cellStyle name="Percent 3 9" xfId="7191" xr:uid="{F2C6C921-7510-4F7A-8F23-3BD28A91A06A}"/>
    <cellStyle name="Percent 3 9 2" xfId="7434" xr:uid="{30DEC0D3-DBF4-4DBA-9667-6ABBBCFA1DD0}"/>
    <cellStyle name="Percent 30" xfId="1773" xr:uid="{00000000-0005-0000-0000-00001C0F0000}"/>
    <cellStyle name="Percent 31" xfId="1774" xr:uid="{00000000-0005-0000-0000-00001D0F0000}"/>
    <cellStyle name="Percent 32" xfId="1775" xr:uid="{00000000-0005-0000-0000-00001E0F0000}"/>
    <cellStyle name="Percent 33" xfId="5503" xr:uid="{C342649B-9716-4201-B5E3-1B1E3087A4EB}"/>
    <cellStyle name="Percent 34" xfId="5509" xr:uid="{1B58476B-8FD6-4A60-ACE9-232EB6D30551}"/>
    <cellStyle name="Percent 34 2" xfId="8002" xr:uid="{F77CB5C1-64F4-464F-9938-A0FAA42CA800}"/>
    <cellStyle name="Percent 34 2 2" xfId="8429" xr:uid="{396616E5-7873-442F-8237-49583944611E}"/>
    <cellStyle name="Percent 34 3" xfId="8050" xr:uid="{C0C0B143-7F23-4D88-969A-33291B50E626}"/>
    <cellStyle name="Percent 35" xfId="7922" xr:uid="{F0B91D2A-8F02-4E54-A4A4-12DB65A6DDDB}"/>
    <cellStyle name="Percent 4" xfId="1776" xr:uid="{00000000-0005-0000-0000-00001F0F0000}"/>
    <cellStyle name="Percent 4 2" xfId="1777" xr:uid="{00000000-0005-0000-0000-0000200F0000}"/>
    <cellStyle name="Percent 4 2 2" xfId="1778" xr:uid="{00000000-0005-0000-0000-0000210F0000}"/>
    <cellStyle name="Percent 4 2 2 2" xfId="1779" xr:uid="{00000000-0005-0000-0000-0000220F0000}"/>
    <cellStyle name="Percent 4 2 2 3" xfId="1780" xr:uid="{00000000-0005-0000-0000-0000230F0000}"/>
    <cellStyle name="Percent 4 2 2 4" xfId="6734" xr:uid="{830122B0-A823-4D0D-995B-1CEAF50B7645}"/>
    <cellStyle name="Percent 4 2 3" xfId="1781" xr:uid="{00000000-0005-0000-0000-0000240F0000}"/>
    <cellStyle name="Percent 4 2 4" xfId="1782" xr:uid="{00000000-0005-0000-0000-0000250F0000}"/>
    <cellStyle name="Percent 4 3" xfId="1783" xr:uid="{00000000-0005-0000-0000-0000260F0000}"/>
    <cellStyle name="Percent 4 3 2" xfId="1784" xr:uid="{00000000-0005-0000-0000-0000270F0000}"/>
    <cellStyle name="Percent 4 3 2 2" xfId="7799" xr:uid="{E9500C33-3A9E-45E4-9962-98FED54665E4}"/>
    <cellStyle name="Percent 4 3 3" xfId="5904" xr:uid="{AC944271-1A23-40B8-A7E6-112A506E7F05}"/>
    <cellStyle name="Percent 4 4" xfId="1785" xr:uid="{00000000-0005-0000-0000-0000280F0000}"/>
    <cellStyle name="Percent 4 4 2" xfId="1786" xr:uid="{00000000-0005-0000-0000-0000290F0000}"/>
    <cellStyle name="Percent 4 4 2 2" xfId="1787" xr:uid="{00000000-0005-0000-0000-00002A0F0000}"/>
    <cellStyle name="Percent 4 4 3" xfId="1788" xr:uid="{00000000-0005-0000-0000-00002B0F0000}"/>
    <cellStyle name="Percent 4 4 3 2" xfId="1789" xr:uid="{00000000-0005-0000-0000-00002C0F0000}"/>
    <cellStyle name="Percent 4 4 4" xfId="7085" xr:uid="{4FA5CF6D-4613-4E32-85CC-98F4BCCA030A}"/>
    <cellStyle name="Percent 4 4 5" xfId="5905" xr:uid="{D1CA1B01-9D51-4020-ACF2-66B599149B72}"/>
    <cellStyle name="Percent 4 5" xfId="1790" xr:uid="{00000000-0005-0000-0000-00002D0F0000}"/>
    <cellStyle name="Percent 4 5 2" xfId="1791" xr:uid="{00000000-0005-0000-0000-00002E0F0000}"/>
    <cellStyle name="Percent 4 6" xfId="7084" xr:uid="{A013653C-E0FA-47FF-9F55-2DF0510CCF92}"/>
    <cellStyle name="Percent 4 6 2" xfId="7798" xr:uid="{3394B33F-7858-4014-8D7C-C09E144161C2}"/>
    <cellStyle name="Percent 4 7" xfId="7311" xr:uid="{CF2D7582-EAEE-4937-88E2-3AEED22C8539}"/>
    <cellStyle name="Percent 4 7 2" xfId="8023" xr:uid="{17E53A1F-2533-41C5-A9B7-4A8D3B9DD2C1}"/>
    <cellStyle name="Percent 4 8" xfId="5903" xr:uid="{662B6EA5-6138-4FCA-B35C-90ECCA645F29}"/>
    <cellStyle name="Percent 4 9" xfId="5535" xr:uid="{C1362582-8A6A-448A-8D6F-78D6A9F2A661}"/>
    <cellStyle name="Percent 5" xfId="1792" xr:uid="{00000000-0005-0000-0000-00002F0F0000}"/>
    <cellStyle name="Percent 5 2" xfId="1793" xr:uid="{00000000-0005-0000-0000-0000300F0000}"/>
    <cellStyle name="Percent 5 2 2" xfId="1794" xr:uid="{00000000-0005-0000-0000-0000310F0000}"/>
    <cellStyle name="Percent 5 2 2 2" xfId="7801" xr:uid="{61410CEB-E9C2-407F-9C09-F484C0EA07C6}"/>
    <cellStyle name="Percent 5 2 3" xfId="5907" xr:uid="{78EF439D-D733-4A85-AA1E-8D7E4FF6C4DD}"/>
    <cellStyle name="Percent 5 3" xfId="1795" xr:uid="{00000000-0005-0000-0000-0000320F0000}"/>
    <cellStyle name="Percent 5 3 2" xfId="1796" xr:uid="{00000000-0005-0000-0000-0000330F0000}"/>
    <cellStyle name="Percent 5 3 2 2" xfId="7802" xr:uid="{62176BE0-318F-4E2C-9F00-E3FA3334E8FA}"/>
    <cellStyle name="Percent 5 3 3" xfId="5908" xr:uid="{66639F68-47C7-48CA-BFA3-F4506A11E631}"/>
    <cellStyle name="Percent 5 4" xfId="1797" xr:uid="{00000000-0005-0000-0000-0000340F0000}"/>
    <cellStyle name="Percent 5 4 2" xfId="1798" xr:uid="{00000000-0005-0000-0000-0000350F0000}"/>
    <cellStyle name="Percent 5 4 2 2" xfId="1799" xr:uid="{00000000-0005-0000-0000-0000360F0000}"/>
    <cellStyle name="Percent 5 4 3" xfId="1800" xr:uid="{00000000-0005-0000-0000-0000370F0000}"/>
    <cellStyle name="Percent 5 4 3 2" xfId="1801" xr:uid="{00000000-0005-0000-0000-0000380F0000}"/>
    <cellStyle name="Percent 5 4 4" xfId="5909" xr:uid="{1A07EAA9-5514-4ED0-A96C-DE58F9E97D58}"/>
    <cellStyle name="Percent 5 5" xfId="1802" xr:uid="{00000000-0005-0000-0000-0000390F0000}"/>
    <cellStyle name="Percent 5 5 2" xfId="1803" xr:uid="{00000000-0005-0000-0000-00003A0F0000}"/>
    <cellStyle name="Percent 5 5 3" xfId="5910" xr:uid="{149B41C5-5A2B-4D4C-B55E-035E0CF93E66}"/>
    <cellStyle name="Percent 5 6" xfId="1804" xr:uid="{00000000-0005-0000-0000-00003B0F0000}"/>
    <cellStyle name="Percent 5 6 2" xfId="7800" xr:uid="{C95D2911-8824-4E5E-AA41-860E224DCFE2}"/>
    <cellStyle name="Percent 5 7" xfId="7314" xr:uid="{65BB016B-E216-4F4B-8C72-11E161B5FE31}"/>
    <cellStyle name="Percent 5 8" xfId="7435" xr:uid="{17F8D092-0AD2-4F3D-8B45-238BA189C1D2}"/>
    <cellStyle name="Percent 5 9" xfId="5906" xr:uid="{51F9CBB1-F013-4AF3-AF8E-99B0AC1EB2F1}"/>
    <cellStyle name="Percent 6" xfId="1805" xr:uid="{00000000-0005-0000-0000-00003C0F0000}"/>
    <cellStyle name="Percent 6 2" xfId="1806" xr:uid="{00000000-0005-0000-0000-00003D0F0000}"/>
    <cellStyle name="Percent 6 2 2" xfId="1807" xr:uid="{00000000-0005-0000-0000-00003E0F0000}"/>
    <cellStyle name="Percent 6 2 2 2" xfId="7803" xr:uid="{66E90087-5825-4D62-BE3F-DFB5AE99D8E6}"/>
    <cellStyle name="Percent 6 2 3" xfId="5911" xr:uid="{4AE7B460-4CBC-4BDE-82CA-F9F60B0EC099}"/>
    <cellStyle name="Percent 6 3" xfId="1808" xr:uid="{00000000-0005-0000-0000-00003F0F0000}"/>
    <cellStyle name="Percent 6 3 2" xfId="1809" xr:uid="{00000000-0005-0000-0000-0000400F0000}"/>
    <cellStyle name="Percent 6 3 2 2" xfId="1810" xr:uid="{00000000-0005-0000-0000-0000410F0000}"/>
    <cellStyle name="Percent 6 3 3" xfId="1811" xr:uid="{00000000-0005-0000-0000-0000420F0000}"/>
    <cellStyle name="Percent 6 3 3 2" xfId="1812" xr:uid="{00000000-0005-0000-0000-0000430F0000}"/>
    <cellStyle name="Percent 6 3 4" xfId="1813" xr:uid="{00000000-0005-0000-0000-0000440F0000}"/>
    <cellStyle name="Percent 6 3 4 2" xfId="3090" xr:uid="{00000000-0005-0000-0000-0000450F0000}"/>
    <cellStyle name="Percent 6 3 4 3" xfId="7086" xr:uid="{6E696594-6064-428B-BAC8-0288860926D0}"/>
    <cellStyle name="Percent 6 4" xfId="1814" xr:uid="{00000000-0005-0000-0000-0000460F0000}"/>
    <cellStyle name="Percent 6 4 2" xfId="1815" xr:uid="{00000000-0005-0000-0000-0000470F0000}"/>
    <cellStyle name="Percent 6 4 2 2" xfId="1816" xr:uid="{00000000-0005-0000-0000-0000480F0000}"/>
    <cellStyle name="Percent 6 4 3" xfId="1817" xr:uid="{00000000-0005-0000-0000-0000490F0000}"/>
    <cellStyle name="Percent 6 4 3 2" xfId="1818" xr:uid="{00000000-0005-0000-0000-00004A0F0000}"/>
    <cellStyle name="Percent 6 4 4" xfId="1819" xr:uid="{00000000-0005-0000-0000-00004B0F0000}"/>
    <cellStyle name="Percent 6 4 4 2" xfId="3091" xr:uid="{00000000-0005-0000-0000-00004C0F0000}"/>
    <cellStyle name="Percent 6 4 5" xfId="1820" xr:uid="{00000000-0005-0000-0000-00004D0F0000}"/>
    <cellStyle name="Percent 6 5" xfId="1821" xr:uid="{00000000-0005-0000-0000-00004E0F0000}"/>
    <cellStyle name="Percent 6 5 2" xfId="1822" xr:uid="{00000000-0005-0000-0000-00004F0F0000}"/>
    <cellStyle name="Percent 6 6" xfId="1823" xr:uid="{00000000-0005-0000-0000-0000500F0000}"/>
    <cellStyle name="Percent 6 6 2" xfId="3092" xr:uid="{00000000-0005-0000-0000-0000510F0000}"/>
    <cellStyle name="Percent 6 7" xfId="1824" xr:uid="{00000000-0005-0000-0000-0000520F0000}"/>
    <cellStyle name="Percent 67 11" xfId="5544" xr:uid="{A7CBF216-99BB-4751-B725-0EB5E2302A25}"/>
    <cellStyle name="Percent 7" xfId="1825" xr:uid="{00000000-0005-0000-0000-0000530F0000}"/>
    <cellStyle name="Percent 7 2" xfId="1826" xr:uid="{00000000-0005-0000-0000-0000540F0000}"/>
    <cellStyle name="Percent 7 2 2" xfId="1827" xr:uid="{00000000-0005-0000-0000-0000550F0000}"/>
    <cellStyle name="Percent 7 2 2 2" xfId="7805" xr:uid="{49B09FEB-FCEB-4D6E-B715-ED179FB49FE2}"/>
    <cellStyle name="Percent 7 2 2 3" xfId="6735" xr:uid="{B63924AF-E95E-49EC-88A2-E2ACBF707F7E}"/>
    <cellStyle name="Percent 7 2 3" xfId="1828" xr:uid="{00000000-0005-0000-0000-0000560F0000}"/>
    <cellStyle name="Percent 7 2 3 2" xfId="7088" xr:uid="{3BB4DF60-28BC-4594-B8E3-1FE7758F3616}"/>
    <cellStyle name="Percent 7 2 4" xfId="1829" xr:uid="{00000000-0005-0000-0000-0000570F0000}"/>
    <cellStyle name="Percent 7 2 5" xfId="5913" xr:uid="{C155F44E-BEAC-4BDC-885E-768DA0E5F9DE}"/>
    <cellStyle name="Percent 7 3" xfId="1830" xr:uid="{00000000-0005-0000-0000-0000580F0000}"/>
    <cellStyle name="Percent 7 3 2" xfId="1831" xr:uid="{00000000-0005-0000-0000-0000590F0000}"/>
    <cellStyle name="Percent 7 3 2 2" xfId="7806" xr:uid="{C92D6DFA-17BF-4DA2-8501-A556FFDCCF02}"/>
    <cellStyle name="Percent 7 3 3" xfId="5914" xr:uid="{C1C62234-6F65-400A-B90D-70F95CF1D2C5}"/>
    <cellStyle name="Percent 7 4" xfId="1832" xr:uid="{00000000-0005-0000-0000-00005A0F0000}"/>
    <cellStyle name="Percent 7 4 2" xfId="6737" xr:uid="{15A3EB1E-861B-42CA-89C4-33145AC71810}"/>
    <cellStyle name="Percent 7 4 2 2" xfId="6738" xr:uid="{90DE7FF7-1477-45E1-ADBD-D2012BAE7586}"/>
    <cellStyle name="Percent 7 4 3" xfId="6739" xr:uid="{49AB35D5-67FD-418A-B8F3-9E8EFCFF0D52}"/>
    <cellStyle name="Percent 7 4 4" xfId="7804" xr:uid="{B340DA2A-B173-4FAB-B6C4-D02B14F63CEE}"/>
    <cellStyle name="Percent 7 4 5" xfId="6736" xr:uid="{E30AC15F-9B8C-40C7-A86B-2C574334DC48}"/>
    <cellStyle name="Percent 7 5" xfId="1833" xr:uid="{00000000-0005-0000-0000-00005B0F0000}"/>
    <cellStyle name="Percent 7 5 2" xfId="3094" xr:uid="{00000000-0005-0000-0000-00005C0F0000}"/>
    <cellStyle name="Percent 7 5 3" xfId="7087" xr:uid="{5CFE62F1-4328-43FB-875E-B9D75C561C21}"/>
    <cellStyle name="Percent 7 6" xfId="3093" xr:uid="{00000000-0005-0000-0000-00005D0F0000}"/>
    <cellStyle name="Percent 7 7" xfId="5912" xr:uid="{788E94BE-98A9-4DF5-9ECA-0E1F2DD2188F}"/>
    <cellStyle name="Percent 8" xfId="1834" xr:uid="{00000000-0005-0000-0000-00005E0F0000}"/>
    <cellStyle name="Percent 8 2" xfId="1835" xr:uid="{00000000-0005-0000-0000-00005F0F0000}"/>
    <cellStyle name="Percent 8 2 2" xfId="1836" xr:uid="{00000000-0005-0000-0000-0000600F0000}"/>
    <cellStyle name="Percent 8 2 2 2" xfId="1837" xr:uid="{00000000-0005-0000-0000-0000610F0000}"/>
    <cellStyle name="Percent 8 2 2 2 2" xfId="6282" xr:uid="{45772BC2-2FD0-44F3-B742-DA878F08EF6E}"/>
    <cellStyle name="Percent 8 2 2 3" xfId="1838" xr:uid="{00000000-0005-0000-0000-0000620F0000}"/>
    <cellStyle name="Percent 8 2 2 4" xfId="5917" xr:uid="{1832CC29-FBB2-4C36-B446-8E1B4390E420}"/>
    <cellStyle name="Percent 8 2 3" xfId="1839" xr:uid="{00000000-0005-0000-0000-0000630F0000}"/>
    <cellStyle name="Percent 8 2 3 2" xfId="6281" xr:uid="{53C279F9-1631-403B-A1A4-3033D4C28DFA}"/>
    <cellStyle name="Percent 8 2 4" xfId="7089" xr:uid="{F32096FF-6DA3-445D-B70B-63F1C7CAEEDE}"/>
    <cellStyle name="Percent 8 2 4 2" xfId="7808" xr:uid="{4551F2E5-B437-42FF-B087-E58181E19EF8}"/>
    <cellStyle name="Percent 8 2 5" xfId="5916" xr:uid="{899124FF-DB88-4AFE-B0E3-9E1C6C69D1B9}"/>
    <cellStyle name="Percent 8 3" xfId="1840" xr:uid="{00000000-0005-0000-0000-0000640F0000}"/>
    <cellStyle name="Percent 8 3 2" xfId="1841" xr:uid="{00000000-0005-0000-0000-0000650F0000}"/>
    <cellStyle name="Percent 8 3 2 2" xfId="7807" xr:uid="{8F4C9958-B949-41DF-8424-179BCB719C00}"/>
    <cellStyle name="Percent 8 3 3" xfId="1842" xr:uid="{00000000-0005-0000-0000-0000660F0000}"/>
    <cellStyle name="Percent 8 3 4" xfId="6740" xr:uid="{1990E282-90CE-439F-A50C-CACB1E289CD4}"/>
    <cellStyle name="Percent 8 4" xfId="1843" xr:uid="{00000000-0005-0000-0000-0000670F0000}"/>
    <cellStyle name="Percent 8 5" xfId="1844" xr:uid="{00000000-0005-0000-0000-0000680F0000}"/>
    <cellStyle name="Percent 8 6" xfId="1845" xr:uid="{00000000-0005-0000-0000-0000690F0000}"/>
    <cellStyle name="Percent 8 7" xfId="1846" xr:uid="{00000000-0005-0000-0000-00006A0F0000}"/>
    <cellStyle name="Percent 8 8" xfId="5915" xr:uid="{8C91B724-22D0-4654-8076-9447CAEF98AB}"/>
    <cellStyle name="Percent 9" xfId="1847" xr:uid="{00000000-0005-0000-0000-00006B0F0000}"/>
    <cellStyle name="Percent 9 2" xfId="1848" xr:uid="{00000000-0005-0000-0000-00006C0F0000}"/>
    <cellStyle name="Percent 9 2 2" xfId="1849" xr:uid="{00000000-0005-0000-0000-00006D0F0000}"/>
    <cellStyle name="Percent 9 2 2 2" xfId="1850" xr:uid="{00000000-0005-0000-0000-00006E0F0000}"/>
    <cellStyle name="Percent 9 2 2 2 2" xfId="6741" xr:uid="{081B1A7F-ABE8-4074-BA97-0578E3F0A151}"/>
    <cellStyle name="Percent 9 2 2 2 3" xfId="6284" xr:uid="{C8982A47-E1C8-439A-94F0-D1DB1866E91A}"/>
    <cellStyle name="Percent 9 2 2 3" xfId="1851" xr:uid="{00000000-0005-0000-0000-00006F0F0000}"/>
    <cellStyle name="Percent 9 2 2 3 2" xfId="6742" xr:uid="{78E28781-A1A0-4D02-AA42-8887A1DE2094}"/>
    <cellStyle name="Percent 9 2 2 4" xfId="5920" xr:uid="{E13FB18C-1030-4F75-92AA-3E091D6FB4C0}"/>
    <cellStyle name="Percent 9 2 3" xfId="1852" xr:uid="{00000000-0005-0000-0000-0000700F0000}"/>
    <cellStyle name="Percent 9 2 3 2" xfId="6283" xr:uid="{F89BA63D-FEDD-4CB4-948B-F1676E89DB71}"/>
    <cellStyle name="Percent 9 2 4" xfId="1853" xr:uid="{00000000-0005-0000-0000-0000710F0000}"/>
    <cellStyle name="Percent 9 2 4 2" xfId="3096" xr:uid="{00000000-0005-0000-0000-0000720F0000}"/>
    <cellStyle name="Percent 9 2 4 2 2" xfId="7810" xr:uid="{079D4F90-E72E-49B5-8570-F435CE73BD8C}"/>
    <cellStyle name="Percent 9 2 4 3" xfId="7090" xr:uid="{3F3207C0-5174-4018-A4CE-EE2D92606039}"/>
    <cellStyle name="Percent 9 2 5" xfId="1854" xr:uid="{00000000-0005-0000-0000-0000730F0000}"/>
    <cellStyle name="Percent 9 2 6" xfId="3095" xr:uid="{00000000-0005-0000-0000-0000740F0000}"/>
    <cellStyle name="Percent 9 2 7" xfId="5919" xr:uid="{A54D566A-7350-4E8F-A604-62B4DFB7C852}"/>
    <cellStyle name="Percent 9 3" xfId="1855" xr:uid="{00000000-0005-0000-0000-0000750F0000}"/>
    <cellStyle name="Percent 9 3 10" xfId="6743" xr:uid="{A1EE90B6-561C-4214-96A0-2BAB2D5F9CA7}"/>
    <cellStyle name="Percent 9 3 2" xfId="1856" xr:uid="{00000000-0005-0000-0000-0000760F0000}"/>
    <cellStyle name="Percent 9 3 2 10" xfId="6744" xr:uid="{B3B78DDE-AF9C-4F6F-88F5-37B1B24F2E68}"/>
    <cellStyle name="Percent 9 3 2 2" xfId="1857" xr:uid="{00000000-0005-0000-0000-0000770F0000}"/>
    <cellStyle name="Percent 9 3 2 2 2" xfId="1858" xr:uid="{00000000-0005-0000-0000-0000780F0000}"/>
    <cellStyle name="Percent 9 3 2 2 2 2" xfId="1859" xr:uid="{00000000-0005-0000-0000-0000790F0000}"/>
    <cellStyle name="Percent 9 3 2 2 2 2 2" xfId="6747" xr:uid="{DED71EE9-F1A1-4058-AF75-A41DAF4E7EF3}"/>
    <cellStyle name="Percent 9 3 2 2 2 3" xfId="6746" xr:uid="{19D81982-175E-49F7-884F-248570261AC7}"/>
    <cellStyle name="Percent 9 3 2 2 3" xfId="1860" xr:uid="{00000000-0005-0000-0000-00007A0F0000}"/>
    <cellStyle name="Percent 9 3 2 2 3 2" xfId="6748" xr:uid="{101F1553-3CFF-4BA6-B7F4-EDC35770F146}"/>
    <cellStyle name="Percent 9 3 2 2 4" xfId="6745" xr:uid="{633C84A0-E975-4D8A-9A72-968358E30EC6}"/>
    <cellStyle name="Percent 9 3 2 3" xfId="1861" xr:uid="{00000000-0005-0000-0000-00007B0F0000}"/>
    <cellStyle name="Percent 9 3 2 3 2" xfId="1862" xr:uid="{00000000-0005-0000-0000-00007C0F0000}"/>
    <cellStyle name="Percent 9 3 2 3 2 2" xfId="6751" xr:uid="{F2780173-586B-4D16-A18D-7E94EAF0E8F7}"/>
    <cellStyle name="Percent 9 3 2 3 2 3" xfId="6750" xr:uid="{66B4DCFB-6B65-45EC-9E2C-4C5C761D335D}"/>
    <cellStyle name="Percent 9 3 2 3 3" xfId="6752" xr:uid="{D5D9062C-EE4B-4D31-87D9-A2B1FFCCD83C}"/>
    <cellStyle name="Percent 9 3 2 3 4" xfId="6749" xr:uid="{C06888EA-68B8-44AD-B706-C616F80CDDAF}"/>
    <cellStyle name="Percent 9 3 2 4" xfId="1863" xr:uid="{00000000-0005-0000-0000-00007D0F0000}"/>
    <cellStyle name="Percent 9 3 2 4 2" xfId="1864" xr:uid="{00000000-0005-0000-0000-00007E0F0000}"/>
    <cellStyle name="Percent 9 3 2 4 2 2" xfId="6754" xr:uid="{EA114F06-CFC6-408E-BF1D-A342EDEE8E33}"/>
    <cellStyle name="Percent 9 3 2 4 3" xfId="6753" xr:uid="{FB63D123-DA03-4BC2-BE8E-9FB29DF60234}"/>
    <cellStyle name="Percent 9 3 2 5" xfId="1865" xr:uid="{00000000-0005-0000-0000-00007F0F0000}"/>
    <cellStyle name="Percent 9 3 2 5 2" xfId="1866" xr:uid="{00000000-0005-0000-0000-0000800F0000}"/>
    <cellStyle name="Percent 9 3 2 5 3" xfId="6755" xr:uid="{1704C1CB-D880-4CFA-B82A-6350D330C100}"/>
    <cellStyle name="Percent 9 3 2 6" xfId="1867" xr:uid="{00000000-0005-0000-0000-0000810F0000}"/>
    <cellStyle name="Percent 9 3 2 6 2" xfId="3098" xr:uid="{00000000-0005-0000-0000-0000820F0000}"/>
    <cellStyle name="Percent 9 3 2 6 3" xfId="7092" xr:uid="{BECA8290-77FD-4D67-8783-71BAC878220C}"/>
    <cellStyle name="Percent 9 3 2 7" xfId="1868" xr:uid="{00000000-0005-0000-0000-0000830F0000}"/>
    <cellStyle name="Percent 9 3 2 8" xfId="1869" xr:uid="{00000000-0005-0000-0000-0000840F0000}"/>
    <cellStyle name="Percent 9 3 2 9" xfId="3097" xr:uid="{00000000-0005-0000-0000-0000850F0000}"/>
    <cellStyle name="Percent 9 3 3" xfId="1870" xr:uid="{00000000-0005-0000-0000-0000860F0000}"/>
    <cellStyle name="Percent 9 3 3 2" xfId="1871" xr:uid="{00000000-0005-0000-0000-0000870F0000}"/>
    <cellStyle name="Percent 9 3 3 2 2" xfId="1872" xr:uid="{00000000-0005-0000-0000-0000880F0000}"/>
    <cellStyle name="Percent 9 3 3 3" xfId="1873" xr:uid="{00000000-0005-0000-0000-0000890F0000}"/>
    <cellStyle name="Percent 9 3 3 4" xfId="6756" xr:uid="{DCFA5CF0-0605-4C13-9446-588CBB160489}"/>
    <cellStyle name="Percent 9 3 4" xfId="1874" xr:uid="{00000000-0005-0000-0000-00008A0F0000}"/>
    <cellStyle name="Percent 9 3 4 2" xfId="1875" xr:uid="{00000000-0005-0000-0000-00008B0F0000}"/>
    <cellStyle name="Percent 9 3 4 2 2" xfId="6759" xr:uid="{7673A2B0-7563-428A-9A46-01BE9E3F9EF0}"/>
    <cellStyle name="Percent 9 3 4 2 3" xfId="6758" xr:uid="{49876193-BF37-487A-9862-ACDC43F7D278}"/>
    <cellStyle name="Percent 9 3 4 3" xfId="6760" xr:uid="{7279F048-A2D8-463C-8F09-227A9C8784B3}"/>
    <cellStyle name="Percent 9 3 4 4" xfId="6757" xr:uid="{F47A657C-97D1-43FA-A8A2-E44A71446BC8}"/>
    <cellStyle name="Percent 9 3 5" xfId="1876" xr:uid="{00000000-0005-0000-0000-00008C0F0000}"/>
    <cellStyle name="Percent 9 3 5 2" xfId="1877" xr:uid="{00000000-0005-0000-0000-00008D0F0000}"/>
    <cellStyle name="Percent 9 3 5 2 2" xfId="6762" xr:uid="{C61D482E-0A04-4B2B-8844-151E24A670C4}"/>
    <cellStyle name="Percent 9 3 5 3" xfId="6761" xr:uid="{FDFE3FD8-5CF5-42CD-9F32-208945A9FC80}"/>
    <cellStyle name="Percent 9 3 6" xfId="1878" xr:uid="{00000000-0005-0000-0000-00008E0F0000}"/>
    <cellStyle name="Percent 9 3 6 2" xfId="1879" xr:uid="{00000000-0005-0000-0000-00008F0F0000}"/>
    <cellStyle name="Percent 9 3 6 3" xfId="6763" xr:uid="{247288AB-231D-45DB-A657-C37E85A6C50E}"/>
    <cellStyle name="Percent 9 3 7" xfId="1880" xr:uid="{00000000-0005-0000-0000-0000900F0000}"/>
    <cellStyle name="Percent 9 3 7 2" xfId="7091" xr:uid="{3EE352A6-4065-4F33-83D0-D0A9AA8B05DA}"/>
    <cellStyle name="Percent 9 3 8" xfId="1881" xr:uid="{00000000-0005-0000-0000-0000910F0000}"/>
    <cellStyle name="Percent 9 3 9" xfId="1882" xr:uid="{00000000-0005-0000-0000-0000920F0000}"/>
    <cellStyle name="Percent 9 4" xfId="1883" xr:uid="{00000000-0005-0000-0000-0000930F0000}"/>
    <cellStyle name="Percent 9 5" xfId="1884" xr:uid="{00000000-0005-0000-0000-0000940F0000}"/>
    <cellStyle name="Percent 9 6" xfId="7809" xr:uid="{F92A1F3F-3D4F-484E-9221-917E6F2844C6}"/>
    <cellStyle name="Percent 9 7" xfId="7436" xr:uid="{A128FAD3-6944-405E-873B-730A7FE6D9AC}"/>
    <cellStyle name="Percent 9 8" xfId="5918" xr:uid="{2D749C9F-1CDE-4CA7-B0ED-DC090418FBCE}"/>
    <cellStyle name="Quantity" xfId="1885" xr:uid="{00000000-0005-0000-0000-0000950F0000}"/>
    <cellStyle name="Quantity 2" xfId="1886" xr:uid="{00000000-0005-0000-0000-0000960F0000}"/>
    <cellStyle name="Quantity 2 2" xfId="7094" xr:uid="{86573BBF-4A8F-45CC-A23D-73DE818E6FC1}"/>
    <cellStyle name="Quantity 2 3" xfId="5921" xr:uid="{CF4A4234-E909-4947-93E6-36CFBF8B8223}"/>
    <cellStyle name="Quantity 3" xfId="1887" xr:uid="{00000000-0005-0000-0000-0000970F0000}"/>
    <cellStyle name="Quantity 3 2" xfId="5922" xr:uid="{E1B35386-9EE6-484E-A2DE-3DAEB27FD6E8}"/>
    <cellStyle name="Quantity 4" xfId="1888" xr:uid="{00000000-0005-0000-0000-0000980F0000}"/>
    <cellStyle name="Quantity 4 2" xfId="5923" xr:uid="{6C00C701-1025-4740-A3C3-4F80DAFEC50D}"/>
    <cellStyle name="Quantity 5" xfId="1889" xr:uid="{00000000-0005-0000-0000-0000990F0000}"/>
    <cellStyle name="Quantity 5 2" xfId="1890" xr:uid="{00000000-0005-0000-0000-00009A0F0000}"/>
    <cellStyle name="Quantity 6" xfId="7093" xr:uid="{B2DFF428-3444-4E89-AB31-0567DAC7D95A}"/>
    <cellStyle name="Quantity 6 2" xfId="7811" xr:uid="{465E5ED8-2840-4D58-8F78-AD6EA4EE4C58}"/>
    <cellStyle name="Standard_Data" xfId="1891" xr:uid="{00000000-0005-0000-0000-00009B0F0000}"/>
    <cellStyle name="Title" xfId="1892" xr:uid="{00000000-0005-0000-0000-00009C0F0000}"/>
    <cellStyle name="Title 2" xfId="1893" xr:uid="{00000000-0005-0000-0000-00009D0F0000}"/>
    <cellStyle name="Title 2 2" xfId="1894" xr:uid="{00000000-0005-0000-0000-00009E0F0000}"/>
    <cellStyle name="Title 2 2 2" xfId="6764" xr:uid="{AAF07DFB-9FEA-4D06-8B96-EE393EF69FE4}"/>
    <cellStyle name="Title 3" xfId="1895" xr:uid="{00000000-0005-0000-0000-00009F0F0000}"/>
    <cellStyle name="Title 4" xfId="6332" xr:uid="{1C36FF4D-903F-4E82-A3CD-8A97BE5C854A}"/>
    <cellStyle name="Total" xfId="1896" xr:uid="{00000000-0005-0000-0000-0000A00F0000}"/>
    <cellStyle name="Total 2" xfId="1897" xr:uid="{00000000-0005-0000-0000-0000A10F0000}"/>
    <cellStyle name="Total 2 2" xfId="1898" xr:uid="{00000000-0005-0000-0000-0000A20F0000}"/>
    <cellStyle name="Total 2 2 2" xfId="6765" xr:uid="{38FC2377-13D4-40FC-945A-558CDFF48187}"/>
    <cellStyle name="Total 2 3" xfId="6766" xr:uid="{9A3EFF24-C994-4924-8FAC-156E8C43BD2D}"/>
    <cellStyle name="Total 2 4" xfId="6767" xr:uid="{595A2556-8F5C-4E95-B658-49B4D04EB302}"/>
    <cellStyle name="Total 3" xfId="1899" xr:uid="{00000000-0005-0000-0000-0000A30F0000}"/>
    <cellStyle name="Total 4" xfId="6333" xr:uid="{4ABD83F4-56CD-4A73-B53E-B3B4243F1F70}"/>
    <cellStyle name="Warning Text" xfId="1900" xr:uid="{00000000-0005-0000-0000-0000A40F0000}"/>
    <cellStyle name="Warning Text 2" xfId="1901" xr:uid="{00000000-0005-0000-0000-0000A50F0000}"/>
    <cellStyle name="Warning Text 2 2" xfId="1902" xr:uid="{00000000-0005-0000-0000-0000A60F0000}"/>
    <cellStyle name="Warning Text 2 2 2" xfId="6768" xr:uid="{A149E530-E18D-47F5-882E-DC65EFF9DE96}"/>
    <cellStyle name="Warning Text 3" xfId="1903" xr:uid="{00000000-0005-0000-0000-0000A70F0000}"/>
    <cellStyle name="Warning Text 4" xfId="6334" xr:uid="{649BFC80-BE10-4A8E-8397-96D76E59EF2F}"/>
    <cellStyle name="Wไhrung [0]_35ERI8T2gbIEMixb4v26icuOo" xfId="1904" xr:uid="{00000000-0005-0000-0000-0000A80F0000}"/>
    <cellStyle name="Wไhrung_35ERI8T2gbIEMixb4v26icuOo" xfId="1905" xr:uid="{00000000-0005-0000-0000-0000A90F0000}"/>
    <cellStyle name="การคำนวณ 2" xfId="2213" xr:uid="{00000000-0005-0000-0000-0000AA0F0000}"/>
    <cellStyle name="การคำนวณ 2 2" xfId="2214" xr:uid="{00000000-0005-0000-0000-0000AB0F0000}"/>
    <cellStyle name="การคำนวณ 2 2 2" xfId="6769" xr:uid="{26A308F4-4268-437A-8994-2C1EC1015402}"/>
    <cellStyle name="การคำนวณ 2 3" xfId="6770" xr:uid="{F110B2A1-2B93-4113-92A3-9D9CD0F47029}"/>
    <cellStyle name="การคำนวณ 2 4" xfId="6771" xr:uid="{D6109229-6F12-4085-B912-702C08DE20A0}"/>
    <cellStyle name="การคำนวณ 3" xfId="2215" xr:uid="{00000000-0005-0000-0000-0000AC0F0000}"/>
    <cellStyle name="การคำนวณ 3 2" xfId="7949" xr:uid="{34F607E8-B70F-46BE-9F9A-0DC8DAEEE4EE}"/>
    <cellStyle name="ข้อความเตือน 2" xfId="2216" xr:uid="{00000000-0005-0000-0000-0000AD0F0000}"/>
    <cellStyle name="ข้อความเตือน 3" xfId="2217" xr:uid="{00000000-0005-0000-0000-0000AE0F0000}"/>
    <cellStyle name="ข้อความอธิบาย 2" xfId="2218" xr:uid="{00000000-0005-0000-0000-0000AF0F0000}"/>
    <cellStyle name="ข้อความอธิบาย 3" xfId="2219" xr:uid="{00000000-0005-0000-0000-0000B00F0000}"/>
    <cellStyle name="เครื่องหมายจุลภาค 10" xfId="1907" xr:uid="{00000000-0005-0000-0000-0000B10F0000}"/>
    <cellStyle name="เครื่องหมายจุลภาค 10 2" xfId="1908" xr:uid="{00000000-0005-0000-0000-0000B20F0000}"/>
    <cellStyle name="เครื่องหมายจุลภาค 10 2 2" xfId="1909" xr:uid="{00000000-0005-0000-0000-0000B30F0000}"/>
    <cellStyle name="เครื่องหมายจุลภาค 10 2 2 2" xfId="1910" xr:uid="{00000000-0005-0000-0000-0000B40F0000}"/>
    <cellStyle name="เครื่องหมายจุลภาค 10 2 2 2 2" xfId="3102" xr:uid="{00000000-0005-0000-0000-0000B50F0000}"/>
    <cellStyle name="เครื่องหมายจุลภาค 10 2 2 2 2 2" xfId="4856" xr:uid="{00000000-0005-0000-0000-0000B60F0000}"/>
    <cellStyle name="เครื่องหมายจุลภาค 10 2 2 2 3" xfId="4164" xr:uid="{00000000-0005-0000-0000-0000B70F0000}"/>
    <cellStyle name="เครื่องหมายจุลภาค 10 2 2 2 4" xfId="8317" xr:uid="{015A4AC7-2D38-4D87-89B2-E6E1F704866D}"/>
    <cellStyle name="เครื่องหมายจุลภาค 10 2 2 3" xfId="3101" xr:uid="{00000000-0005-0000-0000-0000B80F0000}"/>
    <cellStyle name="เครื่องหมายจุลภาค 10 2 2 3 2" xfId="4855" xr:uid="{00000000-0005-0000-0000-0000B90F0000}"/>
    <cellStyle name="เครื่องหมายจุลภาค 10 2 2 3 3" xfId="7814" xr:uid="{BA415FF2-8497-4D14-AFC5-1A94FBFA17C9}"/>
    <cellStyle name="เครื่องหมายจุลภาค 10 2 2 4" xfId="4163" xr:uid="{00000000-0005-0000-0000-0000BA0F0000}"/>
    <cellStyle name="เครื่องหมายจุลภาค 10 2 2 5" xfId="5927" xr:uid="{0661D7D8-D9E3-4D0E-81E7-9BEC0D2CC23D}"/>
    <cellStyle name="เครื่องหมายจุลภาค 10 2 3" xfId="1911" xr:uid="{00000000-0005-0000-0000-0000BB0F0000}"/>
    <cellStyle name="เครื่องหมายจุลภาค 10 2 3 2" xfId="1912" xr:uid="{00000000-0005-0000-0000-0000BC0F0000}"/>
    <cellStyle name="เครื่องหมายจุลภาค 10 2 3 2 2" xfId="3104" xr:uid="{00000000-0005-0000-0000-0000BD0F0000}"/>
    <cellStyle name="เครื่องหมายจุลภาค 10 2 3 2 2 2" xfId="4858" xr:uid="{00000000-0005-0000-0000-0000BE0F0000}"/>
    <cellStyle name="เครื่องหมายจุลภาค 10 2 3 2 3" xfId="4166" xr:uid="{00000000-0005-0000-0000-0000BF0F0000}"/>
    <cellStyle name="เครื่องหมายจุลภาค 10 2 3 2 4" xfId="8318" xr:uid="{E639ECA1-3455-4321-8FC6-13B4354777A9}"/>
    <cellStyle name="เครื่องหมายจุลภาค 10 2 3 3" xfId="3103" xr:uid="{00000000-0005-0000-0000-0000C00F0000}"/>
    <cellStyle name="เครื่องหมายจุลภาค 10 2 3 3 2" xfId="4857" xr:uid="{00000000-0005-0000-0000-0000C10F0000}"/>
    <cellStyle name="เครื่องหมายจุลภาค 10 2 3 3 3" xfId="7815" xr:uid="{8E09AEEA-E185-4D8E-8285-7BC4A4914163}"/>
    <cellStyle name="เครื่องหมายจุลภาค 10 2 3 4" xfId="4165" xr:uid="{00000000-0005-0000-0000-0000C20F0000}"/>
    <cellStyle name="เครื่องหมายจุลภาค 10 2 3 5" xfId="5928" xr:uid="{BA68CF7E-F833-473B-9D2A-15B81346372C}"/>
    <cellStyle name="เครื่องหมายจุลภาค 10 2 4" xfId="1913" xr:uid="{00000000-0005-0000-0000-0000C30F0000}"/>
    <cellStyle name="เครื่องหมายจุลภาค 10 2 4 2" xfId="3105" xr:uid="{00000000-0005-0000-0000-0000C40F0000}"/>
    <cellStyle name="เครื่องหมายจุลภาค 10 2 4 2 2" xfId="4859" xr:uid="{00000000-0005-0000-0000-0000C50F0000}"/>
    <cellStyle name="เครื่องหมายจุลภาค 10 2 4 3" xfId="4167" xr:uid="{00000000-0005-0000-0000-0000C60F0000}"/>
    <cellStyle name="เครื่องหมายจุลภาค 10 2 4 4" xfId="8316" xr:uid="{11A92E43-BF33-452D-B7BB-F6A8A6CE8E3E}"/>
    <cellStyle name="เครื่องหมายจุลภาค 10 2 5" xfId="3100" xr:uid="{00000000-0005-0000-0000-0000C70F0000}"/>
    <cellStyle name="เครื่องหมายจุลภาค 10 2 5 2" xfId="4854" xr:uid="{00000000-0005-0000-0000-0000C80F0000}"/>
    <cellStyle name="เครื่องหมายจุลภาค 10 2 5 3" xfId="7813" xr:uid="{39D774CE-C814-4DF6-9504-C1A881F8B171}"/>
    <cellStyle name="เครื่องหมายจุลภาค 10 2 6" xfId="4162" xr:uid="{00000000-0005-0000-0000-0000C90F0000}"/>
    <cellStyle name="เครื่องหมายจุลภาค 10 2 7" xfId="5926" xr:uid="{90720ED0-2E5D-42CB-B860-220D64999C9E}"/>
    <cellStyle name="เครื่องหมายจุลภาค 10 3" xfId="1914" xr:uid="{00000000-0005-0000-0000-0000CA0F0000}"/>
    <cellStyle name="เครื่องหมายจุลภาค 10 3 2" xfId="1915" xr:uid="{00000000-0005-0000-0000-0000CB0F0000}"/>
    <cellStyle name="เครื่องหมายจุลภาค 10 3 2 2" xfId="3107" xr:uid="{00000000-0005-0000-0000-0000CC0F0000}"/>
    <cellStyle name="เครื่องหมายจุลภาค 10 3 2 2 2" xfId="4861" xr:uid="{00000000-0005-0000-0000-0000CD0F0000}"/>
    <cellStyle name="เครื่องหมายจุลภาค 10 3 2 3" xfId="4169" xr:uid="{00000000-0005-0000-0000-0000CE0F0000}"/>
    <cellStyle name="เครื่องหมายจุลภาค 10 3 2 4" xfId="8319" xr:uid="{2E89DD2E-82AB-4748-A39D-5382EEAEFF13}"/>
    <cellStyle name="เครื่องหมายจุลภาค 10 3 3" xfId="3106" xr:uid="{00000000-0005-0000-0000-0000CF0F0000}"/>
    <cellStyle name="เครื่องหมายจุลภาค 10 3 3 2" xfId="4860" xr:uid="{00000000-0005-0000-0000-0000D00F0000}"/>
    <cellStyle name="เครื่องหมายจุลภาค 10 3 3 3" xfId="7816" xr:uid="{ACB6C715-1CEB-421C-9C8A-B32CCC4EA662}"/>
    <cellStyle name="เครื่องหมายจุลภาค 10 3 4" xfId="4168" xr:uid="{00000000-0005-0000-0000-0000D10F0000}"/>
    <cellStyle name="เครื่องหมายจุลภาค 10 3 5" xfId="5929" xr:uid="{F2EAD415-03C8-45A9-AD85-00C1DB81E65D}"/>
    <cellStyle name="เครื่องหมายจุลภาค 10 4" xfId="1916" xr:uid="{00000000-0005-0000-0000-0000D20F0000}"/>
    <cellStyle name="เครื่องหมายจุลภาค 10 4 2" xfId="3108" xr:uid="{00000000-0005-0000-0000-0000D30F0000}"/>
    <cellStyle name="เครื่องหมายจุลภาค 10 4 2 2" xfId="4862" xr:uid="{00000000-0005-0000-0000-0000D40F0000}"/>
    <cellStyle name="เครื่องหมายจุลภาค 10 4 2 3" xfId="8315" xr:uid="{53C4E0F7-A593-43D4-8677-4FAABE56F552}"/>
    <cellStyle name="เครื่องหมายจุลภาค 10 4 3" xfId="4170" xr:uid="{00000000-0005-0000-0000-0000D50F0000}"/>
    <cellStyle name="เครื่องหมายจุลภาค 10 4 4" xfId="7095" xr:uid="{91E988AD-4144-4512-B983-A7FF1130C415}"/>
    <cellStyle name="เครื่องหมายจุลภาค 10 5" xfId="3099" xr:uid="{00000000-0005-0000-0000-0000D60F0000}"/>
    <cellStyle name="เครื่องหมายจุลภาค 10 5 2" xfId="4853" xr:uid="{00000000-0005-0000-0000-0000D70F0000}"/>
    <cellStyle name="เครื่องหมายจุลภาค 10 5 3" xfId="7812" xr:uid="{F51B72B6-ACE5-49F4-8456-2B147127F8AC}"/>
    <cellStyle name="เครื่องหมายจุลภาค 10 6" xfId="4161" xr:uid="{00000000-0005-0000-0000-0000D80F0000}"/>
    <cellStyle name="เครื่องหมายจุลภาค 10 7" xfId="5925" xr:uid="{9276248E-19BA-45E2-88FC-27EA5FD726C4}"/>
    <cellStyle name="เครื่องหมายจุลภาค 11" xfId="1917" xr:uid="{00000000-0005-0000-0000-0000D90F0000}"/>
    <cellStyle name="เครื่องหมายจุลภาค 11 2" xfId="1918" xr:uid="{00000000-0005-0000-0000-0000DA0F0000}"/>
    <cellStyle name="เครื่องหมายจุลภาค 11 2 2" xfId="1919" xr:uid="{00000000-0005-0000-0000-0000DB0F0000}"/>
    <cellStyle name="เครื่องหมายจุลภาค 11 2 2 2" xfId="1920" xr:uid="{00000000-0005-0000-0000-0000DC0F0000}"/>
    <cellStyle name="เครื่องหมายจุลภาค 11 2 2 2 2" xfId="3111" xr:uid="{00000000-0005-0000-0000-0000DD0F0000}"/>
    <cellStyle name="เครื่องหมายจุลภาค 11 2 2 2 2 2" xfId="4865" xr:uid="{00000000-0005-0000-0000-0000DE0F0000}"/>
    <cellStyle name="เครื่องหมายจุลภาค 11 2 2 2 2 3" xfId="6772" xr:uid="{D55BEE98-2A92-4422-A2D4-0C33C2F5E034}"/>
    <cellStyle name="เครื่องหมายจุลภาค 11 2 2 2 3" xfId="4173" xr:uid="{00000000-0005-0000-0000-0000DF0F0000}"/>
    <cellStyle name="เครื่องหมายจุลภาค 11 2 2 2 3 2" xfId="8322" xr:uid="{0E79A117-BB49-40A4-87C4-8E7CA21722D0}"/>
    <cellStyle name="เครื่องหมายจุลภาค 11 2 2 2 4" xfId="5552" xr:uid="{0B8ABAF8-86CD-4463-8CE6-02E228B7C1F5}"/>
    <cellStyle name="เครื่องหมายจุลภาค 11 2 2 3" xfId="3110" xr:uid="{00000000-0005-0000-0000-0000E00F0000}"/>
    <cellStyle name="เครื่องหมายจุลภาค 11 2 2 3 2" xfId="4864" xr:uid="{00000000-0005-0000-0000-0000E10F0000}"/>
    <cellStyle name="เครื่องหมายจุลภาค 11 2 2 3 3" xfId="7819" xr:uid="{C8E3A876-AE3D-4DFA-AC8E-D621C6572594}"/>
    <cellStyle name="เครื่องหมายจุลภาค 11 2 2 4" xfId="4172" xr:uid="{00000000-0005-0000-0000-0000E20F0000}"/>
    <cellStyle name="เครื่องหมายจุลภาค 11 2 2 5" xfId="5932" xr:uid="{7B32CC44-91D9-4A9B-8FC7-68D1CE179979}"/>
    <cellStyle name="เครื่องหมายจุลภาค 11 2 3" xfId="1921" xr:uid="{00000000-0005-0000-0000-0000E30F0000}"/>
    <cellStyle name="เครื่องหมายจุลภาค 11 2 3 2" xfId="1922" xr:uid="{00000000-0005-0000-0000-0000E40F0000}"/>
    <cellStyle name="เครื่องหมายจุลภาค 11 2 3 2 2" xfId="3113" xr:uid="{00000000-0005-0000-0000-0000E50F0000}"/>
    <cellStyle name="เครื่องหมายจุลภาค 11 2 3 2 2 2" xfId="4867" xr:uid="{00000000-0005-0000-0000-0000E60F0000}"/>
    <cellStyle name="เครื่องหมายจุลภาค 11 2 3 2 3" xfId="4175" xr:uid="{00000000-0005-0000-0000-0000E70F0000}"/>
    <cellStyle name="เครื่องหมายจุลภาค 11 2 3 2 4" xfId="8323" xr:uid="{517AD1A0-5DCE-447C-AD96-F98D367AE994}"/>
    <cellStyle name="เครื่องหมายจุลภาค 11 2 3 3" xfId="3112" xr:uid="{00000000-0005-0000-0000-0000E80F0000}"/>
    <cellStyle name="เครื่องหมายจุลภาค 11 2 3 3 2" xfId="4866" xr:uid="{00000000-0005-0000-0000-0000E90F0000}"/>
    <cellStyle name="เครื่องหมายจุลภาค 11 2 3 3 3" xfId="7820" xr:uid="{CA5784EA-FAD8-4F0E-929D-D6A4231E1E2F}"/>
    <cellStyle name="เครื่องหมายจุลภาค 11 2 3 4" xfId="4174" xr:uid="{00000000-0005-0000-0000-0000EA0F0000}"/>
    <cellStyle name="เครื่องหมายจุลภาค 11 2 3 5" xfId="5933" xr:uid="{49A31B7E-BF5F-45F5-8F39-3ACAD4365DC0}"/>
    <cellStyle name="เครื่องหมายจุลภาค 11 2 4" xfId="1923" xr:uid="{00000000-0005-0000-0000-0000EB0F0000}"/>
    <cellStyle name="เครื่องหมายจุลภาค 11 2 4 2" xfId="3114" xr:uid="{00000000-0005-0000-0000-0000EC0F0000}"/>
    <cellStyle name="เครื่องหมายจุลภาค 11 2 4 2 2" xfId="4868" xr:uid="{00000000-0005-0000-0000-0000ED0F0000}"/>
    <cellStyle name="เครื่องหมายจุลภาค 11 2 4 2 3" xfId="6344" xr:uid="{38940CE3-BFE5-4179-A2A7-1B9A7408520F}"/>
    <cellStyle name="เครื่องหมายจุลภาค 11 2 4 3" xfId="5547" xr:uid="{ADDC986D-77D2-425A-B4FE-85C8ABE18001}"/>
    <cellStyle name="เครื่องหมายจุลภาค 11 2 4 4" xfId="8321" xr:uid="{D60C5A7F-927A-491A-9302-81CEB7FCD0E2}"/>
    <cellStyle name="เครื่องหมายจุลภาค 11 2 4 5" xfId="5561" xr:uid="{1623C267-EF51-4A68-BE00-9CAD7AA7337A}"/>
    <cellStyle name="เครื่องหมายจุลภาค 11 2 5" xfId="6351" xr:uid="{567062A1-07D9-498E-928B-089B957F05C9}"/>
    <cellStyle name="เครื่องหมายจุลภาค 11 2 6" xfId="7818" xr:uid="{332D047E-3E60-4B35-BE3F-5CDFC00C2D86}"/>
    <cellStyle name="เครื่องหมายจุลภาค 11 2 7" xfId="5931" xr:uid="{28783431-B5E5-4747-9B1F-A38DB31ACC8D}"/>
    <cellStyle name="เครื่องหมายจุลภาค 11 3" xfId="1924" xr:uid="{00000000-0005-0000-0000-0000EE0F0000}"/>
    <cellStyle name="เครื่องหมายจุลภาค 11 3 2" xfId="1925" xr:uid="{00000000-0005-0000-0000-0000EF0F0000}"/>
    <cellStyle name="เครื่องหมายจุลภาค 11 3 2 2" xfId="3116" xr:uid="{00000000-0005-0000-0000-0000F00F0000}"/>
    <cellStyle name="เครื่องหมายจุลภาค 11 3 2 2 2" xfId="4870" xr:uid="{00000000-0005-0000-0000-0000F10F0000}"/>
    <cellStyle name="เครื่องหมายจุลภาค 11 3 2 2 3" xfId="8324" xr:uid="{7C7990FF-AF29-4E8E-8192-B60F02924A4F}"/>
    <cellStyle name="เครื่องหมายจุลภาค 11 3 2 3" xfId="6773" xr:uid="{5B1A2481-E9BF-4C62-BD5F-503739BD2D1A}"/>
    <cellStyle name="เครื่องหมายจุลภาค 11 3 3" xfId="3115" xr:uid="{00000000-0005-0000-0000-0000F20F0000}"/>
    <cellStyle name="เครื่องหมายจุลภาค 11 3 3 2" xfId="4869" xr:uid="{00000000-0005-0000-0000-0000F30F0000}"/>
    <cellStyle name="เครื่องหมายจุลภาค 11 3 3 3" xfId="7821" xr:uid="{9AD26D08-0DBB-4BA3-9188-18E7FE3300FE}"/>
    <cellStyle name="เครื่องหมายจุลภาค 11 3 4" xfId="5934" xr:uid="{2A55F0BB-46AE-42F6-9779-553405D410A8}"/>
    <cellStyle name="เครื่องหมายจุลภาค 11 4" xfId="1926" xr:uid="{00000000-0005-0000-0000-0000F40F0000}"/>
    <cellStyle name="เครื่องหมายจุลภาค 11 4 2" xfId="3117" xr:uid="{00000000-0005-0000-0000-0000F50F0000}"/>
    <cellStyle name="เครื่องหมายจุลภาค 11 4 2 2" xfId="4871" xr:uid="{00000000-0005-0000-0000-0000F60F0000}"/>
    <cellStyle name="เครื่องหมายจุลภาค 11 4 2 3" xfId="8320" xr:uid="{A94EDE59-8655-4D94-9118-662324FD603A}"/>
    <cellStyle name="เครื่องหมายจุลภาค 11 4 3" xfId="4176" xr:uid="{00000000-0005-0000-0000-0000F70F0000}"/>
    <cellStyle name="เครื่องหมายจุลภาค 11 4 4" xfId="6774" xr:uid="{E169378F-4E27-43CC-94A5-C3C107DD18D0}"/>
    <cellStyle name="เครื่องหมายจุลภาค 11 5" xfId="1927" xr:uid="{00000000-0005-0000-0000-0000F80F0000}"/>
    <cellStyle name="เครื่องหมายจุลภาค 11 5 2" xfId="3118" xr:uid="{00000000-0005-0000-0000-0000F90F0000}"/>
    <cellStyle name="เครื่องหมายจุลภาค 11 5 2 2" xfId="4872" xr:uid="{00000000-0005-0000-0000-0000FA0F0000}"/>
    <cellStyle name="เครื่องหมายจุลภาค 11 5 3" xfId="4177" xr:uid="{00000000-0005-0000-0000-0000FB0F0000}"/>
    <cellStyle name="เครื่องหมายจุลภาค 11 5 4" xfId="7096" xr:uid="{0BF0A5F6-C9B0-4884-A041-0AA1B93AB964}"/>
    <cellStyle name="เครื่องหมายจุลภาค 11 6" xfId="3109" xr:uid="{00000000-0005-0000-0000-0000FC0F0000}"/>
    <cellStyle name="เครื่องหมายจุลภาค 11 6 2" xfId="4863" xr:uid="{00000000-0005-0000-0000-0000FD0F0000}"/>
    <cellStyle name="เครื่องหมายจุลภาค 11 6 3" xfId="7817" xr:uid="{CBAFB1D9-7262-422C-8558-F701BD23AB84}"/>
    <cellStyle name="เครื่องหมายจุลภาค 11 7" xfId="4171" xr:uid="{00000000-0005-0000-0000-0000FE0F0000}"/>
    <cellStyle name="เครื่องหมายจุลภาค 11 8" xfId="5930" xr:uid="{F586C11D-5479-4602-B19B-CD9118977F1A}"/>
    <cellStyle name="เครื่องหมายจุลภาค 12" xfId="1928" xr:uid="{00000000-0005-0000-0000-0000FF0F0000}"/>
    <cellStyle name="เครื่องหมายจุลภาค 12 2" xfId="3119" xr:uid="{00000000-0005-0000-0000-000000100000}"/>
    <cellStyle name="เครื่องหมายจุลภาค 12 2 2" xfId="4873" xr:uid="{00000000-0005-0000-0000-000001100000}"/>
    <cellStyle name="เครื่องหมายจุลภาค 12 2 2 2" xfId="8325" xr:uid="{5443219D-82FF-47D6-8414-00A4FE3C3660}"/>
    <cellStyle name="เครื่องหมายจุลภาค 12 2 3" xfId="6775" xr:uid="{5DA5AF80-CFAF-472C-BB70-368011E74F58}"/>
    <cellStyle name="เครื่องหมายจุลภาค 12 3" xfId="4178" xr:uid="{00000000-0005-0000-0000-000002100000}"/>
    <cellStyle name="เครื่องหมายจุลภาค 12 3 2" xfId="7097" xr:uid="{B8CC93D5-DFB8-4BED-9651-D1A33947FDC9}"/>
    <cellStyle name="เครื่องหมายจุลภาค 12 4" xfId="7822" xr:uid="{12FE3439-77CA-4AB4-A08D-92F1FC0B9FAD}"/>
    <cellStyle name="เครื่องหมายจุลภาค 12 5" xfId="5935" xr:uid="{BCFFA2BA-16F0-40CC-B0D6-0E7CFA26D41A}"/>
    <cellStyle name="เครื่องหมายจุลภาค 13" xfId="1929" xr:uid="{00000000-0005-0000-0000-000003100000}"/>
    <cellStyle name="เครื่องหมายจุลภาค 13 2" xfId="3120" xr:uid="{00000000-0005-0000-0000-000004100000}"/>
    <cellStyle name="เครื่องหมายจุลภาค 13 2 2" xfId="4874" xr:uid="{00000000-0005-0000-0000-000005100000}"/>
    <cellStyle name="เครื่องหมายจุลภาค 13 2 2 2" xfId="7098" xr:uid="{3F925B73-CE3B-4BD5-BC9B-67865D71AEB2}"/>
    <cellStyle name="เครื่องหมายจุลภาค 13 2 3" xfId="8326" xr:uid="{7A1E7B95-2A37-4CD5-8A59-C24A2EC9FA89}"/>
    <cellStyle name="เครื่องหมายจุลภาค 13 2 4" xfId="5567" xr:uid="{5141A904-57E7-44D4-8EF4-DF6C8C488E5D}"/>
    <cellStyle name="เครื่องหมายจุลภาค 13 2 5" xfId="5505" xr:uid="{5B8CE73B-C6A9-4796-BE64-440FB5BC0D99}"/>
    <cellStyle name="เครื่องหมายจุลภาค 13 3" xfId="4179" xr:uid="{00000000-0005-0000-0000-000006100000}"/>
    <cellStyle name="เครื่องหมายจุลภาค 13 3 2" xfId="7823" xr:uid="{BD862074-442E-418C-AB0F-DE7629F208D1}"/>
    <cellStyle name="เครื่องหมายจุลภาค 13 4" xfId="5936" xr:uid="{BEA214CC-3610-40B1-8A9A-938FC2554A2C}"/>
    <cellStyle name="เครื่องหมายจุลภาค 14" xfId="1930" xr:uid="{00000000-0005-0000-0000-000007100000}"/>
    <cellStyle name="เครื่องหมายจุลภาค 14 2" xfId="3121" xr:uid="{00000000-0005-0000-0000-000008100000}"/>
    <cellStyle name="เครื่องหมายจุลภาค 14 2 2" xfId="4875" xr:uid="{00000000-0005-0000-0000-000009100000}"/>
    <cellStyle name="เครื่องหมายจุลภาค 14 2 2 2" xfId="8327" xr:uid="{8E84C8D7-0F5E-48C7-BEF6-2EEB0809048F}"/>
    <cellStyle name="เครื่องหมายจุลภาค 14 2 3" xfId="7099" xr:uid="{D9919F4B-D249-40B5-AA95-F1595FCD3202}"/>
    <cellStyle name="เครื่องหมายจุลภาค 14 3" xfId="4180" xr:uid="{00000000-0005-0000-0000-00000A100000}"/>
    <cellStyle name="เครื่องหมายจุลภาค 14 3 2" xfId="7824" xr:uid="{FCBF912D-B59D-466B-AE82-11DC6DD47E0E}"/>
    <cellStyle name="เครื่องหมายจุลภาค 14 4" xfId="5937" xr:uid="{9E50CF28-49FC-4833-8841-513589D8C9F3}"/>
    <cellStyle name="เครื่องหมายจุลภาค 15" xfId="1931" xr:uid="{00000000-0005-0000-0000-00000B100000}"/>
    <cellStyle name="เครื่องหมายจุลภาค 15 2" xfId="3122" xr:uid="{00000000-0005-0000-0000-00000C100000}"/>
    <cellStyle name="เครื่องหมายจุลภาค 15 2 2" xfId="4876" xr:uid="{00000000-0005-0000-0000-00000D100000}"/>
    <cellStyle name="เครื่องหมายจุลภาค 15 2 2 2" xfId="8328" xr:uid="{E9EB06C7-AEA4-45FC-8430-5FE826F12EA5}"/>
    <cellStyle name="เครื่องหมายจุลภาค 15 2 3" xfId="7100" xr:uid="{9279854A-FA44-4B6A-B9FA-3B4E43382B4A}"/>
    <cellStyle name="เครื่องหมายจุลภาค 15 3" xfId="4181" xr:uid="{00000000-0005-0000-0000-00000E100000}"/>
    <cellStyle name="เครื่องหมายจุลภาค 15 3 2" xfId="7825" xr:uid="{49463443-3EE4-476E-9D84-1A926234EBFE}"/>
    <cellStyle name="เครื่องหมายจุลภาค 15 4" xfId="6306" xr:uid="{E6BBAEFA-D5FD-4E71-89E0-28A5F9C5F2DB}"/>
    <cellStyle name="เครื่องหมายจุลภาค 16" xfId="1932" xr:uid="{00000000-0005-0000-0000-00000F100000}"/>
    <cellStyle name="เครื่องหมายจุลภาค 16 2" xfId="1933" xr:uid="{00000000-0005-0000-0000-000010100000}"/>
    <cellStyle name="เครื่องหมายจุลภาค 16 2 2" xfId="3124" xr:uid="{00000000-0005-0000-0000-000011100000}"/>
    <cellStyle name="เครื่องหมายจุลภาค 16 2 2 2" xfId="4878" xr:uid="{00000000-0005-0000-0000-000012100000}"/>
    <cellStyle name="เครื่องหมายจุลภาค 16 2 2 2 2" xfId="8399" xr:uid="{CAF6D71C-1370-42D2-BA17-192A187AE6D2}"/>
    <cellStyle name="เครื่องหมายจุลภาค 16 2 2 3" xfId="7963" xr:uid="{4997AF4E-7EE9-4ABD-94AE-087638D35890}"/>
    <cellStyle name="เครื่องหมายจุลภาค 16 2 3" xfId="7337" xr:uid="{CF17A09A-02F6-44AC-AAB7-11E6E29B9837}"/>
    <cellStyle name="เครื่องหมายจุลภาค 16 2 4" xfId="7280" xr:uid="{22DB8362-4C55-49BB-963F-BC35F75EC4DF}"/>
    <cellStyle name="เครื่องหมายจุลภาค 16 3" xfId="3123" xr:uid="{00000000-0005-0000-0000-000013100000}"/>
    <cellStyle name="เครื่องหมายจุลภาค 16 3 2" xfId="4877" xr:uid="{00000000-0005-0000-0000-000014100000}"/>
    <cellStyle name="เครื่องหมายจุลภาค 16 3 3" xfId="8156" xr:uid="{0C8419C5-B3EF-4877-A786-81AB6F0244DE}"/>
    <cellStyle name="เครื่องหมายจุลภาค 16 4" xfId="7468" xr:uid="{B045C41B-2CF5-41EB-8BCF-62D3A12CA2AF}"/>
    <cellStyle name="เครื่องหมายจุลภาค 16 5" xfId="6354" xr:uid="{D4C9EA29-983D-4116-AFC3-208B75B1D255}"/>
    <cellStyle name="เครื่องหมายจุลภาค 17" xfId="6341" xr:uid="{4782EF1C-CEA8-4261-BE85-4A4E373F9BE1}"/>
    <cellStyle name="เครื่องหมายจุลภาค 17 2" xfId="8329" xr:uid="{09D0DEAA-D664-45C2-BED2-810B0DD5D84C}"/>
    <cellStyle name="เครื่องหมายจุลภาค 17 3" xfId="7826" xr:uid="{9053FD20-59EE-4119-8361-9860A2A2C1AC}"/>
    <cellStyle name="เครื่องหมายจุลภาค 2" xfId="1934" xr:uid="{00000000-0005-0000-0000-000015100000}"/>
    <cellStyle name="เครื่องหมายจุลภาค 2 10" xfId="1935" xr:uid="{00000000-0005-0000-0000-000016100000}"/>
    <cellStyle name="เครื่องหมายจุลภาค 2 10 2" xfId="3126" xr:uid="{00000000-0005-0000-0000-000017100000}"/>
    <cellStyle name="เครื่องหมายจุลภาค 2 10 2 2" xfId="4880" xr:uid="{00000000-0005-0000-0000-000018100000}"/>
    <cellStyle name="เครื่องหมายจุลภาค 2 10 2 3" xfId="8331" xr:uid="{389485E3-D4F0-40FA-9749-489B6FA95289}"/>
    <cellStyle name="เครื่องหมายจุลภาค 2 10 3" xfId="7828" xr:uid="{E093316C-CD5B-4732-8BB0-7A1CD2F510F3}"/>
    <cellStyle name="เครื่องหมายจุลภาค 2 10 4" xfId="6285" xr:uid="{19871F24-1577-47FB-9070-809FA3DCD97B}"/>
    <cellStyle name="เครื่องหมายจุลภาค 2 11" xfId="1936" xr:uid="{00000000-0005-0000-0000-000019100000}"/>
    <cellStyle name="เครื่องหมายจุลภาค 2 11 2" xfId="3127" xr:uid="{00000000-0005-0000-0000-00001A100000}"/>
    <cellStyle name="เครื่องหมายจุลภาค 2 11 2 2" xfId="4881" xr:uid="{00000000-0005-0000-0000-00001B100000}"/>
    <cellStyle name="เครื่องหมายจุลภาค 2 11 2 3" xfId="8330" xr:uid="{D47F9B7C-CB4E-413C-85E0-E851DA23A56A}"/>
    <cellStyle name="เครื่องหมายจุลภาค 2 11 3" xfId="4183" xr:uid="{00000000-0005-0000-0000-00001C100000}"/>
    <cellStyle name="เครื่องหมายจุลภาค 2 11 3 2" xfId="7827" xr:uid="{EAC7069D-8B92-453C-95E4-C98D9B21FE9A}"/>
    <cellStyle name="เครื่องหมายจุลภาค 2 11 4" xfId="7101" xr:uid="{6D87A0E8-4546-4DCD-88F8-91DAC18CD8FE}"/>
    <cellStyle name="เครื่องหมายจุลภาค 2 12" xfId="3125" xr:uid="{00000000-0005-0000-0000-00001D100000}"/>
    <cellStyle name="เครื่องหมายจุลภาค 2 12 2" xfId="4879" xr:uid="{00000000-0005-0000-0000-00001E100000}"/>
    <cellStyle name="เครื่องหมายจุลภาค 2 12 2 2" xfId="8417" xr:uid="{79E2CF38-B24D-4E93-AA1A-FBD2F6C9454D}"/>
    <cellStyle name="เครื่องหมายจุลภาค 2 12 3" xfId="7987" xr:uid="{384E2C88-77D4-4403-B33F-569049541B2E}"/>
    <cellStyle name="เครื่องหมายจุลภาค 2 12 4" xfId="7213" xr:uid="{B5F02B57-DAD5-40B5-B262-32E6B8B76B5D}"/>
    <cellStyle name="เครื่องหมายจุลภาค 2 13" xfId="4182" xr:uid="{00000000-0005-0000-0000-00001F100000}"/>
    <cellStyle name="เครื่องหมายจุลภาค 2 13 2" xfId="8136" xr:uid="{601E0961-2AFD-4C4F-9021-4E766A6EB3B7}"/>
    <cellStyle name="เครื่องหมายจุลภาค 2 14" xfId="7437" xr:uid="{27749E42-D230-4FBC-8981-1F8BAB8C8DB0}"/>
    <cellStyle name="เครื่องหมายจุลภาค 2 15" xfId="5938" xr:uid="{C8B4EAB6-D491-478B-A80A-E85CA44C6769}"/>
    <cellStyle name="เครื่องหมายจุลภาค 2 2" xfId="1937" xr:uid="{00000000-0005-0000-0000-000020100000}"/>
    <cellStyle name="เครื่องหมายจุลภาค 2 2 10" xfId="5939" xr:uid="{E138ABA5-B77A-4FAC-86DF-10F12B12E695}"/>
    <cellStyle name="เครื่องหมายจุลภาค 2 2 11" xfId="7243" xr:uid="{B1DC3B6F-851D-43DA-942F-B8422920219C}"/>
    <cellStyle name="เครื่องหมายจุลภาค 2 2 12" xfId="7438" xr:uid="{B5633ECE-1B3F-43B3-83A8-74872D2CFC1B}"/>
    <cellStyle name="เครื่องหมายจุลภาค 2 2 13" xfId="5550" xr:uid="{F0F1CEAA-B0E5-435B-B506-E1D52327FBB0}"/>
    <cellStyle name="เครื่องหมายจุลภาค 2 2 2" xfId="1938" xr:uid="{00000000-0005-0000-0000-000021100000}"/>
    <cellStyle name="เครื่องหมายจุลภาค 2 2 2 10" xfId="5940" xr:uid="{62315292-EE4C-406C-8F45-5C544713F1C4}"/>
    <cellStyle name="เครื่องหมายจุลภาค 2 2 2 2" xfId="1939" xr:uid="{00000000-0005-0000-0000-000022100000}"/>
    <cellStyle name="เครื่องหมายจุลภาค 2 2 2 2 2" xfId="1940" xr:uid="{00000000-0005-0000-0000-000023100000}"/>
    <cellStyle name="เครื่องหมายจุลภาค 2 2 2 2 2 2" xfId="1941" xr:uid="{00000000-0005-0000-0000-000024100000}"/>
    <cellStyle name="เครื่องหมายจุลภาค 2 2 2 2 2 2 2" xfId="1942" xr:uid="{00000000-0005-0000-0000-000025100000}"/>
    <cellStyle name="เครื่องหมายจุลภาค 2 2 2 2 2 2 2 2" xfId="6175" xr:uid="{964F5B10-52AB-48B4-AF7E-FC4AA4D46DAB}"/>
    <cellStyle name="เครื่องหมายจุลภาค 2 2 2 2 2 2 3" xfId="6290" xr:uid="{A2E4A6CA-0433-4460-A8B1-2954E00CDA80}"/>
    <cellStyle name="เครื่องหมายจุลภาค 2 2 2 2 2 2 3 2" xfId="8335" xr:uid="{18B77216-D389-4B1A-A7CA-A9E6FC3A0768}"/>
    <cellStyle name="เครื่องหมายจุลภาค 2 2 2 2 2 2 3 3" xfId="7832" xr:uid="{B52D33CE-BE62-4F13-854D-0647635CF75A}"/>
    <cellStyle name="เครื่องหมายจุลภาค 2 2 2 2 2 2_BS " xfId="6174" xr:uid="{3B6664C5-9375-4C09-BA3F-73B1B1598B7A}"/>
    <cellStyle name="เครื่องหมายจุลภาค 2 2 2 2 2 3" xfId="1943" xr:uid="{00000000-0005-0000-0000-000026100000}"/>
    <cellStyle name="เครื่องหมายจุลภาค 2 2 2 2 2 3 2" xfId="1944" xr:uid="{00000000-0005-0000-0000-000027100000}"/>
    <cellStyle name="เครื่องหมายจุลภาค 2 2 2 2 2 4" xfId="1945" xr:uid="{00000000-0005-0000-0000-000028100000}"/>
    <cellStyle name="เครื่องหมายจุลภาค 2 2 2 2 2 4 2" xfId="3132" xr:uid="{00000000-0005-0000-0000-000029100000}"/>
    <cellStyle name="เครื่องหมายจุลภาค 2 2 2 2 2 4 2 2" xfId="4886" xr:uid="{00000000-0005-0000-0000-00002A100000}"/>
    <cellStyle name="เครื่องหมายจุลภาค 2 2 2 2 2 4 3" xfId="6289" xr:uid="{1AA95B96-968B-4070-9FBC-A99AE183AFD0}"/>
    <cellStyle name="เครื่องหมายจุลภาค 2 2 2 2 2 5" xfId="3131" xr:uid="{00000000-0005-0000-0000-00002B100000}"/>
    <cellStyle name="เครื่องหมายจุลภาค 2 2 2 2 2 5 2" xfId="4885" xr:uid="{00000000-0005-0000-0000-00002C100000}"/>
    <cellStyle name="เครื่องหมายจุลภาค 2 2 2 2 2 5 3" xfId="8334" xr:uid="{527EAED1-EAAE-464D-B61D-E3EB872D643A}"/>
    <cellStyle name="เครื่องหมายจุลภาค 2 2 2 2 2 6" xfId="7831" xr:uid="{9543F4A1-93FE-4425-AA4D-C11D7031407B}"/>
    <cellStyle name="เครื่องหมายจุลภาค 2 2 2 2 2 7" xfId="5941" xr:uid="{E7F29487-EF38-40CA-B0D4-C1648849D192}"/>
    <cellStyle name="เครื่องหมายจุลภาค 2 2 2 2 2_BS " xfId="6173" xr:uid="{0B420F5D-B492-489F-AF21-C154F3F98BD8}"/>
    <cellStyle name="เครื่องหมายจุลภาค 2 2 2 2 3" xfId="1946" xr:uid="{00000000-0005-0000-0000-00002D100000}"/>
    <cellStyle name="เครื่องหมายจุลภาค 2 2 2 2 3 2" xfId="1947" xr:uid="{00000000-0005-0000-0000-00002E100000}"/>
    <cellStyle name="เครื่องหมายจุลภาค 2 2 2 2 3 2 2" xfId="3134" xr:uid="{00000000-0005-0000-0000-00002F100000}"/>
    <cellStyle name="เครื่องหมายจุลภาค 2 2 2 2 3 2 2 2" xfId="4888" xr:uid="{00000000-0005-0000-0000-000030100000}"/>
    <cellStyle name="เครื่องหมายจุลภาค 2 2 2 2 3 2 3" xfId="8336" xr:uid="{3483100A-AD32-4D8B-9190-41D81F875994}"/>
    <cellStyle name="เครื่องหมายจุลภาค 2 2 2 2 3 3" xfId="3133" xr:uid="{00000000-0005-0000-0000-000031100000}"/>
    <cellStyle name="เครื่องหมายจุลภาค 2 2 2 2 3 3 2" xfId="4887" xr:uid="{00000000-0005-0000-0000-000032100000}"/>
    <cellStyle name="เครื่องหมายจุลภาค 2 2 2 2 3 3 3" xfId="7833" xr:uid="{3D338C75-9CC6-4263-88D4-04DDEE9617DB}"/>
    <cellStyle name="เครื่องหมายจุลภาค 2 2 2 2 3 4" xfId="5942" xr:uid="{A35E8763-1B78-42BE-8A33-F94D336726F3}"/>
    <cellStyle name="เครื่องหมายจุลภาค 2 2 2 2 4" xfId="1948" xr:uid="{00000000-0005-0000-0000-000033100000}"/>
    <cellStyle name="เครื่องหมายจุลภาค 2 2 2 2 4 2" xfId="8337" xr:uid="{774BFE6B-DD1C-4D3C-9882-CD38AB1831AF}"/>
    <cellStyle name="เครื่องหมายจุลภาค 2 2 2 2 4 3" xfId="7834" xr:uid="{9BC2DCF5-D4D6-4613-9E6B-2817F8B367E8}"/>
    <cellStyle name="เครื่องหมายจุลภาค 2 2 2 2 4 4" xfId="6288" xr:uid="{31CA0A15-74D2-41EA-AF12-35B8180795F7}"/>
    <cellStyle name="เครื่องหมายจุลภาค 2 2 2 2 5" xfId="3130" xr:uid="{00000000-0005-0000-0000-000034100000}"/>
    <cellStyle name="เครื่องหมายจุลภาค 2 2 2 2 5 2" xfId="4884" xr:uid="{00000000-0005-0000-0000-000035100000}"/>
    <cellStyle name="เครื่องหมายจุลภาค 2 2 2 2 6" xfId="4186" xr:uid="{00000000-0005-0000-0000-000036100000}"/>
    <cellStyle name="เครื่องหมายจุลภาค 2 2 2 2_BS " xfId="6172" xr:uid="{E53C30BE-D428-48F7-8089-989EDCB46B75}"/>
    <cellStyle name="เครื่องหมายจุลภาค 2 2 2 3" xfId="1949" xr:uid="{00000000-0005-0000-0000-000037100000}"/>
    <cellStyle name="เครื่องหมายจุลภาค 2 2 2 3 2" xfId="1950" xr:uid="{00000000-0005-0000-0000-000038100000}"/>
    <cellStyle name="เครื่องหมายจุลภาค 2 2 2 3 2 2" xfId="1951" xr:uid="{00000000-0005-0000-0000-000039100000}"/>
    <cellStyle name="เครื่องหมายจุลภาค 2 2 2 3 2 2 2" xfId="3137" xr:uid="{00000000-0005-0000-0000-00003A100000}"/>
    <cellStyle name="เครื่องหมายจุลภาค 2 2 2 3 2 2 2 2" xfId="4891" xr:uid="{00000000-0005-0000-0000-00003B100000}"/>
    <cellStyle name="เครื่องหมายจุลภาค 2 2 2 3 2 2 3" xfId="4189" xr:uid="{00000000-0005-0000-0000-00003C100000}"/>
    <cellStyle name="เครื่องหมายจุลภาค 2 2 2 3 2 2 4" xfId="8339" xr:uid="{6692E2D4-8DE3-46A6-940C-CF98611A1CBD}"/>
    <cellStyle name="เครื่องหมายจุลภาค 2 2 2 3 2 3" xfId="3136" xr:uid="{00000000-0005-0000-0000-00003D100000}"/>
    <cellStyle name="เครื่องหมายจุลภาค 2 2 2 3 2 3 2" xfId="4890" xr:uid="{00000000-0005-0000-0000-00003E100000}"/>
    <cellStyle name="เครื่องหมายจุลภาค 2 2 2 3 2 3 3" xfId="7836" xr:uid="{FA5AF490-D9FB-453A-B0A2-16B9D71DE08A}"/>
    <cellStyle name="เครื่องหมายจุลภาค 2 2 2 3 2 4" xfId="4188" xr:uid="{00000000-0005-0000-0000-00003F100000}"/>
    <cellStyle name="เครื่องหมายจุลภาค 2 2 2 3 2 5" xfId="5944" xr:uid="{DE584AEC-7F7C-4A6D-895B-81775CC3875F}"/>
    <cellStyle name="เครื่องหมายจุลภาค 2 2 2 3 3" xfId="1952" xr:uid="{00000000-0005-0000-0000-000040100000}"/>
    <cellStyle name="เครื่องหมายจุลภาค 2 2 2 3 3 2" xfId="1953" xr:uid="{00000000-0005-0000-0000-000041100000}"/>
    <cellStyle name="เครื่องหมายจุลภาค 2 2 2 3 3 2 2" xfId="3139" xr:uid="{00000000-0005-0000-0000-000042100000}"/>
    <cellStyle name="เครื่องหมายจุลภาค 2 2 2 3 3 2 2 2" xfId="4893" xr:uid="{00000000-0005-0000-0000-000043100000}"/>
    <cellStyle name="เครื่องหมายจุลภาค 2 2 2 3 3 2 3" xfId="4191" xr:uid="{00000000-0005-0000-0000-000044100000}"/>
    <cellStyle name="เครื่องหมายจุลภาค 2 2 2 3 3 2 4" xfId="8340" xr:uid="{77F04663-1767-48B1-8DAF-CD1A3D4592CF}"/>
    <cellStyle name="เครื่องหมายจุลภาค 2 2 2 3 3 3" xfId="3138" xr:uid="{00000000-0005-0000-0000-000045100000}"/>
    <cellStyle name="เครื่องหมายจุลภาค 2 2 2 3 3 3 2" xfId="4892" xr:uid="{00000000-0005-0000-0000-000046100000}"/>
    <cellStyle name="เครื่องหมายจุลภาค 2 2 2 3 3 3 3" xfId="7837" xr:uid="{C04257E5-FAAF-4EC6-8E95-EE26AC257003}"/>
    <cellStyle name="เครื่องหมายจุลภาค 2 2 2 3 3 4" xfId="4190" xr:uid="{00000000-0005-0000-0000-000047100000}"/>
    <cellStyle name="เครื่องหมายจุลภาค 2 2 2 3 3 5" xfId="5945" xr:uid="{793945B3-DFFC-4F90-A1DF-90D853E0FB2B}"/>
    <cellStyle name="เครื่องหมายจุลภาค 2 2 2 3 4" xfId="1954" xr:uid="{00000000-0005-0000-0000-000048100000}"/>
    <cellStyle name="เครื่องหมายจุลภาค 2 2 2 3 4 2" xfId="3140" xr:uid="{00000000-0005-0000-0000-000049100000}"/>
    <cellStyle name="เครื่องหมายจุลภาค 2 2 2 3 4 2 2" xfId="4894" xr:uid="{00000000-0005-0000-0000-00004A100000}"/>
    <cellStyle name="เครื่องหมายจุลภาค 2 2 2 3 4 3" xfId="8338" xr:uid="{CB3D9680-F65B-43C9-94E5-A042498819FB}"/>
    <cellStyle name="เครื่องหมายจุลภาค 2 2 2 3 5" xfId="3135" xr:uid="{00000000-0005-0000-0000-00004B100000}"/>
    <cellStyle name="เครื่องหมายจุลภาค 2 2 2 3 5 2" xfId="4889" xr:uid="{00000000-0005-0000-0000-00004C100000}"/>
    <cellStyle name="เครื่องหมายจุลภาค 2 2 2 3 5 3" xfId="7835" xr:uid="{9EE21D3F-86B6-4242-AD3F-E03ABB7BD562}"/>
    <cellStyle name="เครื่องหมายจุลภาค 2 2 2 3 6" xfId="4187" xr:uid="{00000000-0005-0000-0000-00004D100000}"/>
    <cellStyle name="เครื่องหมายจุลภาค 2 2 2 3 7" xfId="5943" xr:uid="{F7C8D8DA-7A82-47C8-ACE3-FEDEFEE4B711}"/>
    <cellStyle name="เครื่องหมายจุลภาค 2 2 2 4" xfId="1955" xr:uid="{00000000-0005-0000-0000-00004E100000}"/>
    <cellStyle name="เครื่องหมายจุลภาค 2 2 2 4 2" xfId="1956" xr:uid="{00000000-0005-0000-0000-00004F100000}"/>
    <cellStyle name="เครื่องหมายจุลภาค 2 2 2 4 2 2" xfId="3142" xr:uid="{00000000-0005-0000-0000-000050100000}"/>
    <cellStyle name="เครื่องหมายจุลภาค 2 2 2 4 2 2 2" xfId="4896" xr:uid="{00000000-0005-0000-0000-000051100000}"/>
    <cellStyle name="เครื่องหมายจุลภาค 2 2 2 4 2 3" xfId="8341" xr:uid="{C711E9DD-A11B-41DC-969D-4FE6C485AEEE}"/>
    <cellStyle name="เครื่องหมายจุลภาค 2 2 2 4 3" xfId="3141" xr:uid="{00000000-0005-0000-0000-000052100000}"/>
    <cellStyle name="เครื่องหมายจุลภาค 2 2 2 4 3 2" xfId="4895" xr:uid="{00000000-0005-0000-0000-000053100000}"/>
    <cellStyle name="เครื่องหมายจุลภาค 2 2 2 4 3 3" xfId="7838" xr:uid="{56B5CC5E-91D9-4A85-B7CC-1657884B78E5}"/>
    <cellStyle name="เครื่องหมายจุลภาค 2 2 2 4 4" xfId="5946" xr:uid="{5673011E-BD3C-460E-A415-0D9BA1BD951F}"/>
    <cellStyle name="เครื่องหมายจุลภาค 2 2 2 5" xfId="1957" xr:uid="{00000000-0005-0000-0000-000054100000}"/>
    <cellStyle name="เครื่องหมายจุลภาค 2 2 2 5 2" xfId="3143" xr:uid="{00000000-0005-0000-0000-000055100000}"/>
    <cellStyle name="เครื่องหมายจุลภาค 2 2 2 5 2 2" xfId="4897" xr:uid="{00000000-0005-0000-0000-000056100000}"/>
    <cellStyle name="เครื่องหมายจุลภาค 2 2 2 5 2 3" xfId="8342" xr:uid="{7042DE62-7765-41EE-854D-81CF7B44DDCB}"/>
    <cellStyle name="เครื่องหมายจุลภาค 2 2 2 5 3" xfId="7839" xr:uid="{4CA98924-8862-419D-9D61-EADF355E2A62}"/>
    <cellStyle name="เครื่องหมายจุลภาค 2 2 2 5 4" xfId="6287" xr:uid="{1B9C1890-3D5B-4DEB-9212-2E8192FB5213}"/>
    <cellStyle name="เครื่องหมายจุลภาค 2 2 2 6" xfId="3129" xr:uid="{00000000-0005-0000-0000-000057100000}"/>
    <cellStyle name="เครื่องหมายจุลภาค 2 2 2 6 2" xfId="4883" xr:uid="{00000000-0005-0000-0000-000058100000}"/>
    <cellStyle name="เครื่องหมายจุลภาค 2 2 2 6 2 2" xfId="8333" xr:uid="{66255B9D-EB1F-4896-94D7-40FECD64D8F1}"/>
    <cellStyle name="เครื่องหมายจุลภาค 2 2 2 6 3" xfId="7830" xr:uid="{3CA53E2D-75BF-4A05-B122-213B42C98706}"/>
    <cellStyle name="เครื่องหมายจุลภาค 2 2 2 6 4" xfId="7103" xr:uid="{8DC755BA-BDFF-4CA0-A106-54BFC8B4924B}"/>
    <cellStyle name="เครื่องหมายจุลภาค 2 2 2 7" xfId="4185" xr:uid="{00000000-0005-0000-0000-000059100000}"/>
    <cellStyle name="เครื่องหมายจุลภาค 2 2 2 7 2" xfId="8138" xr:uid="{14E1B56D-B6C0-4055-9552-8C2E00F3DD1D}"/>
    <cellStyle name="เครื่องหมายจุลภาค 2 2 2 7 3" xfId="7169" xr:uid="{B43F96E6-BDD6-4FE9-B1F2-DF5255C19049}"/>
    <cellStyle name="เครื่องหมายจุลภาค 2 2 2 8" xfId="7439" xr:uid="{D44F9846-8A14-46E5-8127-5E04BC31A9F0}"/>
    <cellStyle name="เครื่องหมายจุลภาค 2 2 2 9" xfId="7743" xr:uid="{EF20BAEC-0E9A-4DBE-9DC1-5A4464F202CB}"/>
    <cellStyle name="เครื่องหมายจุลภาค 2 2 2_BS " xfId="6171" xr:uid="{14B2FB4A-0D57-4368-9855-F7E3A5BF832D}"/>
    <cellStyle name="เครื่องหมายจุลภาค 2 2 3" xfId="1958" xr:uid="{00000000-0005-0000-0000-00005A100000}"/>
    <cellStyle name="เครื่องหมายจุลภาค 2 2 3 2" xfId="1959" xr:uid="{00000000-0005-0000-0000-00005B100000}"/>
    <cellStyle name="เครื่องหมายจุลภาค 2 2 3 2 2" xfId="1960" xr:uid="{00000000-0005-0000-0000-00005C100000}"/>
    <cellStyle name="เครื่องหมายจุลภาค 2 2 3 3" xfId="1961" xr:uid="{00000000-0005-0000-0000-00005D100000}"/>
    <cellStyle name="เครื่องหมายจุลภาค 2 2 3 3 2" xfId="1962" xr:uid="{00000000-0005-0000-0000-00005E100000}"/>
    <cellStyle name="เครื่องหมายจุลภาค 2 2 3 4" xfId="1963" xr:uid="{00000000-0005-0000-0000-00005F100000}"/>
    <cellStyle name="เครื่องหมายจุลภาค 2 2 3 5" xfId="1964" xr:uid="{00000000-0005-0000-0000-000060100000}"/>
    <cellStyle name="เครื่องหมายจุลภาค 2 2 3 5 2" xfId="3145" xr:uid="{00000000-0005-0000-0000-000061100000}"/>
    <cellStyle name="เครื่องหมายจุลภาค 2 2 3 5 2 2" xfId="4899" xr:uid="{00000000-0005-0000-0000-000062100000}"/>
    <cellStyle name="เครื่องหมายจุลภาค 2 2 3 5 3" xfId="4193" xr:uid="{00000000-0005-0000-0000-000063100000}"/>
    <cellStyle name="เครื่องหมายจุลภาค 2 2 3 6" xfId="1965" xr:uid="{00000000-0005-0000-0000-000064100000}"/>
    <cellStyle name="เครื่องหมายจุลภาค 2 2 3 6 2" xfId="3146" xr:uid="{00000000-0005-0000-0000-000065100000}"/>
    <cellStyle name="เครื่องหมายจุลภาค 2 2 3 6 2 2" xfId="4900" xr:uid="{00000000-0005-0000-0000-000066100000}"/>
    <cellStyle name="เครื่องหมายจุลภาค 2 2 3 7" xfId="3144" xr:uid="{00000000-0005-0000-0000-000067100000}"/>
    <cellStyle name="เครื่องหมายจุลภาค 2 2 3 7 2" xfId="4898" xr:uid="{00000000-0005-0000-0000-000068100000}"/>
    <cellStyle name="เครื่องหมายจุลภาค 2 2 3 8" xfId="4192" xr:uid="{00000000-0005-0000-0000-000069100000}"/>
    <cellStyle name="เครื่องหมายจุลภาค 2 2 3 9" xfId="5947" xr:uid="{F1167DEA-0616-4238-8902-67472A82995D}"/>
    <cellStyle name="เครื่องหมายจุลภาค 2 2 4" xfId="1966" xr:uid="{00000000-0005-0000-0000-00006A100000}"/>
    <cellStyle name="เครื่องหมายจุลภาค 2 2 4 2" xfId="1967" xr:uid="{00000000-0005-0000-0000-00006B100000}"/>
    <cellStyle name="เครื่องหมายจุลภาค 2 2 4 2 2" xfId="3148" xr:uid="{00000000-0005-0000-0000-00006C100000}"/>
    <cellStyle name="เครื่องหมายจุลภาค 2 2 4 2 2 2" xfId="4902" xr:uid="{00000000-0005-0000-0000-00006D100000}"/>
    <cellStyle name="เครื่องหมายจุลภาค 2 2 4 2 2 3" xfId="8344" xr:uid="{A8966984-3EB4-4785-99F0-4316EFAB9B9B}"/>
    <cellStyle name="เครื่องหมายจุลภาค 2 2 4 2 3" xfId="7841" xr:uid="{BC0A3255-0D1E-4D06-A662-85E21ED73F34}"/>
    <cellStyle name="เครื่องหมายจุลภาค 2 2 4 2 4" xfId="6291" xr:uid="{3D4202F1-A140-47EA-B273-4C4254F6A45A}"/>
    <cellStyle name="เครื่องหมายจุลภาค 2 2 4 3" xfId="3147" xr:uid="{00000000-0005-0000-0000-00006E100000}"/>
    <cellStyle name="เครื่องหมายจุลภาค 2 2 4 3 2" xfId="4901" xr:uid="{00000000-0005-0000-0000-00006F100000}"/>
    <cellStyle name="เครื่องหมายจุลภาค 2 2 4 3 3" xfId="8343" xr:uid="{CDE9236D-4F5B-4A41-9F6B-7DA37CF1FBD1}"/>
    <cellStyle name="เครื่องหมายจุลภาค 2 2 4 4" xfId="4194" xr:uid="{00000000-0005-0000-0000-000070100000}"/>
    <cellStyle name="เครื่องหมายจุลภาค 2 2 4 4 2" xfId="7840" xr:uid="{37D647F9-7176-4ADC-B44A-09519E92BCC5}"/>
    <cellStyle name="เครื่องหมายจุลภาค 2 2 4 5" xfId="5948" xr:uid="{60FF5254-C1EE-4BD3-939D-F8C3A4973229}"/>
    <cellStyle name="เครื่องหมายจุลภาค 2 2 4 6" xfId="5520" xr:uid="{E927B34E-0200-400D-A167-0F15ADEFB837}"/>
    <cellStyle name="เครื่องหมายจุลภาค 2 2 5" xfId="1968" xr:uid="{00000000-0005-0000-0000-000071100000}"/>
    <cellStyle name="เครื่องหมายจุลภาค 2 2 5 2" xfId="1969" xr:uid="{00000000-0005-0000-0000-000072100000}"/>
    <cellStyle name="เครื่องหมายจุลภาค 2 2 6" xfId="1970" xr:uid="{00000000-0005-0000-0000-000073100000}"/>
    <cellStyle name="เครื่องหมายจุลภาค 2 2 6 2" xfId="1971" xr:uid="{00000000-0005-0000-0000-000074100000}"/>
    <cellStyle name="เครื่องหมายจุลภาค 2 2 7" xfId="1972" xr:uid="{00000000-0005-0000-0000-000075100000}"/>
    <cellStyle name="เครื่องหมายจุลภาค 2 2 7 2" xfId="3149" xr:uid="{00000000-0005-0000-0000-000076100000}"/>
    <cellStyle name="เครื่องหมายจุลภาค 2 2 7 2 2" xfId="4903" xr:uid="{00000000-0005-0000-0000-000077100000}"/>
    <cellStyle name="เครื่องหมายจุลภาค 2 2 7 2 3" xfId="8345" xr:uid="{E52A3502-8E89-48E1-95BF-8CDCC8333A84}"/>
    <cellStyle name="เครื่องหมายจุลภาค 2 2 7 3" xfId="4195" xr:uid="{00000000-0005-0000-0000-000078100000}"/>
    <cellStyle name="เครื่องหมายจุลภาค 2 2 7 3 2" xfId="7842" xr:uid="{CA734E95-4FFA-4786-9E96-CBDA1B878954}"/>
    <cellStyle name="เครื่องหมายจุลภาค 2 2 7 4" xfId="6286" xr:uid="{17B7A609-8086-4EBF-83EC-D92371692A57}"/>
    <cellStyle name="เครื่องหมายจุลภาค 2 2 8" xfId="3128" xr:uid="{00000000-0005-0000-0000-000079100000}"/>
    <cellStyle name="เครื่องหมายจุลภาค 2 2 8 2" xfId="4882" xr:uid="{00000000-0005-0000-0000-00007A100000}"/>
    <cellStyle name="เครื่องหมายจุลภาค 2 2 8 2 2" xfId="8418" xr:uid="{9BE28AA1-5606-4E68-9CEB-F8E058B926B7}"/>
    <cellStyle name="เครื่องหมายจุลภาค 2 2 8 2 3" xfId="7989" xr:uid="{FC24FF7E-6EE1-4F18-8943-3018AE0E3805}"/>
    <cellStyle name="เครื่องหมายจุลภาค 2 2 8 2 4" xfId="7245" xr:uid="{BB82CDE4-EAAD-4960-BE0D-E9687C2229B2}"/>
    <cellStyle name="เครื่องหมายจุลภาค 2 2 8 3" xfId="7216" xr:uid="{5ADD169D-2784-4C19-834A-72669AB66C52}"/>
    <cellStyle name="เครื่องหมายจุลภาค 2 2 8 3 2" xfId="8332" xr:uid="{5C0A42DC-BD6A-4A8D-90B2-FB7419D66DC8}"/>
    <cellStyle name="เครื่องหมายจุลภาค 2 2 8 4" xfId="7829" xr:uid="{33C2E51F-F849-4A51-AEBD-CA6268091936}"/>
    <cellStyle name="เครื่องหมายจุลภาค 2 2 8 5" xfId="7102" xr:uid="{6AF155EF-A48B-44DC-B8D6-FA2D235CAA6A}"/>
    <cellStyle name="เครื่องหมายจุลภาค 2 2 9" xfId="4184" xr:uid="{00000000-0005-0000-0000-00007B100000}"/>
    <cellStyle name="เครื่องหมายจุลภาค 2 2 9 2" xfId="8137" xr:uid="{E7152BCA-99CA-4C95-8A1B-9E6F877D14B1}"/>
    <cellStyle name="เครื่องหมายจุลภาค 2 2 9 3" xfId="7168" xr:uid="{C3A446D9-DA7F-4B9C-9546-6C5F16C60C19}"/>
    <cellStyle name="เครื่องหมายจุลภาค 2 2_BS " xfId="6170" xr:uid="{0CB62A8F-CD52-4B97-A7FF-4BB5E2ACA0AA}"/>
    <cellStyle name="เครื่องหมายจุลภาค 2 3" xfId="1973" xr:uid="{00000000-0005-0000-0000-00007C100000}"/>
    <cellStyle name="เครื่องหมายจุลภาค 2 3 2" xfId="1974" xr:uid="{00000000-0005-0000-0000-00007D100000}"/>
    <cellStyle name="เครื่องหมายจุลภาค 2 3 2 2" xfId="1975" xr:uid="{00000000-0005-0000-0000-00007E100000}"/>
    <cellStyle name="เครื่องหมายจุลภาค 2 3 2 2 2" xfId="3152" xr:uid="{00000000-0005-0000-0000-00007F100000}"/>
    <cellStyle name="เครื่องหมายจุลภาค 2 3 2 2 2 2" xfId="4906" xr:uid="{00000000-0005-0000-0000-000080100000}"/>
    <cellStyle name="เครื่องหมายจุลภาค 2 3 2 2 3" xfId="4197" xr:uid="{00000000-0005-0000-0000-000081100000}"/>
    <cellStyle name="เครื่องหมายจุลภาค 2 3 2 2 4" xfId="8347" xr:uid="{8199D335-CCCA-4A51-B9FA-F48D4777658F}"/>
    <cellStyle name="เครื่องหมายจุลภาค 2 3 2 3" xfId="1976" xr:uid="{00000000-0005-0000-0000-000082100000}"/>
    <cellStyle name="เครื่องหมายจุลภาค 2 3 2 3 2" xfId="3153" xr:uid="{00000000-0005-0000-0000-000083100000}"/>
    <cellStyle name="เครื่องหมายจุลภาค 2 3 2 3 2 2" xfId="4907" xr:uid="{00000000-0005-0000-0000-000084100000}"/>
    <cellStyle name="เครื่องหมายจุลภาค 2 3 2 3 3" xfId="7844" xr:uid="{772C7F25-F401-4439-86D1-90D637DA95D7}"/>
    <cellStyle name="เครื่องหมายจุลภาค 2 3 2 4" xfId="1977" xr:uid="{00000000-0005-0000-0000-000085100000}"/>
    <cellStyle name="เครื่องหมายจุลภาค 2 3 2 4 2" xfId="3154" xr:uid="{00000000-0005-0000-0000-000086100000}"/>
    <cellStyle name="เครื่องหมายจุลภาค 2 3 2 4 2 2" xfId="4908" xr:uid="{00000000-0005-0000-0000-000087100000}"/>
    <cellStyle name="เครื่องหมายจุลภาค 2 3 2 4 3" xfId="4198" xr:uid="{00000000-0005-0000-0000-000088100000}"/>
    <cellStyle name="เครื่องหมายจุลภาค 2 3 2 5" xfId="3151" xr:uid="{00000000-0005-0000-0000-000089100000}"/>
    <cellStyle name="เครื่องหมายจุลภาค 2 3 2 5 2" xfId="4905" xr:uid="{00000000-0005-0000-0000-00008A100000}"/>
    <cellStyle name="เครื่องหมายจุลภาค 2 3 2 6" xfId="5950" xr:uid="{105A8722-E030-46AE-B059-026AD58C5ECB}"/>
    <cellStyle name="เครื่องหมายจุลภาค 2 3 3" xfId="3150" xr:uid="{00000000-0005-0000-0000-00008B100000}"/>
    <cellStyle name="เครื่องหมายจุลภาค 2 3 3 2" xfId="4904" xr:uid="{00000000-0005-0000-0000-00008C100000}"/>
    <cellStyle name="เครื่องหมายจุลภาค 2 3 3 2 2" xfId="8346" xr:uid="{6AB1ED08-C3E4-45E4-8105-B04FBE1DAF37}"/>
    <cellStyle name="เครื่องหมายจุลภาค 2 3 3 3" xfId="7843" xr:uid="{2D69749D-501C-4AB3-A141-EB49AA17FBC1}"/>
    <cellStyle name="เครื่องหมายจุลภาค 2 3 3 4" xfId="7104" xr:uid="{C84AEB1E-798B-48B7-8DA2-697F5804FE5A}"/>
    <cellStyle name="เครื่องหมายจุลภาค 2 3 4" xfId="4196" xr:uid="{00000000-0005-0000-0000-00008D100000}"/>
    <cellStyle name="เครื่องหมายจุลภาค 2 3 5" xfId="5949" xr:uid="{144198B0-8606-4B6A-B0E7-CF685BB6D6B6}"/>
    <cellStyle name="เครื่องหมายจุลภาค 2 4" xfId="1978" xr:uid="{00000000-0005-0000-0000-00008E100000}"/>
    <cellStyle name="เครื่องหมายจุลภาค 2 4 2" xfId="3155" xr:uid="{00000000-0005-0000-0000-00008F100000}"/>
    <cellStyle name="เครื่องหมายจุลภาค 2 4 2 2" xfId="4909" xr:uid="{00000000-0005-0000-0000-000090100000}"/>
    <cellStyle name="เครื่องหมายจุลภาค 2 4 2 2 2" xfId="8348" xr:uid="{CEF59E5B-F016-4327-AB5E-44A97A2BF301}"/>
    <cellStyle name="เครื่องหมายจุลภาค 2 4 2 3" xfId="7845" xr:uid="{3FAE782D-08E9-429D-A522-CC6C96182A30}"/>
    <cellStyle name="เครื่องหมายจุลภาค 2 4 2 4" xfId="7105" xr:uid="{5B339B10-17E0-4C53-87B3-8BC3EB6B55AC}"/>
    <cellStyle name="เครื่องหมายจุลภาค 2 4 3" xfId="5951" xr:uid="{434745E7-B31D-4893-A272-7AA40549E2B7}"/>
    <cellStyle name="เครื่องหมายจุลภาค 2 5" xfId="1979" xr:uid="{00000000-0005-0000-0000-000091100000}"/>
    <cellStyle name="เครื่องหมายจุลภาค 2 5 2" xfId="1980" xr:uid="{00000000-0005-0000-0000-000092100000}"/>
    <cellStyle name="เครื่องหมายจุลภาค 2 5 2 2" xfId="1981" xr:uid="{00000000-0005-0000-0000-000093100000}"/>
    <cellStyle name="เครื่องหมายจุลภาค 2 5 2 2 2" xfId="7107" xr:uid="{4ECF80AB-3217-446C-84B2-1CC460C1F958}"/>
    <cellStyle name="เครื่องหมายจุลภาค 2 5 2 3" xfId="5953" xr:uid="{8DDA39BC-FA9D-4D5A-BEF7-237B80973298}"/>
    <cellStyle name="เครื่องหมายจุลภาค 2 5 3" xfId="1982" xr:uid="{00000000-0005-0000-0000-000094100000}"/>
    <cellStyle name="เครื่องหมายจุลภาค 2 5 3 2" xfId="1983" xr:uid="{00000000-0005-0000-0000-000095100000}"/>
    <cellStyle name="เครื่องหมายจุลภาค 2 5 3 2 2" xfId="7108" xr:uid="{6781C468-BFDD-47B1-8D4C-1523A59B8C34}"/>
    <cellStyle name="เครื่องหมายจุลภาค 2 5 3 3" xfId="3157" xr:uid="{00000000-0005-0000-0000-000096100000}"/>
    <cellStyle name="เครื่องหมายจุลภาค 2 5 3 3 2" xfId="4911" xr:uid="{00000000-0005-0000-0000-000097100000}"/>
    <cellStyle name="เครื่องหมายจุลภาค 2 5 3 4" xfId="4200" xr:uid="{00000000-0005-0000-0000-000098100000}"/>
    <cellStyle name="เครื่องหมายจุลภาค 2 5 3 5" xfId="5954" xr:uid="{32675EEF-D982-4A88-B6F4-54959C5DA8AE}"/>
    <cellStyle name="เครื่องหมายจุลภาค 2 5 4" xfId="1984" xr:uid="{00000000-0005-0000-0000-000099100000}"/>
    <cellStyle name="เครื่องหมายจุลภาค 2 5 4 2" xfId="7846" xr:uid="{7F447932-C280-4745-B0CC-B2F3CE60EE8C}"/>
    <cellStyle name="เครื่องหมายจุลภาค 2 5 4 3" xfId="7106" xr:uid="{B2C3B098-A44D-41AE-99F0-BBDE30DBEA42}"/>
    <cellStyle name="เครื่องหมายจุลภาค 2 5 5" xfId="1985" xr:uid="{00000000-0005-0000-0000-00009A100000}"/>
    <cellStyle name="เครื่องหมายจุลภาค 2 5 5 2" xfId="3158" xr:uid="{00000000-0005-0000-0000-00009B100000}"/>
    <cellStyle name="เครื่องหมายจุลภาค 2 5 5 2 2" xfId="4912" xr:uid="{00000000-0005-0000-0000-00009C100000}"/>
    <cellStyle name="เครื่องหมายจุลภาค 2 5 5 3" xfId="4201" xr:uid="{00000000-0005-0000-0000-00009D100000}"/>
    <cellStyle name="เครื่องหมายจุลภาค 2 5 5 4" xfId="8139" xr:uid="{274F3223-FEBE-49DA-A604-828C63CA9F10}"/>
    <cellStyle name="เครื่องหมายจุลภาค 2 5 6" xfId="3156" xr:uid="{00000000-0005-0000-0000-00009E100000}"/>
    <cellStyle name="เครื่องหมายจุลภาค 2 5 6 2" xfId="4910" xr:uid="{00000000-0005-0000-0000-00009F100000}"/>
    <cellStyle name="เครื่องหมายจุลภาค 2 5 6 3" xfId="7440" xr:uid="{AD8705AF-DDE4-4435-86E9-1811AE55D101}"/>
    <cellStyle name="เครื่องหมายจุลภาค 2 5 7" xfId="4199" xr:uid="{00000000-0005-0000-0000-0000A0100000}"/>
    <cellStyle name="เครื่องหมายจุลภาค 2 5 8" xfId="5952" xr:uid="{53A42525-CC12-4F48-AA8D-53632C7FDA5B}"/>
    <cellStyle name="เครื่องหมายจุลภาค 2 6" xfId="1986" xr:uid="{00000000-0005-0000-0000-0000A1100000}"/>
    <cellStyle name="เครื่องหมายจุลภาค 2 6 2" xfId="1987" xr:uid="{00000000-0005-0000-0000-0000A2100000}"/>
    <cellStyle name="เครื่องหมายจุลภาค 2 6 2 2" xfId="3160" xr:uid="{00000000-0005-0000-0000-0000A3100000}"/>
    <cellStyle name="เครื่องหมายจุลภาค 2 6 2 2 2" xfId="4914" xr:uid="{00000000-0005-0000-0000-0000A4100000}"/>
    <cellStyle name="เครื่องหมายจุลภาค 2 6 2 2 3" xfId="7847" xr:uid="{6359D465-D04F-4F0D-809D-C82EFFDB5217}"/>
    <cellStyle name="เครื่องหมายจุลภาค 2 6 2 3" xfId="4203" xr:uid="{00000000-0005-0000-0000-0000A5100000}"/>
    <cellStyle name="เครื่องหมายจุลภาค 2 6 2 4" xfId="7109" xr:uid="{C00AF383-68B7-4A32-8C01-5E9976F3602A}"/>
    <cellStyle name="เครื่องหมายจุลภาค 2 6 3" xfId="1988" xr:uid="{00000000-0005-0000-0000-0000A6100000}"/>
    <cellStyle name="เครื่องหมายจุลภาค 2 6 3 2" xfId="8140" xr:uid="{EEF48624-878A-4042-9F64-9F6EC795E4BA}"/>
    <cellStyle name="เครื่องหมายจุลภาค 2 6 3 3" xfId="5955" xr:uid="{4D5501FF-B760-4BC4-BCE3-89376DDC1FF6}"/>
    <cellStyle name="เครื่องหมายจุลภาค 2 6 4" xfId="1989" xr:uid="{00000000-0005-0000-0000-0000A7100000}"/>
    <cellStyle name="เครื่องหมายจุลภาค 2 6 4 2" xfId="7441" xr:uid="{24508B8E-C87D-4304-8F89-9B07B09EA162}"/>
    <cellStyle name="เครื่องหมายจุลภาค 2 6 5" xfId="3159" xr:uid="{00000000-0005-0000-0000-0000A8100000}"/>
    <cellStyle name="เครื่องหมายจุลภาค 2 6 5 2" xfId="4913" xr:uid="{00000000-0005-0000-0000-0000A9100000}"/>
    <cellStyle name="เครื่องหมายจุลภาค 2 6 6" xfId="4202" xr:uid="{00000000-0005-0000-0000-0000AA100000}"/>
    <cellStyle name="เครื่องหมายจุลภาค 2 6 7" xfId="5555" xr:uid="{B5374A2F-EE6D-4294-9E18-B40CD2FB0AEF}"/>
    <cellStyle name="เครื่องหมายจุลภาค 2 7" xfId="1990" xr:uid="{00000000-0005-0000-0000-0000AB100000}"/>
    <cellStyle name="เครื่องหมายจุลภาค 2 7 2" xfId="1991" xr:uid="{00000000-0005-0000-0000-0000AC100000}"/>
    <cellStyle name="เครื่องหมายจุลภาค 2 7 2 2" xfId="1992" xr:uid="{00000000-0005-0000-0000-0000AD100000}"/>
    <cellStyle name="เครื่องหมายจุลภาค 2 7 2 2 2" xfId="3163" xr:uid="{00000000-0005-0000-0000-0000AE100000}"/>
    <cellStyle name="เครื่องหมายจุลภาค 2 7 2 2 2 2" xfId="4917" xr:uid="{00000000-0005-0000-0000-0000AF100000}"/>
    <cellStyle name="เครื่องหมายจุลภาค 2 7 2 2 3" xfId="4206" xr:uid="{00000000-0005-0000-0000-0000B0100000}"/>
    <cellStyle name="เครื่องหมายจุลภาค 2 7 2 3" xfId="3162" xr:uid="{00000000-0005-0000-0000-0000B1100000}"/>
    <cellStyle name="เครื่องหมายจุลภาค 2 7 2 3 2" xfId="4916" xr:uid="{00000000-0005-0000-0000-0000B2100000}"/>
    <cellStyle name="เครื่องหมายจุลภาค 2 7 2 4" xfId="4205" xr:uid="{00000000-0005-0000-0000-0000B3100000}"/>
    <cellStyle name="เครื่องหมายจุลภาค 2 7 2 5" xfId="6359" xr:uid="{D1063B6D-1729-486F-8A66-90D2ED35E745}"/>
    <cellStyle name="เครื่องหมายจุลภาค 2 7 3" xfId="1993" xr:uid="{00000000-0005-0000-0000-0000B4100000}"/>
    <cellStyle name="เครื่องหมายจุลภาค 2 7 3 2" xfId="7110" xr:uid="{60E2AB35-1D66-4AE0-A23B-9EEB2C74E290}"/>
    <cellStyle name="เครื่องหมายจุลภาค 2 7 4" xfId="1994" xr:uid="{00000000-0005-0000-0000-0000B5100000}"/>
    <cellStyle name="เครื่องหมายจุลภาค 2 7 4 2" xfId="3164" xr:uid="{00000000-0005-0000-0000-0000B6100000}"/>
    <cellStyle name="เครื่องหมายจุลภาค 2 7 4 2 2" xfId="4918" xr:uid="{00000000-0005-0000-0000-0000B7100000}"/>
    <cellStyle name="เครื่องหมายจุลภาค 2 7 4 3" xfId="4207" xr:uid="{00000000-0005-0000-0000-0000B8100000}"/>
    <cellStyle name="เครื่องหมายจุลภาค 2 7 5" xfId="3161" xr:uid="{00000000-0005-0000-0000-0000B9100000}"/>
    <cellStyle name="เครื่องหมายจุลภาค 2 7 5 2" xfId="4915" xr:uid="{00000000-0005-0000-0000-0000BA100000}"/>
    <cellStyle name="เครื่องหมายจุลภาค 2 7 6" xfId="4204" xr:uid="{00000000-0005-0000-0000-0000BB100000}"/>
    <cellStyle name="เครื่องหมายจุลภาค 2 7 7" xfId="5956" xr:uid="{D32681A7-0487-4E3E-B785-893969ECC1E4}"/>
    <cellStyle name="เครื่องหมายจุลภาค 2 8" xfId="1995" xr:uid="{00000000-0005-0000-0000-0000BC100000}"/>
    <cellStyle name="เครื่องหมายจุลภาค 2 8 2" xfId="1996" xr:uid="{00000000-0005-0000-0000-0000BD100000}"/>
    <cellStyle name="เครื่องหมายจุลภาค 2 8 2 2" xfId="3166" xr:uid="{00000000-0005-0000-0000-0000BE100000}"/>
    <cellStyle name="เครื่องหมายจุลภาค 2 8 2 2 2" xfId="4920" xr:uid="{00000000-0005-0000-0000-0000BF100000}"/>
    <cellStyle name="เครื่องหมายจุลภาค 2 8 2 3" xfId="4209" xr:uid="{00000000-0005-0000-0000-0000C0100000}"/>
    <cellStyle name="เครื่องหมายจุลภาค 2 8 2 4" xfId="8349" xr:uid="{056091AA-D6FF-48F3-8DB1-D396C23F60B1}"/>
    <cellStyle name="เครื่องหมายจุลภาค 2 8 3" xfId="3165" xr:uid="{00000000-0005-0000-0000-0000C1100000}"/>
    <cellStyle name="เครื่องหมายจุลภาค 2 8 3 2" xfId="4919" xr:uid="{00000000-0005-0000-0000-0000C2100000}"/>
    <cellStyle name="เครื่องหมายจุลภาค 2 8 3 3" xfId="7848" xr:uid="{6C94498A-76B9-429A-A90C-96E49C695B96}"/>
    <cellStyle name="เครื่องหมายจุลภาค 2 8 4" xfId="4208" xr:uid="{00000000-0005-0000-0000-0000C3100000}"/>
    <cellStyle name="เครื่องหมายจุลภาค 2 8 5" xfId="5957" xr:uid="{66F56925-20FA-4F3E-A909-D49D56B20DF3}"/>
    <cellStyle name="เครื่องหมายจุลภาค 2 9" xfId="1997" xr:uid="{00000000-0005-0000-0000-0000C4100000}"/>
    <cellStyle name="เครื่องหมายจุลภาค 2 9 2" xfId="1998" xr:uid="{00000000-0005-0000-0000-0000C5100000}"/>
    <cellStyle name="เครื่องหมายจุลภาค 2_Book3" xfId="1999" xr:uid="{00000000-0005-0000-0000-0000C6100000}"/>
    <cellStyle name="เครื่องหมายจุลภาค 3" xfId="2000" xr:uid="{00000000-0005-0000-0000-0000C7100000}"/>
    <cellStyle name="เครื่องหมายจุลภาค 3 2" xfId="2001" xr:uid="{00000000-0005-0000-0000-0000C8100000}"/>
    <cellStyle name="เครื่องหมายจุลภาค 3 2 2" xfId="2002" xr:uid="{00000000-0005-0000-0000-0000C9100000}"/>
    <cellStyle name="เครื่องหมายจุลภาค 3 2 2 2" xfId="2003" xr:uid="{00000000-0005-0000-0000-0000CA100000}"/>
    <cellStyle name="เครื่องหมายจุลภาค 3 2 2 3" xfId="2004" xr:uid="{00000000-0005-0000-0000-0000CB100000}"/>
    <cellStyle name="เครื่องหมายจุลภาค 3 2 2 4" xfId="3168" xr:uid="{00000000-0005-0000-0000-0000CC100000}"/>
    <cellStyle name="เครื่องหมายจุลภาค 3 2 2 4 2" xfId="4922" xr:uid="{00000000-0005-0000-0000-0000CD100000}"/>
    <cellStyle name="เครื่องหมายจุลภาค 3 2 2 4 3" xfId="8352" xr:uid="{438D988B-6685-451A-824D-BC39A4AD80B5}"/>
    <cellStyle name="เครื่องหมายจุลภาค 3 2 2 5" xfId="4211" xr:uid="{00000000-0005-0000-0000-0000CE100000}"/>
    <cellStyle name="เครื่องหมายจุลภาค 3 2 2 5 2" xfId="7851" xr:uid="{5F4F0653-FF89-43D0-A560-072661395A11}"/>
    <cellStyle name="เครื่องหมายจุลภาค 3 2 2 6" xfId="5960" xr:uid="{DC0523B7-D91A-4041-A2D6-0D65745AAE12}"/>
    <cellStyle name="เครื่องหมายจุลภาค 3 2 3" xfId="2005" xr:uid="{00000000-0005-0000-0000-0000CF100000}"/>
    <cellStyle name="เครื่องหมายจุลภาค 3 2 3 2" xfId="3169" xr:uid="{00000000-0005-0000-0000-0000D0100000}"/>
    <cellStyle name="เครื่องหมายจุลภาค 3 2 3 2 2" xfId="4923" xr:uid="{00000000-0005-0000-0000-0000D1100000}"/>
    <cellStyle name="เครื่องหมายจุลภาค 3 2 3 2 3" xfId="8353" xr:uid="{3BA875C9-516E-4A03-ACA9-93399D18E482}"/>
    <cellStyle name="เครื่องหมายจุลภาค 3 2 3 3" xfId="4212" xr:uid="{00000000-0005-0000-0000-0000D2100000}"/>
    <cellStyle name="เครื่องหมายจุลภาค 3 2 3 3 2" xfId="7852" xr:uid="{69ADF761-50A7-45EE-87F2-58D4D2ACBFF2}"/>
    <cellStyle name="เครื่องหมายจุลภาค 3 2 3 4" xfId="5961" xr:uid="{36F8A458-3950-4884-8AE4-38BF9BCA4D0C}"/>
    <cellStyle name="เครื่องหมายจุลภาค 3 2 4" xfId="3167" xr:uid="{00000000-0005-0000-0000-0000D3100000}"/>
    <cellStyle name="เครื่องหมายจุลภาค 3 2 4 2" xfId="4921" xr:uid="{00000000-0005-0000-0000-0000D4100000}"/>
    <cellStyle name="เครื่องหมายจุลภาค 3 2 4 2 2" xfId="8351" xr:uid="{52FA36C8-DEA4-4218-91AB-7A2850437478}"/>
    <cellStyle name="เครื่องหมายจุลภาค 3 2 4 3" xfId="7850" xr:uid="{0FF635FB-837E-4F2D-9E72-B8AFFB8D2931}"/>
    <cellStyle name="เครื่องหมายจุลภาค 3 2 4 4" xfId="7112" xr:uid="{4CAAB796-BF76-487F-9FFF-1A80B72D6AE6}"/>
    <cellStyle name="เครื่องหมายจุลภาค 3 2 5" xfId="4210" xr:uid="{00000000-0005-0000-0000-0000D5100000}"/>
    <cellStyle name="เครื่องหมายจุลภาค 3 2 5 2" xfId="8141" xr:uid="{06139365-CC09-4C95-A640-1B5FCDD13F78}"/>
    <cellStyle name="เครื่องหมายจุลภาค 3 2 6" xfId="7443" xr:uid="{3EDD69AB-04B8-4597-A554-ED6B96906B3E}"/>
    <cellStyle name="เครื่องหมายจุลภาค 3 2 7" xfId="5959" xr:uid="{9C50E919-E9CE-4827-A2D1-21FCA7A2C304}"/>
    <cellStyle name="เครื่องหมายจุลภาค 3 3" xfId="2006" xr:uid="{00000000-0005-0000-0000-0000D6100000}"/>
    <cellStyle name="เครื่องหมายจุลภาค 3 3 2" xfId="2007" xr:uid="{00000000-0005-0000-0000-0000D7100000}"/>
    <cellStyle name="เครื่องหมายจุลภาค 3 3 2 2" xfId="7853" xr:uid="{85A14B7F-F828-40E2-9C94-33FBA2AEC054}"/>
    <cellStyle name="เครื่องหมายจุลภาค 3 3 2 3" xfId="7113" xr:uid="{1653D55B-4BA8-46AC-8A7A-349EEC08FF73}"/>
    <cellStyle name="เครื่องหมายจุลภาค 3 3 3" xfId="2008" xr:uid="{00000000-0005-0000-0000-0000D8100000}"/>
    <cellStyle name="เครื่องหมายจุลภาค 3 3 4" xfId="2009" xr:uid="{00000000-0005-0000-0000-0000D9100000}"/>
    <cellStyle name="เครื่องหมายจุลภาค 3 3 4 2" xfId="3170" xr:uid="{00000000-0005-0000-0000-0000DA100000}"/>
    <cellStyle name="เครื่องหมายจุลภาค 3 3 4 2 2" xfId="4924" xr:uid="{00000000-0005-0000-0000-0000DB100000}"/>
    <cellStyle name="เครื่องหมายจุลภาค 3 3 4 3" xfId="4213" xr:uid="{00000000-0005-0000-0000-0000DC100000}"/>
    <cellStyle name="เครื่องหมายจุลภาค 3 3 5" xfId="5962" xr:uid="{C49230BB-8014-4BF4-B53F-0890B1C99E74}"/>
    <cellStyle name="เครื่องหมายจุลภาค 3 4" xfId="2010" xr:uid="{00000000-0005-0000-0000-0000DD100000}"/>
    <cellStyle name="เครื่องหมายจุลภาค 3 4 2" xfId="2011" xr:uid="{00000000-0005-0000-0000-0000DE100000}"/>
    <cellStyle name="เครื่องหมายจุลภาค 3 4 2 2" xfId="3171" xr:uid="{00000000-0005-0000-0000-0000DF100000}"/>
    <cellStyle name="เครื่องหมายจุลภาค 3 4 2 2 2" xfId="4925" xr:uid="{00000000-0005-0000-0000-0000E0100000}"/>
    <cellStyle name="เครื่องหมายจุลภาค 3 4 2 3" xfId="4214" xr:uid="{00000000-0005-0000-0000-0000E1100000}"/>
    <cellStyle name="เครื่องหมายจุลภาค 3 4 2 4" xfId="8350" xr:uid="{7168F971-F55B-4DC8-9901-7D3098A44AEE}"/>
    <cellStyle name="เครื่องหมายจุลภาค 3 4 3" xfId="7849" xr:uid="{D840CD16-6CA7-433B-85B3-3BDE996B864C}"/>
    <cellStyle name="เครื่องหมายจุลภาค 3 4 4" xfId="6776" xr:uid="{E4BA99B9-0401-4B66-8475-9B9B2C761846}"/>
    <cellStyle name="เครื่องหมายจุลภาค 3 5" xfId="2012" xr:uid="{00000000-0005-0000-0000-0000E2100000}"/>
    <cellStyle name="เครื่องหมายจุลภาค 3 5 2" xfId="7111" xr:uid="{08D8E20C-D81D-4242-A07D-F285801040E5}"/>
    <cellStyle name="เครื่องหมายจุลภาค 3 6" xfId="7442" xr:uid="{D52B238D-BB71-4276-AE60-A2EC2FF3759D}"/>
    <cellStyle name="เครื่องหมายจุลภาค 3 7" xfId="5958" xr:uid="{0BCF7FEC-DEF9-4222-855B-1C9767BAA51A}"/>
    <cellStyle name="เครื่องหมายจุลภาค 3_เปรียบเทียบต้นทุนQ4.52" xfId="2013" xr:uid="{00000000-0005-0000-0000-0000E3100000}"/>
    <cellStyle name="เครื่องหมายจุลภาค 4" xfId="2014" xr:uid="{00000000-0005-0000-0000-0000E4100000}"/>
    <cellStyle name="เครื่องหมายจุลภาค 4 2" xfId="2015" xr:uid="{00000000-0005-0000-0000-0000E5100000}"/>
    <cellStyle name="เครื่องหมายจุลภาค 4 2 2" xfId="2016" xr:uid="{00000000-0005-0000-0000-0000E6100000}"/>
    <cellStyle name="เครื่องหมายจุลภาค 4 2 2 2" xfId="2017" xr:uid="{00000000-0005-0000-0000-0000E7100000}"/>
    <cellStyle name="เครื่องหมายจุลภาค 4 2 2 2 2" xfId="2018" xr:uid="{00000000-0005-0000-0000-0000E8100000}"/>
    <cellStyle name="เครื่องหมายจุลภาค 4 2 2 3" xfId="2019" xr:uid="{00000000-0005-0000-0000-0000E9100000}"/>
    <cellStyle name="เครื่องหมายจุลภาค 4 2 2 3 2" xfId="2020" xr:uid="{00000000-0005-0000-0000-0000EA100000}"/>
    <cellStyle name="เครื่องหมายจุลภาค 4 2 2 4" xfId="2021" xr:uid="{00000000-0005-0000-0000-0000EB100000}"/>
    <cellStyle name="เครื่องหมายจุลภาค 4 2 2 4 2" xfId="3172" xr:uid="{00000000-0005-0000-0000-0000EC100000}"/>
    <cellStyle name="เครื่องหมายจุลภาค 4 2 2 4 2 2" xfId="4926" xr:uid="{00000000-0005-0000-0000-0000ED100000}"/>
    <cellStyle name="เครื่องหมายจุลภาค 4 2 2 4 2 3" xfId="8356" xr:uid="{4ED0ED11-69BB-4713-B14C-70F151444DFA}"/>
    <cellStyle name="เครื่องหมายจุลภาค 4 2 2 4 3" xfId="4215" xr:uid="{00000000-0005-0000-0000-0000EE100000}"/>
    <cellStyle name="เครื่องหมายจุลภาค 4 2 2 4 4" xfId="7116" xr:uid="{6F3E0FC9-1671-414C-AB13-D0A46476CCC2}"/>
    <cellStyle name="เครื่องหมายจุลภาค 4 2 2 5" xfId="7857" xr:uid="{05A41C34-637C-41B1-BA1E-AFA3AED577D5}"/>
    <cellStyle name="เครื่องหมายจุลภาค 4 2 2 6" xfId="5965" xr:uid="{9C5F36B6-0012-4F27-BE50-E0F7E1A471C4}"/>
    <cellStyle name="เครื่องหมายจุลภาค 4 2 3" xfId="2022" xr:uid="{00000000-0005-0000-0000-0000EF100000}"/>
    <cellStyle name="เครื่องหมายจุลภาค 4 2 3 2" xfId="2023" xr:uid="{00000000-0005-0000-0000-0000F0100000}"/>
    <cellStyle name="เครื่องหมายจุลภาค 4 2 3 2 2" xfId="3173" xr:uid="{00000000-0005-0000-0000-0000F1100000}"/>
    <cellStyle name="เครื่องหมายจุลภาค 4 2 3 2 2 2" xfId="4927" xr:uid="{00000000-0005-0000-0000-0000F2100000}"/>
    <cellStyle name="เครื่องหมายจุลภาค 4 2 3 2 3" xfId="4216" xr:uid="{00000000-0005-0000-0000-0000F3100000}"/>
    <cellStyle name="เครื่องหมายจุลภาค 4 2 3 2 4" xfId="8357" xr:uid="{0BFAFC53-F2A0-4042-B54C-8B1E666484C3}"/>
    <cellStyle name="เครื่องหมายจุลภาค 4 2 3 3" xfId="7858" xr:uid="{A6FDE9D8-2C68-444E-8BF7-04B5109CD176}"/>
    <cellStyle name="เครื่องหมายจุลภาค 4 2 3 4" xfId="5966" xr:uid="{77E6839B-AB72-448C-9DB8-B029F927C839}"/>
    <cellStyle name="เครื่องหมายจุลภาค 4 2 4" xfId="2024" xr:uid="{00000000-0005-0000-0000-0000F4100000}"/>
    <cellStyle name="เครื่องหมายจุลภาค 4 2 4 2" xfId="2025" xr:uid="{00000000-0005-0000-0000-0000F5100000}"/>
    <cellStyle name="เครื่องหมายจุลภาค 4 2 4 2 2" xfId="3175" xr:uid="{00000000-0005-0000-0000-0000F6100000}"/>
    <cellStyle name="เครื่องหมายจุลภาค 4 2 4 2 2 2" xfId="4929" xr:uid="{00000000-0005-0000-0000-0000F7100000}"/>
    <cellStyle name="เครื่องหมายจุลภาค 4 2 4 2 3" xfId="4218" xr:uid="{00000000-0005-0000-0000-0000F8100000}"/>
    <cellStyle name="เครื่องหมายจุลภาค 4 2 4 2 4" xfId="8358" xr:uid="{B4A17ED7-634D-4C17-B5B2-A7E483064298}"/>
    <cellStyle name="เครื่องหมายจุลภาค 4 2 4 3" xfId="3174" xr:uid="{00000000-0005-0000-0000-0000F9100000}"/>
    <cellStyle name="เครื่องหมายจุลภาค 4 2 4 3 2" xfId="4928" xr:uid="{00000000-0005-0000-0000-0000FA100000}"/>
    <cellStyle name="เครื่องหมายจุลภาค 4 2 4 3 3" xfId="7859" xr:uid="{F384E44F-90C4-4BF0-A7D6-1B5A701F31A1}"/>
    <cellStyle name="เครื่องหมายจุลภาค 4 2 4 4" xfId="4217" xr:uid="{00000000-0005-0000-0000-0000FB100000}"/>
    <cellStyle name="เครื่องหมายจุลภาค 4 2 4 5" xfId="5967" xr:uid="{8A2BC57E-A46E-4765-8126-F8945D6C1F36}"/>
    <cellStyle name="เครื่องหมายจุลภาค 4 2 5" xfId="2026" xr:uid="{00000000-0005-0000-0000-0000FC100000}"/>
    <cellStyle name="เครื่องหมายจุลภาค 4 2 5 2" xfId="2027" xr:uid="{00000000-0005-0000-0000-0000FD100000}"/>
    <cellStyle name="เครื่องหมายจุลภาค 4 2 5 2 2" xfId="3177" xr:uid="{00000000-0005-0000-0000-0000FE100000}"/>
    <cellStyle name="เครื่องหมายจุลภาค 4 2 5 2 2 2" xfId="4931" xr:uid="{00000000-0005-0000-0000-0000FF100000}"/>
    <cellStyle name="เครื่องหมายจุลภาค 4 2 5 2 3" xfId="4220" xr:uid="{00000000-0005-0000-0000-000000110000}"/>
    <cellStyle name="เครื่องหมายจุลภาค 4 2 5 2 4" xfId="8359" xr:uid="{A15C1BE0-C622-4D61-BBA2-1E8188610BF7}"/>
    <cellStyle name="เครื่องหมายจุลภาค 4 2 5 3" xfId="3176" xr:uid="{00000000-0005-0000-0000-000001110000}"/>
    <cellStyle name="เครื่องหมายจุลภาค 4 2 5 3 2" xfId="4930" xr:uid="{00000000-0005-0000-0000-000002110000}"/>
    <cellStyle name="เครื่องหมายจุลภาค 4 2 5 3 3" xfId="7860" xr:uid="{E77967FD-B0BD-49C9-914E-ED3725142239}"/>
    <cellStyle name="เครื่องหมายจุลภาค 4 2 5 4" xfId="4219" xr:uid="{00000000-0005-0000-0000-000003110000}"/>
    <cellStyle name="เครื่องหมายจุลภาค 4 2 5 5" xfId="5968" xr:uid="{D9A369A5-DC73-4A58-BF41-873B2FDC2E0D}"/>
    <cellStyle name="เครื่องหมายจุลภาค 4 2 6" xfId="2028" xr:uid="{00000000-0005-0000-0000-000004110000}"/>
    <cellStyle name="เครื่องหมายจุลภาค 4 2 6 2" xfId="3178" xr:uid="{00000000-0005-0000-0000-000005110000}"/>
    <cellStyle name="เครื่องหมายจุลภาค 4 2 6 2 2" xfId="4932" xr:uid="{00000000-0005-0000-0000-000006110000}"/>
    <cellStyle name="เครื่องหมายจุลภาค 4 2 6 2 3" xfId="8355" xr:uid="{E5A50DF4-ED13-46D2-AE05-1AEAC878B479}"/>
    <cellStyle name="เครื่องหมายจุลภาค 4 2 6 3" xfId="4221" xr:uid="{00000000-0005-0000-0000-000007110000}"/>
    <cellStyle name="เครื่องหมายจุลภาค 4 2 6 3 2" xfId="7856" xr:uid="{3197B663-EEF6-4336-BF0F-BF950FA735FD}"/>
    <cellStyle name="เครื่องหมายจุลภาค 4 2 6 4" xfId="7115" xr:uid="{18E8C353-583B-4BC7-821F-DEC76E13EA27}"/>
    <cellStyle name="เครื่องหมายจุลภาค 4 2 7" xfId="2029" xr:uid="{00000000-0005-0000-0000-000008110000}"/>
    <cellStyle name="เครื่องหมายจุลภาค 4 2 7 2" xfId="3179" xr:uid="{00000000-0005-0000-0000-000009110000}"/>
    <cellStyle name="เครื่องหมายจุลภาค 4 2 7 2 2" xfId="4933" xr:uid="{00000000-0005-0000-0000-00000A110000}"/>
    <cellStyle name="เครื่องหมายจุลภาค 4 2 7 3" xfId="4222" xr:uid="{00000000-0005-0000-0000-00000B110000}"/>
    <cellStyle name="เครื่องหมายจุลภาค 4 2 7 4" xfId="7444" xr:uid="{0E4BBAE1-355A-4E53-A65C-CE492B55A9B7}"/>
    <cellStyle name="เครื่องหมายจุลภาค 4 2 8" xfId="5964" xr:uid="{023521F1-36FE-44C8-8979-FD82E2B567BA}"/>
    <cellStyle name="เครื่องหมายจุลภาค 4 3" xfId="2030" xr:uid="{00000000-0005-0000-0000-00000C110000}"/>
    <cellStyle name="เครื่องหมายจุลภาค 4 3 2" xfId="2031" xr:uid="{00000000-0005-0000-0000-00000D110000}"/>
    <cellStyle name="เครื่องหมายจุลภาค 4 3 2 2" xfId="3181" xr:uid="{00000000-0005-0000-0000-00000E110000}"/>
    <cellStyle name="เครื่องหมายจุลภาค 4 3 2 2 2" xfId="4935" xr:uid="{00000000-0005-0000-0000-00000F110000}"/>
    <cellStyle name="เครื่องหมายจุลภาค 4 3 2 2 3" xfId="8360" xr:uid="{7CBDB3D0-B5F5-41DF-BE0B-9DA51FB4B0E0}"/>
    <cellStyle name="เครื่องหมายจุลภาค 4 3 2 3" xfId="4224" xr:uid="{00000000-0005-0000-0000-000010110000}"/>
    <cellStyle name="เครื่องหมายจุลภาค 4 3 2 4" xfId="7117" xr:uid="{DCE85159-ADEF-4356-8DC0-CB7A130C33E4}"/>
    <cellStyle name="เครื่องหมายจุลภาค 4 3 3" xfId="3180" xr:uid="{00000000-0005-0000-0000-000011110000}"/>
    <cellStyle name="เครื่องหมายจุลภาค 4 3 3 2" xfId="4934" xr:uid="{00000000-0005-0000-0000-000012110000}"/>
    <cellStyle name="เครื่องหมายจุลภาค 4 3 3 3" xfId="7861" xr:uid="{98C7013C-562F-4C18-BBF9-D5098B6AAEB0}"/>
    <cellStyle name="เครื่องหมายจุลภาค 4 3 4" xfId="4223" xr:uid="{00000000-0005-0000-0000-000013110000}"/>
    <cellStyle name="เครื่องหมายจุลภาค 4 3 5" xfId="5969" xr:uid="{F4528562-7370-41F7-A5CB-56D5BF17F06B}"/>
    <cellStyle name="เครื่องหมายจุลภาค 4 4" xfId="2032" xr:uid="{00000000-0005-0000-0000-000014110000}"/>
    <cellStyle name="เครื่องหมายจุลภาค 4 4 2" xfId="2033" xr:uid="{00000000-0005-0000-0000-000015110000}"/>
    <cellStyle name="เครื่องหมายจุลภาค 4 4 2 2" xfId="3182" xr:uid="{00000000-0005-0000-0000-000016110000}"/>
    <cellStyle name="เครื่องหมายจุลภาค 4 4 2 2 2" xfId="4936" xr:uid="{00000000-0005-0000-0000-000017110000}"/>
    <cellStyle name="เครื่องหมายจุลภาค 4 4 2 3" xfId="4225" xr:uid="{00000000-0005-0000-0000-000018110000}"/>
    <cellStyle name="เครื่องหมายจุลภาค 4 4 2 4" xfId="8361" xr:uid="{E83441AF-9BE5-4DFF-935E-D7F19F1CD569}"/>
    <cellStyle name="เครื่องหมายจุลภาค 4 4 3" xfId="7862" xr:uid="{23EDE89D-00D2-437D-817C-8A228E84BA01}"/>
    <cellStyle name="เครื่องหมายจุลภาค 4 4 4" xfId="5970" xr:uid="{43D8ADF7-6E95-4D5B-B382-D8E222340AEB}"/>
    <cellStyle name="เครื่องหมายจุลภาค 4 5" xfId="2034" xr:uid="{00000000-0005-0000-0000-000019110000}"/>
    <cellStyle name="เครื่องหมายจุลภาค 4 5 2" xfId="3183" xr:uid="{00000000-0005-0000-0000-00001A110000}"/>
    <cellStyle name="เครื่องหมายจุลภาค 4 5 2 2" xfId="4937" xr:uid="{00000000-0005-0000-0000-00001B110000}"/>
    <cellStyle name="เครื่องหมายจุลภาค 4 5 2 3" xfId="8354" xr:uid="{9A7734CD-CFBD-4D13-8513-AA56AB6F4448}"/>
    <cellStyle name="เครื่องหมายจุลภาค 4 5 3" xfId="4226" xr:uid="{00000000-0005-0000-0000-00001C110000}"/>
    <cellStyle name="เครื่องหมายจุลภาค 4 5 3 2" xfId="7855" xr:uid="{9B96A981-67B9-46BF-8D5F-E5AC65DB59F9}"/>
    <cellStyle name="เครื่องหมายจุลภาค 4 5 4" xfId="7114" xr:uid="{89F3F5FC-52FC-4E65-A1B9-E92C337EEA40}"/>
    <cellStyle name="เครื่องหมายจุลภาค 4 6" xfId="5963" xr:uid="{051B72AF-A5BE-4546-AD63-AFE95A8DBD95}"/>
    <cellStyle name="เครื่องหมายจุลภาค 5" xfId="2035" xr:uid="{00000000-0005-0000-0000-00001D110000}"/>
    <cellStyle name="เครื่องหมายจุลภาค 5 2" xfId="2036" xr:uid="{00000000-0005-0000-0000-00001E110000}"/>
    <cellStyle name="เครื่องหมายจุลภาค 5 2 2" xfId="2037" xr:uid="{00000000-0005-0000-0000-00001F110000}"/>
    <cellStyle name="เครื่องหมายจุลภาค 5 2 2 2" xfId="2038" xr:uid="{00000000-0005-0000-0000-000020110000}"/>
    <cellStyle name="เครื่องหมายจุลภาค 5 2 2 2 2" xfId="2039" xr:uid="{00000000-0005-0000-0000-000021110000}"/>
    <cellStyle name="เครื่องหมายจุลภาค 5 2 2 2 2 2" xfId="3188" xr:uid="{00000000-0005-0000-0000-000022110000}"/>
    <cellStyle name="เครื่องหมายจุลภาค 5 2 2 2 2 2 2" xfId="4942" xr:uid="{00000000-0005-0000-0000-000023110000}"/>
    <cellStyle name="เครื่องหมายจุลภาค 5 2 2 2 2 3" xfId="4231" xr:uid="{00000000-0005-0000-0000-000024110000}"/>
    <cellStyle name="เครื่องหมายจุลภาค 5 2 2 2 2 4" xfId="8365" xr:uid="{14A03B9E-DA94-421A-8704-0178F53F85F2}"/>
    <cellStyle name="เครื่องหมายจุลภาค 5 2 2 2 3" xfId="3187" xr:uid="{00000000-0005-0000-0000-000025110000}"/>
    <cellStyle name="เครื่องหมายจุลภาค 5 2 2 2 3 2" xfId="4941" xr:uid="{00000000-0005-0000-0000-000026110000}"/>
    <cellStyle name="เครื่องหมายจุลภาค 5 2 2 2 3 3" xfId="7866" xr:uid="{C79B948B-DE86-46AC-80FF-6E3FB1A99AC4}"/>
    <cellStyle name="เครื่องหมายจุลภาค 5 2 2 2 4" xfId="4230" xr:uid="{00000000-0005-0000-0000-000027110000}"/>
    <cellStyle name="เครื่องหมายจุลภาค 5 2 2 2 5" xfId="5974" xr:uid="{2AF3BCE3-979D-4FA0-9D8B-6B23F44B834F}"/>
    <cellStyle name="เครื่องหมายจุลภาค 5 2 2 3" xfId="2040" xr:uid="{00000000-0005-0000-0000-000028110000}"/>
    <cellStyle name="เครื่องหมายจุลภาค 5 2 2 3 2" xfId="2041" xr:uid="{00000000-0005-0000-0000-000029110000}"/>
    <cellStyle name="เครื่องหมายจุลภาค 5 2 2 3 2 2" xfId="3190" xr:uid="{00000000-0005-0000-0000-00002A110000}"/>
    <cellStyle name="เครื่องหมายจุลภาค 5 2 2 3 2 2 2" xfId="4944" xr:uid="{00000000-0005-0000-0000-00002B110000}"/>
    <cellStyle name="เครื่องหมายจุลภาค 5 2 2 3 2 3" xfId="4233" xr:uid="{00000000-0005-0000-0000-00002C110000}"/>
    <cellStyle name="เครื่องหมายจุลภาค 5 2 2 3 2 4" xfId="8366" xr:uid="{7A136742-ABB1-4FD5-A30D-9C65272FCB99}"/>
    <cellStyle name="เครื่องหมายจุลภาค 5 2 2 3 3" xfId="3189" xr:uid="{00000000-0005-0000-0000-00002D110000}"/>
    <cellStyle name="เครื่องหมายจุลภาค 5 2 2 3 3 2" xfId="4943" xr:uid="{00000000-0005-0000-0000-00002E110000}"/>
    <cellStyle name="เครื่องหมายจุลภาค 5 2 2 3 3 3" xfId="7867" xr:uid="{4576E8F1-17C1-4E8E-A79D-64EA6E511097}"/>
    <cellStyle name="เครื่องหมายจุลภาค 5 2 2 3 4" xfId="4232" xr:uid="{00000000-0005-0000-0000-00002F110000}"/>
    <cellStyle name="เครื่องหมายจุลภาค 5 2 2 3 5" xfId="5975" xr:uid="{CFC8C552-2CC9-42A9-8CC2-B890FC738965}"/>
    <cellStyle name="เครื่องหมายจุลภาค 5 2 2 4" xfId="3186" xr:uid="{00000000-0005-0000-0000-000030110000}"/>
    <cellStyle name="เครื่องหมายจุลภาค 5 2 2 4 2" xfId="4940" xr:uid="{00000000-0005-0000-0000-000031110000}"/>
    <cellStyle name="เครื่องหมายจุลภาค 5 2 2 4 3" xfId="8364" xr:uid="{AAA69F0B-8475-48C9-8548-268548A9333A}"/>
    <cellStyle name="เครื่องหมายจุลภาค 5 2 2 5" xfId="4229" xr:uid="{00000000-0005-0000-0000-000032110000}"/>
    <cellStyle name="เครื่องหมายจุลภาค 5 2 2 5 2" xfId="7865" xr:uid="{FC77547B-6491-4EA9-AFA0-C39009F121CB}"/>
    <cellStyle name="เครื่องหมายจุลภาค 5 2 2 6" xfId="5973" xr:uid="{FD30C566-D235-4EFE-8027-EAA07EBD42E5}"/>
    <cellStyle name="เครื่องหมายจุลภาค 5 2 3" xfId="2042" xr:uid="{00000000-0005-0000-0000-000033110000}"/>
    <cellStyle name="เครื่องหมายจุลภาค 5 2 3 2" xfId="3191" xr:uid="{00000000-0005-0000-0000-000034110000}"/>
    <cellStyle name="เครื่องหมายจุลภาค 5 2 3 2 2" xfId="4945" xr:uid="{00000000-0005-0000-0000-000035110000}"/>
    <cellStyle name="เครื่องหมายจุลภาค 5 2 3 2 3" xfId="8367" xr:uid="{C6D951E1-8968-4A4C-8DBB-FF94A06F6085}"/>
    <cellStyle name="เครื่องหมายจุลภาค 5 2 3 3" xfId="4234" xr:uid="{00000000-0005-0000-0000-000036110000}"/>
    <cellStyle name="เครื่องหมายจุลภาค 5 2 3 3 2" xfId="7868" xr:uid="{E90771EA-3B9B-4651-8492-1A96CAD292A5}"/>
    <cellStyle name="เครื่องหมายจุลภาค 5 2 3 4" xfId="5976" xr:uid="{2D80DCA8-F57F-4A7B-9FF2-5457F148319E}"/>
    <cellStyle name="เครื่องหมายจุลภาค 5 2 4" xfId="2043" xr:uid="{00000000-0005-0000-0000-000037110000}"/>
    <cellStyle name="เครื่องหมายจุลภาค 5 2 4 2" xfId="3192" xr:uid="{00000000-0005-0000-0000-000038110000}"/>
    <cellStyle name="เครื่องหมายจุลภาค 5 2 4 2 2" xfId="4946" xr:uid="{00000000-0005-0000-0000-000039110000}"/>
    <cellStyle name="เครื่องหมายจุลภาค 5 2 4 2 3" xfId="8363" xr:uid="{D9509C88-B24C-4649-9219-42781C41C657}"/>
    <cellStyle name="เครื่องหมายจุลภาค 5 2 4 3" xfId="7864" xr:uid="{F974E3C2-DC3A-4AE5-91CE-D1D589E355E5}"/>
    <cellStyle name="เครื่องหมายจุลภาค 5 2 4 4" xfId="7119" xr:uid="{DA8A8813-E342-411D-AC72-8249F8E13D25}"/>
    <cellStyle name="เครื่องหมายจุลภาค 5 2 5" xfId="3185" xr:uid="{00000000-0005-0000-0000-00003A110000}"/>
    <cellStyle name="เครื่องหมายจุลภาค 5 2 5 2" xfId="4939" xr:uid="{00000000-0005-0000-0000-00003B110000}"/>
    <cellStyle name="เครื่องหมายจุลภาค 5 2 5 3" xfId="8143" xr:uid="{BAD36B60-3B10-4B04-99F9-48CFCD1B6BA4}"/>
    <cellStyle name="เครื่องหมายจุลภาค 5 2 6" xfId="4228" xr:uid="{00000000-0005-0000-0000-00003C110000}"/>
    <cellStyle name="เครื่องหมายจุลภาค 5 2 6 2" xfId="7446" xr:uid="{99302098-D7FB-4ED1-8F97-3BC37F35C2AA}"/>
    <cellStyle name="เครื่องหมายจุลภาค 5 2 7" xfId="5972" xr:uid="{453BB846-0332-451E-952A-7D559284AFDF}"/>
    <cellStyle name="เครื่องหมายจุลภาค 5 3" xfId="2044" xr:uid="{00000000-0005-0000-0000-00003D110000}"/>
    <cellStyle name="เครื่องหมายจุลภาค 5 3 2" xfId="2045" xr:uid="{00000000-0005-0000-0000-00003E110000}"/>
    <cellStyle name="เครื่องหมายจุลภาค 5 3 2 2" xfId="3194" xr:uid="{00000000-0005-0000-0000-00003F110000}"/>
    <cellStyle name="เครื่องหมายจุลภาค 5 3 2 2 2" xfId="4948" xr:uid="{00000000-0005-0000-0000-000040110000}"/>
    <cellStyle name="เครื่องหมายจุลภาค 5 3 2 3" xfId="4236" xr:uid="{00000000-0005-0000-0000-000041110000}"/>
    <cellStyle name="เครื่องหมายจุลภาค 5 3 2 4" xfId="8362" xr:uid="{737D734D-F721-448A-B971-31E2680A824B}"/>
    <cellStyle name="เครื่องหมายจุลภาค 5 3 3" xfId="3193" xr:uid="{00000000-0005-0000-0000-000042110000}"/>
    <cellStyle name="เครื่องหมายจุลภาค 5 3 3 2" xfId="4947" xr:uid="{00000000-0005-0000-0000-000043110000}"/>
    <cellStyle name="เครื่องหมายจุลภาค 5 3 3 3" xfId="7863" xr:uid="{86E279C0-5C62-40C8-B77F-7C0005DE2B0A}"/>
    <cellStyle name="เครื่องหมายจุลภาค 5 3 4" xfId="4235" xr:uid="{00000000-0005-0000-0000-000044110000}"/>
    <cellStyle name="เครื่องหมายจุลภาค 5 3 5" xfId="6777" xr:uid="{7EAAD75D-DA7B-4ABB-B689-F762C6D67BB1}"/>
    <cellStyle name="เครื่องหมายจุลภาค 5 4" xfId="3184" xr:uid="{00000000-0005-0000-0000-000045110000}"/>
    <cellStyle name="เครื่องหมายจุลภาค 5 4 2" xfId="4938" xr:uid="{00000000-0005-0000-0000-000046110000}"/>
    <cellStyle name="เครื่องหมายจุลภาค 5 4 2 2" xfId="8142" xr:uid="{36420DB0-9D24-469B-8EA8-5074B0E9374A}"/>
    <cellStyle name="เครื่องหมายจุลภาค 5 4 3" xfId="7118" xr:uid="{6A1DECCD-C1C5-4694-95B5-7FA28C14DB3D}"/>
    <cellStyle name="เครื่องหมายจุลภาค 5 5" xfId="4227" xr:uid="{00000000-0005-0000-0000-000047110000}"/>
    <cellStyle name="เครื่องหมายจุลภาค 5 5 2" xfId="7445" xr:uid="{BA08972C-D0D5-4483-9848-93E8937708EE}"/>
    <cellStyle name="เครื่องหมายจุลภาค 5 6" xfId="5971" xr:uid="{944ADD8E-1213-4EC5-A224-D78E4BDF2D4D}"/>
    <cellStyle name="เครื่องหมายจุลภาค 6" xfId="2046" xr:uid="{00000000-0005-0000-0000-000048110000}"/>
    <cellStyle name="เครื่องหมายจุลภาค 6 2" xfId="2047" xr:uid="{00000000-0005-0000-0000-000049110000}"/>
    <cellStyle name="เครื่องหมายจุลภาค 6 2 2" xfId="2048" xr:uid="{00000000-0005-0000-0000-00004A110000}"/>
    <cellStyle name="เครื่องหมายจุลภาค 6 2 2 2" xfId="2049" xr:uid="{00000000-0005-0000-0000-00004B110000}"/>
    <cellStyle name="เครื่องหมายจุลภาค 6 2 2 3" xfId="3197" xr:uid="{00000000-0005-0000-0000-00004C110000}"/>
    <cellStyle name="เครื่องหมายจุลภาค 6 2 2 3 2" xfId="4951" xr:uid="{00000000-0005-0000-0000-00004D110000}"/>
    <cellStyle name="เครื่องหมายจุลภาค 6 2 2 4" xfId="4239" xr:uid="{00000000-0005-0000-0000-00004E110000}"/>
    <cellStyle name="เครื่องหมายจุลภาค 6 2 2 5" xfId="5977" xr:uid="{2087EC28-BB25-4ED2-ADA3-21FDD91B03F3}"/>
    <cellStyle name="เครื่องหมายจุลภาค 6 2 3" xfId="2050" xr:uid="{00000000-0005-0000-0000-00004F110000}"/>
    <cellStyle name="เครื่องหมายจุลภาค 6 2 3 2" xfId="2051" xr:uid="{00000000-0005-0000-0000-000050110000}"/>
    <cellStyle name="เครื่องหมายจุลภาค 6 2 3 2 2" xfId="2052" xr:uid="{00000000-0005-0000-0000-000051110000}"/>
    <cellStyle name="เครื่องหมายจุลภาค 6 2 3 3" xfId="2053" xr:uid="{00000000-0005-0000-0000-000052110000}"/>
    <cellStyle name="เครื่องหมายจุลภาค 6 2 3 3 2" xfId="2054" xr:uid="{00000000-0005-0000-0000-000053110000}"/>
    <cellStyle name="เครื่องหมายจุลภาค 6 2 3 4" xfId="2055" xr:uid="{00000000-0005-0000-0000-000054110000}"/>
    <cellStyle name="เครื่องหมายจุลภาค 6 2 3 4 2" xfId="3199" xr:uid="{00000000-0005-0000-0000-000055110000}"/>
    <cellStyle name="เครื่องหมายจุลภาค 6 2 3 4 2 2" xfId="4953" xr:uid="{00000000-0005-0000-0000-000056110000}"/>
    <cellStyle name="เครื่องหมายจุลภาค 6 2 3 4 3" xfId="4241" xr:uid="{00000000-0005-0000-0000-000057110000}"/>
    <cellStyle name="เครื่องหมายจุลภาค 6 2 3 4 4" xfId="8368" xr:uid="{D54695CE-E0F2-4B8A-8148-6EEB9845B4E9}"/>
    <cellStyle name="เครื่องหมายจุลภาค 6 2 3 5" xfId="3198" xr:uid="{00000000-0005-0000-0000-000058110000}"/>
    <cellStyle name="เครื่องหมายจุลภาค 6 2 3 5 2" xfId="4952" xr:uid="{00000000-0005-0000-0000-000059110000}"/>
    <cellStyle name="เครื่องหมายจุลภาค 6 2 3 5 3" xfId="7871" xr:uid="{040221D9-B840-454E-8890-A1CF8F49C24F}"/>
    <cellStyle name="เครื่องหมายจุลภาค 6 2 3 6" xfId="4240" xr:uid="{00000000-0005-0000-0000-00005A110000}"/>
    <cellStyle name="เครื่องหมายจุลภาค 6 2 3 7" xfId="5978" xr:uid="{9CEE1BFA-EB77-4046-9B3B-C9D6C5A7F448}"/>
    <cellStyle name="เครื่องหมายจุลภาค 6 2 4" xfId="2056" xr:uid="{00000000-0005-0000-0000-00005B110000}"/>
    <cellStyle name="เครื่องหมายจุลภาค 6 2 4 2" xfId="2057" xr:uid="{00000000-0005-0000-0000-00005C110000}"/>
    <cellStyle name="เครื่องหมายจุลภาค 6 2 4 2 2" xfId="3201" xr:uid="{00000000-0005-0000-0000-00005D110000}"/>
    <cellStyle name="เครื่องหมายจุลภาค 6 2 4 2 2 2" xfId="4955" xr:uid="{00000000-0005-0000-0000-00005E110000}"/>
    <cellStyle name="เครื่องหมายจุลภาค 6 2 4 2 3" xfId="4243" xr:uid="{00000000-0005-0000-0000-00005F110000}"/>
    <cellStyle name="เครื่องหมายจุลภาค 6 2 4 2 4" xfId="8369" xr:uid="{A20E0050-FD64-413B-BD19-34E9A17A4A4E}"/>
    <cellStyle name="เครื่องหมายจุลภาค 6 2 4 3" xfId="3200" xr:uid="{00000000-0005-0000-0000-000060110000}"/>
    <cellStyle name="เครื่องหมายจุลภาค 6 2 4 3 2" xfId="4954" xr:uid="{00000000-0005-0000-0000-000061110000}"/>
    <cellStyle name="เครื่องหมายจุลภาค 6 2 4 3 3" xfId="7872" xr:uid="{B732423B-A440-4D43-85EF-06B0C77AA3E7}"/>
    <cellStyle name="เครื่องหมายจุลภาค 6 2 4 4" xfId="4242" xr:uid="{00000000-0005-0000-0000-000062110000}"/>
    <cellStyle name="เครื่องหมายจุลภาค 6 2 4 5" xfId="5979" xr:uid="{9DFEA7E4-9DAA-4669-A16A-24F4F9674234}"/>
    <cellStyle name="เครื่องหมายจุลภาค 6 2 5" xfId="2058" xr:uid="{00000000-0005-0000-0000-000063110000}"/>
    <cellStyle name="เครื่องหมายจุลภาค 6 2 5 2" xfId="7870" xr:uid="{B9EE1BC8-389D-40C3-84C1-18251798F5AF}"/>
    <cellStyle name="เครื่องหมายจุลภาค 6 2 5 3" xfId="7121" xr:uid="{0EDCDE65-D9AD-44B8-BA01-129F99590DB5}"/>
    <cellStyle name="เครื่องหมายจุลภาค 6 2 6" xfId="2059" xr:uid="{00000000-0005-0000-0000-000064110000}"/>
    <cellStyle name="เครื่องหมายจุลภาค 6 2 6 2" xfId="3202" xr:uid="{00000000-0005-0000-0000-000065110000}"/>
    <cellStyle name="เครื่องหมายจุลภาค 6 2 6 2 2" xfId="4956" xr:uid="{00000000-0005-0000-0000-000066110000}"/>
    <cellStyle name="เครื่องหมายจุลภาค 6 2 6 3" xfId="8145" xr:uid="{E8D24C8C-E903-4204-8D49-670892FDB50E}"/>
    <cellStyle name="เครื่องหมายจุลภาค 6 2 7" xfId="3196" xr:uid="{00000000-0005-0000-0000-000067110000}"/>
    <cellStyle name="เครื่องหมายจุลภาค 6 2 7 2" xfId="4950" xr:uid="{00000000-0005-0000-0000-000068110000}"/>
    <cellStyle name="เครื่องหมายจุลภาค 6 2 7 3" xfId="7448" xr:uid="{7EAE4815-6663-471F-BEF1-5ABAE1FC5FF9}"/>
    <cellStyle name="เครื่องหมายจุลภาค 6 2 8" xfId="4238" xr:uid="{00000000-0005-0000-0000-000069110000}"/>
    <cellStyle name="เครื่องหมายจุลภาค 6 3" xfId="2060" xr:uid="{00000000-0005-0000-0000-00006A110000}"/>
    <cellStyle name="เครื่องหมายจุลภาค 6 3 2" xfId="2061" xr:uid="{00000000-0005-0000-0000-00006B110000}"/>
    <cellStyle name="เครื่องหมายจุลภาค 6 3 2 2" xfId="2062" xr:uid="{00000000-0005-0000-0000-00006C110000}"/>
    <cellStyle name="เครื่องหมายจุลภาค 6 3 2 2 2" xfId="3205" xr:uid="{00000000-0005-0000-0000-00006D110000}"/>
    <cellStyle name="เครื่องหมายจุลภาค 6 3 2 2 2 2" xfId="4959" xr:uid="{00000000-0005-0000-0000-00006E110000}"/>
    <cellStyle name="เครื่องหมายจุลภาค 6 3 2 2 3" xfId="4246" xr:uid="{00000000-0005-0000-0000-00006F110000}"/>
    <cellStyle name="เครื่องหมายจุลภาค 6 3 2 3" xfId="3204" xr:uid="{00000000-0005-0000-0000-000070110000}"/>
    <cellStyle name="เครื่องหมายจุลภาค 6 3 2 3 2" xfId="4958" xr:uid="{00000000-0005-0000-0000-000071110000}"/>
    <cellStyle name="เครื่องหมายจุลภาค 6 3 2 4" xfId="4245" xr:uid="{00000000-0005-0000-0000-000072110000}"/>
    <cellStyle name="เครื่องหมายจุลภาค 6 3 2 5" xfId="7869" xr:uid="{CBF914AE-11B0-4F74-9DC7-D4630B1A74A2}"/>
    <cellStyle name="เครื่องหมายจุลภาค 6 3 3" xfId="2063" xr:uid="{00000000-0005-0000-0000-000073110000}"/>
    <cellStyle name="เครื่องหมายจุลภาค 6 3 3 2" xfId="2064" xr:uid="{00000000-0005-0000-0000-000074110000}"/>
    <cellStyle name="เครื่องหมายจุลภาค 6 3 3 2 2" xfId="3207" xr:uid="{00000000-0005-0000-0000-000075110000}"/>
    <cellStyle name="เครื่องหมายจุลภาค 6 3 3 2 2 2" xfId="4961" xr:uid="{00000000-0005-0000-0000-000076110000}"/>
    <cellStyle name="เครื่องหมายจุลภาค 6 3 3 2 3" xfId="4248" xr:uid="{00000000-0005-0000-0000-000077110000}"/>
    <cellStyle name="เครื่องหมายจุลภาค 6 3 3 3" xfId="3206" xr:uid="{00000000-0005-0000-0000-000078110000}"/>
    <cellStyle name="เครื่องหมายจุลภาค 6 3 3 3 2" xfId="4960" xr:uid="{00000000-0005-0000-0000-000079110000}"/>
    <cellStyle name="เครื่องหมายจุลภาค 6 3 3 4" xfId="4247" xr:uid="{00000000-0005-0000-0000-00007A110000}"/>
    <cellStyle name="เครื่องหมายจุลภาค 6 3 4" xfId="2065" xr:uid="{00000000-0005-0000-0000-00007B110000}"/>
    <cellStyle name="เครื่องหมายจุลภาค 6 3 4 2" xfId="3208" xr:uid="{00000000-0005-0000-0000-00007C110000}"/>
    <cellStyle name="เครื่องหมายจุลภาค 6 3 4 2 2" xfId="4962" xr:uid="{00000000-0005-0000-0000-00007D110000}"/>
    <cellStyle name="เครื่องหมายจุลภาค 6 3 4 3" xfId="4249" xr:uid="{00000000-0005-0000-0000-00007E110000}"/>
    <cellStyle name="เครื่องหมายจุลภาค 6 3 5" xfId="3203" xr:uid="{00000000-0005-0000-0000-00007F110000}"/>
    <cellStyle name="เครื่องหมายจุลภาค 6 3 5 2" xfId="4957" xr:uid="{00000000-0005-0000-0000-000080110000}"/>
    <cellStyle name="เครื่องหมายจุลภาค 6 3 6" xfId="4244" xr:uid="{00000000-0005-0000-0000-000081110000}"/>
    <cellStyle name="เครื่องหมายจุลภาค 6 3 7" xfId="6778" xr:uid="{AC533244-303C-454C-874A-1A1DB01D92FC}"/>
    <cellStyle name="เครื่องหมายจุลภาค 6 4" xfId="2066" xr:uid="{00000000-0005-0000-0000-000082110000}"/>
    <cellStyle name="เครื่องหมายจุลภาค 6 4 2" xfId="3209" xr:uid="{00000000-0005-0000-0000-000083110000}"/>
    <cellStyle name="เครื่องหมายจุลภาค 6 4 2 2" xfId="4963" xr:uid="{00000000-0005-0000-0000-000084110000}"/>
    <cellStyle name="เครื่องหมายจุลภาค 6 4 2 3" xfId="8144" xr:uid="{F226EC35-6F76-4F3A-B6D2-C61D7164AC95}"/>
    <cellStyle name="เครื่องหมายจุลภาค 6 4 3" xfId="4250" xr:uid="{00000000-0005-0000-0000-000085110000}"/>
    <cellStyle name="เครื่องหมายจุลภาค 6 4 4" xfId="6779" xr:uid="{FEC495BF-753A-4CF4-9964-A7FBB216F7FA}"/>
    <cellStyle name="เครื่องหมายจุลภาค 6 5" xfId="2067" xr:uid="{00000000-0005-0000-0000-000086110000}"/>
    <cellStyle name="เครื่องหมายจุลภาค 6 5 2" xfId="2068" xr:uid="{00000000-0005-0000-0000-000087110000}"/>
    <cellStyle name="เครื่องหมายจุลภาค 6 5 2 2" xfId="2069" xr:uid="{00000000-0005-0000-0000-000088110000}"/>
    <cellStyle name="เครื่องหมายจุลภาค 6 5 2 2 2" xfId="3212" xr:uid="{00000000-0005-0000-0000-000089110000}"/>
    <cellStyle name="เครื่องหมายจุลภาค 6 5 2 2 2 2" xfId="4966" xr:uid="{00000000-0005-0000-0000-00008A110000}"/>
    <cellStyle name="เครื่องหมายจุลภาค 6 5 2 2 3" xfId="4253" xr:uid="{00000000-0005-0000-0000-00008B110000}"/>
    <cellStyle name="เครื่องหมายจุลภาค 6 5 2 3" xfId="3211" xr:uid="{00000000-0005-0000-0000-00008C110000}"/>
    <cellStyle name="เครื่องหมายจุลภาค 6 5 2 3 2" xfId="4965" xr:uid="{00000000-0005-0000-0000-00008D110000}"/>
    <cellStyle name="เครื่องหมายจุลภาค 6 5 2 4" xfId="4252" xr:uid="{00000000-0005-0000-0000-00008E110000}"/>
    <cellStyle name="เครื่องหมายจุลภาค 6 5 3" xfId="2070" xr:uid="{00000000-0005-0000-0000-00008F110000}"/>
    <cellStyle name="เครื่องหมายจุลภาค 6 5 3 2" xfId="3213" xr:uid="{00000000-0005-0000-0000-000090110000}"/>
    <cellStyle name="เครื่องหมายจุลภาค 6 5 3 2 2" xfId="4967" xr:uid="{00000000-0005-0000-0000-000091110000}"/>
    <cellStyle name="เครื่องหมายจุลภาค 6 5 3 3" xfId="4254" xr:uid="{00000000-0005-0000-0000-000092110000}"/>
    <cellStyle name="เครื่องหมายจุลภาค 6 5 4" xfId="3210" xr:uid="{00000000-0005-0000-0000-000093110000}"/>
    <cellStyle name="เครื่องหมายจุลภาค 6 5 4 2" xfId="4964" xr:uid="{00000000-0005-0000-0000-000094110000}"/>
    <cellStyle name="เครื่องหมายจุลภาค 6 5 5" xfId="4251" xr:uid="{00000000-0005-0000-0000-000095110000}"/>
    <cellStyle name="เครื่องหมายจุลภาค 6 5 6" xfId="7120" xr:uid="{7B88D853-D5E6-4296-BB6A-6B3F03BD6578}"/>
    <cellStyle name="เครื่องหมายจุลภาค 6 6" xfId="2071" xr:uid="{00000000-0005-0000-0000-000096110000}"/>
    <cellStyle name="เครื่องหมายจุลภาค 6 6 2" xfId="3214" xr:uid="{00000000-0005-0000-0000-000097110000}"/>
    <cellStyle name="เครื่องหมายจุลภาค 6 6 2 2" xfId="4968" xr:uid="{00000000-0005-0000-0000-000098110000}"/>
    <cellStyle name="เครื่องหมายจุลภาค 6 6 3" xfId="4255" xr:uid="{00000000-0005-0000-0000-000099110000}"/>
    <cellStyle name="เครื่องหมายจุลภาค 6 6 4" xfId="7447" xr:uid="{26CE2A21-AE52-40E7-BEA1-48158D47E138}"/>
    <cellStyle name="เครื่องหมายจุลภาค 6 7" xfId="2072" xr:uid="{00000000-0005-0000-0000-00009A110000}"/>
    <cellStyle name="เครื่องหมายจุลภาค 6 8" xfId="3195" xr:uid="{00000000-0005-0000-0000-00009B110000}"/>
    <cellStyle name="เครื่องหมายจุลภาค 6 8 2" xfId="4949" xr:uid="{00000000-0005-0000-0000-00009C110000}"/>
    <cellStyle name="เครื่องหมายจุลภาค 6 9" xfId="4237" xr:uid="{00000000-0005-0000-0000-00009D110000}"/>
    <cellStyle name="เครื่องหมายจุลภาค 7" xfId="2073" xr:uid="{00000000-0005-0000-0000-00009E110000}"/>
    <cellStyle name="เครื่องหมายจุลภาค 7 10" xfId="3215" xr:uid="{00000000-0005-0000-0000-00009F110000}"/>
    <cellStyle name="เครื่องหมายจุลภาค 7 10 2" xfId="4969" xr:uid="{00000000-0005-0000-0000-0000A0110000}"/>
    <cellStyle name="เครื่องหมายจุลภาค 7 10 3" xfId="7175" xr:uid="{FF3959C7-C5F6-4BE4-898F-742372B52976}"/>
    <cellStyle name="เครื่องหมายจุลภาค 7 11" xfId="4256" xr:uid="{00000000-0005-0000-0000-0000A1110000}"/>
    <cellStyle name="เครื่องหมายจุลภาค 7 12" xfId="5564" xr:uid="{04D00E47-560D-47CB-ABAA-7F950300DA8B}"/>
    <cellStyle name="เครื่องหมายจุลภาค 7 2" xfId="2074" xr:uid="{00000000-0005-0000-0000-0000A2110000}"/>
    <cellStyle name="เครื่องหมายจุลภาค 7 2 2" xfId="2075" xr:uid="{00000000-0005-0000-0000-0000A3110000}"/>
    <cellStyle name="เครื่องหมายจุลภาค 7 2 2 2" xfId="2076" xr:uid="{00000000-0005-0000-0000-0000A4110000}"/>
    <cellStyle name="เครื่องหมายจุลภาค 7 2 2 2 2" xfId="3218" xr:uid="{00000000-0005-0000-0000-0000A5110000}"/>
    <cellStyle name="เครื่องหมายจุลภาค 7 2 2 2 2 2" xfId="4972" xr:uid="{00000000-0005-0000-0000-0000A6110000}"/>
    <cellStyle name="เครื่องหมายจุลภาค 7 2 2 2 2 3" xfId="6781" xr:uid="{70260C42-CE5F-4140-A616-CF210B83E960}"/>
    <cellStyle name="เครื่องหมายจุลภาค 7 2 2 2 3" xfId="8372" xr:uid="{F795062A-7180-4701-8939-51B440CB5114}"/>
    <cellStyle name="เครื่องหมายจุลภาค 7 2 2 2 4" xfId="6780" xr:uid="{E91C6901-9A66-4DAA-8F14-69382DBCF513}"/>
    <cellStyle name="เครื่องหมายจุลภาค 7 2 2 3" xfId="3217" xr:uid="{00000000-0005-0000-0000-0000A7110000}"/>
    <cellStyle name="เครื่องหมายจุลภาค 7 2 2 3 2" xfId="4971" xr:uid="{00000000-0005-0000-0000-0000A8110000}"/>
    <cellStyle name="เครื่องหมายจุลภาค 7 2 2 3 3" xfId="6782" xr:uid="{8BAA508E-4D45-46AA-9AD3-3555EAB86410}"/>
    <cellStyle name="เครื่องหมายจุลภาค 7 2 2 4" xfId="7875" xr:uid="{F5A928F7-DCAA-4758-840A-8DC0CD82B671}"/>
    <cellStyle name="เครื่องหมายจุลภาค 7 2 2 5" xfId="5982" xr:uid="{3120CBA2-5627-44E3-93B1-322FF5021E01}"/>
    <cellStyle name="เครื่องหมายจุลภาค 7 2 3" xfId="2077" xr:uid="{00000000-0005-0000-0000-0000A9110000}"/>
    <cellStyle name="เครื่องหมายจุลภาค 7 2 3 2" xfId="2078" xr:uid="{00000000-0005-0000-0000-0000AA110000}"/>
    <cellStyle name="เครื่องหมายจุลภาค 7 2 3 2 2" xfId="3220" xr:uid="{00000000-0005-0000-0000-0000AB110000}"/>
    <cellStyle name="เครื่องหมายจุลภาค 7 2 3 2 2 2" xfId="4974" xr:uid="{00000000-0005-0000-0000-0000AC110000}"/>
    <cellStyle name="เครื่องหมายจุลภาค 7 2 3 2 2 3" xfId="8373" xr:uid="{4EB63D0A-4BCD-49CD-A0EF-88E34AD31552}"/>
    <cellStyle name="เครื่องหมายจุลภาค 7 2 3 2 3" xfId="6783" xr:uid="{6B11E6D9-9F43-4987-8289-C3489F2ED7FC}"/>
    <cellStyle name="เครื่องหมายจุลภาค 7 2 3 3" xfId="3219" xr:uid="{00000000-0005-0000-0000-0000AD110000}"/>
    <cellStyle name="เครื่องหมายจุลภาค 7 2 3 3 2" xfId="4973" xr:uid="{00000000-0005-0000-0000-0000AE110000}"/>
    <cellStyle name="เครื่องหมายจุลภาค 7 2 3 3 3" xfId="7876" xr:uid="{87DE5A1C-519B-4F42-A456-53A2EBF16DB0}"/>
    <cellStyle name="เครื่องหมายจุลภาค 7 2 3 4" xfId="5983" xr:uid="{ACAAC7D5-78EE-4084-BEEB-C18EBD48140B}"/>
    <cellStyle name="เครื่องหมายจุลภาค 7 2 4" xfId="2079" xr:uid="{00000000-0005-0000-0000-0000AF110000}"/>
    <cellStyle name="เครื่องหมายจุลภาค 7 2 4 2" xfId="3221" xr:uid="{00000000-0005-0000-0000-0000B0110000}"/>
    <cellStyle name="เครื่องหมายจุลภาค 7 2 4 2 2" xfId="4975" xr:uid="{00000000-0005-0000-0000-0000B1110000}"/>
    <cellStyle name="เครื่องหมายจุลภาค 7 2 4 2 3" xfId="8374" xr:uid="{E65FEC17-9E21-4FF7-9099-5690D2074BE3}"/>
    <cellStyle name="เครื่องหมายจุลภาค 7 2 4 3" xfId="4258" xr:uid="{00000000-0005-0000-0000-0000B2110000}"/>
    <cellStyle name="เครื่องหมายจุลภาค 7 2 4 3 2" xfId="7877" xr:uid="{984F9CB7-1B79-4C7C-B28E-D3AF65050950}"/>
    <cellStyle name="เครื่องหมายจุลภาค 7 2 4 4" xfId="6335" xr:uid="{19B9F9A1-9A0A-4A69-93FE-627A7F9601F3}"/>
    <cellStyle name="เครื่องหมายจุลภาค 7 2 5" xfId="3216" xr:uid="{00000000-0005-0000-0000-0000B3110000}"/>
    <cellStyle name="เครื่องหมายจุลภาค 7 2 5 2" xfId="4970" xr:uid="{00000000-0005-0000-0000-0000B4110000}"/>
    <cellStyle name="เครื่องหมายจุลภาค 7 2 5 2 2" xfId="8371" xr:uid="{A1CC813F-CBFB-4660-BA8E-27FAF288DA89}"/>
    <cellStyle name="เครื่องหมายจุลภาค 7 2 5 3" xfId="7123" xr:uid="{FFB0EC96-257D-4F30-BF45-B08BE3E87731}"/>
    <cellStyle name="เครื่องหมายจุลภาค 7 2 6" xfId="4257" xr:uid="{00000000-0005-0000-0000-0000B5110000}"/>
    <cellStyle name="เครื่องหมายจุลภาค 7 2 6 2" xfId="7287" xr:uid="{EF30038C-F69D-443C-A185-FB74C40418E6}"/>
    <cellStyle name="เครื่องหมายจุลภาค 7 2 7" xfId="7874" xr:uid="{74E73D5F-7B7D-4517-AF4C-1AF544EA91BE}"/>
    <cellStyle name="เครื่องหมายจุลภาค 7 2 8" xfId="5981" xr:uid="{BA874670-7A2D-4EBA-9D91-3102F3E8F957}"/>
    <cellStyle name="เครื่องหมายจุลภาค 7 3" xfId="2080" xr:uid="{00000000-0005-0000-0000-0000B6110000}"/>
    <cellStyle name="เครื่องหมายจุลภาค 7 3 2" xfId="2081" xr:uid="{00000000-0005-0000-0000-0000B7110000}"/>
    <cellStyle name="เครื่องหมายจุลภาค 7 3 2 2" xfId="2082" xr:uid="{00000000-0005-0000-0000-0000B8110000}"/>
    <cellStyle name="เครื่องหมายจุลภาค 7 3 2 2 2" xfId="3224" xr:uid="{00000000-0005-0000-0000-0000B9110000}"/>
    <cellStyle name="เครื่องหมายจุลภาค 7 3 2 2 2 2" xfId="4978" xr:uid="{00000000-0005-0000-0000-0000BA110000}"/>
    <cellStyle name="เครื่องหมายจุลภาค 7 3 2 2 3" xfId="4261" xr:uid="{00000000-0005-0000-0000-0000BB110000}"/>
    <cellStyle name="เครื่องหมายจุลภาค 7 3 2 2 4" xfId="6785" xr:uid="{92927E09-960E-41FC-ADB2-48E523F65D83}"/>
    <cellStyle name="เครื่องหมายจุลภาค 7 3 2 3" xfId="3223" xr:uid="{00000000-0005-0000-0000-0000BC110000}"/>
    <cellStyle name="เครื่องหมายจุลภาค 7 3 2 3 2" xfId="4977" xr:uid="{00000000-0005-0000-0000-0000BD110000}"/>
    <cellStyle name="เครื่องหมายจุลภาค 7 3 2 4" xfId="4260" xr:uid="{00000000-0005-0000-0000-0000BE110000}"/>
    <cellStyle name="เครื่องหมายจุลภาค 7 3 2 5" xfId="6784" xr:uid="{B3E79F14-C9EE-46E9-A171-DFC611CC5077}"/>
    <cellStyle name="เครื่องหมายจุลภาค 7 3 3" xfId="2083" xr:uid="{00000000-0005-0000-0000-0000BF110000}"/>
    <cellStyle name="เครื่องหมายจุลภาค 7 3 3 2" xfId="6786" xr:uid="{A53ED5C5-D10D-4222-855E-75F03E86676A}"/>
    <cellStyle name="เครื่องหมายจุลภาค 7 3 4" xfId="2084" xr:uid="{00000000-0005-0000-0000-0000C0110000}"/>
    <cellStyle name="เครื่องหมายจุลภาค 7 3 4 2" xfId="3225" xr:uid="{00000000-0005-0000-0000-0000C1110000}"/>
    <cellStyle name="เครื่องหมายจุลภาค 7 3 4 2 2" xfId="4979" xr:uid="{00000000-0005-0000-0000-0000C2110000}"/>
    <cellStyle name="เครื่องหมายจุลภาค 7 3 4 3" xfId="4262" xr:uid="{00000000-0005-0000-0000-0000C3110000}"/>
    <cellStyle name="เครื่องหมายจุลภาค 7 3 5" xfId="3222" xr:uid="{00000000-0005-0000-0000-0000C4110000}"/>
    <cellStyle name="เครื่องหมายจุลภาค 7 3 5 2" xfId="4976" xr:uid="{00000000-0005-0000-0000-0000C5110000}"/>
    <cellStyle name="เครื่องหมายจุลภาค 7 3 6" xfId="4259" xr:uid="{00000000-0005-0000-0000-0000C6110000}"/>
    <cellStyle name="เครื่องหมายจุลภาค 7 3 7" xfId="5984" xr:uid="{DB328192-5243-410B-B701-4ACAFFAD1D5A}"/>
    <cellStyle name="เครื่องหมายจุลภาค 7 4" xfId="2085" xr:uid="{00000000-0005-0000-0000-0000C7110000}"/>
    <cellStyle name="เครื่องหมายจุลภาค 7 4 2" xfId="2086" xr:uid="{00000000-0005-0000-0000-0000C8110000}"/>
    <cellStyle name="เครื่องหมายจุลภาค 7 4 2 2" xfId="3227" xr:uid="{00000000-0005-0000-0000-0000C9110000}"/>
    <cellStyle name="เครื่องหมายจุลภาค 7 4 2 2 2" xfId="4981" xr:uid="{00000000-0005-0000-0000-0000CA110000}"/>
    <cellStyle name="เครื่องหมายจุลภาค 7 4 2 3" xfId="4264" xr:uid="{00000000-0005-0000-0000-0000CB110000}"/>
    <cellStyle name="เครื่องหมายจุลภาค 7 4 2 4" xfId="8370" xr:uid="{19B53E36-725B-44FE-AD64-D9CCD6EDB7C2}"/>
    <cellStyle name="เครื่องหมายจุลภาค 7 4 3" xfId="3226" xr:uid="{00000000-0005-0000-0000-0000CC110000}"/>
    <cellStyle name="เครื่องหมายจุลภาค 7 4 3 2" xfId="4980" xr:uid="{00000000-0005-0000-0000-0000CD110000}"/>
    <cellStyle name="เครื่องหมายจุลภาค 7 4 3 3" xfId="7873" xr:uid="{63AB8859-3933-4F5E-B2AB-885F458ACF77}"/>
    <cellStyle name="เครื่องหมายจุลภาค 7 4 4" xfId="4263" xr:uid="{00000000-0005-0000-0000-0000CE110000}"/>
    <cellStyle name="เครื่องหมายจุลภาค 7 4 5" xfId="6787" xr:uid="{C9F42450-C0C9-4B06-BA42-745E09EA4B44}"/>
    <cellStyle name="เครื่องหมายจุลภาค 7 5" xfId="2087" xr:uid="{00000000-0005-0000-0000-0000CF110000}"/>
    <cellStyle name="เครื่องหมายจุลภาค 7 5 2" xfId="2088" xr:uid="{00000000-0005-0000-0000-0000D0110000}"/>
    <cellStyle name="เครื่องหมายจุลภาค 7 5 2 2" xfId="3229" xr:uid="{00000000-0005-0000-0000-0000D1110000}"/>
    <cellStyle name="เครื่องหมายจุลภาค 7 5 2 2 2" xfId="4983" xr:uid="{00000000-0005-0000-0000-0000D2110000}"/>
    <cellStyle name="เครื่องหมายจุลภาค 7 5 2 3" xfId="4266" xr:uid="{00000000-0005-0000-0000-0000D3110000}"/>
    <cellStyle name="เครื่องหมายจุลภาค 7 5 2 4" xfId="8375" xr:uid="{B3C3677D-E162-44DD-9E47-644EF23B1143}"/>
    <cellStyle name="เครื่องหมายจุลภาค 7 5 3" xfId="3228" xr:uid="{00000000-0005-0000-0000-0000D4110000}"/>
    <cellStyle name="เครื่องหมายจุลภาค 7 5 3 2" xfId="4982" xr:uid="{00000000-0005-0000-0000-0000D5110000}"/>
    <cellStyle name="เครื่องหมายจุลภาค 7 5 3 3" xfId="7879" xr:uid="{57F429EE-468C-4C2A-8768-661591F50FE7}"/>
    <cellStyle name="เครื่องหมายจุลภาค 7 5 4" xfId="4265" xr:uid="{00000000-0005-0000-0000-0000D6110000}"/>
    <cellStyle name="เครื่องหมายจุลภาค 7 5 5" xfId="6338" xr:uid="{6C730F8B-3F7D-45DF-BFA9-2E66E110C1F6}"/>
    <cellStyle name="เครื่องหมายจุลภาค 7 6" xfId="2089" xr:uid="{00000000-0005-0000-0000-0000D7110000}"/>
    <cellStyle name="เครื่องหมายจุลภาค 7 6 2" xfId="2090" xr:uid="{00000000-0005-0000-0000-0000D8110000}"/>
    <cellStyle name="เครื่องหมายจุลภาค 7 6 2 2" xfId="3231" xr:uid="{00000000-0005-0000-0000-0000D9110000}"/>
    <cellStyle name="เครื่องหมายจุลภาค 7 6 2 2 2" xfId="4985" xr:uid="{00000000-0005-0000-0000-0000DA110000}"/>
    <cellStyle name="เครื่องหมายจุลภาค 7 6 2 3" xfId="4268" xr:uid="{00000000-0005-0000-0000-0000DB110000}"/>
    <cellStyle name="เครื่องหมายจุลภาค 7 6 2 4" xfId="8146" xr:uid="{FFA5B47C-D03F-48BA-8384-B6FCC69E20AD}"/>
    <cellStyle name="เครื่องหมายจุลภาค 7 6 3" xfId="3230" xr:uid="{00000000-0005-0000-0000-0000DC110000}"/>
    <cellStyle name="เครื่องหมายจุลภาค 7 6 3 2" xfId="4984" xr:uid="{00000000-0005-0000-0000-0000DD110000}"/>
    <cellStyle name="เครื่องหมายจุลภาค 7 6 4" xfId="4267" xr:uid="{00000000-0005-0000-0000-0000DE110000}"/>
    <cellStyle name="เครื่องหมายจุลภาค 7 6 5" xfId="7122" xr:uid="{BBF2721D-AB95-4544-96D0-3C6A1F4A3CC4}"/>
    <cellStyle name="เครื่องหมายจุลภาค 7 7" xfId="2091" xr:uid="{00000000-0005-0000-0000-0000DF110000}"/>
    <cellStyle name="เครื่องหมายจุลภาค 7 7 2" xfId="3232" xr:uid="{00000000-0005-0000-0000-0000E0110000}"/>
    <cellStyle name="เครื่องหมายจุลภาค 7 7 2 2" xfId="4986" xr:uid="{00000000-0005-0000-0000-0000E1110000}"/>
    <cellStyle name="เครื่องหมายจุลภาค 7 7 3" xfId="4269" xr:uid="{00000000-0005-0000-0000-0000E2110000}"/>
    <cellStyle name="เครื่องหมายจุลภาค 7 7 4" xfId="5980" xr:uid="{4D7C09A6-D2AF-42BB-84D5-C3F3AB1DEC10}"/>
    <cellStyle name="เครื่องหมายจุลภาค 7 8" xfId="2092" xr:uid="{00000000-0005-0000-0000-0000E3110000}"/>
    <cellStyle name="เครื่องหมายจุลภาค 7 8 2" xfId="3233" xr:uid="{00000000-0005-0000-0000-0000E4110000}"/>
    <cellStyle name="เครื่องหมายจุลภาค 7 8 2 2" xfId="4987" xr:uid="{00000000-0005-0000-0000-0000E5110000}"/>
    <cellStyle name="เครื่องหมายจุลภาค 7 8 3" xfId="4270" xr:uid="{00000000-0005-0000-0000-0000E6110000}"/>
    <cellStyle name="เครื่องหมายจุลภาค 7 8 4" xfId="7286" xr:uid="{1FF2CF34-CE0E-4CDD-BF9D-84981A1F4D5F}"/>
    <cellStyle name="เครื่องหมายจุลภาค 7 9" xfId="2093" xr:uid="{00000000-0005-0000-0000-0000E7110000}"/>
    <cellStyle name="เครื่องหมายจุลภาค 7 9 2" xfId="3234" xr:uid="{00000000-0005-0000-0000-0000E8110000}"/>
    <cellStyle name="เครื่องหมายจุลภาค 7 9 2 2" xfId="4988" xr:uid="{00000000-0005-0000-0000-0000E9110000}"/>
    <cellStyle name="เครื่องหมายจุลภาค 7 9 3" xfId="4271" xr:uid="{00000000-0005-0000-0000-0000EA110000}"/>
    <cellStyle name="เครื่องหมายจุลภาค 7 9 4" xfId="7449" xr:uid="{E7237D23-BBC6-4890-9884-6C38D3D9F7F9}"/>
    <cellStyle name="เครื่องหมายจุลภาค 8" xfId="2094" xr:uid="{00000000-0005-0000-0000-0000EB110000}"/>
    <cellStyle name="เครื่องหมายจุลภาค 8 2" xfId="2095" xr:uid="{00000000-0005-0000-0000-0000EC110000}"/>
    <cellStyle name="เครื่องหมายจุลภาค 8 2 2" xfId="2096" xr:uid="{00000000-0005-0000-0000-0000ED110000}"/>
    <cellStyle name="เครื่องหมายจุลภาค 8 2 2 2" xfId="2097" xr:uid="{00000000-0005-0000-0000-0000EE110000}"/>
    <cellStyle name="เครื่องหมายจุลภาค 8 2 2 2 2" xfId="2098" xr:uid="{00000000-0005-0000-0000-0000EF110000}"/>
    <cellStyle name="เครื่องหมายจุลภาค 8 2 2 2 2 2" xfId="3239" xr:uid="{00000000-0005-0000-0000-0000F0110000}"/>
    <cellStyle name="เครื่องหมายจุลภาค 8 2 2 2 2 2 2" xfId="4993" xr:uid="{00000000-0005-0000-0000-0000F1110000}"/>
    <cellStyle name="เครื่องหมายจุลภาค 8 2 2 2 2 3" xfId="4276" xr:uid="{00000000-0005-0000-0000-0000F2110000}"/>
    <cellStyle name="เครื่องหมายจุลภาค 8 2 2 2 2 4" xfId="8379" xr:uid="{CF718D03-BC09-4C85-BD6E-FE6AF9F37013}"/>
    <cellStyle name="เครื่องหมายจุลภาค 8 2 2 2 3" xfId="3238" xr:uid="{00000000-0005-0000-0000-0000F3110000}"/>
    <cellStyle name="เครื่องหมายจุลภาค 8 2 2 2 3 2" xfId="4992" xr:uid="{00000000-0005-0000-0000-0000F4110000}"/>
    <cellStyle name="เครื่องหมายจุลภาค 8 2 2 2 3 3" xfId="7883" xr:uid="{58C99DC7-E500-4958-A90E-ED602B2978C5}"/>
    <cellStyle name="เครื่องหมายจุลภาค 8 2 2 2 4" xfId="4275" xr:uid="{00000000-0005-0000-0000-0000F5110000}"/>
    <cellStyle name="เครื่องหมายจุลภาค 8 2 2 2 5" xfId="5988" xr:uid="{A7E2373D-B657-4F38-BD4F-10C7EDE621BD}"/>
    <cellStyle name="เครื่องหมายจุลภาค 8 2 2 3" xfId="2099" xr:uid="{00000000-0005-0000-0000-0000F6110000}"/>
    <cellStyle name="เครื่องหมายจุลภาค 8 2 2 3 2" xfId="2100" xr:uid="{00000000-0005-0000-0000-0000F7110000}"/>
    <cellStyle name="เครื่องหมายจุลภาค 8 2 2 3 2 2" xfId="3241" xr:uid="{00000000-0005-0000-0000-0000F8110000}"/>
    <cellStyle name="เครื่องหมายจุลภาค 8 2 2 3 2 2 2" xfId="4995" xr:uid="{00000000-0005-0000-0000-0000F9110000}"/>
    <cellStyle name="เครื่องหมายจุลภาค 8 2 2 3 2 3" xfId="4278" xr:uid="{00000000-0005-0000-0000-0000FA110000}"/>
    <cellStyle name="เครื่องหมายจุลภาค 8 2 2 3 2 4" xfId="8380" xr:uid="{BA47BEF2-D0EA-42C8-8045-D813EAB14C22}"/>
    <cellStyle name="เครื่องหมายจุลภาค 8 2 2 3 3" xfId="3240" xr:uid="{00000000-0005-0000-0000-0000FB110000}"/>
    <cellStyle name="เครื่องหมายจุลภาค 8 2 2 3 3 2" xfId="4994" xr:uid="{00000000-0005-0000-0000-0000FC110000}"/>
    <cellStyle name="เครื่องหมายจุลภาค 8 2 2 3 3 3" xfId="7884" xr:uid="{E9B39D75-2B7F-4AC6-A3BB-DA50063362A7}"/>
    <cellStyle name="เครื่องหมายจุลภาค 8 2 2 3 4" xfId="4277" xr:uid="{00000000-0005-0000-0000-0000FD110000}"/>
    <cellStyle name="เครื่องหมายจุลภาค 8 2 2 3 5" xfId="5989" xr:uid="{C4E40C7E-ABDB-42D7-8268-E10DFE297332}"/>
    <cellStyle name="เครื่องหมายจุลภาค 8 2 2 4" xfId="2101" xr:uid="{00000000-0005-0000-0000-0000FE110000}"/>
    <cellStyle name="เครื่องหมายจุลภาค 8 2 2 4 2" xfId="3242" xr:uid="{00000000-0005-0000-0000-0000FF110000}"/>
    <cellStyle name="เครื่องหมายจุลภาค 8 2 2 4 2 2" xfId="4996" xr:uid="{00000000-0005-0000-0000-000000120000}"/>
    <cellStyle name="เครื่องหมายจุลภาค 8 2 2 4 3" xfId="4279" xr:uid="{00000000-0005-0000-0000-000001120000}"/>
    <cellStyle name="เครื่องหมายจุลภาค 8 2 2 4 4" xfId="8378" xr:uid="{BE94A7FD-E981-4F60-B263-DB83A1427057}"/>
    <cellStyle name="เครื่องหมายจุลภาค 8 2 2 5" xfId="3237" xr:uid="{00000000-0005-0000-0000-000002120000}"/>
    <cellStyle name="เครื่องหมายจุลภาค 8 2 2 5 2" xfId="4991" xr:uid="{00000000-0005-0000-0000-000003120000}"/>
    <cellStyle name="เครื่องหมายจุลภาค 8 2 2 5 3" xfId="7882" xr:uid="{C2969207-6090-4C94-90E2-F2CD45BB3F0B}"/>
    <cellStyle name="เครื่องหมายจุลภาค 8 2 2 6" xfId="4274" xr:uid="{00000000-0005-0000-0000-000004120000}"/>
    <cellStyle name="เครื่องหมายจุลภาค 8 2 2 7" xfId="5987" xr:uid="{684E30F0-D241-4A34-AFF2-1CAB2F5159B7}"/>
    <cellStyle name="เครื่องหมายจุลภาค 8 2 3" xfId="2102" xr:uid="{00000000-0005-0000-0000-000005120000}"/>
    <cellStyle name="เครื่องหมายจุลภาค 8 2 3 2" xfId="2103" xr:uid="{00000000-0005-0000-0000-000006120000}"/>
    <cellStyle name="เครื่องหมายจุลภาค 8 2 3 2 2" xfId="3244" xr:uid="{00000000-0005-0000-0000-000007120000}"/>
    <cellStyle name="เครื่องหมายจุลภาค 8 2 3 2 2 2" xfId="4998" xr:uid="{00000000-0005-0000-0000-000008120000}"/>
    <cellStyle name="เครื่องหมายจุลภาค 8 2 3 2 3" xfId="4281" xr:uid="{00000000-0005-0000-0000-000009120000}"/>
    <cellStyle name="เครื่องหมายจุลภาค 8 2 3 2 4" xfId="8381" xr:uid="{CCAE08B9-3814-48C0-8C97-64E7D428D980}"/>
    <cellStyle name="เครื่องหมายจุลภาค 8 2 3 3" xfId="3243" xr:uid="{00000000-0005-0000-0000-00000A120000}"/>
    <cellStyle name="เครื่องหมายจุลภาค 8 2 3 3 2" xfId="4997" xr:uid="{00000000-0005-0000-0000-00000B120000}"/>
    <cellStyle name="เครื่องหมายจุลภาค 8 2 3 3 3" xfId="7885" xr:uid="{CC9BCD80-4484-45EE-A4D2-1CDC38722228}"/>
    <cellStyle name="เครื่องหมายจุลภาค 8 2 3 4" xfId="4280" xr:uid="{00000000-0005-0000-0000-00000C120000}"/>
    <cellStyle name="เครื่องหมายจุลภาค 8 2 3 5" xfId="5990" xr:uid="{BAB287E2-87F7-4935-BBA2-E892EEF86E5B}"/>
    <cellStyle name="เครื่องหมายจุลภาค 8 2 4" xfId="2104" xr:uid="{00000000-0005-0000-0000-00000D120000}"/>
    <cellStyle name="เครื่องหมายจุลภาค 8 2 4 2" xfId="3245" xr:uid="{00000000-0005-0000-0000-00000E120000}"/>
    <cellStyle name="เครื่องหมายจุลภาค 8 2 4 2 2" xfId="4999" xr:uid="{00000000-0005-0000-0000-00000F120000}"/>
    <cellStyle name="เครื่องหมายจุลภาค 8 2 4 2 3" xfId="8377" xr:uid="{CC534911-A51F-42AD-B590-4651A87D83F7}"/>
    <cellStyle name="เครื่องหมายจุลภาค 8 2 4 3" xfId="4282" xr:uid="{00000000-0005-0000-0000-000010120000}"/>
    <cellStyle name="เครื่องหมายจุลภาค 8 2 4 4" xfId="7125" xr:uid="{39EC9E0C-DAD3-4012-9872-1690EB63675A}"/>
    <cellStyle name="เครื่องหมายจุลภาค 8 2 5" xfId="3236" xr:uid="{00000000-0005-0000-0000-000011120000}"/>
    <cellStyle name="เครื่องหมายจุลภาค 8 2 5 2" xfId="4990" xr:uid="{00000000-0005-0000-0000-000012120000}"/>
    <cellStyle name="เครื่องหมายจุลภาค 8 2 5 3" xfId="7881" xr:uid="{81BD2B08-B58B-49C0-A78C-D177B8D61ADD}"/>
    <cellStyle name="เครื่องหมายจุลภาค 8 2 6" xfId="4273" xr:uid="{00000000-0005-0000-0000-000013120000}"/>
    <cellStyle name="เครื่องหมายจุลภาค 8 2 7" xfId="5986" xr:uid="{C76C9EA1-5893-492C-BD74-D860ABDE8AA4}"/>
    <cellStyle name="เครื่องหมายจุลภาค 8 3" xfId="2105" xr:uid="{00000000-0005-0000-0000-000014120000}"/>
    <cellStyle name="เครื่องหมายจุลภาค 8 3 2" xfId="2106" xr:uid="{00000000-0005-0000-0000-000015120000}"/>
    <cellStyle name="เครื่องหมายจุลภาค 8 3 2 2" xfId="3247" xr:uid="{00000000-0005-0000-0000-000016120000}"/>
    <cellStyle name="เครื่องหมายจุลภาค 8 3 2 2 2" xfId="5001" xr:uid="{00000000-0005-0000-0000-000017120000}"/>
    <cellStyle name="เครื่องหมายจุลภาค 8 3 2 3" xfId="4284" xr:uid="{00000000-0005-0000-0000-000018120000}"/>
    <cellStyle name="เครื่องหมายจุลภาค 8 3 2 4" xfId="8382" xr:uid="{AD0E6B0C-BA82-41EE-A457-D7405C12884A}"/>
    <cellStyle name="เครื่องหมายจุลภาค 8 3 3" xfId="3246" xr:uid="{00000000-0005-0000-0000-000019120000}"/>
    <cellStyle name="เครื่องหมายจุลภาค 8 3 3 2" xfId="5000" xr:uid="{00000000-0005-0000-0000-00001A120000}"/>
    <cellStyle name="เครื่องหมายจุลภาค 8 3 3 3" xfId="7886" xr:uid="{67F8DD87-32BC-4517-B09A-E0BB80ABDA4D}"/>
    <cellStyle name="เครื่องหมายจุลภาค 8 3 4" xfId="4283" xr:uid="{00000000-0005-0000-0000-00001B120000}"/>
    <cellStyle name="เครื่องหมายจุลภาค 8 3 5" xfId="5991" xr:uid="{529824A3-C37F-45F0-8E85-6063763D404C}"/>
    <cellStyle name="เครื่องหมายจุลภาค 8 4" xfId="2107" xr:uid="{00000000-0005-0000-0000-00001C120000}"/>
    <cellStyle name="เครื่องหมายจุลภาค 8 4 2" xfId="2108" xr:uid="{00000000-0005-0000-0000-00001D120000}"/>
    <cellStyle name="เครื่องหมายจุลภาค 8 4 2 2" xfId="2109" xr:uid="{00000000-0005-0000-0000-00001E120000}"/>
    <cellStyle name="เครื่องหมายจุลภาค 8 4 3" xfId="2110" xr:uid="{00000000-0005-0000-0000-00001F120000}"/>
    <cellStyle name="เครื่องหมายจุลภาค 8 4 3 2" xfId="2111" xr:uid="{00000000-0005-0000-0000-000020120000}"/>
    <cellStyle name="เครื่องหมายจุลภาค 8 4 4" xfId="2112" xr:uid="{00000000-0005-0000-0000-000021120000}"/>
    <cellStyle name="เครื่องหมายจุลภาค 8 4 4 2" xfId="3249" xr:uid="{00000000-0005-0000-0000-000022120000}"/>
    <cellStyle name="เครื่องหมายจุลภาค 8 4 4 2 2" xfId="5003" xr:uid="{00000000-0005-0000-0000-000023120000}"/>
    <cellStyle name="เครื่องหมายจุลภาค 8 4 4 3" xfId="4286" xr:uid="{00000000-0005-0000-0000-000024120000}"/>
    <cellStyle name="เครื่องหมายจุลภาค 8 4 4 4" xfId="8383" xr:uid="{2B3D82CA-58F2-4537-89E6-F2526DBA377B}"/>
    <cellStyle name="เครื่องหมายจุลภาค 8 4 5" xfId="3248" xr:uid="{00000000-0005-0000-0000-000025120000}"/>
    <cellStyle name="เครื่องหมายจุลภาค 8 4 5 2" xfId="5002" xr:uid="{00000000-0005-0000-0000-000026120000}"/>
    <cellStyle name="เครื่องหมายจุลภาค 8 4 5 3" xfId="7887" xr:uid="{246A63F1-D81B-4125-B375-D269FCBE59E9}"/>
    <cellStyle name="เครื่องหมายจุลภาค 8 4 6" xfId="4285" xr:uid="{00000000-0005-0000-0000-000027120000}"/>
    <cellStyle name="เครื่องหมายจุลภาค 8 4 7" xfId="5992" xr:uid="{491D9CE2-9EC4-4214-BFD3-E5801BE50409}"/>
    <cellStyle name="เครื่องหมายจุลภาค 8 5" xfId="2113" xr:uid="{00000000-0005-0000-0000-000028120000}"/>
    <cellStyle name="เครื่องหมายจุลภาค 8 5 2" xfId="2114" xr:uid="{00000000-0005-0000-0000-000029120000}"/>
    <cellStyle name="เครื่องหมายจุลภาค 8 5 2 2" xfId="3251" xr:uid="{00000000-0005-0000-0000-00002A120000}"/>
    <cellStyle name="เครื่องหมายจุลภาค 8 5 2 2 2" xfId="5005" xr:uid="{00000000-0005-0000-0000-00002B120000}"/>
    <cellStyle name="เครื่องหมายจุลภาค 8 5 2 3" xfId="4288" xr:uid="{00000000-0005-0000-0000-00002C120000}"/>
    <cellStyle name="เครื่องหมายจุลภาค 8 5 2 4" xfId="8384" xr:uid="{2D4225CB-673C-48CB-A3D1-450208FEB2E7}"/>
    <cellStyle name="เครื่องหมายจุลภาค 8 5 3" xfId="3250" xr:uid="{00000000-0005-0000-0000-00002D120000}"/>
    <cellStyle name="เครื่องหมายจุลภาค 8 5 3 2" xfId="5004" xr:uid="{00000000-0005-0000-0000-00002E120000}"/>
    <cellStyle name="เครื่องหมายจุลภาค 8 5 3 3" xfId="7888" xr:uid="{1A245D2C-77C9-433B-8C2E-6BF165DCE52F}"/>
    <cellStyle name="เครื่องหมายจุลภาค 8 5 4" xfId="4287" xr:uid="{00000000-0005-0000-0000-00002F120000}"/>
    <cellStyle name="เครื่องหมายจุลภาค 8 5 5" xfId="5993" xr:uid="{6DFBB8EA-2174-4C5B-8D6A-23D3CDFCC15C}"/>
    <cellStyle name="เครื่องหมายจุลภาค 8 6" xfId="3235" xr:uid="{00000000-0005-0000-0000-000030120000}"/>
    <cellStyle name="เครื่องหมายจุลภาค 8 6 2" xfId="4989" xr:uid="{00000000-0005-0000-0000-000031120000}"/>
    <cellStyle name="เครื่องหมายจุลภาค 8 6 2 2" xfId="8376" xr:uid="{A41B0C2B-8914-4E3F-9A02-11B887E45F56}"/>
    <cellStyle name="เครื่องหมายจุลภาค 8 6 3" xfId="7880" xr:uid="{FB92E169-F01B-4BEB-BFC5-8F399D1D029B}"/>
    <cellStyle name="เครื่องหมายจุลภาค 8 6 4" xfId="7124" xr:uid="{040E0364-2112-475D-95EE-84B007747BA3}"/>
    <cellStyle name="เครื่องหมายจุลภาค 8 7" xfId="4272" xr:uid="{00000000-0005-0000-0000-000032120000}"/>
    <cellStyle name="เครื่องหมายจุลภาค 8 7 2" xfId="8147" xr:uid="{F4AAF76C-5174-4CE6-A274-C4067A38A977}"/>
    <cellStyle name="เครื่องหมายจุลภาค 8 8" xfId="7450" xr:uid="{8ABF2261-16EC-4F15-B33B-B45C366528D9}"/>
    <cellStyle name="เครื่องหมายจุลภาค 8 9" xfId="5985" xr:uid="{1F8C9681-FDE6-4DE7-A1B4-CF7D9F105673}"/>
    <cellStyle name="เครื่องหมายจุลภาค 9" xfId="2115" xr:uid="{00000000-0005-0000-0000-000033120000}"/>
    <cellStyle name="เครื่องหมายจุลภาค 9 2" xfId="2116" xr:uid="{00000000-0005-0000-0000-000034120000}"/>
    <cellStyle name="เครื่องหมายจุลภาค 9 2 2" xfId="3252" xr:uid="{00000000-0005-0000-0000-000035120000}"/>
    <cellStyle name="เครื่องหมายจุลภาค 9 2 2 2" xfId="5006" xr:uid="{00000000-0005-0000-0000-000036120000}"/>
    <cellStyle name="เครื่องหมายจุลภาค 9 2 2 2 2" xfId="6790" xr:uid="{B88ED3D1-6AA2-4C4F-8593-12D0046CF5FB}"/>
    <cellStyle name="เครื่องหมายจุลภาค 9 2 2 3" xfId="6789" xr:uid="{B15E290F-7033-4059-91B4-3773F3F92762}"/>
    <cellStyle name="เครื่องหมายจุลภาค 9 2 3" xfId="4289" xr:uid="{00000000-0005-0000-0000-000037120000}"/>
    <cellStyle name="เครื่องหมายจุลภาค 9 2 3 2" xfId="6791" xr:uid="{84B3B1C6-D2A1-45FE-B26B-B6DFAEF7BF67}"/>
    <cellStyle name="เครื่องหมายจุลภาค 9 2 4" xfId="8385" xr:uid="{CCA5DF89-043F-4F30-97E3-2563C62B9F6B}"/>
    <cellStyle name="เครื่องหมายจุลภาค 9 2 5" xfId="6788" xr:uid="{46133E24-CFA5-43AB-A0B4-8A0E3920FDB7}"/>
    <cellStyle name="เครื่องหมายจุลภาค 9 3" xfId="2117" xr:uid="{00000000-0005-0000-0000-000038120000}"/>
    <cellStyle name="เครื่องหมายจุลภาค 9 3 2" xfId="6793" xr:uid="{F30EFF6A-F9B5-4129-BD48-B6E15C9CE6A3}"/>
    <cellStyle name="เครื่องหมายจุลภาค 9 3 3" xfId="6792" xr:uid="{1EAC84BE-96BE-4272-B34C-F02DC7072DB8}"/>
    <cellStyle name="เครื่องหมายจุลภาค 9 4" xfId="6794" xr:uid="{1C8CE445-F620-4083-A11B-1B95CD3CB676}"/>
    <cellStyle name="เครื่องหมายจุลภาค 9 5" xfId="7126" xr:uid="{CFB541A3-A60D-42DF-B2EF-5737085E7B68}"/>
    <cellStyle name="เครื่องหมายจุลภาค 9 6" xfId="7889" xr:uid="{7C502806-A31B-4448-8C1A-4B9BDF7014F9}"/>
    <cellStyle name="เครื่องหมายจุลภาค 9 7" xfId="5994" xr:uid="{87EFC216-873F-4C88-97A1-99F6AA1FAB76}"/>
    <cellStyle name="เครื่องหมายจุลภาค_Consol YE05 3" xfId="6795" xr:uid="{846E1888-B5D2-4E1A-81D8-E7BCEB1A44FB}"/>
    <cellStyle name="เครื่องหมายเปอร์เซ็นต์_บัญชีสำรอง4243" xfId="1906" xr:uid="{00000000-0005-0000-0000-000039120000}"/>
    <cellStyle name="จุลภาค 2" xfId="7127" xr:uid="{A1490BED-4B41-42ED-B5A1-38FF109F9FDA}"/>
    <cellStyle name="จุลภาค 2 2" xfId="7285" xr:uid="{73FC70EA-2730-477B-8BF3-1AFD917DDABB}"/>
    <cellStyle name="จุลภาค 2 2 2" xfId="8403" xr:uid="{FA82C777-C9E1-478A-9264-6F12E075B6F3}"/>
    <cellStyle name="จุลภาค 2 2 3" xfId="7968" xr:uid="{479D0526-0E59-4580-B75D-9F1C153F9B56}"/>
    <cellStyle name="จุลภาค 2 3" xfId="8007" xr:uid="{B223D852-122E-4771-B326-4EC5BF68B444}"/>
    <cellStyle name="จุลภาค 2 3 2" xfId="8431" xr:uid="{CD3D3A69-672D-4B52-B6BB-6C7227D11C27}"/>
    <cellStyle name="จุลภาค 2 4" xfId="8052" xr:uid="{E9D9E858-BD31-4607-804C-8C4D49896AA5}"/>
    <cellStyle name="จุลภาค 2 5" xfId="7332" xr:uid="{3F2BDB30-C570-4C8A-A5DE-A7109A67EC93}"/>
    <cellStyle name="จุลภาค 3" xfId="7173" xr:uid="{1616341D-DEAE-4B20-AA8C-77F361950C37}"/>
    <cellStyle name="จุลภาค 3 2" xfId="7293" xr:uid="{E639F19F-86CB-481A-A767-F3CC4706379C}"/>
    <cellStyle name="จุลภาค 4" xfId="5511" xr:uid="{F4D4DE7B-15DB-42A4-94FD-DE65ED3FB86C}"/>
    <cellStyle name="ชื่อเรื่อง 2" xfId="2220" xr:uid="{00000000-0005-0000-0000-00003A120000}"/>
    <cellStyle name="ชื่อเรื่อง 2 2" xfId="2221" xr:uid="{00000000-0005-0000-0000-00003B120000}"/>
    <cellStyle name="ชื่อเรื่อง 2 2 2" xfId="6796" xr:uid="{95FADD64-B859-4D33-B893-13305CC54C2B}"/>
    <cellStyle name="ชื่อเรื่อง 3" xfId="2222" xr:uid="{00000000-0005-0000-0000-00003C120000}"/>
    <cellStyle name="เชื่อมโยงหลายมิติ" xfId="2118" xr:uid="{00000000-0005-0000-0000-00003D120000}"/>
    <cellStyle name="เชื่อมโยงหลายมิติ 2" xfId="6797" xr:uid="{7AF4F351-CF3B-456E-9994-DDD61653CA07}"/>
    <cellStyle name="เซลล์ตรวจสอบ 2" xfId="2119" xr:uid="{00000000-0005-0000-0000-00003E120000}"/>
    <cellStyle name="เซลล์ตรวจสอบ 3" xfId="2120" xr:uid="{00000000-0005-0000-0000-00003F120000}"/>
    <cellStyle name="เซลล์ที่มีการเชื่อมโยง 2" xfId="2121" xr:uid="{00000000-0005-0000-0000-000040120000}"/>
    <cellStyle name="เซลล์ที่มีการเชื่อมโยง 2 2" xfId="2122" xr:uid="{00000000-0005-0000-0000-000041120000}"/>
    <cellStyle name="เซลล์ที่มีการเชื่อมโยง 2 2 2" xfId="6798" xr:uid="{EC8C8635-CDEC-4189-952A-2F201D158D30}"/>
    <cellStyle name="เซลล์ที่มีการเชื่อมโยง 3" xfId="2123" xr:uid="{00000000-0005-0000-0000-000042120000}"/>
    <cellStyle name="ดี 2" xfId="2223" xr:uid="{00000000-0005-0000-0000-000043120000}"/>
    <cellStyle name="ดี 2 2" xfId="2224" xr:uid="{00000000-0005-0000-0000-000044120000}"/>
    <cellStyle name="ดี 2 2 2" xfId="6799" xr:uid="{DB47B83E-A670-468E-8A97-BAF3E4466AF0}"/>
    <cellStyle name="ดี 3" xfId="2225" xr:uid="{00000000-0005-0000-0000-000045120000}"/>
    <cellStyle name="ตามการเชื่อมโยงหลายมิติ" xfId="2226" xr:uid="{00000000-0005-0000-0000-000046120000}"/>
    <cellStyle name="ตามการเชื่อมโยงหลายมิติ 2" xfId="6800" xr:uid="{40A17AA0-74F1-4D73-83D5-21332FC01065}"/>
    <cellStyle name="น้บะภฒ_95" xfId="2227" xr:uid="{00000000-0005-0000-0000-000047120000}"/>
    <cellStyle name="ปกติ 10" xfId="2228" xr:uid="{00000000-0005-0000-0000-000048120000}"/>
    <cellStyle name="ปกติ 10 2" xfId="2229" xr:uid="{00000000-0005-0000-0000-000049120000}"/>
    <cellStyle name="ปกติ 10 2 2" xfId="2230" xr:uid="{00000000-0005-0000-0000-00004A120000}"/>
    <cellStyle name="ปกติ 10 2 2 2" xfId="2231" xr:uid="{00000000-0005-0000-0000-00004B120000}"/>
    <cellStyle name="ปกติ 10 2 2 3" xfId="6801" xr:uid="{47E373EB-830C-4970-9D12-7E0F9747D2A9}"/>
    <cellStyle name="ปกติ 10 2 3" xfId="2232" xr:uid="{00000000-0005-0000-0000-00004C120000}"/>
    <cellStyle name="ปกติ 10 2 3 2" xfId="7129" xr:uid="{F7D47C5A-797E-4F49-A662-08C451FBFEF7}"/>
    <cellStyle name="ปกติ 10 2 4" xfId="5996" xr:uid="{4F2906D5-6911-4ABF-A24C-CD4E76979A40}"/>
    <cellStyle name="ปกติ 10 3" xfId="2233" xr:uid="{00000000-0005-0000-0000-00004D120000}"/>
    <cellStyle name="ปกติ 10 3 2" xfId="2234" xr:uid="{00000000-0005-0000-0000-00004E120000}"/>
    <cellStyle name="ปกติ 10 4" xfId="2235" xr:uid="{00000000-0005-0000-0000-00004F120000}"/>
    <cellStyle name="ปกติ 10 4 2" xfId="2236" xr:uid="{00000000-0005-0000-0000-000050120000}"/>
    <cellStyle name="ปกติ 10 4 3" xfId="5997" xr:uid="{D1F1FC39-D74D-4A9C-A33B-4DAF8F416FA1}"/>
    <cellStyle name="ปกติ 10 5" xfId="2237" xr:uid="{00000000-0005-0000-0000-000051120000}"/>
    <cellStyle name="ปกติ 10 5 2" xfId="7890" xr:uid="{EF1DE6B6-883D-4BD7-8DEA-DDDD0FF67EAD}"/>
    <cellStyle name="ปกติ 10 5 3" xfId="7128" xr:uid="{2103614F-497C-4296-A2CD-CC6BF03234AB}"/>
    <cellStyle name="ปกติ 10 6" xfId="7281" xr:uid="{A4CD1412-BE97-4B48-AA96-17B392723A9E}"/>
    <cellStyle name="ปกติ 10 7" xfId="5995" xr:uid="{0835560B-996D-4CA0-A2C4-4EFD0A86F339}"/>
    <cellStyle name="ปกติ 11" xfId="2238" xr:uid="{00000000-0005-0000-0000-000052120000}"/>
    <cellStyle name="ปกติ 11 2" xfId="2239" xr:uid="{00000000-0005-0000-0000-000053120000}"/>
    <cellStyle name="ปกติ 11 2 2" xfId="2240" xr:uid="{00000000-0005-0000-0000-000054120000}"/>
    <cellStyle name="ปกติ 11 2 2 2" xfId="2241" xr:uid="{00000000-0005-0000-0000-000055120000}"/>
    <cellStyle name="ปกติ 11 2 3" xfId="2242" xr:uid="{00000000-0005-0000-0000-000056120000}"/>
    <cellStyle name="ปกติ 11 2 3 2" xfId="2243" xr:uid="{00000000-0005-0000-0000-000057120000}"/>
    <cellStyle name="ปกติ 11 3" xfId="2244" xr:uid="{00000000-0005-0000-0000-000058120000}"/>
    <cellStyle name="ปกติ 11 3 2" xfId="2245" xr:uid="{00000000-0005-0000-0000-000059120000}"/>
    <cellStyle name="ปกติ 11 3 2 2" xfId="2246" xr:uid="{00000000-0005-0000-0000-00005A120000}"/>
    <cellStyle name="ปกติ 11 3 2 2 2" xfId="2247" xr:uid="{00000000-0005-0000-0000-00005B120000}"/>
    <cellStyle name="ปกติ 11 3 2 2 2 2" xfId="3262" xr:uid="{00000000-0005-0000-0000-00005C120000}"/>
    <cellStyle name="ปกติ 11 3 2 2 2 2 2" xfId="3646" xr:uid="{00000000-0005-0000-0000-00005D120000}"/>
    <cellStyle name="ปกติ 11 3 2 2 2 2 2 2" xfId="5393" xr:uid="{00000000-0005-0000-0000-00005E120000}"/>
    <cellStyle name="ปกติ 11 3 2 2 2 2 3" xfId="5010" xr:uid="{00000000-0005-0000-0000-00005F120000}"/>
    <cellStyle name="ปกติ 11 3 2 2 2 3" xfId="3458" xr:uid="{00000000-0005-0000-0000-000060120000}"/>
    <cellStyle name="ปกติ 11 3 2 2 2 3 2" xfId="5205" xr:uid="{00000000-0005-0000-0000-000061120000}"/>
    <cellStyle name="ปกติ 11 3 2 2 2 4" xfId="4293" xr:uid="{00000000-0005-0000-0000-000062120000}"/>
    <cellStyle name="ปกติ 11 3 2 2 3" xfId="3261" xr:uid="{00000000-0005-0000-0000-000063120000}"/>
    <cellStyle name="ปกติ 11 3 2 2 3 2" xfId="3645" xr:uid="{00000000-0005-0000-0000-000064120000}"/>
    <cellStyle name="ปกติ 11 3 2 2 3 2 2" xfId="5392" xr:uid="{00000000-0005-0000-0000-000065120000}"/>
    <cellStyle name="ปกติ 11 3 2 2 3 3" xfId="5009" xr:uid="{00000000-0005-0000-0000-000066120000}"/>
    <cellStyle name="ปกติ 11 3 2 2 4" xfId="3457" xr:uid="{00000000-0005-0000-0000-000067120000}"/>
    <cellStyle name="ปกติ 11 3 2 2 4 2" xfId="5204" xr:uid="{00000000-0005-0000-0000-000068120000}"/>
    <cellStyle name="ปกติ 11 3 2 2 5" xfId="4292" xr:uid="{00000000-0005-0000-0000-000069120000}"/>
    <cellStyle name="ปกติ 11 3 2 3" xfId="2248" xr:uid="{00000000-0005-0000-0000-00006A120000}"/>
    <cellStyle name="ปกติ 11 3 2 3 2" xfId="3263" xr:uid="{00000000-0005-0000-0000-00006B120000}"/>
    <cellStyle name="ปกติ 11 3 2 3 2 2" xfId="3647" xr:uid="{00000000-0005-0000-0000-00006C120000}"/>
    <cellStyle name="ปกติ 11 3 2 3 2 2 2" xfId="5394" xr:uid="{00000000-0005-0000-0000-00006D120000}"/>
    <cellStyle name="ปกติ 11 3 2 3 2 3" xfId="5011" xr:uid="{00000000-0005-0000-0000-00006E120000}"/>
    <cellStyle name="ปกติ 11 3 2 3 3" xfId="3459" xr:uid="{00000000-0005-0000-0000-00006F120000}"/>
    <cellStyle name="ปกติ 11 3 2 3 3 2" xfId="5206" xr:uid="{00000000-0005-0000-0000-000070120000}"/>
    <cellStyle name="ปกติ 11 3 2 3 4" xfId="4294" xr:uid="{00000000-0005-0000-0000-000071120000}"/>
    <cellStyle name="ปกติ 11 3 2 4" xfId="3260" xr:uid="{00000000-0005-0000-0000-000072120000}"/>
    <cellStyle name="ปกติ 11 3 2 4 2" xfId="3644" xr:uid="{00000000-0005-0000-0000-000073120000}"/>
    <cellStyle name="ปกติ 11 3 2 4 2 2" xfId="5391" xr:uid="{00000000-0005-0000-0000-000074120000}"/>
    <cellStyle name="ปกติ 11 3 2 4 3" xfId="5008" xr:uid="{00000000-0005-0000-0000-000075120000}"/>
    <cellStyle name="ปกติ 11 3 2 5" xfId="3456" xr:uid="{00000000-0005-0000-0000-000076120000}"/>
    <cellStyle name="ปกติ 11 3 2 5 2" xfId="5203" xr:uid="{00000000-0005-0000-0000-000077120000}"/>
    <cellStyle name="ปกติ 11 3 2 6" xfId="4291" xr:uid="{00000000-0005-0000-0000-000078120000}"/>
    <cellStyle name="ปกติ 11 3 3" xfId="2249" xr:uid="{00000000-0005-0000-0000-000079120000}"/>
    <cellStyle name="ปกติ 11 3 3 2" xfId="2250" xr:uid="{00000000-0005-0000-0000-00007A120000}"/>
    <cellStyle name="ปกติ 11 3 3 2 2" xfId="3265" xr:uid="{00000000-0005-0000-0000-00007B120000}"/>
    <cellStyle name="ปกติ 11 3 3 2 2 2" xfId="3649" xr:uid="{00000000-0005-0000-0000-00007C120000}"/>
    <cellStyle name="ปกติ 11 3 3 2 2 2 2" xfId="5396" xr:uid="{00000000-0005-0000-0000-00007D120000}"/>
    <cellStyle name="ปกติ 11 3 3 2 2 3" xfId="5013" xr:uid="{00000000-0005-0000-0000-00007E120000}"/>
    <cellStyle name="ปกติ 11 3 3 2 3" xfId="3461" xr:uid="{00000000-0005-0000-0000-00007F120000}"/>
    <cellStyle name="ปกติ 11 3 3 2 3 2" xfId="5208" xr:uid="{00000000-0005-0000-0000-000080120000}"/>
    <cellStyle name="ปกติ 11 3 3 2 4" xfId="4296" xr:uid="{00000000-0005-0000-0000-000081120000}"/>
    <cellStyle name="ปกติ 11 3 3 3" xfId="3264" xr:uid="{00000000-0005-0000-0000-000082120000}"/>
    <cellStyle name="ปกติ 11 3 3 3 2" xfId="3648" xr:uid="{00000000-0005-0000-0000-000083120000}"/>
    <cellStyle name="ปกติ 11 3 3 3 2 2" xfId="5395" xr:uid="{00000000-0005-0000-0000-000084120000}"/>
    <cellStyle name="ปกติ 11 3 3 3 3" xfId="5012" xr:uid="{00000000-0005-0000-0000-000085120000}"/>
    <cellStyle name="ปกติ 11 3 3 4" xfId="3460" xr:uid="{00000000-0005-0000-0000-000086120000}"/>
    <cellStyle name="ปกติ 11 3 3 4 2" xfId="5207" xr:uid="{00000000-0005-0000-0000-000087120000}"/>
    <cellStyle name="ปกติ 11 3 3 5" xfId="4295" xr:uid="{00000000-0005-0000-0000-000088120000}"/>
    <cellStyle name="ปกติ 11 3 4" xfId="2251" xr:uid="{00000000-0005-0000-0000-000089120000}"/>
    <cellStyle name="ปกติ 11 3 4 2" xfId="2252" xr:uid="{00000000-0005-0000-0000-00008A120000}"/>
    <cellStyle name="ปกติ 11 3 4 2 2" xfId="3267" xr:uid="{00000000-0005-0000-0000-00008B120000}"/>
    <cellStyle name="ปกติ 11 3 4 2 2 2" xfId="3651" xr:uid="{00000000-0005-0000-0000-00008C120000}"/>
    <cellStyle name="ปกติ 11 3 4 2 2 2 2" xfId="5398" xr:uid="{00000000-0005-0000-0000-00008D120000}"/>
    <cellStyle name="ปกติ 11 3 4 2 2 3" xfId="5015" xr:uid="{00000000-0005-0000-0000-00008E120000}"/>
    <cellStyle name="ปกติ 11 3 4 2 3" xfId="3463" xr:uid="{00000000-0005-0000-0000-00008F120000}"/>
    <cellStyle name="ปกติ 11 3 4 2 3 2" xfId="5210" xr:uid="{00000000-0005-0000-0000-000090120000}"/>
    <cellStyle name="ปกติ 11 3 4 2 4" xfId="4298" xr:uid="{00000000-0005-0000-0000-000091120000}"/>
    <cellStyle name="ปกติ 11 3 4 3" xfId="3266" xr:uid="{00000000-0005-0000-0000-000092120000}"/>
    <cellStyle name="ปกติ 11 3 4 3 2" xfId="3650" xr:uid="{00000000-0005-0000-0000-000093120000}"/>
    <cellStyle name="ปกติ 11 3 4 3 2 2" xfId="5397" xr:uid="{00000000-0005-0000-0000-000094120000}"/>
    <cellStyle name="ปกติ 11 3 4 3 3" xfId="5014" xr:uid="{00000000-0005-0000-0000-000095120000}"/>
    <cellStyle name="ปกติ 11 3 4 4" xfId="3462" xr:uid="{00000000-0005-0000-0000-000096120000}"/>
    <cellStyle name="ปกติ 11 3 4 4 2" xfId="5209" xr:uid="{00000000-0005-0000-0000-000097120000}"/>
    <cellStyle name="ปกติ 11 3 4 5" xfId="4297" xr:uid="{00000000-0005-0000-0000-000098120000}"/>
    <cellStyle name="ปกติ 11 3 5" xfId="2253" xr:uid="{00000000-0005-0000-0000-000099120000}"/>
    <cellStyle name="ปกติ 11 3 6" xfId="2254" xr:uid="{00000000-0005-0000-0000-00009A120000}"/>
    <cellStyle name="ปกติ 11 3 6 2" xfId="3268" xr:uid="{00000000-0005-0000-0000-00009B120000}"/>
    <cellStyle name="ปกติ 11 3 6 2 2" xfId="3652" xr:uid="{00000000-0005-0000-0000-00009C120000}"/>
    <cellStyle name="ปกติ 11 3 6 2 2 2" xfId="5399" xr:uid="{00000000-0005-0000-0000-00009D120000}"/>
    <cellStyle name="ปกติ 11 3 6 2 3" xfId="5016" xr:uid="{00000000-0005-0000-0000-00009E120000}"/>
    <cellStyle name="ปกติ 11 3 6 3" xfId="3464" xr:uid="{00000000-0005-0000-0000-00009F120000}"/>
    <cellStyle name="ปกติ 11 3 6 3 2" xfId="5211" xr:uid="{00000000-0005-0000-0000-0000A0120000}"/>
    <cellStyle name="ปกติ 11 3 6 4" xfId="4299" xr:uid="{00000000-0005-0000-0000-0000A1120000}"/>
    <cellStyle name="ปกติ 11 3 7" xfId="3259" xr:uid="{00000000-0005-0000-0000-0000A2120000}"/>
    <cellStyle name="ปกติ 11 3 7 2" xfId="3643" xr:uid="{00000000-0005-0000-0000-0000A3120000}"/>
    <cellStyle name="ปกติ 11 3 7 2 2" xfId="5390" xr:uid="{00000000-0005-0000-0000-0000A4120000}"/>
    <cellStyle name="ปกติ 11 3 7 3" xfId="5007" xr:uid="{00000000-0005-0000-0000-0000A5120000}"/>
    <cellStyle name="ปกติ 11 3 8" xfId="3455" xr:uid="{00000000-0005-0000-0000-0000A6120000}"/>
    <cellStyle name="ปกติ 11 3 8 2" xfId="5202" xr:uid="{00000000-0005-0000-0000-0000A7120000}"/>
    <cellStyle name="ปกติ 11 3 9" xfId="4290" xr:uid="{00000000-0005-0000-0000-0000A8120000}"/>
    <cellStyle name="ปกติ 11 4" xfId="2255" xr:uid="{00000000-0005-0000-0000-0000A9120000}"/>
    <cellStyle name="ปกติ 11 4 2" xfId="2256" xr:uid="{00000000-0005-0000-0000-0000AA120000}"/>
    <cellStyle name="ปกติ 11 4 2 2" xfId="2257" xr:uid="{00000000-0005-0000-0000-0000AB120000}"/>
    <cellStyle name="ปกติ 11 4 2 2 2" xfId="3271" xr:uid="{00000000-0005-0000-0000-0000AC120000}"/>
    <cellStyle name="ปกติ 11 4 2 2 2 2" xfId="3655" xr:uid="{00000000-0005-0000-0000-0000AD120000}"/>
    <cellStyle name="ปกติ 11 4 2 2 2 2 2" xfId="5402" xr:uid="{00000000-0005-0000-0000-0000AE120000}"/>
    <cellStyle name="ปกติ 11 4 2 2 2 3" xfId="5019" xr:uid="{00000000-0005-0000-0000-0000AF120000}"/>
    <cellStyle name="ปกติ 11 4 2 2 3" xfId="3467" xr:uid="{00000000-0005-0000-0000-0000B0120000}"/>
    <cellStyle name="ปกติ 11 4 2 2 3 2" xfId="5214" xr:uid="{00000000-0005-0000-0000-0000B1120000}"/>
    <cellStyle name="ปกติ 11 4 2 2 4" xfId="4302" xr:uid="{00000000-0005-0000-0000-0000B2120000}"/>
    <cellStyle name="ปกติ 11 4 2 3" xfId="3270" xr:uid="{00000000-0005-0000-0000-0000B3120000}"/>
    <cellStyle name="ปกติ 11 4 2 3 2" xfId="3654" xr:uid="{00000000-0005-0000-0000-0000B4120000}"/>
    <cellStyle name="ปกติ 11 4 2 3 2 2" xfId="5401" xr:uid="{00000000-0005-0000-0000-0000B5120000}"/>
    <cellStyle name="ปกติ 11 4 2 3 3" xfId="5018" xr:uid="{00000000-0005-0000-0000-0000B6120000}"/>
    <cellStyle name="ปกติ 11 4 2 4" xfId="3466" xr:uid="{00000000-0005-0000-0000-0000B7120000}"/>
    <cellStyle name="ปกติ 11 4 2 4 2" xfId="5213" xr:uid="{00000000-0005-0000-0000-0000B8120000}"/>
    <cellStyle name="ปกติ 11 4 2 5" xfId="4301" xr:uid="{00000000-0005-0000-0000-0000B9120000}"/>
    <cellStyle name="ปกติ 11 4 3" xfId="2258" xr:uid="{00000000-0005-0000-0000-0000BA120000}"/>
    <cellStyle name="ปกติ 11 4 3 2" xfId="3272" xr:uid="{00000000-0005-0000-0000-0000BB120000}"/>
    <cellStyle name="ปกติ 11 4 3 2 2" xfId="3656" xr:uid="{00000000-0005-0000-0000-0000BC120000}"/>
    <cellStyle name="ปกติ 11 4 3 2 2 2" xfId="5403" xr:uid="{00000000-0005-0000-0000-0000BD120000}"/>
    <cellStyle name="ปกติ 11 4 3 2 3" xfId="5020" xr:uid="{00000000-0005-0000-0000-0000BE120000}"/>
    <cellStyle name="ปกติ 11 4 3 3" xfId="3468" xr:uid="{00000000-0005-0000-0000-0000BF120000}"/>
    <cellStyle name="ปกติ 11 4 3 3 2" xfId="5215" xr:uid="{00000000-0005-0000-0000-0000C0120000}"/>
    <cellStyle name="ปกติ 11 4 3 4" xfId="4303" xr:uid="{00000000-0005-0000-0000-0000C1120000}"/>
    <cellStyle name="ปกติ 11 4 4" xfId="3269" xr:uid="{00000000-0005-0000-0000-0000C2120000}"/>
    <cellStyle name="ปกติ 11 4 4 2" xfId="3653" xr:uid="{00000000-0005-0000-0000-0000C3120000}"/>
    <cellStyle name="ปกติ 11 4 4 2 2" xfId="5400" xr:uid="{00000000-0005-0000-0000-0000C4120000}"/>
    <cellStyle name="ปกติ 11 4 4 3" xfId="5017" xr:uid="{00000000-0005-0000-0000-0000C5120000}"/>
    <cellStyle name="ปกติ 11 4 5" xfId="3465" xr:uid="{00000000-0005-0000-0000-0000C6120000}"/>
    <cellStyle name="ปกติ 11 4 5 2" xfId="5212" xr:uid="{00000000-0005-0000-0000-0000C7120000}"/>
    <cellStyle name="ปกติ 11 4 6" xfId="4300" xr:uid="{00000000-0005-0000-0000-0000C8120000}"/>
    <cellStyle name="ปกติ 11 4 7" xfId="7130" xr:uid="{BE738AEC-11D9-4A78-B397-EC6133994030}"/>
    <cellStyle name="ปกติ 11 5" xfId="2259" xr:uid="{00000000-0005-0000-0000-0000C9120000}"/>
    <cellStyle name="ปกติ 12" xfId="2260" xr:uid="{00000000-0005-0000-0000-0000CA120000}"/>
    <cellStyle name="ปกติ 12 2" xfId="2261" xr:uid="{00000000-0005-0000-0000-0000CB120000}"/>
    <cellStyle name="ปกติ 12 2 2" xfId="2262" xr:uid="{00000000-0005-0000-0000-0000CC120000}"/>
    <cellStyle name="ปกติ 12 2 2 2" xfId="2263" xr:uid="{00000000-0005-0000-0000-0000CD120000}"/>
    <cellStyle name="ปกติ 12 2 3" xfId="2264" xr:uid="{00000000-0005-0000-0000-0000CE120000}"/>
    <cellStyle name="ปกติ 12 2 3 2" xfId="2265" xr:uid="{00000000-0005-0000-0000-0000CF120000}"/>
    <cellStyle name="ปกติ 12 3" xfId="2266" xr:uid="{00000000-0005-0000-0000-0000D0120000}"/>
    <cellStyle name="ปกติ 12 4" xfId="2267" xr:uid="{00000000-0005-0000-0000-0000D1120000}"/>
    <cellStyle name="ปกติ 13" xfId="2268" xr:uid="{00000000-0005-0000-0000-0000D2120000}"/>
    <cellStyle name="ปกติ 13 2" xfId="2269" xr:uid="{00000000-0005-0000-0000-0000D3120000}"/>
    <cellStyle name="ปกติ 13 3" xfId="2270" xr:uid="{00000000-0005-0000-0000-0000D4120000}"/>
    <cellStyle name="ปกติ 14" xfId="2271" xr:uid="{00000000-0005-0000-0000-0000D5120000}"/>
    <cellStyle name="ปกติ 14 2" xfId="2272" xr:uid="{00000000-0005-0000-0000-0000D6120000}"/>
    <cellStyle name="ปกติ 14 2 2" xfId="2273" xr:uid="{00000000-0005-0000-0000-0000D7120000}"/>
    <cellStyle name="ปกติ 14 2 2 2" xfId="2274" xr:uid="{00000000-0005-0000-0000-0000D8120000}"/>
    <cellStyle name="ปกติ 14 2 3" xfId="2275" xr:uid="{00000000-0005-0000-0000-0000D9120000}"/>
    <cellStyle name="ปกติ 14 2 3 2" xfId="2276" xr:uid="{00000000-0005-0000-0000-0000DA120000}"/>
    <cellStyle name="ปกติ 14 3" xfId="2277" xr:uid="{00000000-0005-0000-0000-0000DB120000}"/>
    <cellStyle name="ปกติ 14 4" xfId="2278" xr:uid="{00000000-0005-0000-0000-0000DC120000}"/>
    <cellStyle name="ปกติ 15" xfId="2279" xr:uid="{00000000-0005-0000-0000-0000DD120000}"/>
    <cellStyle name="ปกติ 15 2" xfId="2280" xr:uid="{00000000-0005-0000-0000-0000DE120000}"/>
    <cellStyle name="ปกติ 15 3" xfId="2281" xr:uid="{00000000-0005-0000-0000-0000DF120000}"/>
    <cellStyle name="ปกติ 15 4" xfId="2282" xr:uid="{00000000-0005-0000-0000-0000E0120000}"/>
    <cellStyle name="ปกติ 16" xfId="2283" xr:uid="{00000000-0005-0000-0000-0000E1120000}"/>
    <cellStyle name="ปกติ 16 2" xfId="2284" xr:uid="{00000000-0005-0000-0000-0000E2120000}"/>
    <cellStyle name="ปกติ 16 2 2" xfId="2285" xr:uid="{00000000-0005-0000-0000-0000E3120000}"/>
    <cellStyle name="ปกติ 16 2 2 2" xfId="7891" xr:uid="{3520C84D-B6F1-4E9F-838C-84CA2CDB8C5B}"/>
    <cellStyle name="ปกติ 16 2 2 3" xfId="7131" xr:uid="{F8177C5A-EA13-46B9-83FA-637407BF70D9}"/>
    <cellStyle name="ปกติ 16 2 3" xfId="5998" xr:uid="{82BF1964-C39C-4DB4-BD98-08B2343B425C}"/>
    <cellStyle name="ปกติ 16 3" xfId="2286" xr:uid="{00000000-0005-0000-0000-0000E4120000}"/>
    <cellStyle name="ปกติ 16 4" xfId="2287" xr:uid="{00000000-0005-0000-0000-0000E5120000}"/>
    <cellStyle name="ปกติ 16 5" xfId="2288" xr:uid="{00000000-0005-0000-0000-0000E6120000}"/>
    <cellStyle name="ปกติ 17" xfId="2289" xr:uid="{00000000-0005-0000-0000-0000E7120000}"/>
    <cellStyle name="ปกติ 17 2" xfId="2290" xr:uid="{00000000-0005-0000-0000-0000E8120000}"/>
    <cellStyle name="ปกติ 17 3" xfId="2291" xr:uid="{00000000-0005-0000-0000-0000E9120000}"/>
    <cellStyle name="ปกติ 17 4" xfId="2292" xr:uid="{00000000-0005-0000-0000-0000EA120000}"/>
    <cellStyle name="ปกติ 18" xfId="2293" xr:uid="{00000000-0005-0000-0000-0000EB120000}"/>
    <cellStyle name="ปกติ 18 2" xfId="2294" xr:uid="{00000000-0005-0000-0000-0000EC120000}"/>
    <cellStyle name="ปกติ 18 3" xfId="2295" xr:uid="{00000000-0005-0000-0000-0000ED120000}"/>
    <cellStyle name="ปกติ 18 4" xfId="2296" xr:uid="{00000000-0005-0000-0000-0000EE120000}"/>
    <cellStyle name="ปกติ 19" xfId="2297" xr:uid="{00000000-0005-0000-0000-0000EF120000}"/>
    <cellStyle name="ปกติ 19 2" xfId="2298" xr:uid="{00000000-0005-0000-0000-0000F0120000}"/>
    <cellStyle name="ปกติ 19 2 2" xfId="2299" xr:uid="{00000000-0005-0000-0000-0000F1120000}"/>
    <cellStyle name="ปกติ 19 2 3" xfId="2300" xr:uid="{00000000-0005-0000-0000-0000F2120000}"/>
    <cellStyle name="ปกติ 19 3" xfId="2301" xr:uid="{00000000-0005-0000-0000-0000F3120000}"/>
    <cellStyle name="ปกติ 19 4" xfId="2302" xr:uid="{00000000-0005-0000-0000-0000F4120000}"/>
    <cellStyle name="ปกติ 2" xfId="2303" xr:uid="{00000000-0005-0000-0000-0000F5120000}"/>
    <cellStyle name="ปกติ 2 10" xfId="7303" xr:uid="{619767AC-1EFF-4621-AF3D-04D49E648AFF}"/>
    <cellStyle name="ปกติ 2 10 2" xfId="7451" xr:uid="{142CEDED-7142-4337-9EAE-12D835F434CF}"/>
    <cellStyle name="ปกติ 2 11" xfId="7283" xr:uid="{72B40762-A982-404A-AFE0-833D12EDD93C}"/>
    <cellStyle name="ปกติ 2 11 2" xfId="7967" xr:uid="{CEBED0CA-F01E-457F-93B0-2A7638CE313E}"/>
    <cellStyle name="ปกติ 2 12" xfId="8051" xr:uid="{6B4FCB2D-BCB3-44F1-9287-774383A1909F}"/>
    <cellStyle name="ปกติ 2 13" xfId="7331" xr:uid="{A03B408D-EC54-4584-8E3C-D3781B7B6692}"/>
    <cellStyle name="ปกติ 2 14" xfId="5999" xr:uid="{FEAF5134-D54F-4B9B-B142-4A893DEFBE26}"/>
    <cellStyle name="ปกติ 2 2" xfId="2304" xr:uid="{00000000-0005-0000-0000-0000F6120000}"/>
    <cellStyle name="ปกติ 2 2 2" xfId="2305" xr:uid="{00000000-0005-0000-0000-0000F7120000}"/>
    <cellStyle name="ปกติ 2 2 2 2" xfId="6178" xr:uid="{C1ACD7B5-309D-406A-99BB-F26B71DB6E3E}"/>
    <cellStyle name="ปกติ 2 2 2 3" xfId="6293" xr:uid="{46AE3934-7654-4EEF-B485-F7632525CAA0}"/>
    <cellStyle name="ปกติ 2 2 2 4" xfId="7133" xr:uid="{54E21F98-08F1-4612-9D2D-E7258FB855B6}"/>
    <cellStyle name="ปกติ 2 2 2 4 2" xfId="7893" xr:uid="{DC0B94E0-7284-4D50-86D2-732F7069C770}"/>
    <cellStyle name="ปกติ 2 2 2 5" xfId="6000" xr:uid="{68174293-5B82-43B4-82B6-49D46B72C121}"/>
    <cellStyle name="ปกติ 2 2 2_BS " xfId="6177" xr:uid="{7BB5D879-71A7-46A2-B076-07D567D0EC89}"/>
    <cellStyle name="ปกติ 2 2 3" xfId="2306" xr:uid="{00000000-0005-0000-0000-0000F8120000}"/>
    <cellStyle name="ปกติ 2 2 4" xfId="2307" xr:uid="{00000000-0005-0000-0000-0000F9120000}"/>
    <cellStyle name="ปกติ 2 2 4 2" xfId="2308" xr:uid="{00000000-0005-0000-0000-0000FA120000}"/>
    <cellStyle name="ปกติ 2 2 5" xfId="2309" xr:uid="{00000000-0005-0000-0000-0000FB120000}"/>
    <cellStyle name="ปกติ 2 2 5 2" xfId="7134" xr:uid="{7B63E378-2230-40FB-ABC6-161C0E09401F}"/>
    <cellStyle name="ปกติ 2 2 5 2 2" xfId="7894" xr:uid="{BE469E41-8B21-4A10-9320-DEA1182E3791}"/>
    <cellStyle name="ปกติ 2 2 5 3" xfId="6292" xr:uid="{07DB7661-4E3E-41B0-8D35-84B88EC2D18D}"/>
    <cellStyle name="ปกติ 2 2_BS " xfId="6176" xr:uid="{8E21BD5B-6464-4310-9E7A-B64118B0FD61}"/>
    <cellStyle name="ปกติ 2 3" xfId="2310" xr:uid="{00000000-0005-0000-0000-0000FC120000}"/>
    <cellStyle name="ปกติ 2 3 2" xfId="2311" xr:uid="{00000000-0005-0000-0000-0000FD120000}"/>
    <cellStyle name="ปกติ 2 3 2 2" xfId="2312" xr:uid="{00000000-0005-0000-0000-0000FE120000}"/>
    <cellStyle name="ปกติ 2 3 2_BS " xfId="6180" xr:uid="{E082FB9B-633E-4A2A-B0C2-96D42EC50E8C}"/>
    <cellStyle name="ปกติ 2 3 3" xfId="2313" xr:uid="{00000000-0005-0000-0000-0000FF120000}"/>
    <cellStyle name="ปกติ 2 3 3 2" xfId="2314" xr:uid="{00000000-0005-0000-0000-000000130000}"/>
    <cellStyle name="ปกติ 2 3 3_BS " xfId="6181" xr:uid="{C2987E67-90D6-4DD4-A8F2-0AEA0B9E4D97}"/>
    <cellStyle name="ปกติ 2 3 4" xfId="2315" xr:uid="{00000000-0005-0000-0000-000001130000}"/>
    <cellStyle name="ปกติ 2 3_BS " xfId="6179" xr:uid="{C1C24F2A-D514-450C-AF2C-F4C12F3AF641}"/>
    <cellStyle name="ปกติ 2 4" xfId="2316" xr:uid="{00000000-0005-0000-0000-000002130000}"/>
    <cellStyle name="ปกติ 2 4 2" xfId="2317" xr:uid="{00000000-0005-0000-0000-000003130000}"/>
    <cellStyle name="ปกติ 2 4 2 2" xfId="7895" xr:uid="{63AF68DD-07C0-4D54-B5BF-5109844BE1A1}"/>
    <cellStyle name="ปกติ 2 4 2 3" xfId="6802" xr:uid="{E3253230-363A-422C-A4C8-7E51B5CA6E99}"/>
    <cellStyle name="ปกติ 2 4 3" xfId="6001" xr:uid="{0AAD65E1-AF6D-40A6-8459-8E13644B9646}"/>
    <cellStyle name="ปกติ 2 5" xfId="2318" xr:uid="{00000000-0005-0000-0000-000004130000}"/>
    <cellStyle name="ปกติ 2 5 2" xfId="2319" xr:uid="{00000000-0005-0000-0000-000005130000}"/>
    <cellStyle name="ปกติ 2 5 3" xfId="2320" xr:uid="{00000000-0005-0000-0000-000006130000}"/>
    <cellStyle name="ปกติ 2 5 4" xfId="2321" xr:uid="{00000000-0005-0000-0000-000007130000}"/>
    <cellStyle name="ปกติ 2 5 5" xfId="6002" xr:uid="{DE1E4952-1E0A-4607-BB4C-09FFB0B99DAA}"/>
    <cellStyle name="ปกติ 2 6" xfId="2322" xr:uid="{00000000-0005-0000-0000-000008130000}"/>
    <cellStyle name="ปกติ 2 6 2" xfId="2323" xr:uid="{00000000-0005-0000-0000-000009130000}"/>
    <cellStyle name="ปกติ 2 6 3" xfId="6003" xr:uid="{7AFF8EDF-B85A-4699-AE3F-F2CD273E257B}"/>
    <cellStyle name="ปกติ 2 7" xfId="2324" xr:uid="{00000000-0005-0000-0000-00000A130000}"/>
    <cellStyle name="ปกติ 2 8" xfId="2325" xr:uid="{00000000-0005-0000-0000-00000B130000}"/>
    <cellStyle name="ปกติ 2 8 2" xfId="6187" xr:uid="{AB460535-4A8F-428F-BC60-73713E090C6B}"/>
    <cellStyle name="ปกติ 2 9" xfId="7132" xr:uid="{BD6B58F2-2557-4293-94C0-7B09ABDECEBA}"/>
    <cellStyle name="ปกติ 2 9 2" xfId="7310" xr:uid="{2884AB72-CDDB-4C28-A5A4-91DF8364F87D}"/>
    <cellStyle name="ปกติ 2 9 3" xfId="7892" xr:uid="{0A2A5F2D-D4A6-4098-B936-C676628B094D}"/>
    <cellStyle name="ปกติ 2_2.กระดาษทำการหมายเหตุQ3'10ก่อนผู้สอบ" xfId="2326" xr:uid="{00000000-0005-0000-0000-00000C130000}"/>
    <cellStyle name="ปกติ 20" xfId="2327" xr:uid="{00000000-0005-0000-0000-00000D130000}"/>
    <cellStyle name="ปกติ 20 2" xfId="2328" xr:uid="{00000000-0005-0000-0000-00000E130000}"/>
    <cellStyle name="ปกติ 20 3" xfId="2329" xr:uid="{00000000-0005-0000-0000-00000F130000}"/>
    <cellStyle name="ปกติ 21" xfId="2330" xr:uid="{00000000-0005-0000-0000-000010130000}"/>
    <cellStyle name="ปกติ 21 2" xfId="2331" xr:uid="{00000000-0005-0000-0000-000011130000}"/>
    <cellStyle name="ปกติ 21 3" xfId="2332" xr:uid="{00000000-0005-0000-0000-000012130000}"/>
    <cellStyle name="ปกติ 21 4" xfId="2333" xr:uid="{00000000-0005-0000-0000-000013130000}"/>
    <cellStyle name="ปกติ 22" xfId="2334" xr:uid="{00000000-0005-0000-0000-000014130000}"/>
    <cellStyle name="ปกติ 22 10" xfId="3273" xr:uid="{00000000-0005-0000-0000-000015130000}"/>
    <cellStyle name="ปกติ 22 10 2" xfId="3657" xr:uid="{00000000-0005-0000-0000-000016130000}"/>
    <cellStyle name="ปกติ 22 10 2 2" xfId="5404" xr:uid="{00000000-0005-0000-0000-000017130000}"/>
    <cellStyle name="ปกติ 22 10 3" xfId="5021" xr:uid="{00000000-0005-0000-0000-000018130000}"/>
    <cellStyle name="ปกติ 22 11" xfId="3469" xr:uid="{00000000-0005-0000-0000-000019130000}"/>
    <cellStyle name="ปกติ 22 11 2" xfId="5216" xr:uid="{00000000-0005-0000-0000-00001A130000}"/>
    <cellStyle name="ปกติ 22 12" xfId="4304" xr:uid="{00000000-0005-0000-0000-00001B130000}"/>
    <cellStyle name="ปกติ 22 13" xfId="6004" xr:uid="{14B0D5C3-643F-4B31-87ED-94BF4F53FE2D}"/>
    <cellStyle name="ปกติ 22 2" xfId="2335" xr:uid="{00000000-0005-0000-0000-00001C130000}"/>
    <cellStyle name="ปกติ 22 2 2" xfId="2336" xr:uid="{00000000-0005-0000-0000-00001D130000}"/>
    <cellStyle name="ปกติ 22 2 2 2" xfId="2337" xr:uid="{00000000-0005-0000-0000-00001E130000}"/>
    <cellStyle name="ปกติ 22 2 2 2 2" xfId="2338" xr:uid="{00000000-0005-0000-0000-00001F130000}"/>
    <cellStyle name="ปกติ 22 2 2 2 2 2" xfId="3277" xr:uid="{00000000-0005-0000-0000-000020130000}"/>
    <cellStyle name="ปกติ 22 2 2 2 2 2 2" xfId="3661" xr:uid="{00000000-0005-0000-0000-000021130000}"/>
    <cellStyle name="ปกติ 22 2 2 2 2 2 2 2" xfId="5408" xr:uid="{00000000-0005-0000-0000-000022130000}"/>
    <cellStyle name="ปกติ 22 2 2 2 2 2 3" xfId="5025" xr:uid="{00000000-0005-0000-0000-000023130000}"/>
    <cellStyle name="ปกติ 22 2 2 2 2 3" xfId="3473" xr:uid="{00000000-0005-0000-0000-000024130000}"/>
    <cellStyle name="ปกติ 22 2 2 2 2 3 2" xfId="5220" xr:uid="{00000000-0005-0000-0000-000025130000}"/>
    <cellStyle name="ปกติ 22 2 2 2 2 4" xfId="4308" xr:uid="{00000000-0005-0000-0000-000026130000}"/>
    <cellStyle name="ปกติ 22 2 2 2 3" xfId="3276" xr:uid="{00000000-0005-0000-0000-000027130000}"/>
    <cellStyle name="ปกติ 22 2 2 2 3 2" xfId="3660" xr:uid="{00000000-0005-0000-0000-000028130000}"/>
    <cellStyle name="ปกติ 22 2 2 2 3 2 2" xfId="5407" xr:uid="{00000000-0005-0000-0000-000029130000}"/>
    <cellStyle name="ปกติ 22 2 2 2 3 3" xfId="5024" xr:uid="{00000000-0005-0000-0000-00002A130000}"/>
    <cellStyle name="ปกติ 22 2 2 2 4" xfId="3472" xr:uid="{00000000-0005-0000-0000-00002B130000}"/>
    <cellStyle name="ปกติ 22 2 2 2 4 2" xfId="5219" xr:uid="{00000000-0005-0000-0000-00002C130000}"/>
    <cellStyle name="ปกติ 22 2 2 2 5" xfId="4307" xr:uid="{00000000-0005-0000-0000-00002D130000}"/>
    <cellStyle name="ปกติ 22 2 2 2 6" xfId="6804" xr:uid="{6A74D546-2A35-4FC6-A264-4E9EF52F9761}"/>
    <cellStyle name="ปกติ 22 2 2 3" xfId="2339" xr:uid="{00000000-0005-0000-0000-00002E130000}"/>
    <cellStyle name="ปกติ 22 2 2 3 2" xfId="3278" xr:uid="{00000000-0005-0000-0000-00002F130000}"/>
    <cellStyle name="ปกติ 22 2 2 3 2 2" xfId="3662" xr:uid="{00000000-0005-0000-0000-000030130000}"/>
    <cellStyle name="ปกติ 22 2 2 3 2 2 2" xfId="5409" xr:uid="{00000000-0005-0000-0000-000031130000}"/>
    <cellStyle name="ปกติ 22 2 2 3 2 3" xfId="5026" xr:uid="{00000000-0005-0000-0000-000032130000}"/>
    <cellStyle name="ปกติ 22 2 2 3 3" xfId="3474" xr:uid="{00000000-0005-0000-0000-000033130000}"/>
    <cellStyle name="ปกติ 22 2 2 3 3 2" xfId="5221" xr:uid="{00000000-0005-0000-0000-000034130000}"/>
    <cellStyle name="ปกติ 22 2 2 3 4" xfId="4309" xr:uid="{00000000-0005-0000-0000-000035130000}"/>
    <cellStyle name="ปกติ 22 2 2 4" xfId="3275" xr:uid="{00000000-0005-0000-0000-000036130000}"/>
    <cellStyle name="ปกติ 22 2 2 4 2" xfId="3659" xr:uid="{00000000-0005-0000-0000-000037130000}"/>
    <cellStyle name="ปกติ 22 2 2 4 2 2" xfId="5406" xr:uid="{00000000-0005-0000-0000-000038130000}"/>
    <cellStyle name="ปกติ 22 2 2 4 3" xfId="5023" xr:uid="{00000000-0005-0000-0000-000039130000}"/>
    <cellStyle name="ปกติ 22 2 2 5" xfId="3471" xr:uid="{00000000-0005-0000-0000-00003A130000}"/>
    <cellStyle name="ปกติ 22 2 2 5 2" xfId="5218" xr:uid="{00000000-0005-0000-0000-00003B130000}"/>
    <cellStyle name="ปกติ 22 2 2 6" xfId="4306" xr:uid="{00000000-0005-0000-0000-00003C130000}"/>
    <cellStyle name="ปกติ 22 2 2 7" xfId="6803" xr:uid="{C9379694-A3FA-46AB-A5C3-63BD0215165B}"/>
    <cellStyle name="ปกติ 22 2 3" xfId="2340" xr:uid="{00000000-0005-0000-0000-00003D130000}"/>
    <cellStyle name="ปกติ 22 2 3 2" xfId="2341" xr:uid="{00000000-0005-0000-0000-00003E130000}"/>
    <cellStyle name="ปกติ 22 2 3 2 2" xfId="3280" xr:uid="{00000000-0005-0000-0000-00003F130000}"/>
    <cellStyle name="ปกติ 22 2 3 2 2 2" xfId="3664" xr:uid="{00000000-0005-0000-0000-000040130000}"/>
    <cellStyle name="ปกติ 22 2 3 2 2 2 2" xfId="5411" xr:uid="{00000000-0005-0000-0000-000041130000}"/>
    <cellStyle name="ปกติ 22 2 3 2 2 3" xfId="5028" xr:uid="{00000000-0005-0000-0000-000042130000}"/>
    <cellStyle name="ปกติ 22 2 3 2 3" xfId="3476" xr:uid="{00000000-0005-0000-0000-000043130000}"/>
    <cellStyle name="ปกติ 22 2 3 2 3 2" xfId="5223" xr:uid="{00000000-0005-0000-0000-000044130000}"/>
    <cellStyle name="ปกติ 22 2 3 2 4" xfId="4311" xr:uid="{00000000-0005-0000-0000-000045130000}"/>
    <cellStyle name="ปกติ 22 2 3 3" xfId="3279" xr:uid="{00000000-0005-0000-0000-000046130000}"/>
    <cellStyle name="ปกติ 22 2 3 3 2" xfId="3663" xr:uid="{00000000-0005-0000-0000-000047130000}"/>
    <cellStyle name="ปกติ 22 2 3 3 2 2" xfId="5410" xr:uid="{00000000-0005-0000-0000-000048130000}"/>
    <cellStyle name="ปกติ 22 2 3 3 3" xfId="5027" xr:uid="{00000000-0005-0000-0000-000049130000}"/>
    <cellStyle name="ปกติ 22 2 3 4" xfId="3475" xr:uid="{00000000-0005-0000-0000-00004A130000}"/>
    <cellStyle name="ปกติ 22 2 3 4 2" xfId="5222" xr:uid="{00000000-0005-0000-0000-00004B130000}"/>
    <cellStyle name="ปกติ 22 2 3 5" xfId="4310" xr:uid="{00000000-0005-0000-0000-00004C130000}"/>
    <cellStyle name="ปกติ 22 2 3 6" xfId="6805" xr:uid="{82E23755-BF57-4E14-9055-92657AA49DF0}"/>
    <cellStyle name="ปกติ 22 2 4" xfId="2342" xr:uid="{00000000-0005-0000-0000-00004D130000}"/>
    <cellStyle name="ปกติ 22 2 4 2" xfId="2343" xr:uid="{00000000-0005-0000-0000-00004E130000}"/>
    <cellStyle name="ปกติ 22 2 4 2 2" xfId="3282" xr:uid="{00000000-0005-0000-0000-00004F130000}"/>
    <cellStyle name="ปกติ 22 2 4 2 2 2" xfId="3666" xr:uid="{00000000-0005-0000-0000-000050130000}"/>
    <cellStyle name="ปกติ 22 2 4 2 2 2 2" xfId="5413" xr:uid="{00000000-0005-0000-0000-000051130000}"/>
    <cellStyle name="ปกติ 22 2 4 2 2 3" xfId="5030" xr:uid="{00000000-0005-0000-0000-000052130000}"/>
    <cellStyle name="ปกติ 22 2 4 2 3" xfId="3478" xr:uid="{00000000-0005-0000-0000-000053130000}"/>
    <cellStyle name="ปกติ 22 2 4 2 3 2" xfId="5225" xr:uid="{00000000-0005-0000-0000-000054130000}"/>
    <cellStyle name="ปกติ 22 2 4 2 4" xfId="4313" xr:uid="{00000000-0005-0000-0000-000055130000}"/>
    <cellStyle name="ปกติ 22 2 4 3" xfId="3281" xr:uid="{00000000-0005-0000-0000-000056130000}"/>
    <cellStyle name="ปกติ 22 2 4 3 2" xfId="3665" xr:uid="{00000000-0005-0000-0000-000057130000}"/>
    <cellStyle name="ปกติ 22 2 4 3 2 2" xfId="5412" xr:uid="{00000000-0005-0000-0000-000058130000}"/>
    <cellStyle name="ปกติ 22 2 4 3 3" xfId="5029" xr:uid="{00000000-0005-0000-0000-000059130000}"/>
    <cellStyle name="ปกติ 22 2 4 4" xfId="3477" xr:uid="{00000000-0005-0000-0000-00005A130000}"/>
    <cellStyle name="ปกติ 22 2 4 4 2" xfId="5224" xr:uid="{00000000-0005-0000-0000-00005B130000}"/>
    <cellStyle name="ปกติ 22 2 4 5" xfId="4312" xr:uid="{00000000-0005-0000-0000-00005C130000}"/>
    <cellStyle name="ปกติ 22 2 5" xfId="2344" xr:uid="{00000000-0005-0000-0000-00005D130000}"/>
    <cellStyle name="ปกติ 22 2 5 2" xfId="3283" xr:uid="{00000000-0005-0000-0000-00005E130000}"/>
    <cellStyle name="ปกติ 22 2 5 2 2" xfId="3667" xr:uid="{00000000-0005-0000-0000-00005F130000}"/>
    <cellStyle name="ปกติ 22 2 5 2 2 2" xfId="5414" xr:uid="{00000000-0005-0000-0000-000060130000}"/>
    <cellStyle name="ปกติ 22 2 5 2 3" xfId="5031" xr:uid="{00000000-0005-0000-0000-000061130000}"/>
    <cellStyle name="ปกติ 22 2 5 3" xfId="3479" xr:uid="{00000000-0005-0000-0000-000062130000}"/>
    <cellStyle name="ปกติ 22 2 5 3 2" xfId="5226" xr:uid="{00000000-0005-0000-0000-000063130000}"/>
    <cellStyle name="ปกติ 22 2 5 4" xfId="4314" xr:uid="{00000000-0005-0000-0000-000064130000}"/>
    <cellStyle name="ปกติ 22 2 6" xfId="3274" xr:uid="{00000000-0005-0000-0000-000065130000}"/>
    <cellStyle name="ปกติ 22 2 6 2" xfId="3658" xr:uid="{00000000-0005-0000-0000-000066130000}"/>
    <cellStyle name="ปกติ 22 2 6 2 2" xfId="5405" xr:uid="{00000000-0005-0000-0000-000067130000}"/>
    <cellStyle name="ปกติ 22 2 6 3" xfId="5022" xr:uid="{00000000-0005-0000-0000-000068130000}"/>
    <cellStyle name="ปกติ 22 2 7" xfId="3470" xr:uid="{00000000-0005-0000-0000-000069130000}"/>
    <cellStyle name="ปกติ 22 2 7 2" xfId="5217" xr:uid="{00000000-0005-0000-0000-00006A130000}"/>
    <cellStyle name="ปกติ 22 2 8" xfId="4305" xr:uid="{00000000-0005-0000-0000-00006B130000}"/>
    <cellStyle name="ปกติ 22 2 9" xfId="6294" xr:uid="{76B2B45D-36CF-41B5-8597-230B60DE0B82}"/>
    <cellStyle name="ปกติ 22 3" xfId="2345" xr:uid="{00000000-0005-0000-0000-00006C130000}"/>
    <cellStyle name="ปกติ 22 3 2" xfId="2346" xr:uid="{00000000-0005-0000-0000-00006D130000}"/>
    <cellStyle name="ปกติ 22 3 2 2" xfId="2347" xr:uid="{00000000-0005-0000-0000-00006E130000}"/>
    <cellStyle name="ปกติ 22 3 2 2 2" xfId="3286" xr:uid="{00000000-0005-0000-0000-00006F130000}"/>
    <cellStyle name="ปกติ 22 3 2 2 2 2" xfId="3670" xr:uid="{00000000-0005-0000-0000-000070130000}"/>
    <cellStyle name="ปกติ 22 3 2 2 2 2 2" xfId="5417" xr:uid="{00000000-0005-0000-0000-000071130000}"/>
    <cellStyle name="ปกติ 22 3 2 2 2 3" xfId="5034" xr:uid="{00000000-0005-0000-0000-000072130000}"/>
    <cellStyle name="ปกติ 22 3 2 2 3" xfId="3482" xr:uid="{00000000-0005-0000-0000-000073130000}"/>
    <cellStyle name="ปกติ 22 3 2 2 3 2" xfId="5229" xr:uid="{00000000-0005-0000-0000-000074130000}"/>
    <cellStyle name="ปกติ 22 3 2 2 4" xfId="4317" xr:uid="{00000000-0005-0000-0000-000075130000}"/>
    <cellStyle name="ปกติ 22 3 2 3" xfId="3285" xr:uid="{00000000-0005-0000-0000-000076130000}"/>
    <cellStyle name="ปกติ 22 3 2 3 2" xfId="3669" xr:uid="{00000000-0005-0000-0000-000077130000}"/>
    <cellStyle name="ปกติ 22 3 2 3 2 2" xfId="5416" xr:uid="{00000000-0005-0000-0000-000078130000}"/>
    <cellStyle name="ปกติ 22 3 2 3 3" xfId="5033" xr:uid="{00000000-0005-0000-0000-000079130000}"/>
    <cellStyle name="ปกติ 22 3 2 4" xfId="3481" xr:uid="{00000000-0005-0000-0000-00007A130000}"/>
    <cellStyle name="ปกติ 22 3 2 4 2" xfId="5228" xr:uid="{00000000-0005-0000-0000-00007B130000}"/>
    <cellStyle name="ปกติ 22 3 2 5" xfId="4316" xr:uid="{00000000-0005-0000-0000-00007C130000}"/>
    <cellStyle name="ปกติ 22 3 2 6" xfId="7896" xr:uid="{A978869B-492E-413C-8C0B-7B8CB96ABD58}"/>
    <cellStyle name="ปกติ 22 3 3" xfId="2348" xr:uid="{00000000-0005-0000-0000-00007D130000}"/>
    <cellStyle name="ปกติ 22 3 3 2" xfId="3287" xr:uid="{00000000-0005-0000-0000-00007E130000}"/>
    <cellStyle name="ปกติ 22 3 3 2 2" xfId="3671" xr:uid="{00000000-0005-0000-0000-00007F130000}"/>
    <cellStyle name="ปกติ 22 3 3 2 2 2" xfId="5418" xr:uid="{00000000-0005-0000-0000-000080130000}"/>
    <cellStyle name="ปกติ 22 3 3 2 3" xfId="5035" xr:uid="{00000000-0005-0000-0000-000081130000}"/>
    <cellStyle name="ปกติ 22 3 3 3" xfId="3483" xr:uid="{00000000-0005-0000-0000-000082130000}"/>
    <cellStyle name="ปกติ 22 3 3 3 2" xfId="5230" xr:uid="{00000000-0005-0000-0000-000083130000}"/>
    <cellStyle name="ปกติ 22 3 3 4" xfId="4318" xr:uid="{00000000-0005-0000-0000-000084130000}"/>
    <cellStyle name="ปกติ 22 3 4" xfId="3284" xr:uid="{00000000-0005-0000-0000-000085130000}"/>
    <cellStyle name="ปกติ 22 3 4 2" xfId="3668" xr:uid="{00000000-0005-0000-0000-000086130000}"/>
    <cellStyle name="ปกติ 22 3 4 2 2" xfId="5415" xr:uid="{00000000-0005-0000-0000-000087130000}"/>
    <cellStyle name="ปกติ 22 3 4 3" xfId="5032" xr:uid="{00000000-0005-0000-0000-000088130000}"/>
    <cellStyle name="ปกติ 22 3 5" xfId="3480" xr:uid="{00000000-0005-0000-0000-000089130000}"/>
    <cellStyle name="ปกติ 22 3 5 2" xfId="5227" xr:uid="{00000000-0005-0000-0000-00008A130000}"/>
    <cellStyle name="ปกติ 22 3 6" xfId="4315" xr:uid="{00000000-0005-0000-0000-00008B130000}"/>
    <cellStyle name="ปกติ 22 3 7" xfId="7135" xr:uid="{12D05750-55DA-443E-96B0-5AE26A43991E}"/>
    <cellStyle name="ปกติ 22 4" xfId="2349" xr:uid="{00000000-0005-0000-0000-00008C130000}"/>
    <cellStyle name="ปกติ 22 4 2" xfId="2350" xr:uid="{00000000-0005-0000-0000-00008D130000}"/>
    <cellStyle name="ปกติ 22 4 2 2" xfId="2351" xr:uid="{00000000-0005-0000-0000-00008E130000}"/>
    <cellStyle name="ปกติ 22 4 2 2 2" xfId="3290" xr:uid="{00000000-0005-0000-0000-00008F130000}"/>
    <cellStyle name="ปกติ 22 4 2 2 2 2" xfId="3674" xr:uid="{00000000-0005-0000-0000-000090130000}"/>
    <cellStyle name="ปกติ 22 4 2 2 2 2 2" xfId="5421" xr:uid="{00000000-0005-0000-0000-000091130000}"/>
    <cellStyle name="ปกติ 22 4 2 2 2 3" xfId="5038" xr:uid="{00000000-0005-0000-0000-000092130000}"/>
    <cellStyle name="ปกติ 22 4 2 2 3" xfId="3486" xr:uid="{00000000-0005-0000-0000-000093130000}"/>
    <cellStyle name="ปกติ 22 4 2 2 3 2" xfId="5233" xr:uid="{00000000-0005-0000-0000-000094130000}"/>
    <cellStyle name="ปกติ 22 4 2 2 4" xfId="4321" xr:uid="{00000000-0005-0000-0000-000095130000}"/>
    <cellStyle name="ปกติ 22 4 2 3" xfId="3289" xr:uid="{00000000-0005-0000-0000-000096130000}"/>
    <cellStyle name="ปกติ 22 4 2 3 2" xfId="3673" xr:uid="{00000000-0005-0000-0000-000097130000}"/>
    <cellStyle name="ปกติ 22 4 2 3 2 2" xfId="5420" xr:uid="{00000000-0005-0000-0000-000098130000}"/>
    <cellStyle name="ปกติ 22 4 2 3 3" xfId="5037" xr:uid="{00000000-0005-0000-0000-000099130000}"/>
    <cellStyle name="ปกติ 22 4 2 4" xfId="3485" xr:uid="{00000000-0005-0000-0000-00009A130000}"/>
    <cellStyle name="ปกติ 22 4 2 4 2" xfId="5232" xr:uid="{00000000-0005-0000-0000-00009B130000}"/>
    <cellStyle name="ปกติ 22 4 2 5" xfId="4320" xr:uid="{00000000-0005-0000-0000-00009C130000}"/>
    <cellStyle name="ปกติ 22 4 3" xfId="2352" xr:uid="{00000000-0005-0000-0000-00009D130000}"/>
    <cellStyle name="ปกติ 22 4 3 2" xfId="3291" xr:uid="{00000000-0005-0000-0000-00009E130000}"/>
    <cellStyle name="ปกติ 22 4 3 2 2" xfId="3675" xr:uid="{00000000-0005-0000-0000-00009F130000}"/>
    <cellStyle name="ปกติ 22 4 3 2 2 2" xfId="5422" xr:uid="{00000000-0005-0000-0000-0000A0130000}"/>
    <cellStyle name="ปกติ 22 4 3 2 3" xfId="5039" xr:uid="{00000000-0005-0000-0000-0000A1130000}"/>
    <cellStyle name="ปกติ 22 4 3 3" xfId="3487" xr:uid="{00000000-0005-0000-0000-0000A2130000}"/>
    <cellStyle name="ปกติ 22 4 3 3 2" xfId="5234" xr:uid="{00000000-0005-0000-0000-0000A3130000}"/>
    <cellStyle name="ปกติ 22 4 3 4" xfId="4322" xr:uid="{00000000-0005-0000-0000-0000A4130000}"/>
    <cellStyle name="ปกติ 22 4 4" xfId="3288" xr:uid="{00000000-0005-0000-0000-0000A5130000}"/>
    <cellStyle name="ปกติ 22 4 4 2" xfId="3672" xr:uid="{00000000-0005-0000-0000-0000A6130000}"/>
    <cellStyle name="ปกติ 22 4 4 2 2" xfId="5419" xr:uid="{00000000-0005-0000-0000-0000A7130000}"/>
    <cellStyle name="ปกติ 22 4 4 3" xfId="5036" xr:uid="{00000000-0005-0000-0000-0000A8130000}"/>
    <cellStyle name="ปกติ 22 4 5" xfId="3484" xr:uid="{00000000-0005-0000-0000-0000A9130000}"/>
    <cellStyle name="ปกติ 22 4 5 2" xfId="5231" xr:uid="{00000000-0005-0000-0000-0000AA130000}"/>
    <cellStyle name="ปกติ 22 4 6" xfId="4319" xr:uid="{00000000-0005-0000-0000-0000AB130000}"/>
    <cellStyle name="ปกติ 22 5" xfId="2353" xr:uid="{00000000-0005-0000-0000-0000AC130000}"/>
    <cellStyle name="ปกติ 22 5 2" xfId="2354" xr:uid="{00000000-0005-0000-0000-0000AD130000}"/>
    <cellStyle name="ปกติ 22 5 2 2" xfId="3293" xr:uid="{00000000-0005-0000-0000-0000AE130000}"/>
    <cellStyle name="ปกติ 22 5 2 2 2" xfId="3677" xr:uid="{00000000-0005-0000-0000-0000AF130000}"/>
    <cellStyle name="ปกติ 22 5 2 2 2 2" xfId="5424" xr:uid="{00000000-0005-0000-0000-0000B0130000}"/>
    <cellStyle name="ปกติ 22 5 2 2 3" xfId="5041" xr:uid="{00000000-0005-0000-0000-0000B1130000}"/>
    <cellStyle name="ปกติ 22 5 2 3" xfId="3489" xr:uid="{00000000-0005-0000-0000-0000B2130000}"/>
    <cellStyle name="ปกติ 22 5 2 3 2" xfId="5236" xr:uid="{00000000-0005-0000-0000-0000B3130000}"/>
    <cellStyle name="ปกติ 22 5 2 4" xfId="4324" xr:uid="{00000000-0005-0000-0000-0000B4130000}"/>
    <cellStyle name="ปกติ 22 5 3" xfId="3292" xr:uid="{00000000-0005-0000-0000-0000B5130000}"/>
    <cellStyle name="ปกติ 22 5 3 2" xfId="3676" xr:uid="{00000000-0005-0000-0000-0000B6130000}"/>
    <cellStyle name="ปกติ 22 5 3 2 2" xfId="5423" xr:uid="{00000000-0005-0000-0000-0000B7130000}"/>
    <cellStyle name="ปกติ 22 5 3 3" xfId="5040" xr:uid="{00000000-0005-0000-0000-0000B8130000}"/>
    <cellStyle name="ปกติ 22 5 4" xfId="3488" xr:uid="{00000000-0005-0000-0000-0000B9130000}"/>
    <cellStyle name="ปกติ 22 5 4 2" xfId="5235" xr:uid="{00000000-0005-0000-0000-0000BA130000}"/>
    <cellStyle name="ปกติ 22 5 5" xfId="4323" xr:uid="{00000000-0005-0000-0000-0000BB130000}"/>
    <cellStyle name="ปกติ 22 6" xfId="2355" xr:uid="{00000000-0005-0000-0000-0000BC130000}"/>
    <cellStyle name="ปกติ 22 6 2" xfId="2356" xr:uid="{00000000-0005-0000-0000-0000BD130000}"/>
    <cellStyle name="ปกติ 22 6 2 2" xfId="3295" xr:uid="{00000000-0005-0000-0000-0000BE130000}"/>
    <cellStyle name="ปกติ 22 6 2 2 2" xfId="3679" xr:uid="{00000000-0005-0000-0000-0000BF130000}"/>
    <cellStyle name="ปกติ 22 6 2 2 2 2" xfId="5426" xr:uid="{00000000-0005-0000-0000-0000C0130000}"/>
    <cellStyle name="ปกติ 22 6 2 2 3" xfId="5043" xr:uid="{00000000-0005-0000-0000-0000C1130000}"/>
    <cellStyle name="ปกติ 22 6 2 3" xfId="3491" xr:uid="{00000000-0005-0000-0000-0000C2130000}"/>
    <cellStyle name="ปกติ 22 6 2 3 2" xfId="5238" xr:uid="{00000000-0005-0000-0000-0000C3130000}"/>
    <cellStyle name="ปกติ 22 6 2 4" xfId="4326" xr:uid="{00000000-0005-0000-0000-0000C4130000}"/>
    <cellStyle name="ปกติ 22 6 3" xfId="3294" xr:uid="{00000000-0005-0000-0000-0000C5130000}"/>
    <cellStyle name="ปกติ 22 6 3 2" xfId="3678" xr:uid="{00000000-0005-0000-0000-0000C6130000}"/>
    <cellStyle name="ปกติ 22 6 3 2 2" xfId="5425" xr:uid="{00000000-0005-0000-0000-0000C7130000}"/>
    <cellStyle name="ปกติ 22 6 3 3" xfId="5042" xr:uid="{00000000-0005-0000-0000-0000C8130000}"/>
    <cellStyle name="ปกติ 22 6 4" xfId="3490" xr:uid="{00000000-0005-0000-0000-0000C9130000}"/>
    <cellStyle name="ปกติ 22 6 4 2" xfId="5237" xr:uid="{00000000-0005-0000-0000-0000CA130000}"/>
    <cellStyle name="ปกติ 22 6 5" xfId="4325" xr:uid="{00000000-0005-0000-0000-0000CB130000}"/>
    <cellStyle name="ปกติ 22 7" xfId="2357" xr:uid="{00000000-0005-0000-0000-0000CC130000}"/>
    <cellStyle name="ปกติ 22 7 2" xfId="2358" xr:uid="{00000000-0005-0000-0000-0000CD130000}"/>
    <cellStyle name="ปกติ 22 7 2 2" xfId="3297" xr:uid="{00000000-0005-0000-0000-0000CE130000}"/>
    <cellStyle name="ปกติ 22 7 2 2 2" xfId="3681" xr:uid="{00000000-0005-0000-0000-0000CF130000}"/>
    <cellStyle name="ปกติ 22 7 2 2 2 2" xfId="5428" xr:uid="{00000000-0005-0000-0000-0000D0130000}"/>
    <cellStyle name="ปกติ 22 7 2 2 3" xfId="5045" xr:uid="{00000000-0005-0000-0000-0000D1130000}"/>
    <cellStyle name="ปกติ 22 7 2 3" xfId="3493" xr:uid="{00000000-0005-0000-0000-0000D2130000}"/>
    <cellStyle name="ปกติ 22 7 2 3 2" xfId="5240" xr:uid="{00000000-0005-0000-0000-0000D3130000}"/>
    <cellStyle name="ปกติ 22 7 2 4" xfId="4328" xr:uid="{00000000-0005-0000-0000-0000D4130000}"/>
    <cellStyle name="ปกติ 22 7 3" xfId="3296" xr:uid="{00000000-0005-0000-0000-0000D5130000}"/>
    <cellStyle name="ปกติ 22 7 3 2" xfId="3680" xr:uid="{00000000-0005-0000-0000-0000D6130000}"/>
    <cellStyle name="ปกติ 22 7 3 2 2" xfId="5427" xr:uid="{00000000-0005-0000-0000-0000D7130000}"/>
    <cellStyle name="ปกติ 22 7 3 3" xfId="5044" xr:uid="{00000000-0005-0000-0000-0000D8130000}"/>
    <cellStyle name="ปกติ 22 7 4" xfId="3492" xr:uid="{00000000-0005-0000-0000-0000D9130000}"/>
    <cellStyle name="ปกติ 22 7 4 2" xfId="5239" xr:uid="{00000000-0005-0000-0000-0000DA130000}"/>
    <cellStyle name="ปกติ 22 7 5" xfId="4327" xr:uid="{00000000-0005-0000-0000-0000DB130000}"/>
    <cellStyle name="ปกติ 22 8" xfId="2359" xr:uid="{00000000-0005-0000-0000-0000DC130000}"/>
    <cellStyle name="ปกติ 22 8 2" xfId="3298" xr:uid="{00000000-0005-0000-0000-0000DD130000}"/>
    <cellStyle name="ปกติ 22 8 2 2" xfId="3682" xr:uid="{00000000-0005-0000-0000-0000DE130000}"/>
    <cellStyle name="ปกติ 22 8 2 2 2" xfId="5429" xr:uid="{00000000-0005-0000-0000-0000DF130000}"/>
    <cellStyle name="ปกติ 22 8 2 3" xfId="5046" xr:uid="{00000000-0005-0000-0000-0000E0130000}"/>
    <cellStyle name="ปกติ 22 8 3" xfId="3494" xr:uid="{00000000-0005-0000-0000-0000E1130000}"/>
    <cellStyle name="ปกติ 22 8 3 2" xfId="5241" xr:uid="{00000000-0005-0000-0000-0000E2130000}"/>
    <cellStyle name="ปกติ 22 8 4" xfId="4329" xr:uid="{00000000-0005-0000-0000-0000E3130000}"/>
    <cellStyle name="ปกติ 22 9" xfId="2360" xr:uid="{00000000-0005-0000-0000-0000E4130000}"/>
    <cellStyle name="ปกติ 22_BS " xfId="6182" xr:uid="{FE848E03-7FF8-4380-A14D-3779C82AF25E}"/>
    <cellStyle name="ปกติ 23" xfId="2361" xr:uid="{00000000-0005-0000-0000-0000E5130000}"/>
    <cellStyle name="ปกติ 23 2" xfId="2362" xr:uid="{00000000-0005-0000-0000-0000E6130000}"/>
    <cellStyle name="ปกติ 23 3" xfId="2363" xr:uid="{00000000-0005-0000-0000-0000E7130000}"/>
    <cellStyle name="ปกติ 24" xfId="2364" xr:uid="{00000000-0005-0000-0000-0000E8130000}"/>
    <cellStyle name="ปกติ 24 2" xfId="2365" xr:uid="{00000000-0005-0000-0000-0000E9130000}"/>
    <cellStyle name="ปกติ 24 2 2" xfId="2366" xr:uid="{00000000-0005-0000-0000-0000EA130000}"/>
    <cellStyle name="ปกติ 24 2 2 2" xfId="7898" xr:uid="{76B727AC-6438-4DA3-BF2C-D0C826F816CF}"/>
    <cellStyle name="ปกติ 24 2 3" xfId="6006" xr:uid="{C8B6735C-1AEC-4312-BFB6-D841E77C2EB0}"/>
    <cellStyle name="ปกติ 24 3" xfId="2367" xr:uid="{00000000-0005-0000-0000-0000EB130000}"/>
    <cellStyle name="ปกติ 24 3 2" xfId="7897" xr:uid="{66C21E4D-A1DF-48A5-AC91-1B98D299E4BE}"/>
    <cellStyle name="ปกติ 24 3 3" xfId="7136" xr:uid="{8AA48A70-4FC0-4736-82D6-25F6AF90FCF1}"/>
    <cellStyle name="ปกติ 24 4" xfId="2368" xr:uid="{00000000-0005-0000-0000-0000EC130000}"/>
    <cellStyle name="ปกติ 24 5" xfId="6005" xr:uid="{8453D291-EA8D-41FB-92BB-0823D7E332E2}"/>
    <cellStyle name="ปกติ 25" xfId="2369" xr:uid="{00000000-0005-0000-0000-0000ED130000}"/>
    <cellStyle name="ปกติ 25 2" xfId="2370" xr:uid="{00000000-0005-0000-0000-0000EE130000}"/>
    <cellStyle name="ปกติ 25 3" xfId="2371" xr:uid="{00000000-0005-0000-0000-0000EF130000}"/>
    <cellStyle name="ปกติ 26" xfId="2372" xr:uid="{00000000-0005-0000-0000-0000F0130000}"/>
    <cellStyle name="ปกติ 26 2" xfId="2373" xr:uid="{00000000-0005-0000-0000-0000F1130000}"/>
    <cellStyle name="ปกติ 26 3" xfId="2374" xr:uid="{00000000-0005-0000-0000-0000F2130000}"/>
    <cellStyle name="ปกติ 27" xfId="2375" xr:uid="{00000000-0005-0000-0000-0000F3130000}"/>
    <cellStyle name="ปกติ 27 2" xfId="2376" xr:uid="{00000000-0005-0000-0000-0000F4130000}"/>
    <cellStyle name="ปกติ 27 3" xfId="2377" xr:uid="{00000000-0005-0000-0000-0000F5130000}"/>
    <cellStyle name="ปกติ 28" xfId="2378" xr:uid="{00000000-0005-0000-0000-0000F6130000}"/>
    <cellStyle name="ปกติ 28 2" xfId="2379" xr:uid="{00000000-0005-0000-0000-0000F7130000}"/>
    <cellStyle name="ปกติ 28 3" xfId="2380" xr:uid="{00000000-0005-0000-0000-0000F8130000}"/>
    <cellStyle name="ปกติ 29" xfId="2381" xr:uid="{00000000-0005-0000-0000-0000F9130000}"/>
    <cellStyle name="ปกติ 29 2" xfId="2382" xr:uid="{00000000-0005-0000-0000-0000FA130000}"/>
    <cellStyle name="ปกติ 29 3" xfId="2383" xr:uid="{00000000-0005-0000-0000-0000FB130000}"/>
    <cellStyle name="ปกติ 29 3 2" xfId="7899" xr:uid="{7E90B08E-AF84-4648-8167-AA2655712546}"/>
    <cellStyle name="ปกติ 29 4" xfId="6007" xr:uid="{DB6032C8-CEDA-4250-9FD6-EE63947DD45B}"/>
    <cellStyle name="ปกติ 3" xfId="2384" xr:uid="{00000000-0005-0000-0000-0000FC130000}"/>
    <cellStyle name="ปกติ 3 10" xfId="7928" xr:uid="{0912558E-6BC2-4656-AA87-E644D0BEAC6D}"/>
    <cellStyle name="ปกติ 3 11" xfId="6008" xr:uid="{6A057DFA-DD47-4DEB-807B-BD6F1B7ADEA4}"/>
    <cellStyle name="ปกติ 3 2" xfId="2385" xr:uid="{00000000-0005-0000-0000-0000FD130000}"/>
    <cellStyle name="ปกติ 3 2 2" xfId="2386" xr:uid="{00000000-0005-0000-0000-0000FE130000}"/>
    <cellStyle name="ปกติ 3 2 2 2" xfId="2387" xr:uid="{00000000-0005-0000-0000-0000FF130000}"/>
    <cellStyle name="ปกติ 3 2 2 2 2" xfId="2388" xr:uid="{00000000-0005-0000-0000-000000140000}"/>
    <cellStyle name="ปกติ 3 2 2 2 2 2" xfId="2389" xr:uid="{00000000-0005-0000-0000-000001140000}"/>
    <cellStyle name="ปกติ 3 2 2 2 3" xfId="2390" xr:uid="{00000000-0005-0000-0000-000002140000}"/>
    <cellStyle name="ปกติ 3 2 2 2 3 2" xfId="2391" xr:uid="{00000000-0005-0000-0000-000003140000}"/>
    <cellStyle name="ปกติ 3 2 2 2 4" xfId="2392" xr:uid="{00000000-0005-0000-0000-000004140000}"/>
    <cellStyle name="ปกติ 3 2 2 2 4 2" xfId="3300" xr:uid="{00000000-0005-0000-0000-000005140000}"/>
    <cellStyle name="ปกติ 3 2 2 2 4 2 2" xfId="3684" xr:uid="{00000000-0005-0000-0000-000006140000}"/>
    <cellStyle name="ปกติ 3 2 2 2 4 2 2 2" xfId="5431" xr:uid="{00000000-0005-0000-0000-000007140000}"/>
    <cellStyle name="ปกติ 3 2 2 2 4 2 3" xfId="5048" xr:uid="{00000000-0005-0000-0000-000008140000}"/>
    <cellStyle name="ปกติ 3 2 2 2 4 3" xfId="3496" xr:uid="{00000000-0005-0000-0000-000009140000}"/>
    <cellStyle name="ปกติ 3 2 2 2 4 3 2" xfId="5243" xr:uid="{00000000-0005-0000-0000-00000A140000}"/>
    <cellStyle name="ปกติ 3 2 2 2 4 4" xfId="4331" xr:uid="{00000000-0005-0000-0000-00000B140000}"/>
    <cellStyle name="ปกติ 3 2 2 2 4 5" xfId="6295" xr:uid="{523AB403-8A44-4A32-8A25-FAF7774CCFFF}"/>
    <cellStyle name="ปกติ 3 2 2 2 5" xfId="3299" xr:uid="{00000000-0005-0000-0000-00000C140000}"/>
    <cellStyle name="ปกติ 3 2 2 2 5 2" xfId="3683" xr:uid="{00000000-0005-0000-0000-00000D140000}"/>
    <cellStyle name="ปกติ 3 2 2 2 5 2 2" xfId="5430" xr:uid="{00000000-0005-0000-0000-00000E140000}"/>
    <cellStyle name="ปกติ 3 2 2 2 5 3" xfId="5047" xr:uid="{00000000-0005-0000-0000-00000F140000}"/>
    <cellStyle name="ปกติ 3 2 2 2 6" xfId="3495" xr:uid="{00000000-0005-0000-0000-000010140000}"/>
    <cellStyle name="ปกติ 3 2 2 2 6 2" xfId="5242" xr:uid="{00000000-0005-0000-0000-000011140000}"/>
    <cellStyle name="ปกติ 3 2 2 2 7" xfId="4330" xr:uid="{00000000-0005-0000-0000-000012140000}"/>
    <cellStyle name="ปกติ 3 2 2 2 8" xfId="6010" xr:uid="{1113D530-8A50-4830-BD25-3EF513884427}"/>
    <cellStyle name="ปกติ 3 2 2 2_BS " xfId="6183" xr:uid="{E0569606-631F-4E94-A4BA-CAA4816F95BF}"/>
    <cellStyle name="ปกติ 3 2 2 3" xfId="2393" xr:uid="{00000000-0005-0000-0000-000013140000}"/>
    <cellStyle name="ปกติ 3 2 2 3 2" xfId="2394" xr:uid="{00000000-0005-0000-0000-000014140000}"/>
    <cellStyle name="ปกติ 3 2 2 3 2 2" xfId="3302" xr:uid="{00000000-0005-0000-0000-000015140000}"/>
    <cellStyle name="ปกติ 3 2 2 3 2 2 2" xfId="3686" xr:uid="{00000000-0005-0000-0000-000016140000}"/>
    <cellStyle name="ปกติ 3 2 2 3 2 2 2 2" xfId="5433" xr:uid="{00000000-0005-0000-0000-000017140000}"/>
    <cellStyle name="ปกติ 3 2 2 3 2 2 3" xfId="5050" xr:uid="{00000000-0005-0000-0000-000018140000}"/>
    <cellStyle name="ปกติ 3 2 2 3 2 3" xfId="3498" xr:uid="{00000000-0005-0000-0000-000019140000}"/>
    <cellStyle name="ปกติ 3 2 2 3 2 3 2" xfId="5245" xr:uid="{00000000-0005-0000-0000-00001A140000}"/>
    <cellStyle name="ปกติ 3 2 2 3 2 4" xfId="4333" xr:uid="{00000000-0005-0000-0000-00001B140000}"/>
    <cellStyle name="ปกติ 3 2 2 3 2 5" xfId="6296" xr:uid="{432458C3-4732-4000-AA68-ED60CDE6DA43}"/>
    <cellStyle name="ปกติ 3 2 2 3 3" xfId="3301" xr:uid="{00000000-0005-0000-0000-00001C140000}"/>
    <cellStyle name="ปกติ 3 2 2 3 3 2" xfId="3685" xr:uid="{00000000-0005-0000-0000-00001D140000}"/>
    <cellStyle name="ปกติ 3 2 2 3 3 2 2" xfId="5432" xr:uid="{00000000-0005-0000-0000-00001E140000}"/>
    <cellStyle name="ปกติ 3 2 2 3 3 3" xfId="5049" xr:uid="{00000000-0005-0000-0000-00001F140000}"/>
    <cellStyle name="ปกติ 3 2 2 3 4" xfId="3497" xr:uid="{00000000-0005-0000-0000-000020140000}"/>
    <cellStyle name="ปกติ 3 2 2 3 4 2" xfId="5244" xr:uid="{00000000-0005-0000-0000-000021140000}"/>
    <cellStyle name="ปกติ 3 2 2 3 5" xfId="4332" xr:uid="{00000000-0005-0000-0000-000022140000}"/>
    <cellStyle name="ปกติ 3 2 2 3 6" xfId="6011" xr:uid="{3E6A2C58-AD73-46E7-83DD-6185B68D30BE}"/>
    <cellStyle name="ปกติ 3 2 2 3_BS " xfId="6184" xr:uid="{F4021B2B-57B8-4EAD-B87C-DC1299E0C993}"/>
    <cellStyle name="ปกติ 3 2 2 4" xfId="2395" xr:uid="{00000000-0005-0000-0000-000023140000}"/>
    <cellStyle name="ปกติ 3 2 3" xfId="2396" xr:uid="{00000000-0005-0000-0000-000024140000}"/>
    <cellStyle name="ปกติ 3 2 3 2" xfId="7901" xr:uid="{AD75D78E-6AF1-4EC7-9896-A46C13F874BE}"/>
    <cellStyle name="ปกติ 3 2 3 3" xfId="7138" xr:uid="{1CBBE760-C781-4DCA-9B15-8D814B7FBCCB}"/>
    <cellStyle name="ปกติ 3 2 4" xfId="7171" xr:uid="{832DE848-D28C-472E-B120-4843A345F388}"/>
    <cellStyle name="ปกติ 3 2 5" xfId="7453" xr:uid="{D3AE6314-EFC7-4B06-BF1C-08B86FCB1EAC}"/>
    <cellStyle name="ปกติ 3 2 6" xfId="7726" xr:uid="{BE86CEDE-395D-4A11-8D5D-A693FD3FBDE0}"/>
    <cellStyle name="ปกติ 3 2 7" xfId="6009" xr:uid="{8424915C-F611-4753-B0A7-A5B9E85DEB49}"/>
    <cellStyle name="ปกติ 3 2 8" xfId="8445" xr:uid="{12DE7BF1-A16A-4533-BAEE-E1240C884174}"/>
    <cellStyle name="ปกติ 3 3" xfId="2397" xr:uid="{00000000-0005-0000-0000-000025140000}"/>
    <cellStyle name="ปกติ 3 3 2" xfId="2398" xr:uid="{00000000-0005-0000-0000-000026140000}"/>
    <cellStyle name="ปกติ 3 3 2 2" xfId="2399" xr:uid="{00000000-0005-0000-0000-000027140000}"/>
    <cellStyle name="ปกติ 3 3 2 3" xfId="2400" xr:uid="{00000000-0005-0000-0000-000028140000}"/>
    <cellStyle name="ปกติ 3 3 2 4" xfId="6012" xr:uid="{5FCEAE71-F029-4D73-9DAD-48266E1A584C}"/>
    <cellStyle name="ปกติ 3 3 3" xfId="2401" xr:uid="{00000000-0005-0000-0000-000029140000}"/>
    <cellStyle name="ปกติ 3 3 3 2" xfId="2402" xr:uid="{00000000-0005-0000-0000-00002A140000}"/>
    <cellStyle name="ปกติ 3 3 3 3" xfId="2403" xr:uid="{00000000-0005-0000-0000-00002B140000}"/>
    <cellStyle name="ปกติ 3 3 3 4" xfId="6013" xr:uid="{BFFE2062-781E-4983-B17A-A58F1282C2C5}"/>
    <cellStyle name="ปกติ 3 3 4" xfId="2404" xr:uid="{00000000-0005-0000-0000-00002C140000}"/>
    <cellStyle name="ปกติ 3 3 4 2" xfId="2405" xr:uid="{00000000-0005-0000-0000-00002D140000}"/>
    <cellStyle name="ปกติ 3 3 5" xfId="2406" xr:uid="{00000000-0005-0000-0000-00002E140000}"/>
    <cellStyle name="ปกติ 3 3 5 2" xfId="7902" xr:uid="{8081C548-2DEB-4BB5-999E-03B29E155E64}"/>
    <cellStyle name="ปกติ 3 3 5 3" xfId="7139" xr:uid="{0FA6850C-278D-494E-BBA5-C83D0E59914E}"/>
    <cellStyle name="ปกติ 3 3 6" xfId="2407" xr:uid="{00000000-0005-0000-0000-00002F140000}"/>
    <cellStyle name="ปกติ 3 4" xfId="2408" xr:uid="{00000000-0005-0000-0000-000030140000}"/>
    <cellStyle name="ปกติ 3 4 2" xfId="2409" xr:uid="{00000000-0005-0000-0000-000031140000}"/>
    <cellStyle name="ปกติ 3 4 2 2" xfId="6015" xr:uid="{533D98A9-DA4E-48C6-9B07-2DCBE0F7D64E}"/>
    <cellStyle name="ปกติ 3 4 3" xfId="2410" xr:uid="{00000000-0005-0000-0000-000032140000}"/>
    <cellStyle name="ปกติ 3 4 3 2" xfId="2411" xr:uid="{00000000-0005-0000-0000-000033140000}"/>
    <cellStyle name="ปกติ 3 4 4" xfId="2412" xr:uid="{00000000-0005-0000-0000-000034140000}"/>
    <cellStyle name="ปกติ 3 4 4 2" xfId="7903" xr:uid="{255EE1FE-897C-433C-8611-FFCF2172F772}"/>
    <cellStyle name="ปกติ 3 4 5" xfId="7454" xr:uid="{4174C0A2-199F-4C6F-B002-F908B54F7D11}"/>
    <cellStyle name="ปกติ 3 4 6" xfId="6014" xr:uid="{08770E74-A7A0-432F-B200-6BDF73933749}"/>
    <cellStyle name="ปกติ 3 5" xfId="2413" xr:uid="{00000000-0005-0000-0000-000035140000}"/>
    <cellStyle name="ปกติ 3 5 2" xfId="2414" xr:uid="{00000000-0005-0000-0000-000036140000}"/>
    <cellStyle name="ปกติ 3 6" xfId="7137" xr:uid="{46E8CA76-0E9F-4A97-941C-BE25AE1FF5D8}"/>
    <cellStyle name="ปกติ 3 6 2" xfId="7900" xr:uid="{D93A6D6B-46E3-4BDE-9D0E-93E5B731F2F6}"/>
    <cellStyle name="ปกติ 3 7" xfId="7170" xr:uid="{B1715722-5583-4484-84DF-C3FAF68CFC9A}"/>
    <cellStyle name="ปกติ 3 7 2" xfId="7452" xr:uid="{B8765208-59AA-4F72-B842-81017672EB9A}"/>
    <cellStyle name="ปกติ 3 8" xfId="7288" xr:uid="{A265C21F-873D-43DF-A1FC-43EFDEC9AE86}"/>
    <cellStyle name="ปกติ 3 9" xfId="7339" xr:uid="{369A31EA-5276-43E8-B3D3-576BC54FFA0A}"/>
    <cellStyle name="ปกติ 30" xfId="2415" xr:uid="{00000000-0005-0000-0000-000037140000}"/>
    <cellStyle name="ปกติ 30 2" xfId="2416" xr:uid="{00000000-0005-0000-0000-000038140000}"/>
    <cellStyle name="ปกติ 31" xfId="2417" xr:uid="{00000000-0005-0000-0000-000039140000}"/>
    <cellStyle name="ปกติ 31 2" xfId="2418" xr:uid="{00000000-0005-0000-0000-00003A140000}"/>
    <cellStyle name="ปกติ 31 2 2" xfId="6297" xr:uid="{7DA1D235-59FD-49E8-A953-1B07AA81599F}"/>
    <cellStyle name="ปกติ 31 2 3" xfId="7140" xr:uid="{580D6D76-A784-4735-AD4B-83A925B3D4EF}"/>
    <cellStyle name="ปกติ 31 2 3 2" xfId="7904" xr:uid="{BD7FF411-52D0-49BA-8248-B8DB28D44564}"/>
    <cellStyle name="ปกติ 31 2 4" xfId="6016" xr:uid="{C4868BBF-4A30-4F3F-9A67-69378557A98D}"/>
    <cellStyle name="ปกติ 31 2_BS " xfId="6185" xr:uid="{4CF0A5FB-601C-4D74-96AF-C255F9D5C2EB}"/>
    <cellStyle name="ปกติ 31 3" xfId="2419" xr:uid="{00000000-0005-0000-0000-00003B140000}"/>
    <cellStyle name="ปกติ 31 4" xfId="2420" xr:uid="{00000000-0005-0000-0000-00003C140000}"/>
    <cellStyle name="ปกติ 31 5" xfId="8446" xr:uid="{FD89DF53-483C-42E8-90A0-A643B7FAF2CE}"/>
    <cellStyle name="ปกติ 32" xfId="2421" xr:uid="{00000000-0005-0000-0000-00003D140000}"/>
    <cellStyle name="ปกติ 32 2" xfId="2422" xr:uid="{00000000-0005-0000-0000-00003E140000}"/>
    <cellStyle name="ปกติ 33" xfId="2423" xr:uid="{00000000-0005-0000-0000-00003F140000}"/>
    <cellStyle name="ปกติ 33 2" xfId="2424" xr:uid="{00000000-0005-0000-0000-000040140000}"/>
    <cellStyle name="ปกติ 33 3" xfId="2425" xr:uid="{00000000-0005-0000-0000-000041140000}"/>
    <cellStyle name="ปกติ 34" xfId="2426" xr:uid="{00000000-0005-0000-0000-000042140000}"/>
    <cellStyle name="ปกติ 34 2" xfId="2427" xr:uid="{00000000-0005-0000-0000-000043140000}"/>
    <cellStyle name="ปกติ 34 3" xfId="2428" xr:uid="{00000000-0005-0000-0000-000044140000}"/>
    <cellStyle name="ปกติ 34 4" xfId="2429" xr:uid="{00000000-0005-0000-0000-000045140000}"/>
    <cellStyle name="ปกติ 35" xfId="2430" xr:uid="{00000000-0005-0000-0000-000046140000}"/>
    <cellStyle name="ปกติ 35 2" xfId="2431" xr:uid="{00000000-0005-0000-0000-000047140000}"/>
    <cellStyle name="ปกติ 35 2 2" xfId="2432" xr:uid="{00000000-0005-0000-0000-000048140000}"/>
    <cellStyle name="ปกติ 35 2 2 2" xfId="7905" xr:uid="{5E9DDF39-BEE5-47FC-9DF3-AE17087615BA}"/>
    <cellStyle name="ปกติ 35 2 2 3" xfId="7142" xr:uid="{9459A436-D3B9-43D8-A3E5-7DD01145E674}"/>
    <cellStyle name="ปกติ 35 3" xfId="2433" xr:uid="{00000000-0005-0000-0000-000049140000}"/>
    <cellStyle name="ปกติ 35 3 2" xfId="6807" xr:uid="{41AFC438-2B56-45F4-89AF-3C67864596A4}"/>
    <cellStyle name="ปกติ 35 3 2 2" xfId="6808" xr:uid="{C71D445D-839E-4DF8-956E-2A84923E647A}"/>
    <cellStyle name="ปกติ 35 3 3" xfId="6809" xr:uid="{26A90AC9-7809-48E8-8B5F-40FD59E89199}"/>
    <cellStyle name="ปกติ 35 3 4" xfId="6806" xr:uid="{BA7A1E4B-0C31-4EA0-A1DB-64904326B588}"/>
    <cellStyle name="ปกติ 35 4" xfId="6810" xr:uid="{C14A2D12-C98A-435E-B8E1-E2B41C5F22A3}"/>
    <cellStyle name="ปกติ 35 4 2" xfId="6811" xr:uid="{86E5B66E-FB01-4887-9D75-2C60839F8717}"/>
    <cellStyle name="ปกติ 35 5" xfId="6812" xr:uid="{570D077B-E9BD-4D48-A8C9-B16418592FBD}"/>
    <cellStyle name="ปกติ 35 6" xfId="7141" xr:uid="{D7034E3B-DA49-4C79-8641-D15B1EA94AEE}"/>
    <cellStyle name="ปกติ 36" xfId="2434" xr:uid="{00000000-0005-0000-0000-00004A140000}"/>
    <cellStyle name="ปกติ 36 2" xfId="2435" xr:uid="{00000000-0005-0000-0000-00004B140000}"/>
    <cellStyle name="ปกติ 36 2 2" xfId="2436" xr:uid="{00000000-0005-0000-0000-00004C140000}"/>
    <cellStyle name="ปกติ 36 2 2 2" xfId="5497" xr:uid="{437AA03C-7D29-4B90-BD06-EC17164F3BF6}"/>
    <cellStyle name="ปกติ 36 2 2 3" xfId="5464" xr:uid="{D1FE5B4C-3FAA-46D6-AF8D-49BF09D67FA3}"/>
    <cellStyle name="ปกติ 36 2 3" xfId="5496" xr:uid="{7356F6F1-AD54-4BB6-92C1-633CE366AE65}"/>
    <cellStyle name="ปกติ 36 2 4" xfId="6298" xr:uid="{03B17DF4-683C-43F5-B4E1-C845A23206E9}"/>
    <cellStyle name="ปกติ 36 2 5" xfId="5463" xr:uid="{E5F8A3C5-0EAF-4679-8F91-11F5BD19EFE8}"/>
    <cellStyle name="ปกติ 36 3" xfId="7143" xr:uid="{79A4C9FB-F2F0-43DD-9A58-CF15CF031DF7}"/>
    <cellStyle name="ปกติ 36 3 2" xfId="7906" xr:uid="{B5E8814F-7400-43C8-90CC-7FDD035CFF4E}"/>
    <cellStyle name="ปกติ 36 4" xfId="6017" xr:uid="{9DA54329-55EC-4AEE-95DA-50F7BCFE32E2}"/>
    <cellStyle name="ปกติ 36_BS " xfId="6186" xr:uid="{2F619512-5704-486A-8256-F7AB2771C0D8}"/>
    <cellStyle name="ปกติ 37" xfId="2437" xr:uid="{00000000-0005-0000-0000-00004D140000}"/>
    <cellStyle name="ปกติ 37 2" xfId="2438" xr:uid="{00000000-0005-0000-0000-00004E140000}"/>
    <cellStyle name="ปกติ 37 2 2" xfId="7907" xr:uid="{B6BF4169-0B9C-4C4B-A40D-DECDA01CA08A}"/>
    <cellStyle name="ปกติ 37 2 3" xfId="7144" xr:uid="{45663EE5-E68E-4F7F-9297-15096F9B585B}"/>
    <cellStyle name="ปกติ 38" xfId="2439" xr:uid="{00000000-0005-0000-0000-00004F140000}"/>
    <cellStyle name="ปกติ 38 2" xfId="2440" xr:uid="{00000000-0005-0000-0000-000050140000}"/>
    <cellStyle name="ปกติ 38 2 2" xfId="7908" xr:uid="{CEBD5DE5-29D3-4D63-A538-BF5AB3EAB585}"/>
    <cellStyle name="ปกติ 38 2 3" xfId="7145" xr:uid="{5246EF23-F5F6-4319-A339-7B95BC91FEDC}"/>
    <cellStyle name="ปกติ 38 3" xfId="2441" xr:uid="{00000000-0005-0000-0000-000051140000}"/>
    <cellStyle name="ปกติ 38 3 2" xfId="7455" xr:uid="{1E92B472-E5C2-46BF-9F03-3FEBCAA59918}"/>
    <cellStyle name="ปกติ 39" xfId="2442" xr:uid="{00000000-0005-0000-0000-000052140000}"/>
    <cellStyle name="ปกติ 39 2" xfId="2443" xr:uid="{00000000-0005-0000-0000-000053140000}"/>
    <cellStyle name="ปกติ 39 2 2" xfId="7909" xr:uid="{62A76A54-E54C-4759-9C29-3136AC6D6147}"/>
    <cellStyle name="ปกติ 39 2 3" xfId="7146" xr:uid="{3C13E563-BAB2-44A3-BC07-AA44263E0953}"/>
    <cellStyle name="ปกติ 4" xfId="2444" xr:uid="{00000000-0005-0000-0000-000054140000}"/>
    <cellStyle name="ปกติ 4 2" xfId="2445" xr:uid="{00000000-0005-0000-0000-000055140000}"/>
    <cellStyle name="ปกติ 4 2 2" xfId="2446" xr:uid="{00000000-0005-0000-0000-000056140000}"/>
    <cellStyle name="ปกติ 4 2 2 2" xfId="6813" xr:uid="{1C22A99D-F021-42B1-8125-16A39D0A6B15}"/>
    <cellStyle name="ปกติ 4 2 3" xfId="2447" xr:uid="{00000000-0005-0000-0000-000057140000}"/>
    <cellStyle name="ปกติ 4 2 3 2" xfId="7457" xr:uid="{345BEE21-684D-4C49-890B-46F8CDF769D8}"/>
    <cellStyle name="ปกติ 4 3" xfId="2448" xr:uid="{00000000-0005-0000-0000-000058140000}"/>
    <cellStyle name="ปกติ 4 3 2" xfId="7910" xr:uid="{6B7A5035-B85D-4354-84C9-1DBEDBF01944}"/>
    <cellStyle name="ปกติ 4 3 3" xfId="7147" xr:uid="{B069A92A-4A68-4C4F-9143-9AB88E38A9D7}"/>
    <cellStyle name="ปกติ 4 4" xfId="7291" xr:uid="{A6FE40D7-221E-4557-9A42-7A0A6FAA5A52}"/>
    <cellStyle name="ปกติ 4 5" xfId="7456" xr:uid="{F5EED11F-4A2E-4535-A3D2-2901897707A0}"/>
    <cellStyle name="ปกติ 4 6" xfId="6018" xr:uid="{568616C3-F5C7-4CB4-A94C-19308FF0DC99}"/>
    <cellStyle name="ปกติ 40" xfId="2449" xr:uid="{00000000-0005-0000-0000-000059140000}"/>
    <cellStyle name="ปกติ 40 2" xfId="2450" xr:uid="{00000000-0005-0000-0000-00005A140000}"/>
    <cellStyle name="ปกติ 40 2 2" xfId="7911" xr:uid="{EEA1E4C0-0E06-4BA9-AC74-E8310765913C}"/>
    <cellStyle name="ปกติ 40 2 3" xfId="7148" xr:uid="{62DC2785-9EAC-4CF2-B2D9-D1716FF48DFD}"/>
    <cellStyle name="ปกติ 41" xfId="2451" xr:uid="{00000000-0005-0000-0000-00005B140000}"/>
    <cellStyle name="ปกติ 41 2" xfId="2452" xr:uid="{00000000-0005-0000-0000-00005C140000}"/>
    <cellStyle name="ปกติ 41 2 2" xfId="7912" xr:uid="{D792FD32-4078-4DDE-9981-E39CAEF7B5C5}"/>
    <cellStyle name="ปกติ 41 2 3" xfId="7149" xr:uid="{E7F5A386-7824-4253-AAF6-557ACF986360}"/>
    <cellStyle name="ปกติ 41 3" xfId="6019" xr:uid="{90ABABFE-F732-4684-A544-3A8E7DAF22AC}"/>
    <cellStyle name="ปกติ 42" xfId="2453" xr:uid="{00000000-0005-0000-0000-00005D140000}"/>
    <cellStyle name="ปกติ 42 2" xfId="6814" xr:uid="{49D5B7E8-78ED-4528-BF23-5FE66B4AACF9}"/>
    <cellStyle name="ปกติ 42 2 2" xfId="6815" xr:uid="{D0DCD0E5-3E99-41B5-BCBD-426EFBCDD836}"/>
    <cellStyle name="ปกติ 42 3" xfId="6816" xr:uid="{91E48A7A-1628-4075-9214-87A2991575DD}"/>
    <cellStyle name="ปกติ 43" xfId="2454" xr:uid="{00000000-0005-0000-0000-00005E140000}"/>
    <cellStyle name="ปกติ 43 2" xfId="2455" xr:uid="{00000000-0005-0000-0000-00005F140000}"/>
    <cellStyle name="ปกติ 43 2 2" xfId="6818" xr:uid="{DCA144A4-5BA5-4655-977D-6E812E77CA79}"/>
    <cellStyle name="ปกติ 43 2 3" xfId="6817" xr:uid="{00565B9C-88F2-4281-83B9-42E51C5C8457}"/>
    <cellStyle name="ปกติ 43 3" xfId="6819" xr:uid="{CE6DC4AA-8B83-4577-A224-E87E04FDC284}"/>
    <cellStyle name="ปกติ 43 4" xfId="6820" xr:uid="{43C1AAC9-76EF-4806-B125-4A03BB39E20D}"/>
    <cellStyle name="ปกติ 44" xfId="2456" xr:uid="{00000000-0005-0000-0000-000060140000}"/>
    <cellStyle name="ปกติ 44 2" xfId="6821" xr:uid="{1AF6D4A2-51D0-4E74-A00B-46C7220B69F8}"/>
    <cellStyle name="ปกติ 44 2 2" xfId="6822" xr:uid="{121E9DBD-3A0C-49D4-889F-DF589B2F7637}"/>
    <cellStyle name="ปกติ 44 3" xfId="6823" xr:uid="{37B7D1A0-C013-4CBF-A1CC-CB47496339BF}"/>
    <cellStyle name="ปกติ 45" xfId="2457" xr:uid="{00000000-0005-0000-0000-000061140000}"/>
    <cellStyle name="ปกติ 45 2" xfId="6824" xr:uid="{ECE3665B-B23B-4441-9B06-092D91F49944}"/>
    <cellStyle name="ปกติ 45 2 2" xfId="6825" xr:uid="{4F0F372D-31F3-4AD0-A94B-1FB44063A751}"/>
    <cellStyle name="ปกติ 45 3" xfId="6826" xr:uid="{EFEB1B6B-EBF7-4F71-AFD3-DD814B2225C7}"/>
    <cellStyle name="ปกติ 45 4" xfId="7150" xr:uid="{9070BFCE-1AED-4063-A77F-DE434C03E0C3}"/>
    <cellStyle name="ปกติ 45 5" xfId="6305" xr:uid="{1401B93F-29AF-41BC-B2E1-40FAA8C0339F}"/>
    <cellStyle name="ปกติ 46" xfId="2458" xr:uid="{00000000-0005-0000-0000-000062140000}"/>
    <cellStyle name="ปกติ 46 2" xfId="2459" xr:uid="{00000000-0005-0000-0000-000063140000}"/>
    <cellStyle name="ปกติ 46 2 2" xfId="6828" xr:uid="{033C3663-C13D-402F-BA92-95CBA9CEE438}"/>
    <cellStyle name="ปกติ 46 2 3" xfId="6827" xr:uid="{5515C4DC-D7DF-46F9-B1C3-AEBDF2901123}"/>
    <cellStyle name="ปกติ 46 3" xfId="2460" xr:uid="{00000000-0005-0000-0000-000064140000}"/>
    <cellStyle name="ปกติ 46 3 2" xfId="5499" xr:uid="{F5517419-2280-4359-9D68-EDB8639DF83B}"/>
    <cellStyle name="ปกติ 46 3 3" xfId="6829" xr:uid="{4BEA6665-CF04-4B8E-A89F-BE65C70C57B2}"/>
    <cellStyle name="ปกติ 46 3 4" xfId="5466" xr:uid="{E6BEA19A-AA9F-435E-B256-C88D40AB5E9A}"/>
    <cellStyle name="ปกติ 46 4" xfId="2461" xr:uid="{00000000-0005-0000-0000-000065140000}"/>
    <cellStyle name="ปกติ 46 4 2" xfId="5500" xr:uid="{17A38C3E-8E6B-44D1-9B92-BD969E2ABF58}"/>
    <cellStyle name="ปกติ 46 4 3" xfId="5467" xr:uid="{3FF1DD8A-BB5B-487B-9CFD-1A21E049A41D}"/>
    <cellStyle name="ปกติ 46 5" xfId="5498" xr:uid="{FF1C7E35-B3D3-468B-93C2-0DE2F2320356}"/>
    <cellStyle name="ปกติ 46 6" xfId="6343" xr:uid="{40350FF8-C8A2-4C12-B8E2-7AD407FE79E9}"/>
    <cellStyle name="ปกติ 46 7" xfId="5465" xr:uid="{A86552E3-AA3C-44BE-9C23-F725F1DD0A05}"/>
    <cellStyle name="ปกติ 47" xfId="6352" xr:uid="{02DCBF5D-C08C-4835-AFD6-262CCC99A44B}"/>
    <cellStyle name="ปกติ 47 2" xfId="7282" xr:uid="{10312D96-D1EF-4F92-A502-D026E4920136}"/>
    <cellStyle name="ปกติ 48" xfId="6358" xr:uid="{9942DED5-07AD-4DE2-90A0-D8D5C5576956}"/>
    <cellStyle name="ปกติ 49" xfId="6336" xr:uid="{161742F9-884A-4010-8832-4695CDD185A5}"/>
    <cellStyle name="ปกติ 5" xfId="2462" xr:uid="{00000000-0005-0000-0000-000066140000}"/>
    <cellStyle name="ปกติ 5 2" xfId="2463" xr:uid="{00000000-0005-0000-0000-000067140000}"/>
    <cellStyle name="ปกติ 5 2 2" xfId="2464" xr:uid="{00000000-0005-0000-0000-000068140000}"/>
    <cellStyle name="ปกติ 5 2 2 2" xfId="2465" xr:uid="{00000000-0005-0000-0000-000069140000}"/>
    <cellStyle name="ปกติ 5 2 3" xfId="2466" xr:uid="{00000000-0005-0000-0000-00006A140000}"/>
    <cellStyle name="ปกติ 5 2 3 2" xfId="2467" xr:uid="{00000000-0005-0000-0000-00006B140000}"/>
    <cellStyle name="ปกติ 5 2 3 3" xfId="2468" xr:uid="{00000000-0005-0000-0000-00006C140000}"/>
    <cellStyle name="ปกติ 5 2 3 4" xfId="2469" xr:uid="{00000000-0005-0000-0000-00006D140000}"/>
    <cellStyle name="ปกติ 5 2 4" xfId="2470" xr:uid="{00000000-0005-0000-0000-00006E140000}"/>
    <cellStyle name="ปกติ 5 2 4 2" xfId="2471" xr:uid="{00000000-0005-0000-0000-00006F140000}"/>
    <cellStyle name="ปกติ 5 2 5" xfId="2472" xr:uid="{00000000-0005-0000-0000-000070140000}"/>
    <cellStyle name="ปกติ 5 2 5 2" xfId="7914" xr:uid="{85BB31F5-628A-40C2-B75E-1ABC63B67A26}"/>
    <cellStyle name="ปกติ 5 3" xfId="2473" xr:uid="{00000000-0005-0000-0000-000071140000}"/>
    <cellStyle name="ปกติ 5 4" xfId="2474" xr:uid="{00000000-0005-0000-0000-000072140000}"/>
    <cellStyle name="ปกติ 5 4 2" xfId="2475" xr:uid="{00000000-0005-0000-0000-000073140000}"/>
    <cellStyle name="ปกติ 5 5" xfId="2476" xr:uid="{00000000-0005-0000-0000-000074140000}"/>
    <cellStyle name="ปกติ 5 5 2" xfId="2477" xr:uid="{00000000-0005-0000-0000-000075140000}"/>
    <cellStyle name="ปกติ 5 5 2 2" xfId="2478" xr:uid="{00000000-0005-0000-0000-000076140000}"/>
    <cellStyle name="ปกติ 5 5 3" xfId="2479" xr:uid="{00000000-0005-0000-0000-000077140000}"/>
    <cellStyle name="ปกติ 5 5 3 2" xfId="2480" xr:uid="{00000000-0005-0000-0000-000078140000}"/>
    <cellStyle name="ปกติ 5 5 4" xfId="2481" xr:uid="{00000000-0005-0000-0000-000079140000}"/>
    <cellStyle name="ปกติ 5 6" xfId="2482" xr:uid="{00000000-0005-0000-0000-00007A140000}"/>
    <cellStyle name="ปกติ 5 6 2" xfId="2483" xr:uid="{00000000-0005-0000-0000-00007B140000}"/>
    <cellStyle name="ปกติ 5 7" xfId="2484" xr:uid="{00000000-0005-0000-0000-00007C140000}"/>
    <cellStyle name="ปกติ 5 7 2" xfId="2485" xr:uid="{00000000-0005-0000-0000-00007D140000}"/>
    <cellStyle name="ปกติ 5 8" xfId="2486" xr:uid="{00000000-0005-0000-0000-00007E140000}"/>
    <cellStyle name="ปกติ 5 8 2" xfId="7913" xr:uid="{C353B5AB-6738-4EAA-87DC-46599F77D874}"/>
    <cellStyle name="ปกติ 50" xfId="6875" xr:uid="{3C6B4215-5B57-43EF-87B7-754F31A74A25}"/>
    <cellStyle name="ปกติ 51" xfId="7163" xr:uid="{62B028C4-9527-41A2-A538-4E0DB006D95F}"/>
    <cellStyle name="ปกติ 56" xfId="7172" xr:uid="{C0C40CBF-9CC0-4924-9DA3-E66C60E2388E}"/>
    <cellStyle name="ปกติ 6" xfId="2487" xr:uid="{00000000-0005-0000-0000-00007F140000}"/>
    <cellStyle name="ปกติ 6 2" xfId="2488" xr:uid="{00000000-0005-0000-0000-000080140000}"/>
    <cellStyle name="ปกติ 6 2 2" xfId="2489" xr:uid="{00000000-0005-0000-0000-000081140000}"/>
    <cellStyle name="ปกติ 6 2 2 2" xfId="2490" xr:uid="{00000000-0005-0000-0000-000082140000}"/>
    <cellStyle name="ปกติ 6 2 2 3" xfId="2491" xr:uid="{00000000-0005-0000-0000-000083140000}"/>
    <cellStyle name="ปกติ 6 2 2 4" xfId="2492" xr:uid="{00000000-0005-0000-0000-000084140000}"/>
    <cellStyle name="ปกติ 6 2 2 5" xfId="6020" xr:uid="{7B46FD2F-5C46-4866-AE4F-0389FA658298}"/>
    <cellStyle name="ปกติ 6 2 3" xfId="2493" xr:uid="{00000000-0005-0000-0000-000085140000}"/>
    <cellStyle name="ปกติ 6 2 3 2" xfId="6021" xr:uid="{722559A7-9502-4BAB-A9B0-08CB23D3FD6C}"/>
    <cellStyle name="ปกติ 6 2 4" xfId="2494" xr:uid="{00000000-0005-0000-0000-000086140000}"/>
    <cellStyle name="ปกติ 6 2 4 2" xfId="7916" xr:uid="{FF11C6AF-A6F0-400C-BDB6-25D6A68F9B67}"/>
    <cellStyle name="ปกติ 6 3" xfId="2495" xr:uid="{00000000-0005-0000-0000-000087140000}"/>
    <cellStyle name="ปกติ 6 3 2" xfId="2496" xr:uid="{00000000-0005-0000-0000-000088140000}"/>
    <cellStyle name="ปกติ 6 3 2 2" xfId="6831" xr:uid="{6EC34C82-72E1-4744-87D1-714EB0D43255}"/>
    <cellStyle name="ปกติ 6 3 2 3" xfId="6830" xr:uid="{0B852D22-A0DE-4DA1-AEC1-6A43B6F6A881}"/>
    <cellStyle name="ปกติ 6 3 3" xfId="6832" xr:uid="{764F1CB0-4616-4B3F-8027-85E43DD9CE3B}"/>
    <cellStyle name="ปกติ 6 3 4" xfId="6022" xr:uid="{0B4061C9-BE5A-4293-B344-50B1DB725D0E}"/>
    <cellStyle name="ปกติ 6 4" xfId="2497" xr:uid="{00000000-0005-0000-0000-000089140000}"/>
    <cellStyle name="ปกติ 6 4 2" xfId="3304" xr:uid="{00000000-0005-0000-0000-00008A140000}"/>
    <cellStyle name="ปกติ 6 4 2 2" xfId="3688" xr:uid="{00000000-0005-0000-0000-00008B140000}"/>
    <cellStyle name="ปกติ 6 4 2 2 2" xfId="5435" xr:uid="{00000000-0005-0000-0000-00008C140000}"/>
    <cellStyle name="ปกติ 6 4 2 2 3" xfId="6835" xr:uid="{BF947B2C-34BD-4CDC-9A8F-D3B477F35857}"/>
    <cellStyle name="ปกติ 6 4 2 3" xfId="5052" xr:uid="{00000000-0005-0000-0000-00008D140000}"/>
    <cellStyle name="ปกติ 6 4 2 4" xfId="6834" xr:uid="{03E11D8A-4914-43F0-9737-9A5131D6E161}"/>
    <cellStyle name="ปกติ 6 4 3" xfId="3500" xr:uid="{00000000-0005-0000-0000-00008E140000}"/>
    <cellStyle name="ปกติ 6 4 3 2" xfId="5247" xr:uid="{00000000-0005-0000-0000-00008F140000}"/>
    <cellStyle name="ปกติ 6 4 3 3" xfId="6836" xr:uid="{C2FE10B8-CDE6-4FAE-92D5-ED1127C365E5}"/>
    <cellStyle name="ปกติ 6 4 4" xfId="4335" xr:uid="{00000000-0005-0000-0000-000090140000}"/>
    <cellStyle name="ปกติ 6 4 4 2" xfId="7915" xr:uid="{AB9EACED-4B6F-4E56-B658-57B03B35EACD}"/>
    <cellStyle name="ปกติ 6 4 5" xfId="6833" xr:uid="{C3118759-0079-463D-91EA-86033E943EE6}"/>
    <cellStyle name="ปกติ 6 5" xfId="3303" xr:uid="{00000000-0005-0000-0000-000091140000}"/>
    <cellStyle name="ปกติ 6 5 2" xfId="3687" xr:uid="{00000000-0005-0000-0000-000092140000}"/>
    <cellStyle name="ปกติ 6 5 2 2" xfId="5434" xr:uid="{00000000-0005-0000-0000-000093140000}"/>
    <cellStyle name="ปกติ 6 5 3" xfId="5051" xr:uid="{00000000-0005-0000-0000-000094140000}"/>
    <cellStyle name="ปกติ 6 5 4" xfId="7151" xr:uid="{2F3F9C3F-13E7-4CD0-85C2-1BBBEDE3FFD1}"/>
    <cellStyle name="ปกติ 6 6" xfId="3499" xr:uid="{00000000-0005-0000-0000-000095140000}"/>
    <cellStyle name="ปกติ 6 6 2" xfId="5246" xr:uid="{00000000-0005-0000-0000-000096140000}"/>
    <cellStyle name="ปกติ 6 7" xfId="4334" xr:uid="{00000000-0005-0000-0000-000097140000}"/>
    <cellStyle name="ปกติ 7" xfId="2498" xr:uid="{00000000-0005-0000-0000-000098140000}"/>
    <cellStyle name="ปกติ 7 2" xfId="2499" xr:uid="{00000000-0005-0000-0000-000099140000}"/>
    <cellStyle name="ปกติ 7 2 2" xfId="2500" xr:uid="{00000000-0005-0000-0000-00009A140000}"/>
    <cellStyle name="ปกติ 7 2 2 2" xfId="7918" xr:uid="{5AE8F79F-52FA-48FE-B02A-40741EB8EF69}"/>
    <cellStyle name="ปกติ 7 2 2 3" xfId="6837" xr:uid="{620A3430-E7B8-408A-8996-722277725B14}"/>
    <cellStyle name="ปกติ 7 2 3" xfId="2501" xr:uid="{00000000-0005-0000-0000-00009B140000}"/>
    <cellStyle name="ปกติ 7 2 4" xfId="2502" xr:uid="{00000000-0005-0000-0000-00009C140000}"/>
    <cellStyle name="ปกติ 7 2 5" xfId="2503" xr:uid="{00000000-0005-0000-0000-00009D140000}"/>
    <cellStyle name="ปกติ 7 2 6" xfId="6024" xr:uid="{F24DF09E-39BA-4BB0-BEB5-F581917861C5}"/>
    <cellStyle name="ปกติ 7 3" xfId="2504" xr:uid="{00000000-0005-0000-0000-00009E140000}"/>
    <cellStyle name="ปกติ 7 3 2" xfId="2505" xr:uid="{00000000-0005-0000-0000-00009F140000}"/>
    <cellStyle name="ปกติ 7 3 3" xfId="2506" xr:uid="{00000000-0005-0000-0000-0000A0140000}"/>
    <cellStyle name="ปกติ 7 3 4" xfId="6025" xr:uid="{2D3F4E22-719E-4AC3-A981-A439A66FF23E}"/>
    <cellStyle name="ปกติ 7 4" xfId="2507" xr:uid="{00000000-0005-0000-0000-0000A1140000}"/>
    <cellStyle name="ปกติ 7 4 2" xfId="6026" xr:uid="{D8FECE0A-A998-4720-AB2C-2D5F1D9AC925}"/>
    <cellStyle name="ปกติ 7 5" xfId="2508" xr:uid="{00000000-0005-0000-0000-0000A2140000}"/>
    <cellStyle name="ปกติ 7 5 2" xfId="7917" xr:uid="{E5732FFE-713A-46ED-B07D-4C624A7FED68}"/>
    <cellStyle name="ปกติ 7 6" xfId="7458" xr:uid="{964AEEE7-30CC-4B21-ACC2-F90E2C77D2C0}"/>
    <cellStyle name="ปกติ 7 7" xfId="6023" xr:uid="{FF537CF1-5B1D-4A95-B55D-E14B8C546457}"/>
    <cellStyle name="ปกติ 8" xfId="2509" xr:uid="{00000000-0005-0000-0000-0000A3140000}"/>
    <cellStyle name="ปกติ 8 2" xfId="2510" xr:uid="{00000000-0005-0000-0000-0000A4140000}"/>
    <cellStyle name="ปกติ 8 2 2" xfId="2511" xr:uid="{00000000-0005-0000-0000-0000A5140000}"/>
    <cellStyle name="ปกติ 8 2 3" xfId="2512" xr:uid="{00000000-0005-0000-0000-0000A6140000}"/>
    <cellStyle name="ปกติ 8 2 4" xfId="2513" xr:uid="{00000000-0005-0000-0000-0000A7140000}"/>
    <cellStyle name="ปกติ 8 2 4 2" xfId="7920" xr:uid="{E682E9CC-3BB6-49DF-BEF4-E12BAD6C2FFB}"/>
    <cellStyle name="ปกติ 8 2 5" xfId="6027" xr:uid="{6EE2821C-7E30-4391-9150-4101084899F8}"/>
    <cellStyle name="ปกติ 8 3" xfId="2514" xr:uid="{00000000-0005-0000-0000-0000A8140000}"/>
    <cellStyle name="ปกติ 8 3 2" xfId="2515" xr:uid="{00000000-0005-0000-0000-0000A9140000}"/>
    <cellStyle name="ปกติ 8 4" xfId="2516" xr:uid="{00000000-0005-0000-0000-0000AA140000}"/>
    <cellStyle name="ปกติ 8 4 2" xfId="7919" xr:uid="{C3363354-1839-4B84-BC62-B2E72074D28A}"/>
    <cellStyle name="ปกติ 9" xfId="2517" xr:uid="{00000000-0005-0000-0000-0000AB140000}"/>
    <cellStyle name="ปกติ 9 2" xfId="2518" xr:uid="{00000000-0005-0000-0000-0000AC140000}"/>
    <cellStyle name="ปกติ 9 3" xfId="2519" xr:uid="{00000000-0005-0000-0000-0000AD140000}"/>
    <cellStyle name="ปกติ_SENAT2_Mar_06 update 2มิย.49" xfId="2520" xr:uid="{00000000-0005-0000-0000-0000AE140000}"/>
    <cellStyle name="ป้อนค่า 2" xfId="2521" xr:uid="{00000000-0005-0000-0000-0000B0140000}"/>
    <cellStyle name="ป้อนค่า 2 2" xfId="2522" xr:uid="{00000000-0005-0000-0000-0000B1140000}"/>
    <cellStyle name="ป้อนค่า 2 2 2" xfId="6838" xr:uid="{0A8E25A4-094D-4503-B979-1692900A0796}"/>
    <cellStyle name="ป้อนค่า 2 3" xfId="6839" xr:uid="{0E3CB0EF-CD93-402C-83D1-520D15E2E81D}"/>
    <cellStyle name="ป้อนค่า 2 4" xfId="6840" xr:uid="{8F36A332-B6DA-42F4-9E8F-A2F971444D48}"/>
    <cellStyle name="ป้อนค่า 3" xfId="2523" xr:uid="{00000000-0005-0000-0000-0000B2140000}"/>
    <cellStyle name="ป้อนค่า 3 2" xfId="7950" xr:uid="{6FA19857-4B2D-468F-9594-2D4CDEF0B194}"/>
    <cellStyle name="ปานกลาง 2" xfId="2524" xr:uid="{00000000-0005-0000-0000-0000B3140000}"/>
    <cellStyle name="ปานกลาง 2 2" xfId="2525" xr:uid="{00000000-0005-0000-0000-0000B4140000}"/>
    <cellStyle name="ปานกลาง 2 2 2" xfId="6841" xr:uid="{86D20370-D1B4-4592-8CA4-2C45AE468D3A}"/>
    <cellStyle name="ปานกลาง 3" xfId="2526" xr:uid="{00000000-0005-0000-0000-0000B5140000}"/>
    <cellStyle name="เปอร์เซ็นต์ 10" xfId="2124" xr:uid="{00000000-0005-0000-0000-0000B6140000}"/>
    <cellStyle name="เปอร์เซ็นต์ 10 2" xfId="2125" xr:uid="{00000000-0005-0000-0000-0000B7140000}"/>
    <cellStyle name="เปอร์เซ็นต์ 2" xfId="2126" xr:uid="{00000000-0005-0000-0000-0000B8140000}"/>
    <cellStyle name="เปอร์เซ็นต์ 2 10" xfId="2127" xr:uid="{00000000-0005-0000-0000-0000B9140000}"/>
    <cellStyle name="เปอร์เซ็นต์ 2 2" xfId="2128" xr:uid="{00000000-0005-0000-0000-0000BA140000}"/>
    <cellStyle name="เปอร์เซ็นต์ 2 2 2" xfId="2129" xr:uid="{00000000-0005-0000-0000-0000BB140000}"/>
    <cellStyle name="เปอร์เซ็นต์ 2 2 2 2" xfId="2130" xr:uid="{00000000-0005-0000-0000-0000BC140000}"/>
    <cellStyle name="เปอร์เซ็นต์ 2 2 2 3" xfId="2131" xr:uid="{00000000-0005-0000-0000-0000BD140000}"/>
    <cellStyle name="เปอร์เซ็นต์ 2 2 2 4" xfId="2132" xr:uid="{00000000-0005-0000-0000-0000BE140000}"/>
    <cellStyle name="เปอร์เซ็นต์ 2 2 3" xfId="2133" xr:uid="{00000000-0005-0000-0000-0000BF140000}"/>
    <cellStyle name="เปอร์เซ็นต์ 2 2 4" xfId="2134" xr:uid="{00000000-0005-0000-0000-0000C0140000}"/>
    <cellStyle name="เปอร์เซ็นต์ 2 3" xfId="2135" xr:uid="{00000000-0005-0000-0000-0000C1140000}"/>
    <cellStyle name="เปอร์เซ็นต์ 2 3 2" xfId="2136" xr:uid="{00000000-0005-0000-0000-0000C2140000}"/>
    <cellStyle name="เปอร์เซ็นต์ 2 3 2 2" xfId="7924" xr:uid="{82472A98-62F3-4965-B699-1AF448B7315A}"/>
    <cellStyle name="เปอร์เซ็นต์ 2 3 2 3" xfId="7152" xr:uid="{102F6C2C-DD83-48CD-819B-E88963626050}"/>
    <cellStyle name="เปอร์เซ็นต์ 2 3 3" xfId="2137" xr:uid="{00000000-0005-0000-0000-0000C3140000}"/>
    <cellStyle name="เปอร์เซ็นต์ 2 3 3 2" xfId="7459" xr:uid="{7819BAF0-693A-43B3-9F4E-1F61DD62157B}"/>
    <cellStyle name="เปอร์เซ็นต์ 2 3 4" xfId="6028" xr:uid="{95EB8E00-585C-4CE9-BD46-46781216571B}"/>
    <cellStyle name="เปอร์เซ็นต์ 2 4" xfId="2138" xr:uid="{00000000-0005-0000-0000-0000C4140000}"/>
    <cellStyle name="เปอร์เซ็นต์ 2 4 2" xfId="2139" xr:uid="{00000000-0005-0000-0000-0000C5140000}"/>
    <cellStyle name="เปอร์เซ็นต์ 2 4 2 2" xfId="2140" xr:uid="{00000000-0005-0000-0000-0000C6140000}"/>
    <cellStyle name="เปอร์เซ็นต์ 2 4 2 2 2" xfId="3254" xr:uid="{00000000-0005-0000-0000-0000C7140000}"/>
    <cellStyle name="เปอร์เซ็นต์ 2 4 2 3" xfId="3253" xr:uid="{00000000-0005-0000-0000-0000C8140000}"/>
    <cellStyle name="เปอร์เซ็นต์ 2 4 2 4" xfId="6299" xr:uid="{66F7C3C9-0B2E-4065-A852-BE89258EB2D6}"/>
    <cellStyle name="เปอร์เซ็นต์ 2 4 3" xfId="7153" xr:uid="{5985F107-C2CB-4789-B290-005A72E66B3A}"/>
    <cellStyle name="เปอร์เซ็นต์ 2 4 4" xfId="6029" xr:uid="{648A034C-DE79-4347-839E-09BCC32DD7BA}"/>
    <cellStyle name="เปอร์เซ็นต์ 2 5" xfId="2141" xr:uid="{00000000-0005-0000-0000-0000C9140000}"/>
    <cellStyle name="เปอร์เซ็นต์ 2 5 2" xfId="2142" xr:uid="{00000000-0005-0000-0000-0000CA140000}"/>
    <cellStyle name="เปอร์เซ็นต์ 2 5 2 2" xfId="6300" xr:uid="{1386F409-CFF5-475E-881C-567FC6AC027D}"/>
    <cellStyle name="เปอร์เซ็นต์ 2 5 3" xfId="6030" xr:uid="{ABB09D15-C5B5-4512-A015-3E13882CE907}"/>
    <cellStyle name="เปอร์เซ็นต์ 2 6" xfId="2143" xr:uid="{00000000-0005-0000-0000-0000CB140000}"/>
    <cellStyle name="เปอร์เซ็นต์ 2 6 2" xfId="2144" xr:uid="{00000000-0005-0000-0000-0000CC140000}"/>
    <cellStyle name="เปอร์เซ็นต์ 2 6 2 2" xfId="6301" xr:uid="{B69AB026-4411-4475-820E-83958C170EC4}"/>
    <cellStyle name="เปอร์เซ็นต์ 2 6 3" xfId="2145" xr:uid="{00000000-0005-0000-0000-0000CD140000}"/>
    <cellStyle name="เปอร์เซ็นต์ 2 7" xfId="2146" xr:uid="{00000000-0005-0000-0000-0000CE140000}"/>
    <cellStyle name="เปอร์เซ็นต์ 2 7 2" xfId="2147" xr:uid="{00000000-0005-0000-0000-0000CF140000}"/>
    <cellStyle name="เปอร์เซ็นต์ 2 7 2 2" xfId="6302" xr:uid="{648A547C-09AA-460D-A404-F419F281F63C}"/>
    <cellStyle name="เปอร์เซ็นต์ 2 7 3" xfId="2148" xr:uid="{00000000-0005-0000-0000-0000D0140000}"/>
    <cellStyle name="เปอร์เซ็นต์ 2 8" xfId="2149" xr:uid="{00000000-0005-0000-0000-0000D1140000}"/>
    <cellStyle name="เปอร์เซ็นต์ 2 9" xfId="2150" xr:uid="{00000000-0005-0000-0000-0000D2140000}"/>
    <cellStyle name="เปอร์เซ็นต์ 3" xfId="2151" xr:uid="{00000000-0005-0000-0000-0000D3140000}"/>
    <cellStyle name="เปอร์เซ็นต์ 3 2" xfId="2152" xr:uid="{00000000-0005-0000-0000-0000D4140000}"/>
    <cellStyle name="เปอร์เซ็นต์ 3 2 2" xfId="2153" xr:uid="{00000000-0005-0000-0000-0000D5140000}"/>
    <cellStyle name="เปอร์เซ็นต์ 3 2 2 2" xfId="7926" xr:uid="{BC591F79-82BD-47E8-A8F5-227333D37293}"/>
    <cellStyle name="เปอร์เซ็นต์ 3 2 3" xfId="6032" xr:uid="{72C2B2FB-9BBB-4D41-AFC3-5BF5F75A3211}"/>
    <cellStyle name="เปอร์เซ็นต์ 3 3" xfId="2154" xr:uid="{00000000-0005-0000-0000-0000D6140000}"/>
    <cellStyle name="เปอร์เซ็นต์ 3 3 2" xfId="2155" xr:uid="{00000000-0005-0000-0000-0000D7140000}"/>
    <cellStyle name="เปอร์เซ็นต์ 3 3 2 2" xfId="7927" xr:uid="{DF88A56D-A375-45DC-A851-AE82DE987EBF}"/>
    <cellStyle name="เปอร์เซ็นต์ 3 3 3" xfId="6033" xr:uid="{FD4C6833-DF73-43A8-AF07-1BCC6913B567}"/>
    <cellStyle name="เปอร์เซ็นต์ 3 4" xfId="2156" xr:uid="{00000000-0005-0000-0000-0000D8140000}"/>
    <cellStyle name="เปอร์เซ็นต์ 3 4 2" xfId="7925" xr:uid="{BDEE94F7-DF10-409E-AC8F-002DCA649764}"/>
    <cellStyle name="เปอร์เซ็นต์ 3 4 3" xfId="7154" xr:uid="{F73A64B5-24DA-4B5E-BF79-887E28C744E2}"/>
    <cellStyle name="เปอร์เซ็นต์ 3 5" xfId="6031" xr:uid="{65C711B5-BCD0-4D50-9B1B-02F7F9DE8603}"/>
    <cellStyle name="เปอร์เซ็นต์ 4" xfId="2157" xr:uid="{00000000-0005-0000-0000-0000D9140000}"/>
    <cellStyle name="เปอร์เซ็นต์ 4 2" xfId="2158" xr:uid="{00000000-0005-0000-0000-0000DA140000}"/>
    <cellStyle name="เปอร์เซ็นต์ 4 2 2" xfId="2159" xr:uid="{00000000-0005-0000-0000-0000DB140000}"/>
    <cellStyle name="เปอร์เซ็นต์ 4 2 2 2" xfId="2160" xr:uid="{00000000-0005-0000-0000-0000DC140000}"/>
    <cellStyle name="เปอร์เซ็นต์ 4 2 2 3" xfId="6034" xr:uid="{38F5588B-C497-4AF9-87C8-E407EF301229}"/>
    <cellStyle name="เปอร์เซ็นต์ 4 2 3" xfId="2161" xr:uid="{00000000-0005-0000-0000-0000DD140000}"/>
    <cellStyle name="เปอร์เซ็นต์ 4 2 3 2" xfId="2162" xr:uid="{00000000-0005-0000-0000-0000DE140000}"/>
    <cellStyle name="เปอร์เซ็นต์ 4 2 3 3" xfId="6035" xr:uid="{934E70A2-E51B-4C9F-BA08-37666C2DF967}"/>
    <cellStyle name="เปอร์เซ็นต์ 4 2 4" xfId="2163" xr:uid="{00000000-0005-0000-0000-0000DF140000}"/>
    <cellStyle name="เปอร์เซ็นต์ 4 2 4 2" xfId="7156" xr:uid="{9B81E70E-E9CB-4739-9E82-4BFC1C0DA474}"/>
    <cellStyle name="เปอร์เซ็นต์ 4 2 5" xfId="2164" xr:uid="{00000000-0005-0000-0000-0000E0140000}"/>
    <cellStyle name="เปอร์เซ็นต์ 4 2 6" xfId="2165" xr:uid="{00000000-0005-0000-0000-0000E1140000}"/>
    <cellStyle name="เปอร์เซ็นต์ 4 3" xfId="2166" xr:uid="{00000000-0005-0000-0000-0000E2140000}"/>
    <cellStyle name="เปอร์เซ็นต์ 4 3 2" xfId="2167" xr:uid="{00000000-0005-0000-0000-0000E3140000}"/>
    <cellStyle name="เปอร์เซ็นต์ 4 3 2 2" xfId="7157" xr:uid="{EE918211-66AE-4B44-A9D6-4AE758DB7565}"/>
    <cellStyle name="เปอร์เซ็นต์ 4 3 3" xfId="2168" xr:uid="{00000000-0005-0000-0000-0000E4140000}"/>
    <cellStyle name="เปอร์เซ็นต์ 4 3 4" xfId="2169" xr:uid="{00000000-0005-0000-0000-0000E5140000}"/>
    <cellStyle name="เปอร์เซ็นต์ 4 4" xfId="2170" xr:uid="{00000000-0005-0000-0000-0000E6140000}"/>
    <cellStyle name="เปอร์เซ็นต์ 4 4 2" xfId="6842" xr:uid="{2C9D35AC-F8C5-4B28-AA5B-27BAED3A0D83}"/>
    <cellStyle name="เปอร์เซ็นต์ 4 5" xfId="2171" xr:uid="{00000000-0005-0000-0000-0000E7140000}"/>
    <cellStyle name="เปอร์เซ็นต์ 4 6" xfId="2172" xr:uid="{00000000-0005-0000-0000-0000E8140000}"/>
    <cellStyle name="เปอร์เซ็นต์ 5" xfId="2173" xr:uid="{00000000-0005-0000-0000-0000E9140000}"/>
    <cellStyle name="เปอร์เซ็นต์ 5 2" xfId="2174" xr:uid="{00000000-0005-0000-0000-0000EA140000}"/>
    <cellStyle name="เปอร์เซ็นต์ 5 2 2" xfId="2175" xr:uid="{00000000-0005-0000-0000-0000EB140000}"/>
    <cellStyle name="เปอร์เซ็นต์ 5 2 2 2" xfId="2176" xr:uid="{00000000-0005-0000-0000-0000EC140000}"/>
    <cellStyle name="เปอร์เซ็นต์ 5 2 2 2 2" xfId="6844" xr:uid="{D4E5C435-5D42-4BE9-A6E6-7D266E0C9EF2}"/>
    <cellStyle name="เปอร์เซ็นต์ 5 2 2 3" xfId="6843" xr:uid="{3A688973-19ED-4D90-9BF0-FEE4317D7BF4}"/>
    <cellStyle name="เปอร์เซ็นต์ 5 2 3" xfId="2177" xr:uid="{00000000-0005-0000-0000-0000ED140000}"/>
    <cellStyle name="เปอร์เซ็นต์ 5 2 3 2" xfId="6845" xr:uid="{755BAAAE-837E-44C9-A035-C56914EEC61F}"/>
    <cellStyle name="เปอร์เซ็นต์ 5 2 4" xfId="2178" xr:uid="{00000000-0005-0000-0000-0000EE140000}"/>
    <cellStyle name="เปอร์เซ็นต์ 5 2 5" xfId="6036" xr:uid="{B710D31B-52B5-4626-8CC1-DB8F2B81D886}"/>
    <cellStyle name="เปอร์เซ็นต์ 5 3" xfId="2179" xr:uid="{00000000-0005-0000-0000-0000EF140000}"/>
    <cellStyle name="เปอร์เซ็นต์ 5 3 2" xfId="2180" xr:uid="{00000000-0005-0000-0000-0000F0140000}"/>
    <cellStyle name="เปอร์เซ็นต์ 5 3 2 2" xfId="2181" xr:uid="{00000000-0005-0000-0000-0000F1140000}"/>
    <cellStyle name="เปอร์เซ็นต์ 5 3 2 2 2" xfId="6846" xr:uid="{9587D5FA-8AC6-46C6-9785-4D7C85631F25}"/>
    <cellStyle name="เปอร์เซ็นต์ 5 3 3" xfId="2182" xr:uid="{00000000-0005-0000-0000-0000F2140000}"/>
    <cellStyle name="เปอร์เซ็นต์ 5 3 3 2" xfId="2183" xr:uid="{00000000-0005-0000-0000-0000F3140000}"/>
    <cellStyle name="เปอร์เซ็นต์ 5 3 4" xfId="2184" xr:uid="{00000000-0005-0000-0000-0000F4140000}"/>
    <cellStyle name="เปอร์เซ็นต์ 5 3 4 2" xfId="6847" xr:uid="{90FE9EBD-3BF4-4D3A-BD36-6D0C7FF7BA7C}"/>
    <cellStyle name="เปอร์เซ็นต์ 5 3 5" xfId="2185" xr:uid="{00000000-0005-0000-0000-0000F5140000}"/>
    <cellStyle name="เปอร์เซ็นต์ 5 3 6" xfId="6037" xr:uid="{9E479F38-2F8E-4A5A-9FF8-E32B8267FEE6}"/>
    <cellStyle name="เปอร์เซ็นต์ 5 4" xfId="2186" xr:uid="{00000000-0005-0000-0000-0000F6140000}"/>
    <cellStyle name="เปอร์เซ็นต์ 5 4 2" xfId="2187" xr:uid="{00000000-0005-0000-0000-0000F7140000}"/>
    <cellStyle name="เปอร์เซ็นต์ 5 4 3" xfId="2188" xr:uid="{00000000-0005-0000-0000-0000F8140000}"/>
    <cellStyle name="เปอร์เซ็นต์ 5 4 4" xfId="6038" xr:uid="{D077FDC6-C845-4140-AD77-5875C1E0F4F6}"/>
    <cellStyle name="เปอร์เซ็นต์ 5 5" xfId="2189" xr:uid="{00000000-0005-0000-0000-0000F9140000}"/>
    <cellStyle name="เปอร์เซ็นต์ 5 5 2" xfId="2190" xr:uid="{00000000-0005-0000-0000-0000FA140000}"/>
    <cellStyle name="เปอร์เซ็นต์ 5 5 3" xfId="7158" xr:uid="{65BD9C6B-28BB-42F8-BB2A-6C994754D455}"/>
    <cellStyle name="เปอร์เซ็นต์ 5 6" xfId="2191" xr:uid="{00000000-0005-0000-0000-0000FB140000}"/>
    <cellStyle name="เปอร์เซ็นต์ 5 6 2" xfId="3256" xr:uid="{00000000-0005-0000-0000-0000FC140000}"/>
    <cellStyle name="เปอร์เซ็นต์ 5 7" xfId="2192" xr:uid="{00000000-0005-0000-0000-0000FD140000}"/>
    <cellStyle name="เปอร์เซ็นต์ 5 8" xfId="3255" xr:uid="{00000000-0005-0000-0000-0000FE140000}"/>
    <cellStyle name="เปอร์เซ็นต์ 6" xfId="2193" xr:uid="{00000000-0005-0000-0000-0000FF140000}"/>
    <cellStyle name="เปอร์เซ็นต์ 6 2" xfId="2194" xr:uid="{00000000-0005-0000-0000-000000150000}"/>
    <cellStyle name="เปอร์เซ็นต์ 6 2 2" xfId="2195" xr:uid="{00000000-0005-0000-0000-000001150000}"/>
    <cellStyle name="เปอร์เซ็นต์ 6 2 2 2" xfId="6303" xr:uid="{35E648A5-DA06-41DF-ADD8-794B247F5F6D}"/>
    <cellStyle name="เปอร์เซ็นต์ 6 2 3" xfId="2196" xr:uid="{00000000-0005-0000-0000-000002150000}"/>
    <cellStyle name="เปอร์เซ็นต์ 6 3" xfId="2197" xr:uid="{00000000-0005-0000-0000-000003150000}"/>
    <cellStyle name="เปอร์เซ็นต์ 6 3 2" xfId="7159" xr:uid="{E774C82F-6F9D-4DD8-B3CB-B50C7D164C34}"/>
    <cellStyle name="เปอร์เซ็นต์ 6 4" xfId="6039" xr:uid="{91FCBBA5-2021-4C0A-94D1-33746A175F25}"/>
    <cellStyle name="เปอร์เซ็นต์ 7" xfId="2198" xr:uid="{00000000-0005-0000-0000-000004150000}"/>
    <cellStyle name="เปอร์เซ็นต์ 7 2" xfId="2199" xr:uid="{00000000-0005-0000-0000-000005150000}"/>
    <cellStyle name="เปอร์เซ็นต์ 7 2 2" xfId="2200" xr:uid="{00000000-0005-0000-0000-000006150000}"/>
    <cellStyle name="เปอร์เซ็นต์ 7 2 2 2" xfId="3258" xr:uid="{00000000-0005-0000-0000-000007150000}"/>
    <cellStyle name="เปอร์เซ็นต์ 7 2 3" xfId="3257" xr:uid="{00000000-0005-0000-0000-000008150000}"/>
    <cellStyle name="เปอร์เซ็นต์ 7 2 4" xfId="6304" xr:uid="{D14C71DA-3F31-4EE8-80E2-EA3DC02229CA}"/>
    <cellStyle name="เปอร์เซ็นต์ 7 3" xfId="7160" xr:uid="{E5B0DCAC-974C-4B19-B9E9-ED0D436B9AFA}"/>
    <cellStyle name="เปอร์เซ็นต์ 7 4" xfId="6040" xr:uid="{E16B848E-A195-44A6-8ABD-3EBD0B72D0F2}"/>
    <cellStyle name="เปอร์เซ็นต์ 8" xfId="2201" xr:uid="{00000000-0005-0000-0000-000009150000}"/>
    <cellStyle name="เปอร์เซ็นต์ 8 2" xfId="2202" xr:uid="{00000000-0005-0000-0000-00000A150000}"/>
    <cellStyle name="เปอร์เซ็นต์ 8 2 2" xfId="2203" xr:uid="{00000000-0005-0000-0000-00000B150000}"/>
    <cellStyle name="เปอร์เซ็นต์ 8 2 2 2" xfId="6849" xr:uid="{D8A3F8D9-45C1-4C8C-B97B-2331623D0526}"/>
    <cellStyle name="เปอร์เซ็นต์ 8 2 2 3" xfId="6848" xr:uid="{F6254BF6-D740-4701-90E5-BE5D20A55AA8}"/>
    <cellStyle name="เปอร์เซ็นต์ 8 2 3" xfId="6850" xr:uid="{A525D699-5E67-41EC-85D8-405B013A30D2}"/>
    <cellStyle name="เปอร์เซ็นต์ 8 3" xfId="2204" xr:uid="{00000000-0005-0000-0000-00000C150000}"/>
    <cellStyle name="เปอร์เซ็นต์ 8 3 2" xfId="6852" xr:uid="{ABC65515-109E-4C77-9BD2-5E30208AA172}"/>
    <cellStyle name="เปอร์เซ็นต์ 8 3 3" xfId="6851" xr:uid="{F9BD6C85-0618-4A8C-880F-1004E07B3203}"/>
    <cellStyle name="เปอร์เซ็นต์ 8 4" xfId="6853" xr:uid="{268B986E-10F8-406E-9B7B-394468D45C40}"/>
    <cellStyle name="เปอร์เซ็นต์ 9" xfId="2205" xr:uid="{00000000-0005-0000-0000-00000D150000}"/>
    <cellStyle name="เปอร์เซ็นต์ 9 2" xfId="2206" xr:uid="{00000000-0005-0000-0000-00000E150000}"/>
    <cellStyle name="ผลรวม 2" xfId="2527" xr:uid="{00000000-0005-0000-0000-00000F150000}"/>
    <cellStyle name="ผลรวม 2 2" xfId="2528" xr:uid="{00000000-0005-0000-0000-000010150000}"/>
    <cellStyle name="ผลรวม 2 2 2" xfId="6854" xr:uid="{D0F82B90-9F50-483B-BB45-8BB2745F41AA}"/>
    <cellStyle name="ผลรวม 2 3" xfId="6855" xr:uid="{32F395F1-8AF6-4060-BA9C-C6473147060C}"/>
    <cellStyle name="ผลรวม 2 4" xfId="6856" xr:uid="{BA4AC78A-0F14-4493-9EEE-4907641F510A}"/>
    <cellStyle name="ผลรวม 3" xfId="2529" xr:uid="{00000000-0005-0000-0000-000011150000}"/>
    <cellStyle name="ผลรวม 3 2" xfId="7951" xr:uid="{A95EF7DA-C504-41C9-8605-B27CBD84E2E7}"/>
    <cellStyle name="แย่ 2" xfId="2207" xr:uid="{00000000-0005-0000-0000-000012150000}"/>
    <cellStyle name="แย่ 2 2" xfId="2208" xr:uid="{00000000-0005-0000-0000-000013150000}"/>
    <cellStyle name="แย่ 2 2 2" xfId="6857" xr:uid="{9FE90C0F-B047-4470-9EB5-F84B32D87ED2}"/>
    <cellStyle name="แย่ 3" xfId="2209" xr:uid="{00000000-0005-0000-0000-000014150000}"/>
    <cellStyle name="ฤธถ [0]_95" xfId="2530" xr:uid="{00000000-0005-0000-0000-000015150000}"/>
    <cellStyle name="ฤธถ_95" xfId="2531" xr:uid="{00000000-0005-0000-0000-000016150000}"/>
    <cellStyle name="ล๋ศญ [0]_95" xfId="2532" xr:uid="{00000000-0005-0000-0000-000017150000}"/>
    <cellStyle name="ล๋ศญ_95" xfId="2533" xr:uid="{00000000-0005-0000-0000-000018150000}"/>
    <cellStyle name="วฅมุ_4ฟ๙ฝวภ๛" xfId="2534" xr:uid="{00000000-0005-0000-0000-000019150000}"/>
    <cellStyle name="ส่วนที่ถูกเน้น1 2" xfId="2535" xr:uid="{00000000-0005-0000-0000-00001A150000}"/>
    <cellStyle name="ส่วนที่ถูกเน้น1 2 2" xfId="2536" xr:uid="{00000000-0005-0000-0000-00001B150000}"/>
    <cellStyle name="ส่วนที่ถูกเน้น1 2 2 2" xfId="6858" xr:uid="{76556F62-950B-4C03-821D-84BCC9891931}"/>
    <cellStyle name="ส่วนที่ถูกเน้น1 3" xfId="2537" xr:uid="{00000000-0005-0000-0000-00001C150000}"/>
    <cellStyle name="ส่วนที่ถูกเน้น2 2" xfId="2538" xr:uid="{00000000-0005-0000-0000-00001D150000}"/>
    <cellStyle name="ส่วนที่ถูกเน้น2 2 2" xfId="2539" xr:uid="{00000000-0005-0000-0000-00001E150000}"/>
    <cellStyle name="ส่วนที่ถูกเน้น2 2 2 2" xfId="6859" xr:uid="{71CFC748-A0C7-49E4-A9BD-5DB1FC23FD0A}"/>
    <cellStyle name="ส่วนที่ถูกเน้น2 3" xfId="2540" xr:uid="{00000000-0005-0000-0000-00001F150000}"/>
    <cellStyle name="ส่วนที่ถูกเน้น3 2" xfId="2541" xr:uid="{00000000-0005-0000-0000-000020150000}"/>
    <cellStyle name="ส่วนที่ถูกเน้น3 2 2" xfId="2542" xr:uid="{00000000-0005-0000-0000-000021150000}"/>
    <cellStyle name="ส่วนที่ถูกเน้น3 2 2 2" xfId="6860" xr:uid="{EE64CB1B-A87E-4174-9DA3-8EAB4E2D1BB0}"/>
    <cellStyle name="ส่วนที่ถูกเน้น3 3" xfId="2543" xr:uid="{00000000-0005-0000-0000-000022150000}"/>
    <cellStyle name="ส่วนที่ถูกเน้น4 2" xfId="2544" xr:uid="{00000000-0005-0000-0000-000023150000}"/>
    <cellStyle name="ส่วนที่ถูกเน้น4 2 2" xfId="2545" xr:uid="{00000000-0005-0000-0000-000024150000}"/>
    <cellStyle name="ส่วนที่ถูกเน้น4 2 2 2" xfId="6861" xr:uid="{4E4E5F0D-F512-4B02-8A93-C87D64442C6B}"/>
    <cellStyle name="ส่วนที่ถูกเน้น4 3" xfId="2546" xr:uid="{00000000-0005-0000-0000-000025150000}"/>
    <cellStyle name="ส่วนที่ถูกเน้น5 2" xfId="2547" xr:uid="{00000000-0005-0000-0000-000026150000}"/>
    <cellStyle name="ส่วนที่ถูกเน้น5 3" xfId="2548" xr:uid="{00000000-0005-0000-0000-000027150000}"/>
    <cellStyle name="ส่วนที่ถูกเน้น5 3 2" xfId="2549" xr:uid="{00000000-0005-0000-0000-000028150000}"/>
    <cellStyle name="ส่วนที่ถูกเน้น5 3 2 2" xfId="7929" xr:uid="{671A2ED8-1B6F-45CC-B74D-7DB144917282}"/>
    <cellStyle name="ส่วนที่ถูกเน้น5 3 3" xfId="2550" xr:uid="{00000000-0005-0000-0000-000029150000}"/>
    <cellStyle name="ส่วนที่ถูกเน้น5 3 3 2" xfId="7460" xr:uid="{F86FF3C5-3310-44C8-8037-BB866600BCC6}"/>
    <cellStyle name="ส่วนที่ถูกเน้น5 4" xfId="2551" xr:uid="{00000000-0005-0000-0000-00002A150000}"/>
    <cellStyle name="ส่วนที่ถูกเน้น6 2" xfId="2552" xr:uid="{00000000-0005-0000-0000-00002B150000}"/>
    <cellStyle name="ส่วนที่ถูกเน้น6 2 2" xfId="2553" xr:uid="{00000000-0005-0000-0000-00002C150000}"/>
    <cellStyle name="ส่วนที่ถูกเน้น6 2 2 2" xfId="6862" xr:uid="{6E3E63EF-2928-4A60-A026-D8C72767DD0C}"/>
    <cellStyle name="ส่วนที่ถูกเน้น6 3" xfId="2554" xr:uid="{00000000-0005-0000-0000-00002D150000}"/>
    <cellStyle name="แสดงผล 2" xfId="2210" xr:uid="{00000000-0005-0000-0000-00002E150000}"/>
    <cellStyle name="แสดงผล 2 2" xfId="2211" xr:uid="{00000000-0005-0000-0000-00002F150000}"/>
    <cellStyle name="แสดงผล 2 2 2" xfId="6863" xr:uid="{C4FF16CC-8A30-428A-AFB8-C976F24C092B}"/>
    <cellStyle name="แสดงผล 2 3" xfId="6864" xr:uid="{CF2BBBE8-5570-4CB4-90D5-0FFDA00722F2}"/>
    <cellStyle name="แสดงผล 2 4" xfId="6865" xr:uid="{11996A23-0634-4006-8565-EB0A64012736}"/>
    <cellStyle name="แสดงผล 3" xfId="2212" xr:uid="{00000000-0005-0000-0000-000030150000}"/>
    <cellStyle name="แสดงผล 3 2" xfId="7952" xr:uid="{027A54AE-625C-414F-B1F1-B2807696B854}"/>
    <cellStyle name="หมายเหตุ 2" xfId="2555" xr:uid="{00000000-0005-0000-0000-000031150000}"/>
    <cellStyle name="หมายเหตุ 2 2" xfId="6866" xr:uid="{4294092F-4E6D-4998-9EF0-E853869348E1}"/>
    <cellStyle name="หมายเหตุ 2 3" xfId="6867" xr:uid="{9E879A22-18F8-4295-8EAC-FF11EEC11923}"/>
    <cellStyle name="หมายเหตุ 2 4" xfId="6868" xr:uid="{AF2F04C3-B425-4271-B500-476B473E0515}"/>
    <cellStyle name="หมายเหตุ 3" xfId="2556" xr:uid="{00000000-0005-0000-0000-000032150000}"/>
    <cellStyle name="หมายเหตุ 3 2" xfId="7953" xr:uid="{99F25AFA-C4A1-400D-A5E3-D89E6967D60A}"/>
    <cellStyle name="หัวเรื่อง 1 2" xfId="2557" xr:uid="{00000000-0005-0000-0000-000033150000}"/>
    <cellStyle name="หัวเรื่อง 1 2 2" xfId="2558" xr:uid="{00000000-0005-0000-0000-000034150000}"/>
    <cellStyle name="หัวเรื่อง 1 2 2 2" xfId="6869" xr:uid="{E8988F82-FC6A-4579-8619-076E7CFD51FC}"/>
    <cellStyle name="หัวเรื่อง 1 3" xfId="2559" xr:uid="{00000000-0005-0000-0000-000035150000}"/>
    <cellStyle name="หัวเรื่อง 2 2" xfId="2560" xr:uid="{00000000-0005-0000-0000-000036150000}"/>
    <cellStyle name="หัวเรื่อง 2 2 2" xfId="2561" xr:uid="{00000000-0005-0000-0000-000037150000}"/>
    <cellStyle name="หัวเรื่อง 2 2 2 2" xfId="6870" xr:uid="{65D36E1E-0461-4019-9A08-2BBC3C2B11F5}"/>
    <cellStyle name="หัวเรื่อง 2 3" xfId="2562" xr:uid="{00000000-0005-0000-0000-000038150000}"/>
    <cellStyle name="หัวเรื่อง 3 2" xfId="2563" xr:uid="{00000000-0005-0000-0000-000039150000}"/>
    <cellStyle name="หัวเรื่อง 3 2 2" xfId="2564" xr:uid="{00000000-0005-0000-0000-00003A150000}"/>
    <cellStyle name="หัวเรื่อง 3 2 2 2" xfId="6871" xr:uid="{F7504E4E-5AAE-4260-A3BD-5DB35CFE0019}"/>
    <cellStyle name="หัวเรื่อง 3 3" xfId="2565" xr:uid="{00000000-0005-0000-0000-00003B150000}"/>
    <cellStyle name="หัวเรื่อง 4 2" xfId="2566" xr:uid="{00000000-0005-0000-0000-00003C150000}"/>
    <cellStyle name="หัวเรื่อง 4 2 2" xfId="2567" xr:uid="{00000000-0005-0000-0000-00003D150000}"/>
    <cellStyle name="หัวเรื่อง 4 2 2 2" xfId="6872" xr:uid="{B6402E58-CC81-41B6-90E7-E55EF3CAAA88}"/>
    <cellStyle name="หัวเรื่อง 4 3" xfId="2568" xr:uid="{00000000-0005-0000-0000-00003E150000}"/>
  </cellStyles>
  <dxfs count="0"/>
  <tableStyles count="0" defaultTableStyle="TableStyleMedium9" defaultPivotStyle="PivotStyleLight16"/>
  <colors>
    <mruColors>
      <color rgb="FF2FFF2F"/>
      <color rgb="FFFFCCFF"/>
      <color rgb="FFFAB4E1"/>
      <color rgb="FF00FFCC"/>
      <color rgb="FFFFFFCC"/>
      <color rgb="FFFF99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86"/>
  <sheetViews>
    <sheetView tabSelected="1" view="pageBreakPreview" zoomScale="85" zoomScaleNormal="100" zoomScaleSheetLayoutView="85" workbookViewId="0">
      <selection activeCell="I11" sqref="I11"/>
    </sheetView>
  </sheetViews>
  <sheetFormatPr defaultColWidth="9.44140625" defaultRowHeight="21.6" customHeight="1"/>
  <cols>
    <col min="1" max="3" width="1.5546875" style="40" customWidth="1"/>
    <col min="4" max="4" width="48.44140625" style="40" customWidth="1"/>
    <col min="5" max="5" width="11" style="40" customWidth="1"/>
    <col min="6" max="6" width="1.109375" style="40" customWidth="1"/>
    <col min="7" max="7" width="16.6640625" style="12" customWidth="1"/>
    <col min="8" max="8" width="1.109375" style="40" customWidth="1"/>
    <col min="9" max="9" width="16.6640625" style="12" customWidth="1"/>
    <col min="10" max="10" width="1.109375" style="56" customWidth="1"/>
    <col min="11" max="11" width="16.6640625" style="56" customWidth="1"/>
    <col min="12" max="12" width="1.109375" style="56" customWidth="1"/>
    <col min="13" max="13" width="16.6640625" style="56" customWidth="1"/>
    <col min="14" max="14" width="9.44140625" style="40"/>
    <col min="15" max="15" width="15.109375" style="12" customWidth="1"/>
    <col min="16" max="16" width="17.5546875" style="40" customWidth="1"/>
    <col min="17" max="17" width="15.5546875" style="40" bestFit="1" customWidth="1"/>
    <col min="18" max="18" width="15" style="40" customWidth="1"/>
    <col min="19" max="16384" width="9.44140625" style="40"/>
  </cols>
  <sheetData>
    <row r="1" spans="1:16" ht="21.6" customHeight="1">
      <c r="A1" s="36" t="s">
        <v>74</v>
      </c>
      <c r="B1" s="37"/>
      <c r="C1" s="37"/>
      <c r="D1" s="37"/>
      <c r="E1" s="37"/>
      <c r="F1" s="37"/>
      <c r="G1" s="2"/>
      <c r="H1" s="38"/>
      <c r="I1" s="2"/>
      <c r="J1" s="39"/>
      <c r="K1" s="39"/>
      <c r="L1" s="39"/>
      <c r="M1" s="39"/>
    </row>
    <row r="2" spans="1:16" ht="21.6" customHeight="1">
      <c r="A2" s="36" t="s">
        <v>70</v>
      </c>
      <c r="B2" s="37"/>
      <c r="C2" s="37"/>
      <c r="D2" s="37"/>
      <c r="E2" s="37"/>
      <c r="F2" s="37"/>
      <c r="G2" s="2"/>
      <c r="H2" s="38"/>
      <c r="I2" s="2"/>
      <c r="J2" s="39"/>
      <c r="K2" s="39"/>
      <c r="L2" s="39"/>
      <c r="M2" s="39"/>
    </row>
    <row r="3" spans="1:16" ht="21.6" customHeight="1">
      <c r="A3" s="36" t="s">
        <v>75</v>
      </c>
      <c r="B3" s="37"/>
      <c r="C3" s="37"/>
      <c r="D3" s="37"/>
      <c r="E3" s="37"/>
      <c r="F3" s="37"/>
      <c r="G3" s="2"/>
      <c r="H3" s="38"/>
      <c r="I3" s="2"/>
      <c r="J3" s="39"/>
      <c r="K3" s="39"/>
      <c r="L3" s="39"/>
      <c r="M3" s="39"/>
    </row>
    <row r="4" spans="1:16" ht="21.6" customHeight="1">
      <c r="A4" s="41"/>
      <c r="B4" s="41"/>
      <c r="C4" s="41"/>
      <c r="D4" s="41"/>
      <c r="E4" s="41"/>
      <c r="F4" s="41"/>
      <c r="G4" s="23"/>
      <c r="H4" s="41"/>
      <c r="I4" s="42"/>
      <c r="J4" s="41"/>
      <c r="K4" s="42"/>
      <c r="L4" s="43"/>
      <c r="M4" s="44" t="s">
        <v>200</v>
      </c>
    </row>
    <row r="5" spans="1:16" s="45" customFormat="1" ht="21.6" customHeight="1">
      <c r="G5" s="215" t="s">
        <v>0</v>
      </c>
      <c r="H5" s="215"/>
      <c r="I5" s="215"/>
      <c r="J5" s="46"/>
      <c r="K5" s="216" t="s">
        <v>1</v>
      </c>
      <c r="L5" s="216"/>
      <c r="M5" s="216"/>
      <c r="O5" s="3"/>
    </row>
    <row r="6" spans="1:16" s="45" customFormat="1" ht="21.6" customHeight="1">
      <c r="G6" s="24" t="s">
        <v>48</v>
      </c>
      <c r="H6" s="47"/>
      <c r="I6" s="46" t="s">
        <v>48</v>
      </c>
      <c r="J6" s="48"/>
      <c r="K6" s="46" t="str">
        <f>+G6</f>
        <v>ณ วันที่ 31</v>
      </c>
      <c r="L6" s="46"/>
      <c r="M6" s="46" t="str">
        <f>+I6</f>
        <v>ณ วันที่ 31</v>
      </c>
      <c r="O6" s="3"/>
    </row>
    <row r="7" spans="1:16" s="45" customFormat="1" ht="21.6" customHeight="1">
      <c r="D7" s="49"/>
      <c r="G7" s="25" t="s">
        <v>79</v>
      </c>
      <c r="H7" s="50"/>
      <c r="I7" s="107" t="s">
        <v>78</v>
      </c>
      <c r="J7" s="48"/>
      <c r="K7" s="48" t="str">
        <f>+G7</f>
        <v>มีนาคม 2569</v>
      </c>
      <c r="L7" s="48"/>
      <c r="M7" s="48" t="str">
        <f>+I7</f>
        <v>ธันวาคม 2568</v>
      </c>
      <c r="O7" s="3"/>
    </row>
    <row r="8" spans="1:16" s="45" customFormat="1" ht="21.6" customHeight="1">
      <c r="D8" s="49"/>
      <c r="E8" s="51"/>
      <c r="G8" s="10" t="s">
        <v>62</v>
      </c>
      <c r="H8" s="50"/>
      <c r="I8" s="48"/>
      <c r="J8" s="48"/>
      <c r="K8" s="48" t="s">
        <v>62</v>
      </c>
      <c r="L8" s="50"/>
      <c r="M8" s="48"/>
      <c r="O8" s="3"/>
    </row>
    <row r="9" spans="1:16" s="45" customFormat="1" ht="21.6" customHeight="1">
      <c r="D9" s="49"/>
      <c r="E9" s="52" t="s">
        <v>2</v>
      </c>
      <c r="G9" s="26" t="s">
        <v>63</v>
      </c>
      <c r="H9" s="50"/>
      <c r="I9" s="166" t="s">
        <v>213</v>
      </c>
      <c r="J9" s="48"/>
      <c r="K9" s="53" t="s">
        <v>63</v>
      </c>
      <c r="L9" s="50"/>
      <c r="M9" s="53" t="s">
        <v>64</v>
      </c>
      <c r="O9" s="3"/>
    </row>
    <row r="10" spans="1:16" s="45" customFormat="1" ht="21.6" customHeight="1">
      <c r="A10" s="36" t="s">
        <v>18</v>
      </c>
      <c r="G10" s="3"/>
      <c r="H10" s="50"/>
      <c r="I10" s="34"/>
      <c r="J10" s="54"/>
      <c r="K10" s="54"/>
      <c r="L10" s="54"/>
      <c r="M10" s="54"/>
      <c r="O10" s="3"/>
    </row>
    <row r="11" spans="1:16" ht="21.6" customHeight="1">
      <c r="A11" s="45" t="s">
        <v>19</v>
      </c>
      <c r="H11" s="4"/>
      <c r="J11" s="12"/>
      <c r="K11" s="12"/>
      <c r="L11" s="12"/>
      <c r="M11" s="12"/>
    </row>
    <row r="12" spans="1:16" ht="21.6" customHeight="1">
      <c r="B12" s="104" t="s">
        <v>3</v>
      </c>
      <c r="G12" s="12">
        <v>387146</v>
      </c>
      <c r="H12" s="4"/>
      <c r="I12" s="105">
        <v>22032</v>
      </c>
      <c r="J12" s="12"/>
      <c r="K12" s="55">
        <v>385288</v>
      </c>
      <c r="L12" s="55"/>
      <c r="M12" s="55">
        <v>18291</v>
      </c>
      <c r="O12" s="55"/>
      <c r="P12" s="56"/>
    </row>
    <row r="13" spans="1:16" ht="21.6" customHeight="1">
      <c r="B13" s="104" t="s">
        <v>163</v>
      </c>
      <c r="E13" s="57">
        <v>3</v>
      </c>
      <c r="G13" s="12">
        <v>23921</v>
      </c>
      <c r="H13" s="4"/>
      <c r="I13" s="55">
        <v>25095</v>
      </c>
      <c r="J13" s="12"/>
      <c r="K13" s="55">
        <v>20906</v>
      </c>
      <c r="L13" s="55"/>
      <c r="M13" s="55">
        <v>24217</v>
      </c>
      <c r="O13" s="55"/>
      <c r="P13" s="56"/>
    </row>
    <row r="14" spans="1:16" ht="21.6" customHeight="1">
      <c r="B14" s="104" t="s">
        <v>164</v>
      </c>
      <c r="E14" s="57">
        <v>4</v>
      </c>
      <c r="G14" s="12">
        <v>3070310</v>
      </c>
      <c r="H14" s="4"/>
      <c r="I14" s="105">
        <v>3158236</v>
      </c>
      <c r="J14" s="12"/>
      <c r="K14" s="55">
        <v>2794505</v>
      </c>
      <c r="L14" s="55"/>
      <c r="M14" s="55">
        <v>2865806</v>
      </c>
      <c r="O14" s="55"/>
      <c r="P14" s="56"/>
    </row>
    <row r="15" spans="1:16" ht="21.6" customHeight="1">
      <c r="B15" s="104" t="s">
        <v>116</v>
      </c>
      <c r="E15" s="57"/>
      <c r="G15" s="12">
        <v>3686</v>
      </c>
      <c r="H15" s="4"/>
      <c r="I15" s="55">
        <v>2812</v>
      </c>
      <c r="J15" s="12"/>
      <c r="K15" s="55">
        <v>3686</v>
      </c>
      <c r="L15" s="55"/>
      <c r="M15" s="55">
        <v>2812</v>
      </c>
      <c r="O15" s="55"/>
      <c r="P15" s="56"/>
    </row>
    <row r="16" spans="1:16" ht="21.6" customHeight="1">
      <c r="B16" s="106" t="s">
        <v>165</v>
      </c>
      <c r="E16" s="57">
        <v>5</v>
      </c>
      <c r="G16" s="12">
        <v>55726</v>
      </c>
      <c r="H16" s="4"/>
      <c r="I16" s="55">
        <v>56176</v>
      </c>
      <c r="J16" s="12"/>
      <c r="K16" s="55">
        <v>55726</v>
      </c>
      <c r="L16" s="55"/>
      <c r="M16" s="55">
        <v>55726</v>
      </c>
      <c r="O16" s="55"/>
      <c r="P16" s="56"/>
    </row>
    <row r="17" spans="1:16" ht="21.6" customHeight="1">
      <c r="B17" s="104" t="s">
        <v>166</v>
      </c>
      <c r="E17" s="57"/>
      <c r="G17" s="12">
        <v>2081</v>
      </c>
      <c r="H17" s="4"/>
      <c r="I17" s="55">
        <v>2083</v>
      </c>
      <c r="J17" s="12"/>
      <c r="K17" s="55">
        <v>2081</v>
      </c>
      <c r="L17" s="55"/>
      <c r="M17" s="55">
        <v>2083</v>
      </c>
      <c r="O17" s="55"/>
      <c r="P17" s="56"/>
    </row>
    <row r="18" spans="1:16" ht="21.6" customHeight="1">
      <c r="B18" s="104" t="s">
        <v>167</v>
      </c>
      <c r="E18" s="57"/>
      <c r="G18" s="12">
        <v>20346</v>
      </c>
      <c r="H18" s="4"/>
      <c r="I18" s="55">
        <v>21690</v>
      </c>
      <c r="J18" s="12"/>
      <c r="K18" s="55">
        <v>18795</v>
      </c>
      <c r="L18" s="55"/>
      <c r="M18" s="55">
        <v>20927</v>
      </c>
      <c r="O18" s="55"/>
      <c r="P18" s="56"/>
    </row>
    <row r="19" spans="1:16" s="45" customFormat="1" ht="21.6" customHeight="1">
      <c r="A19" s="45" t="s">
        <v>20</v>
      </c>
      <c r="G19" s="59">
        <f>SUM(G12:G18)</f>
        <v>3563216</v>
      </c>
      <c r="H19" s="4"/>
      <c r="I19" s="11">
        <f>SUM(I12:I18)</f>
        <v>3288124</v>
      </c>
      <c r="J19" s="12"/>
      <c r="K19" s="11">
        <f>SUM(K12:K18)</f>
        <v>3280987</v>
      </c>
      <c r="L19" s="9"/>
      <c r="M19" s="11">
        <f>SUM(M12:M18)</f>
        <v>2989862</v>
      </c>
      <c r="O19" s="3"/>
      <c r="P19" s="56"/>
    </row>
    <row r="20" spans="1:16" ht="21.6" customHeight="1">
      <c r="A20" s="45" t="s">
        <v>35</v>
      </c>
      <c r="H20" s="4"/>
      <c r="J20" s="12"/>
      <c r="K20" s="12"/>
      <c r="L20" s="9"/>
      <c r="M20" s="12"/>
    </row>
    <row r="21" spans="1:16" ht="21.6" customHeight="1">
      <c r="B21" s="104" t="s">
        <v>168</v>
      </c>
      <c r="E21" s="57"/>
      <c r="G21" s="29">
        <v>90101</v>
      </c>
      <c r="H21" s="12"/>
      <c r="I21" s="12">
        <v>109553</v>
      </c>
      <c r="J21" s="12"/>
      <c r="K21" s="55">
        <v>90101</v>
      </c>
      <c r="L21" s="12"/>
      <c r="M21" s="12">
        <v>109553</v>
      </c>
      <c r="O21" s="55"/>
      <c r="P21" s="56"/>
    </row>
    <row r="22" spans="1:16" ht="21.6" customHeight="1">
      <c r="B22" s="104" t="s">
        <v>203</v>
      </c>
      <c r="E22" s="57"/>
      <c r="G22" s="60"/>
      <c r="H22" s="4"/>
      <c r="I22" s="55"/>
      <c r="J22" s="12"/>
      <c r="K22" s="55"/>
      <c r="L22" s="12"/>
      <c r="M22" s="12"/>
      <c r="P22" s="56"/>
    </row>
    <row r="23" spans="1:16" ht="21.6" customHeight="1">
      <c r="B23" s="104" t="s">
        <v>204</v>
      </c>
      <c r="E23" s="57">
        <v>2</v>
      </c>
      <c r="G23" s="12">
        <v>453893</v>
      </c>
      <c r="H23" s="4"/>
      <c r="I23" s="12">
        <v>432438</v>
      </c>
      <c r="J23" s="12"/>
      <c r="K23" s="55">
        <v>599149</v>
      </c>
      <c r="L23" s="12"/>
      <c r="M23" s="12">
        <v>640288</v>
      </c>
      <c r="O23" s="55"/>
      <c r="P23" s="56"/>
    </row>
    <row r="24" spans="1:16" ht="21.6" customHeight="1">
      <c r="B24" s="104" t="s">
        <v>21</v>
      </c>
      <c r="E24" s="57">
        <v>6</v>
      </c>
      <c r="G24" s="12">
        <v>0</v>
      </c>
      <c r="H24" s="4"/>
      <c r="I24" s="12">
        <v>0</v>
      </c>
      <c r="J24" s="12"/>
      <c r="K24" s="55">
        <v>48459</v>
      </c>
      <c r="L24" s="12"/>
      <c r="M24" s="12">
        <v>48459</v>
      </c>
      <c r="O24" s="55"/>
      <c r="P24" s="56"/>
    </row>
    <row r="25" spans="1:16" ht="21.6" customHeight="1">
      <c r="B25" s="104" t="s">
        <v>169</v>
      </c>
      <c r="E25" s="57">
        <v>7</v>
      </c>
      <c r="G25" s="12">
        <v>24627</v>
      </c>
      <c r="H25" s="4"/>
      <c r="I25" s="55">
        <v>19149</v>
      </c>
      <c r="J25" s="12"/>
      <c r="K25" s="55">
        <v>25500</v>
      </c>
      <c r="L25" s="55"/>
      <c r="M25" s="55">
        <v>25500</v>
      </c>
      <c r="O25" s="55"/>
      <c r="P25" s="56"/>
    </row>
    <row r="26" spans="1:16" ht="21.6" customHeight="1">
      <c r="B26" s="104" t="s">
        <v>170</v>
      </c>
      <c r="E26" s="57">
        <v>8</v>
      </c>
      <c r="G26" s="12">
        <v>75774</v>
      </c>
      <c r="H26" s="4"/>
      <c r="I26" s="12">
        <v>76281</v>
      </c>
      <c r="J26" s="12"/>
      <c r="K26" s="55">
        <v>76281</v>
      </c>
      <c r="L26" s="12"/>
      <c r="M26" s="12">
        <v>76281</v>
      </c>
      <c r="O26" s="55"/>
      <c r="P26" s="56"/>
    </row>
    <row r="27" spans="1:16" ht="21.6" customHeight="1">
      <c r="B27" s="104" t="s">
        <v>171</v>
      </c>
      <c r="E27" s="57"/>
      <c r="G27" s="12">
        <v>1722</v>
      </c>
      <c r="H27" s="4"/>
      <c r="I27" s="12">
        <v>1748</v>
      </c>
      <c r="J27" s="12"/>
      <c r="K27" s="55">
        <v>1722</v>
      </c>
      <c r="L27" s="12"/>
      <c r="M27" s="12">
        <v>1748</v>
      </c>
      <c r="O27" s="55"/>
      <c r="P27" s="56"/>
    </row>
    <row r="28" spans="1:16" ht="21.6" customHeight="1">
      <c r="B28" s="104" t="s">
        <v>172</v>
      </c>
      <c r="E28" s="57"/>
      <c r="G28" s="12">
        <v>45304</v>
      </c>
      <c r="H28" s="4"/>
      <c r="I28" s="12">
        <v>45714</v>
      </c>
      <c r="J28" s="12"/>
      <c r="K28" s="55">
        <v>42527</v>
      </c>
      <c r="L28" s="12"/>
      <c r="M28" s="12">
        <v>42865</v>
      </c>
      <c r="O28" s="55"/>
      <c r="P28" s="56"/>
    </row>
    <row r="29" spans="1:16" ht="21.6" customHeight="1">
      <c r="B29" s="104" t="s">
        <v>58</v>
      </c>
      <c r="E29" s="57"/>
      <c r="G29" s="12">
        <v>1480</v>
      </c>
      <c r="H29" s="4"/>
      <c r="I29" s="55">
        <v>1864</v>
      </c>
      <c r="J29" s="12"/>
      <c r="K29" s="55">
        <v>1480</v>
      </c>
      <c r="L29" s="12"/>
      <c r="M29" s="55">
        <v>1864</v>
      </c>
      <c r="O29" s="55"/>
      <c r="P29" s="56"/>
    </row>
    <row r="30" spans="1:16" ht="21.6" customHeight="1">
      <c r="B30" s="104" t="s">
        <v>173</v>
      </c>
      <c r="E30" s="57"/>
      <c r="G30" s="12">
        <v>4182</v>
      </c>
      <c r="H30" s="4"/>
      <c r="I30" s="12">
        <v>4321</v>
      </c>
      <c r="J30" s="12"/>
      <c r="K30" s="55">
        <v>4103</v>
      </c>
      <c r="L30" s="12"/>
      <c r="M30" s="12">
        <v>4237</v>
      </c>
      <c r="O30" s="55"/>
      <c r="P30" s="56"/>
    </row>
    <row r="31" spans="1:16" ht="21.6" customHeight="1">
      <c r="B31" s="104" t="s">
        <v>40</v>
      </c>
      <c r="G31" s="12">
        <v>121100</v>
      </c>
      <c r="H31" s="4"/>
      <c r="I31" s="12">
        <v>119872</v>
      </c>
      <c r="J31" s="12"/>
      <c r="K31" s="55">
        <v>113383</v>
      </c>
      <c r="L31" s="12"/>
      <c r="M31" s="12">
        <v>110825</v>
      </c>
      <c r="O31" s="55"/>
      <c r="P31" s="56"/>
    </row>
    <row r="32" spans="1:16" ht="21.6" customHeight="1">
      <c r="B32" s="104" t="s">
        <v>55</v>
      </c>
      <c r="E32" s="57"/>
      <c r="G32" s="12">
        <v>39220</v>
      </c>
      <c r="H32" s="4"/>
      <c r="I32" s="12">
        <f>36739-3</f>
        <v>36736</v>
      </c>
      <c r="J32" s="12"/>
      <c r="K32" s="55">
        <v>36725</v>
      </c>
      <c r="L32" s="12"/>
      <c r="M32" s="12">
        <f>34654-1</f>
        <v>34653</v>
      </c>
      <c r="N32" s="55"/>
      <c r="O32" s="55"/>
      <c r="P32" s="56"/>
    </row>
    <row r="33" spans="1:16" s="45" customFormat="1" ht="21.6" customHeight="1">
      <c r="A33" s="45" t="s">
        <v>22</v>
      </c>
      <c r="G33" s="59">
        <f>SUM(G21:G32)</f>
        <v>857403</v>
      </c>
      <c r="H33" s="4"/>
      <c r="I33" s="59">
        <f>SUM(I21:I32)</f>
        <v>847676</v>
      </c>
      <c r="J33" s="12"/>
      <c r="K33" s="59">
        <f>SUM(K21:K32)</f>
        <v>1039430</v>
      </c>
      <c r="L33" s="9"/>
      <c r="M33" s="11">
        <f>SUM(M21:M32)</f>
        <v>1096273</v>
      </c>
      <c r="O33" s="3"/>
      <c r="P33" s="56"/>
    </row>
    <row r="34" spans="1:16" s="45" customFormat="1" ht="21.6" customHeight="1" thickBot="1">
      <c r="A34" s="45" t="s">
        <v>23</v>
      </c>
      <c r="G34" s="61">
        <f>SUM(G19,G33)</f>
        <v>4420619</v>
      </c>
      <c r="H34" s="4"/>
      <c r="I34" s="61">
        <f>SUM(I19,I33)</f>
        <v>4135800</v>
      </c>
      <c r="J34" s="12"/>
      <c r="K34" s="61">
        <f>SUM(K19,K33)</f>
        <v>4320417</v>
      </c>
      <c r="L34" s="9"/>
      <c r="M34" s="7">
        <f>SUM(M19,M33)</f>
        <v>4086135</v>
      </c>
      <c r="O34" s="3"/>
      <c r="P34" s="56"/>
    </row>
    <row r="35" spans="1:16" ht="21.6" customHeight="1" thickTop="1">
      <c r="A35" s="36" t="s">
        <v>24</v>
      </c>
      <c r="H35" s="4"/>
      <c r="J35" s="12"/>
      <c r="K35" s="12"/>
      <c r="L35" s="12"/>
      <c r="M35" s="12"/>
    </row>
    <row r="36" spans="1:16" ht="21.6" customHeight="1">
      <c r="A36" s="45" t="s">
        <v>25</v>
      </c>
      <c r="H36" s="4"/>
      <c r="J36" s="12"/>
      <c r="K36" s="12"/>
      <c r="L36" s="12"/>
      <c r="M36" s="12"/>
    </row>
    <row r="37" spans="1:16" ht="21.6" customHeight="1">
      <c r="B37" s="104" t="s">
        <v>56</v>
      </c>
      <c r="E37" s="57">
        <v>9</v>
      </c>
      <c r="G37" s="12">
        <v>49884</v>
      </c>
      <c r="H37" s="4"/>
      <c r="I37" s="55">
        <v>61551</v>
      </c>
      <c r="J37" s="55"/>
      <c r="K37" s="55">
        <v>49884</v>
      </c>
      <c r="L37" s="55"/>
      <c r="M37" s="55">
        <v>61551</v>
      </c>
      <c r="O37" s="55"/>
      <c r="P37" s="56"/>
    </row>
    <row r="38" spans="1:16" ht="21.6" customHeight="1">
      <c r="B38" s="104" t="s">
        <v>174</v>
      </c>
      <c r="E38" s="57">
        <v>2</v>
      </c>
      <c r="G38" s="12">
        <v>174500</v>
      </c>
      <c r="H38" s="4"/>
      <c r="I38" s="55">
        <v>174500</v>
      </c>
      <c r="J38" s="55"/>
      <c r="K38" s="55">
        <v>174500</v>
      </c>
      <c r="L38" s="55"/>
      <c r="M38" s="55">
        <v>174500</v>
      </c>
      <c r="O38" s="55"/>
      <c r="P38" s="56"/>
    </row>
    <row r="39" spans="1:16" ht="21.6" customHeight="1">
      <c r="B39" s="104" t="s">
        <v>175</v>
      </c>
      <c r="E39" s="57">
        <v>10</v>
      </c>
      <c r="G39" s="12">
        <v>154310</v>
      </c>
      <c r="H39" s="4"/>
      <c r="I39" s="55">
        <v>102310</v>
      </c>
      <c r="J39" s="55"/>
      <c r="K39" s="55">
        <v>132310</v>
      </c>
      <c r="L39" s="55"/>
      <c r="M39" s="55">
        <v>102310</v>
      </c>
      <c r="O39" s="55"/>
      <c r="P39" s="56"/>
    </row>
    <row r="40" spans="1:16" ht="21.6" customHeight="1">
      <c r="B40" s="104" t="s">
        <v>176</v>
      </c>
      <c r="E40" s="57">
        <v>11</v>
      </c>
      <c r="G40" s="12">
        <v>0</v>
      </c>
      <c r="H40" s="4"/>
      <c r="I40" s="55">
        <v>49750</v>
      </c>
      <c r="J40" s="55"/>
      <c r="K40" s="12">
        <v>0</v>
      </c>
      <c r="L40" s="55"/>
      <c r="M40" s="55">
        <v>49750</v>
      </c>
      <c r="O40" s="55"/>
      <c r="P40" s="56"/>
    </row>
    <row r="41" spans="1:16" ht="21.6" customHeight="1">
      <c r="B41" s="104" t="s">
        <v>36</v>
      </c>
      <c r="E41" s="57"/>
      <c r="G41" s="12">
        <v>348480</v>
      </c>
      <c r="H41" s="4"/>
      <c r="I41" s="55">
        <v>304258</v>
      </c>
      <c r="J41" s="55"/>
      <c r="K41" s="55">
        <v>354796</v>
      </c>
      <c r="L41" s="55"/>
      <c r="M41" s="55">
        <v>314739</v>
      </c>
      <c r="O41" s="55"/>
      <c r="P41" s="56"/>
    </row>
    <row r="42" spans="1:16" ht="21.6" customHeight="1">
      <c r="B42" s="104" t="s">
        <v>177</v>
      </c>
      <c r="E42" s="57"/>
      <c r="G42" s="12">
        <v>58464</v>
      </c>
      <c r="H42" s="4"/>
      <c r="I42" s="55">
        <v>58466</v>
      </c>
      <c r="J42" s="55"/>
      <c r="K42" s="55">
        <v>56983</v>
      </c>
      <c r="L42" s="55"/>
      <c r="M42" s="55">
        <v>56939</v>
      </c>
      <c r="O42" s="55"/>
      <c r="P42" s="56"/>
    </row>
    <row r="43" spans="1:16" ht="21.6" customHeight="1">
      <c r="B43" s="104" t="s">
        <v>178</v>
      </c>
      <c r="E43" s="57"/>
      <c r="H43" s="4"/>
      <c r="I43" s="55"/>
      <c r="J43" s="55"/>
      <c r="K43" s="55"/>
      <c r="L43" s="55"/>
      <c r="M43" s="55"/>
      <c r="P43" s="56"/>
    </row>
    <row r="44" spans="1:16" ht="21.6" customHeight="1">
      <c r="B44" s="104" t="s">
        <v>179</v>
      </c>
      <c r="E44" s="57">
        <v>12</v>
      </c>
      <c r="G44" s="12">
        <v>122288</v>
      </c>
      <c r="H44" s="4"/>
      <c r="I44" s="55">
        <v>207943</v>
      </c>
      <c r="J44" s="55"/>
      <c r="K44" s="55">
        <v>122288</v>
      </c>
      <c r="L44" s="55"/>
      <c r="M44" s="55">
        <v>207943</v>
      </c>
      <c r="O44" s="55"/>
      <c r="P44" s="56"/>
    </row>
    <row r="45" spans="1:16" ht="21.6" customHeight="1">
      <c r="B45" s="104" t="s">
        <v>180</v>
      </c>
      <c r="E45" s="57"/>
      <c r="H45" s="4"/>
      <c r="I45" s="55"/>
      <c r="J45" s="55"/>
      <c r="K45" s="55"/>
      <c r="L45" s="55"/>
      <c r="M45" s="55"/>
      <c r="P45" s="56"/>
    </row>
    <row r="46" spans="1:16" ht="21.6" customHeight="1">
      <c r="B46" s="104" t="s">
        <v>179</v>
      </c>
      <c r="E46" s="57">
        <v>13</v>
      </c>
      <c r="G46" s="12">
        <v>354186</v>
      </c>
      <c r="H46" s="4"/>
      <c r="I46" s="55">
        <v>207547</v>
      </c>
      <c r="J46" s="55"/>
      <c r="K46" s="55">
        <v>354186</v>
      </c>
      <c r="L46" s="55"/>
      <c r="M46" s="55">
        <v>207547</v>
      </c>
      <c r="O46" s="55"/>
      <c r="P46" s="56"/>
    </row>
    <row r="47" spans="1:16" ht="21.6" customHeight="1">
      <c r="B47" s="104" t="s">
        <v>181</v>
      </c>
      <c r="E47" s="57">
        <v>14</v>
      </c>
      <c r="G47" s="12">
        <v>1025768</v>
      </c>
      <c r="H47" s="4"/>
      <c r="I47" s="55">
        <v>746603</v>
      </c>
      <c r="J47" s="55"/>
      <c r="K47" s="55">
        <v>1025768</v>
      </c>
      <c r="L47" s="55"/>
      <c r="M47" s="55">
        <v>746603</v>
      </c>
      <c r="O47" s="55"/>
      <c r="P47" s="56"/>
    </row>
    <row r="48" spans="1:16" ht="21.6" customHeight="1">
      <c r="B48" s="104" t="s">
        <v>59</v>
      </c>
      <c r="E48" s="57"/>
      <c r="G48" s="12">
        <v>1117</v>
      </c>
      <c r="H48" s="4"/>
      <c r="I48" s="55">
        <v>1305</v>
      </c>
      <c r="J48" s="55"/>
      <c r="K48" s="55">
        <v>1117</v>
      </c>
      <c r="L48" s="55"/>
      <c r="M48" s="55">
        <v>1305</v>
      </c>
      <c r="O48" s="55"/>
      <c r="P48" s="56"/>
    </row>
    <row r="49" spans="1:16" ht="21.6" customHeight="1">
      <c r="B49" s="104" t="s">
        <v>182</v>
      </c>
      <c r="E49" s="57"/>
      <c r="G49" s="12">
        <v>28025</v>
      </c>
      <c r="H49" s="4"/>
      <c r="I49" s="55">
        <v>20234</v>
      </c>
      <c r="J49" s="55"/>
      <c r="K49" s="55">
        <v>17298</v>
      </c>
      <c r="L49" s="55"/>
      <c r="M49" s="55">
        <v>10854</v>
      </c>
      <c r="O49" s="55"/>
      <c r="P49" s="56"/>
    </row>
    <row r="50" spans="1:16" ht="21.6" customHeight="1">
      <c r="B50" s="104" t="s">
        <v>206</v>
      </c>
      <c r="E50" s="57"/>
      <c r="G50" s="12">
        <v>75</v>
      </c>
      <c r="H50" s="4"/>
      <c r="I50" s="12">
        <v>0</v>
      </c>
      <c r="J50" s="55"/>
      <c r="K50" s="12">
        <v>0</v>
      </c>
      <c r="L50" s="55"/>
      <c r="M50" s="12">
        <v>0</v>
      </c>
      <c r="O50" s="55"/>
      <c r="P50" s="56"/>
    </row>
    <row r="51" spans="1:16" ht="21.6" customHeight="1">
      <c r="B51" s="104" t="s">
        <v>183</v>
      </c>
      <c r="E51" s="57"/>
      <c r="G51" s="12">
        <v>10880</v>
      </c>
      <c r="H51" s="4"/>
      <c r="I51" s="55">
        <v>10420</v>
      </c>
      <c r="J51" s="55"/>
      <c r="K51" s="55">
        <v>10155</v>
      </c>
      <c r="L51" s="55"/>
      <c r="M51" s="55">
        <v>9866</v>
      </c>
      <c r="O51" s="55"/>
      <c r="P51" s="56"/>
    </row>
    <row r="52" spans="1:16" ht="21.6" customHeight="1">
      <c r="B52" s="104" t="s">
        <v>184</v>
      </c>
      <c r="E52" s="57"/>
      <c r="G52" s="12">
        <v>7157</v>
      </c>
      <c r="H52" s="4"/>
      <c r="I52" s="55">
        <v>6499</v>
      </c>
      <c r="J52" s="55"/>
      <c r="K52" s="55">
        <v>6379</v>
      </c>
      <c r="L52" s="55"/>
      <c r="M52" s="55">
        <v>5780</v>
      </c>
      <c r="O52" s="55"/>
      <c r="P52" s="56"/>
    </row>
    <row r="53" spans="1:16" s="45" customFormat="1" ht="21.6" customHeight="1">
      <c r="A53" s="45" t="s">
        <v>26</v>
      </c>
      <c r="E53" s="62"/>
      <c r="G53" s="59">
        <f>SUM(G37:G52)</f>
        <v>2335134</v>
      </c>
      <c r="H53" s="4"/>
      <c r="I53" s="59">
        <f>SUM(I37:I52)</f>
        <v>1951386</v>
      </c>
      <c r="J53" s="12"/>
      <c r="K53" s="59">
        <f>SUM(K37:K52)</f>
        <v>2305664</v>
      </c>
      <c r="L53" s="9"/>
      <c r="M53" s="11">
        <f>SUM(M37:M52)</f>
        <v>1949687</v>
      </c>
      <c r="O53" s="3"/>
    </row>
    <row r="54" spans="1:16" ht="21.6" customHeight="1">
      <c r="A54" s="45" t="s">
        <v>27</v>
      </c>
      <c r="E54" s="57"/>
      <c r="G54" s="8"/>
      <c r="H54" s="4"/>
      <c r="I54" s="8"/>
      <c r="J54" s="8"/>
      <c r="K54" s="8" t="s">
        <v>34</v>
      </c>
      <c r="L54" s="5"/>
      <c r="M54" s="8" t="s">
        <v>34</v>
      </c>
    </row>
    <row r="55" spans="1:16" ht="21.6" customHeight="1">
      <c r="A55" s="45"/>
      <c r="B55" s="104" t="s">
        <v>185</v>
      </c>
      <c r="E55" s="57">
        <v>2</v>
      </c>
      <c r="G55" s="12">
        <v>47847</v>
      </c>
      <c r="H55" s="4"/>
      <c r="I55" s="55">
        <v>28121</v>
      </c>
      <c r="J55" s="55"/>
      <c r="K55" s="12">
        <v>0</v>
      </c>
      <c r="L55" s="55"/>
      <c r="M55" s="12">
        <v>0</v>
      </c>
      <c r="O55" s="55"/>
      <c r="P55" s="56"/>
    </row>
    <row r="56" spans="1:16" ht="21.6" customHeight="1">
      <c r="A56" s="45"/>
      <c r="B56" s="104" t="s">
        <v>186</v>
      </c>
      <c r="E56" s="57"/>
      <c r="H56" s="4"/>
      <c r="I56" s="55"/>
      <c r="J56" s="55"/>
      <c r="K56" s="55"/>
      <c r="L56" s="55"/>
      <c r="M56" s="55"/>
      <c r="P56" s="56"/>
    </row>
    <row r="57" spans="1:16" ht="21.6" customHeight="1">
      <c r="A57" s="45"/>
      <c r="B57" s="104" t="s">
        <v>187</v>
      </c>
      <c r="E57" s="57">
        <v>12</v>
      </c>
      <c r="G57" s="12">
        <v>72774</v>
      </c>
      <c r="H57" s="4"/>
      <c r="I57" s="55">
        <v>64166</v>
      </c>
      <c r="J57" s="55"/>
      <c r="K57" s="55">
        <v>72774</v>
      </c>
      <c r="L57" s="55"/>
      <c r="M57" s="55">
        <v>64166</v>
      </c>
      <c r="O57" s="55"/>
      <c r="P57" s="56"/>
    </row>
    <row r="58" spans="1:16" ht="21.6" customHeight="1">
      <c r="A58" s="45"/>
      <c r="B58" s="104" t="s">
        <v>188</v>
      </c>
      <c r="E58" s="57"/>
      <c r="H58" s="4"/>
      <c r="I58" s="55"/>
      <c r="J58" s="55"/>
      <c r="K58" s="55"/>
      <c r="L58" s="55"/>
      <c r="M58" s="55"/>
      <c r="P58" s="56"/>
    </row>
    <row r="59" spans="1:16" ht="21.6" customHeight="1">
      <c r="A59" s="45"/>
      <c r="B59" s="104" t="s">
        <v>187</v>
      </c>
      <c r="E59" s="57">
        <v>13</v>
      </c>
      <c r="G59" s="12">
        <v>58212</v>
      </c>
      <c r="H59" s="4"/>
      <c r="I59" s="55">
        <v>116821</v>
      </c>
      <c r="J59" s="55"/>
      <c r="K59" s="55">
        <v>58212</v>
      </c>
      <c r="L59" s="55"/>
      <c r="M59" s="55">
        <v>116821</v>
      </c>
      <c r="O59" s="55"/>
      <c r="P59" s="56"/>
    </row>
    <row r="60" spans="1:16" ht="21.6" customHeight="1">
      <c r="A60" s="45"/>
      <c r="B60" s="104" t="s">
        <v>189</v>
      </c>
      <c r="E60" s="57">
        <v>14</v>
      </c>
      <c r="G60" s="12">
        <v>753749</v>
      </c>
      <c r="H60" s="4"/>
      <c r="I60" s="55">
        <v>796480</v>
      </c>
      <c r="J60" s="55"/>
      <c r="K60" s="55">
        <v>753749</v>
      </c>
      <c r="L60" s="55"/>
      <c r="M60" s="55">
        <v>796480</v>
      </c>
      <c r="O60" s="55"/>
      <c r="P60" s="56"/>
    </row>
    <row r="61" spans="1:16" ht="21.6" customHeight="1">
      <c r="A61" s="45"/>
      <c r="B61" s="104" t="s">
        <v>190</v>
      </c>
      <c r="E61" s="57"/>
      <c r="H61" s="4"/>
      <c r="I61" s="55"/>
      <c r="J61" s="55"/>
      <c r="K61" s="55"/>
      <c r="L61" s="55"/>
      <c r="M61" s="55"/>
      <c r="P61" s="56"/>
    </row>
    <row r="62" spans="1:16" ht="21.6" customHeight="1">
      <c r="B62" s="104" t="s">
        <v>191</v>
      </c>
      <c r="E62" s="57"/>
      <c r="G62" s="12">
        <v>525</v>
      </c>
      <c r="H62" s="4"/>
      <c r="I62" s="55">
        <v>749</v>
      </c>
      <c r="J62" s="55"/>
      <c r="K62" s="55">
        <v>525</v>
      </c>
      <c r="L62" s="55"/>
      <c r="M62" s="55">
        <v>749</v>
      </c>
      <c r="O62" s="55"/>
      <c r="P62" s="56"/>
    </row>
    <row r="63" spans="1:16" ht="21.6" customHeight="1">
      <c r="B63" s="104" t="s">
        <v>61</v>
      </c>
      <c r="E63" s="57"/>
      <c r="G63" s="12">
        <v>20986</v>
      </c>
      <c r="H63" s="4"/>
      <c r="I63" s="55">
        <v>20223</v>
      </c>
      <c r="J63" s="55"/>
      <c r="K63" s="55">
        <v>20986</v>
      </c>
      <c r="L63" s="55"/>
      <c r="M63" s="55">
        <v>20223</v>
      </c>
      <c r="O63" s="55"/>
      <c r="P63" s="56"/>
    </row>
    <row r="64" spans="1:16" ht="21.6" customHeight="1">
      <c r="B64" s="104" t="s">
        <v>192</v>
      </c>
      <c r="E64" s="57"/>
      <c r="G64" s="12">
        <v>12785</v>
      </c>
      <c r="H64" s="4"/>
      <c r="I64" s="55">
        <v>12553</v>
      </c>
      <c r="J64" s="55"/>
      <c r="K64" s="55">
        <v>12150</v>
      </c>
      <c r="L64" s="55"/>
      <c r="M64" s="55">
        <v>11935</v>
      </c>
      <c r="O64" s="55"/>
      <c r="P64" s="56"/>
    </row>
    <row r="65" spans="1:16" ht="21.6" customHeight="1">
      <c r="B65" s="104" t="s">
        <v>41</v>
      </c>
      <c r="E65" s="57"/>
      <c r="G65" s="12">
        <v>13560</v>
      </c>
      <c r="H65" s="4"/>
      <c r="I65" s="55">
        <v>5997</v>
      </c>
      <c r="J65" s="55"/>
      <c r="K65" s="55">
        <v>13560</v>
      </c>
      <c r="L65" s="55"/>
      <c r="M65" s="55">
        <v>5997</v>
      </c>
      <c r="N65" s="56"/>
      <c r="O65" s="55"/>
      <c r="P65" s="56"/>
    </row>
    <row r="66" spans="1:16" ht="21.6" customHeight="1">
      <c r="B66" s="104" t="s">
        <v>193</v>
      </c>
      <c r="G66" s="12">
        <v>9879</v>
      </c>
      <c r="H66" s="4"/>
      <c r="I66" s="55">
        <v>3787</v>
      </c>
      <c r="J66" s="55"/>
      <c r="K66" s="55">
        <v>7082</v>
      </c>
      <c r="L66" s="55"/>
      <c r="M66" s="55">
        <v>1736</v>
      </c>
      <c r="O66" s="55"/>
      <c r="P66" s="56"/>
    </row>
    <row r="67" spans="1:16" s="45" customFormat="1" ht="21.6" customHeight="1">
      <c r="A67" s="45" t="s">
        <v>28</v>
      </c>
      <c r="E67" s="62"/>
      <c r="G67" s="59">
        <f>SUM(G55:G66)</f>
        <v>990317</v>
      </c>
      <c r="H67" s="4"/>
      <c r="I67" s="59">
        <f>SUM(I55:I66)</f>
        <v>1048897</v>
      </c>
      <c r="J67" s="12"/>
      <c r="K67" s="59">
        <f>SUM(K55:K66)</f>
        <v>939038</v>
      </c>
      <c r="L67" s="9"/>
      <c r="M67" s="11">
        <f>SUM(M55:M66)</f>
        <v>1018107</v>
      </c>
      <c r="O67" s="3"/>
      <c r="P67" s="56"/>
    </row>
    <row r="68" spans="1:16" s="45" customFormat="1" ht="21.6" customHeight="1">
      <c r="A68" s="45" t="s">
        <v>29</v>
      </c>
      <c r="E68" s="62"/>
      <c r="G68" s="59">
        <f>SUM(G53,G67)</f>
        <v>3325451</v>
      </c>
      <c r="H68" s="4"/>
      <c r="I68" s="59">
        <f>SUM(I53,I67)</f>
        <v>3000283</v>
      </c>
      <c r="J68" s="12"/>
      <c r="K68" s="59">
        <f>SUM(K53,K67)</f>
        <v>3244702</v>
      </c>
      <c r="L68" s="9"/>
      <c r="M68" s="59">
        <f>SUM(M53,M67)</f>
        <v>2967794</v>
      </c>
      <c r="O68" s="3"/>
      <c r="P68" s="56"/>
    </row>
    <row r="69" spans="1:16" ht="21.6" customHeight="1">
      <c r="A69" s="45" t="s">
        <v>30</v>
      </c>
      <c r="E69" s="45"/>
      <c r="H69" s="4"/>
      <c r="I69" s="10"/>
      <c r="J69" s="10"/>
      <c r="K69" s="10"/>
      <c r="L69" s="6"/>
      <c r="M69" s="10"/>
    </row>
    <row r="70" spans="1:16" ht="21.6" customHeight="1">
      <c r="B70" s="104" t="s">
        <v>31</v>
      </c>
      <c r="C70" s="104"/>
      <c r="E70" s="63"/>
      <c r="H70" s="4"/>
      <c r="J70" s="12"/>
      <c r="K70" s="12"/>
      <c r="L70" s="9"/>
      <c r="M70" s="12"/>
    </row>
    <row r="71" spans="1:16" ht="21.6" customHeight="1">
      <c r="B71" s="104" t="s">
        <v>194</v>
      </c>
      <c r="C71" s="104"/>
      <c r="H71" s="4"/>
      <c r="J71" s="12"/>
      <c r="K71" s="12"/>
      <c r="L71" s="9"/>
      <c r="M71" s="12"/>
    </row>
    <row r="72" spans="1:16" ht="21.6" customHeight="1" thickBot="1">
      <c r="B72" s="104"/>
      <c r="C72" s="104"/>
      <c r="D72" s="104" t="s">
        <v>207</v>
      </c>
      <c r="E72" s="57"/>
      <c r="G72" s="1">
        <v>1825028</v>
      </c>
      <c r="H72" s="4"/>
      <c r="I72" s="1">
        <v>1825028</v>
      </c>
      <c r="J72" s="12"/>
      <c r="K72" s="1">
        <v>1825028</v>
      </c>
      <c r="L72" s="9"/>
      <c r="M72" s="1">
        <v>1825028</v>
      </c>
      <c r="O72" s="55"/>
    </row>
    <row r="73" spans="1:16" ht="21.6" customHeight="1" thickTop="1">
      <c r="B73" s="104" t="s">
        <v>195</v>
      </c>
      <c r="C73" s="104"/>
      <c r="H73" s="4"/>
      <c r="J73" s="12"/>
      <c r="K73" s="12"/>
      <c r="L73" s="9"/>
      <c r="M73" s="12"/>
    </row>
    <row r="74" spans="1:16" ht="21.6" customHeight="1">
      <c r="B74" s="104"/>
      <c r="C74" s="104"/>
      <c r="D74" s="104" t="s">
        <v>208</v>
      </c>
      <c r="E74" s="57"/>
      <c r="G74" s="56">
        <f>+CH_CON!F26</f>
        <v>1275029</v>
      </c>
      <c r="H74" s="4"/>
      <c r="I74" s="55">
        <v>1275029</v>
      </c>
      <c r="J74" s="55"/>
      <c r="K74" s="55">
        <f>+CH!G21</f>
        <v>1275029</v>
      </c>
      <c r="L74" s="55"/>
      <c r="M74" s="55">
        <v>1275029</v>
      </c>
      <c r="O74" s="55"/>
      <c r="P74" s="56"/>
    </row>
    <row r="75" spans="1:16" ht="21.6" customHeight="1">
      <c r="B75" s="104" t="s">
        <v>196</v>
      </c>
      <c r="C75" s="104"/>
      <c r="E75" s="57"/>
      <c r="G75" s="12">
        <f>+CH_CON!H26</f>
        <v>214483</v>
      </c>
      <c r="H75" s="4"/>
      <c r="I75" s="55">
        <v>214483</v>
      </c>
      <c r="J75" s="55"/>
      <c r="K75" s="55">
        <f>+CH!I21</f>
        <v>214483</v>
      </c>
      <c r="L75" s="55"/>
      <c r="M75" s="55">
        <v>214483</v>
      </c>
      <c r="O75" s="55"/>
      <c r="P75" s="56"/>
    </row>
    <row r="76" spans="1:16" ht="21.6" customHeight="1">
      <c r="B76" s="104" t="s">
        <v>97</v>
      </c>
      <c r="C76" s="104"/>
      <c r="E76" s="57"/>
      <c r="H76" s="4"/>
      <c r="I76" s="55"/>
      <c r="J76" s="55"/>
      <c r="K76" s="55"/>
      <c r="L76" s="55"/>
      <c r="M76" s="55"/>
    </row>
    <row r="77" spans="1:16" ht="21.6" customHeight="1">
      <c r="B77" s="104" t="s">
        <v>197</v>
      </c>
      <c r="C77" s="104"/>
      <c r="E77" s="57"/>
      <c r="H77" s="4"/>
      <c r="I77" s="55"/>
      <c r="J77" s="55"/>
      <c r="K77" s="55"/>
      <c r="L77" s="55"/>
      <c r="M77" s="55"/>
      <c r="P77" s="56"/>
    </row>
    <row r="78" spans="1:16" ht="21.6" customHeight="1">
      <c r="B78" s="104" t="s">
        <v>198</v>
      </c>
      <c r="C78" s="104"/>
      <c r="E78" s="57"/>
      <c r="G78" s="12">
        <f>+CH_CON!N26</f>
        <v>41418</v>
      </c>
      <c r="H78" s="4"/>
      <c r="I78" s="55">
        <v>41418</v>
      </c>
      <c r="J78" s="55"/>
      <c r="K78" s="55">
        <f>+CH!O21</f>
        <v>41418</v>
      </c>
      <c r="L78" s="55"/>
      <c r="M78" s="55">
        <v>41418</v>
      </c>
      <c r="O78" s="55"/>
      <c r="P78" s="56"/>
    </row>
    <row r="79" spans="1:16" ht="21.6" customHeight="1">
      <c r="B79" s="104" t="s">
        <v>199</v>
      </c>
      <c r="C79" s="104"/>
      <c r="E79" s="57"/>
      <c r="G79" s="55">
        <f>+CH_CON!P26</f>
        <v>-435762</v>
      </c>
      <c r="H79" s="33"/>
      <c r="I79" s="164">
        <f>CH_CON!P22</f>
        <v>-395413</v>
      </c>
      <c r="J79" s="55"/>
      <c r="K79" s="55">
        <f>+CH!Q21</f>
        <v>-455215</v>
      </c>
      <c r="L79" s="55"/>
      <c r="M79" s="55">
        <v>-412589</v>
      </c>
      <c r="O79" s="55"/>
      <c r="P79" s="56"/>
    </row>
    <row r="80" spans="1:16" s="45" customFormat="1" ht="21.6" customHeight="1">
      <c r="A80" s="45" t="s">
        <v>32</v>
      </c>
      <c r="G80" s="11">
        <f>SUM(G74:G79)</f>
        <v>1095168</v>
      </c>
      <c r="H80" s="4"/>
      <c r="I80" s="11">
        <f>SUM(I74:I79)</f>
        <v>1135517</v>
      </c>
      <c r="J80" s="12"/>
      <c r="K80" s="11">
        <f>SUM(K74:K79)</f>
        <v>1075715</v>
      </c>
      <c r="L80" s="9"/>
      <c r="M80" s="11">
        <f>SUM(M74:M79)</f>
        <v>1118341</v>
      </c>
      <c r="O80" s="3"/>
      <c r="P80" s="56"/>
    </row>
    <row r="81" spans="1:16" s="45" customFormat="1" ht="21.6" customHeight="1" thickBot="1">
      <c r="A81" s="45" t="s">
        <v>33</v>
      </c>
      <c r="G81" s="7">
        <f>SUM(G80,G68)</f>
        <v>4420619</v>
      </c>
      <c r="H81" s="4"/>
      <c r="I81" s="7">
        <f>SUM(I80,I68)</f>
        <v>4135800</v>
      </c>
      <c r="J81" s="12"/>
      <c r="K81" s="7">
        <f>SUM(K80,K68)</f>
        <v>4320417</v>
      </c>
      <c r="L81" s="9"/>
      <c r="M81" s="7">
        <f>SUM(M80,M68)</f>
        <v>4086135</v>
      </c>
      <c r="O81" s="3"/>
      <c r="P81" s="56"/>
    </row>
    <row r="82" spans="1:16" s="45" customFormat="1" ht="21.6" customHeight="1" thickTop="1">
      <c r="G82" s="9"/>
      <c r="H82" s="63"/>
      <c r="I82" s="9"/>
      <c r="J82" s="56"/>
      <c r="K82" s="9"/>
      <c r="L82" s="9"/>
      <c r="M82" s="9"/>
      <c r="O82" s="3"/>
    </row>
    <row r="83" spans="1:16" s="64" customFormat="1" ht="21.6" customHeight="1">
      <c r="A83" s="40"/>
      <c r="B83" s="40"/>
      <c r="C83" s="40"/>
      <c r="D83" s="40"/>
      <c r="G83" s="4"/>
      <c r="H83" s="4"/>
      <c r="I83" s="4"/>
      <c r="J83" s="4"/>
      <c r="K83" s="4"/>
      <c r="L83" s="4"/>
      <c r="M83" s="4"/>
      <c r="N83" s="65"/>
      <c r="O83" s="35"/>
    </row>
    <row r="84" spans="1:16" s="64" customFormat="1" ht="21.6" customHeight="1">
      <c r="A84" s="40"/>
      <c r="B84" s="40"/>
      <c r="C84" s="40"/>
      <c r="D84" s="40"/>
      <c r="G84" s="9"/>
      <c r="H84" s="40"/>
      <c r="I84" s="9"/>
      <c r="J84" s="56"/>
      <c r="K84" s="9"/>
      <c r="L84" s="56"/>
      <c r="M84" s="9"/>
      <c r="O84" s="35"/>
    </row>
    <row r="85" spans="1:16" ht="21.6" customHeight="1">
      <c r="D85" s="57"/>
      <c r="E85" s="58"/>
      <c r="F85" s="58"/>
      <c r="G85" s="32"/>
      <c r="H85" s="13"/>
      <c r="I85" s="32"/>
      <c r="J85" s="13"/>
      <c r="K85" s="32"/>
      <c r="L85" s="13"/>
      <c r="M85" s="32"/>
    </row>
    <row r="86" spans="1:16" ht="21.6" customHeight="1">
      <c r="G86" s="9"/>
      <c r="I86" s="9"/>
      <c r="M86" s="66"/>
    </row>
  </sheetData>
  <mergeCells count="2">
    <mergeCell ref="G5:I5"/>
    <mergeCell ref="K5:M5"/>
  </mergeCells>
  <phoneticPr fontId="34" type="noConversion"/>
  <pageMargins left="0.78740157480314965" right="0.35433070866141736" top="0.59055118110236227" bottom="0.59055118110236227" header="0.59055118110236227" footer="0.59055118110236227"/>
  <pageSetup paperSize="9" scale="71" fitToHeight="0" orientation="portrait" useFirstPageNumber="1" horizontalDpi="300" verticalDpi="300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2" manualBreakCount="2">
    <brk id="34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3"/>
  <sheetViews>
    <sheetView view="pageBreakPreview" topLeftCell="A28" zoomScale="85" zoomScaleNormal="85" zoomScaleSheetLayoutView="85" workbookViewId="0">
      <selection activeCell="I44" sqref="I44"/>
    </sheetView>
  </sheetViews>
  <sheetFormatPr defaultRowHeight="19.8"/>
  <cols>
    <col min="1" max="3" width="1.109375" style="40" customWidth="1"/>
    <col min="4" max="4" width="46.6640625" style="40" customWidth="1"/>
    <col min="5" max="5" width="8.44140625" style="40" customWidth="1"/>
    <col min="6" max="6" width="0.88671875" style="40" customWidth="1"/>
    <col min="7" max="7" width="15.77734375" style="55" customWidth="1"/>
    <col min="8" max="8" width="0.88671875" style="40" customWidth="1"/>
    <col min="9" max="9" width="15.77734375" style="55" customWidth="1"/>
    <col min="10" max="10" width="0.88671875" style="40" customWidth="1"/>
    <col min="11" max="11" width="15.77734375" style="55" customWidth="1"/>
    <col min="12" max="12" width="0.88671875" style="40" customWidth="1"/>
    <col min="13" max="13" width="15.77734375" style="55" customWidth="1"/>
    <col min="14" max="14" width="9.44140625" style="58"/>
    <col min="15" max="15" width="18.21875" style="12" customWidth="1"/>
    <col min="16" max="16" width="18.21875" style="4" customWidth="1"/>
    <col min="17" max="246" width="9.44140625" style="40"/>
    <col min="247" max="249" width="2.5546875" style="40" customWidth="1"/>
    <col min="250" max="250" width="49.5546875" style="40" customWidth="1"/>
    <col min="251" max="251" width="7.5546875" style="40" customWidth="1"/>
    <col min="252" max="252" width="1.5546875" style="40" customWidth="1"/>
    <col min="253" max="253" width="14" style="40" customWidth="1"/>
    <col min="254" max="254" width="1.44140625" style="40" customWidth="1"/>
    <col min="255" max="255" width="14.5546875" style="40" customWidth="1"/>
    <col min="256" max="256" width="1.44140625" style="40" customWidth="1"/>
    <col min="257" max="257" width="14" style="40" customWidth="1"/>
    <col min="258" max="258" width="1.44140625" style="40" customWidth="1"/>
    <col min="259" max="259" width="14" style="40" customWidth="1"/>
    <col min="260" max="260" width="14.44140625" style="40" bestFit="1" customWidth="1"/>
    <col min="261" max="261" width="27" style="40" bestFit="1" customWidth="1"/>
    <col min="262" max="262" width="9.5546875" style="40" bestFit="1" customWidth="1"/>
    <col min="263" max="502" width="9.44140625" style="40"/>
    <col min="503" max="505" width="2.5546875" style="40" customWidth="1"/>
    <col min="506" max="506" width="49.5546875" style="40" customWidth="1"/>
    <col min="507" max="507" width="7.5546875" style="40" customWidth="1"/>
    <col min="508" max="508" width="1.5546875" style="40" customWidth="1"/>
    <col min="509" max="509" width="14" style="40" customWidth="1"/>
    <col min="510" max="510" width="1.44140625" style="40" customWidth="1"/>
    <col min="511" max="511" width="14.5546875" style="40" customWidth="1"/>
    <col min="512" max="512" width="1.44140625" style="40" customWidth="1"/>
    <col min="513" max="513" width="14" style="40" customWidth="1"/>
    <col min="514" max="514" width="1.44140625" style="40" customWidth="1"/>
    <col min="515" max="515" width="14" style="40" customWidth="1"/>
    <col min="516" max="516" width="14.44140625" style="40" bestFit="1" customWidth="1"/>
    <col min="517" max="517" width="27" style="40" bestFit="1" customWidth="1"/>
    <col min="518" max="518" width="9.5546875" style="40" bestFit="1" customWidth="1"/>
    <col min="519" max="758" width="9.44140625" style="40"/>
    <col min="759" max="761" width="2.5546875" style="40" customWidth="1"/>
    <col min="762" max="762" width="49.5546875" style="40" customWidth="1"/>
    <col min="763" max="763" width="7.5546875" style="40" customWidth="1"/>
    <col min="764" max="764" width="1.5546875" style="40" customWidth="1"/>
    <col min="765" max="765" width="14" style="40" customWidth="1"/>
    <col min="766" max="766" width="1.44140625" style="40" customWidth="1"/>
    <col min="767" max="767" width="14.5546875" style="40" customWidth="1"/>
    <col min="768" max="768" width="1.44140625" style="40" customWidth="1"/>
    <col min="769" max="769" width="14" style="40" customWidth="1"/>
    <col min="770" max="770" width="1.44140625" style="40" customWidth="1"/>
    <col min="771" max="771" width="14" style="40" customWidth="1"/>
    <col min="772" max="772" width="14.44140625" style="40" bestFit="1" customWidth="1"/>
    <col min="773" max="773" width="27" style="40" bestFit="1" customWidth="1"/>
    <col min="774" max="774" width="9.5546875" style="40" bestFit="1" customWidth="1"/>
    <col min="775" max="1014" width="9.44140625" style="40"/>
    <col min="1015" max="1017" width="2.5546875" style="40" customWidth="1"/>
    <col min="1018" max="1018" width="49.5546875" style="40" customWidth="1"/>
    <col min="1019" max="1019" width="7.5546875" style="40" customWidth="1"/>
    <col min="1020" max="1020" width="1.5546875" style="40" customWidth="1"/>
    <col min="1021" max="1021" width="14" style="40" customWidth="1"/>
    <col min="1022" max="1022" width="1.44140625" style="40" customWidth="1"/>
    <col min="1023" max="1023" width="14.5546875" style="40" customWidth="1"/>
    <col min="1024" max="1024" width="1.44140625" style="40" customWidth="1"/>
    <col min="1025" max="1025" width="14" style="40" customWidth="1"/>
    <col min="1026" max="1026" width="1.44140625" style="40" customWidth="1"/>
    <col min="1027" max="1027" width="14" style="40" customWidth="1"/>
    <col min="1028" max="1028" width="14.44140625" style="40" bestFit="1" customWidth="1"/>
    <col min="1029" max="1029" width="27" style="40" bestFit="1" customWidth="1"/>
    <col min="1030" max="1030" width="9.5546875" style="40" bestFit="1" customWidth="1"/>
    <col min="1031" max="1270" width="9.44140625" style="40"/>
    <col min="1271" max="1273" width="2.5546875" style="40" customWidth="1"/>
    <col min="1274" max="1274" width="49.5546875" style="40" customWidth="1"/>
    <col min="1275" max="1275" width="7.5546875" style="40" customWidth="1"/>
    <col min="1276" max="1276" width="1.5546875" style="40" customWidth="1"/>
    <col min="1277" max="1277" width="14" style="40" customWidth="1"/>
    <col min="1278" max="1278" width="1.44140625" style="40" customWidth="1"/>
    <col min="1279" max="1279" width="14.5546875" style="40" customWidth="1"/>
    <col min="1280" max="1280" width="1.44140625" style="40" customWidth="1"/>
    <col min="1281" max="1281" width="14" style="40" customWidth="1"/>
    <col min="1282" max="1282" width="1.44140625" style="40" customWidth="1"/>
    <col min="1283" max="1283" width="14" style="40" customWidth="1"/>
    <col min="1284" max="1284" width="14.44140625" style="40" bestFit="1" customWidth="1"/>
    <col min="1285" max="1285" width="27" style="40" bestFit="1" customWidth="1"/>
    <col min="1286" max="1286" width="9.5546875" style="40" bestFit="1" customWidth="1"/>
    <col min="1287" max="1526" width="9.44140625" style="40"/>
    <col min="1527" max="1529" width="2.5546875" style="40" customWidth="1"/>
    <col min="1530" max="1530" width="49.5546875" style="40" customWidth="1"/>
    <col min="1531" max="1531" width="7.5546875" style="40" customWidth="1"/>
    <col min="1532" max="1532" width="1.5546875" style="40" customWidth="1"/>
    <col min="1533" max="1533" width="14" style="40" customWidth="1"/>
    <col min="1534" max="1534" width="1.44140625" style="40" customWidth="1"/>
    <col min="1535" max="1535" width="14.5546875" style="40" customWidth="1"/>
    <col min="1536" max="1536" width="1.44140625" style="40" customWidth="1"/>
    <col min="1537" max="1537" width="14" style="40" customWidth="1"/>
    <col min="1538" max="1538" width="1.44140625" style="40" customWidth="1"/>
    <col min="1539" max="1539" width="14" style="40" customWidth="1"/>
    <col min="1540" max="1540" width="14.44140625" style="40" bestFit="1" customWidth="1"/>
    <col min="1541" max="1541" width="27" style="40" bestFit="1" customWidth="1"/>
    <col min="1542" max="1542" width="9.5546875" style="40" bestFit="1" customWidth="1"/>
    <col min="1543" max="1782" width="9.44140625" style="40"/>
    <col min="1783" max="1785" width="2.5546875" style="40" customWidth="1"/>
    <col min="1786" max="1786" width="49.5546875" style="40" customWidth="1"/>
    <col min="1787" max="1787" width="7.5546875" style="40" customWidth="1"/>
    <col min="1788" max="1788" width="1.5546875" style="40" customWidth="1"/>
    <col min="1789" max="1789" width="14" style="40" customWidth="1"/>
    <col min="1790" max="1790" width="1.44140625" style="40" customWidth="1"/>
    <col min="1791" max="1791" width="14.5546875" style="40" customWidth="1"/>
    <col min="1792" max="1792" width="1.44140625" style="40" customWidth="1"/>
    <col min="1793" max="1793" width="14" style="40" customWidth="1"/>
    <col min="1794" max="1794" width="1.44140625" style="40" customWidth="1"/>
    <col min="1795" max="1795" width="14" style="40" customWidth="1"/>
    <col min="1796" max="1796" width="14.44140625" style="40" bestFit="1" customWidth="1"/>
    <col min="1797" max="1797" width="27" style="40" bestFit="1" customWidth="1"/>
    <col min="1798" max="1798" width="9.5546875" style="40" bestFit="1" customWidth="1"/>
    <col min="1799" max="2038" width="9.44140625" style="40"/>
    <col min="2039" max="2041" width="2.5546875" style="40" customWidth="1"/>
    <col min="2042" max="2042" width="49.5546875" style="40" customWidth="1"/>
    <col min="2043" max="2043" width="7.5546875" style="40" customWidth="1"/>
    <col min="2044" max="2044" width="1.5546875" style="40" customWidth="1"/>
    <col min="2045" max="2045" width="14" style="40" customWidth="1"/>
    <col min="2046" max="2046" width="1.44140625" style="40" customWidth="1"/>
    <col min="2047" max="2047" width="14.5546875" style="40" customWidth="1"/>
    <col min="2048" max="2048" width="1.44140625" style="40" customWidth="1"/>
    <col min="2049" max="2049" width="14" style="40" customWidth="1"/>
    <col min="2050" max="2050" width="1.44140625" style="40" customWidth="1"/>
    <col min="2051" max="2051" width="14" style="40" customWidth="1"/>
    <col min="2052" max="2052" width="14.44140625" style="40" bestFit="1" customWidth="1"/>
    <col min="2053" max="2053" width="27" style="40" bestFit="1" customWidth="1"/>
    <col min="2054" max="2054" width="9.5546875" style="40" bestFit="1" customWidth="1"/>
    <col min="2055" max="2294" width="9.44140625" style="40"/>
    <col min="2295" max="2297" width="2.5546875" style="40" customWidth="1"/>
    <col min="2298" max="2298" width="49.5546875" style="40" customWidth="1"/>
    <col min="2299" max="2299" width="7.5546875" style="40" customWidth="1"/>
    <col min="2300" max="2300" width="1.5546875" style="40" customWidth="1"/>
    <col min="2301" max="2301" width="14" style="40" customWidth="1"/>
    <col min="2302" max="2302" width="1.44140625" style="40" customWidth="1"/>
    <col min="2303" max="2303" width="14.5546875" style="40" customWidth="1"/>
    <col min="2304" max="2304" width="1.44140625" style="40" customWidth="1"/>
    <col min="2305" max="2305" width="14" style="40" customWidth="1"/>
    <col min="2306" max="2306" width="1.44140625" style="40" customWidth="1"/>
    <col min="2307" max="2307" width="14" style="40" customWidth="1"/>
    <col min="2308" max="2308" width="14.44140625" style="40" bestFit="1" customWidth="1"/>
    <col min="2309" max="2309" width="27" style="40" bestFit="1" customWidth="1"/>
    <col min="2310" max="2310" width="9.5546875" style="40" bestFit="1" customWidth="1"/>
    <col min="2311" max="2550" width="9.44140625" style="40"/>
    <col min="2551" max="2553" width="2.5546875" style="40" customWidth="1"/>
    <col min="2554" max="2554" width="49.5546875" style="40" customWidth="1"/>
    <col min="2555" max="2555" width="7.5546875" style="40" customWidth="1"/>
    <col min="2556" max="2556" width="1.5546875" style="40" customWidth="1"/>
    <col min="2557" max="2557" width="14" style="40" customWidth="1"/>
    <col min="2558" max="2558" width="1.44140625" style="40" customWidth="1"/>
    <col min="2559" max="2559" width="14.5546875" style="40" customWidth="1"/>
    <col min="2560" max="2560" width="1.44140625" style="40" customWidth="1"/>
    <col min="2561" max="2561" width="14" style="40" customWidth="1"/>
    <col min="2562" max="2562" width="1.44140625" style="40" customWidth="1"/>
    <col min="2563" max="2563" width="14" style="40" customWidth="1"/>
    <col min="2564" max="2564" width="14.44140625" style="40" bestFit="1" customWidth="1"/>
    <col min="2565" max="2565" width="27" style="40" bestFit="1" customWidth="1"/>
    <col min="2566" max="2566" width="9.5546875" style="40" bestFit="1" customWidth="1"/>
    <col min="2567" max="2806" width="9.44140625" style="40"/>
    <col min="2807" max="2809" width="2.5546875" style="40" customWidth="1"/>
    <col min="2810" max="2810" width="49.5546875" style="40" customWidth="1"/>
    <col min="2811" max="2811" width="7.5546875" style="40" customWidth="1"/>
    <col min="2812" max="2812" width="1.5546875" style="40" customWidth="1"/>
    <col min="2813" max="2813" width="14" style="40" customWidth="1"/>
    <col min="2814" max="2814" width="1.44140625" style="40" customWidth="1"/>
    <col min="2815" max="2815" width="14.5546875" style="40" customWidth="1"/>
    <col min="2816" max="2816" width="1.44140625" style="40" customWidth="1"/>
    <col min="2817" max="2817" width="14" style="40" customWidth="1"/>
    <col min="2818" max="2818" width="1.44140625" style="40" customWidth="1"/>
    <col min="2819" max="2819" width="14" style="40" customWidth="1"/>
    <col min="2820" max="2820" width="14.44140625" style="40" bestFit="1" customWidth="1"/>
    <col min="2821" max="2821" width="27" style="40" bestFit="1" customWidth="1"/>
    <col min="2822" max="2822" width="9.5546875" style="40" bestFit="1" customWidth="1"/>
    <col min="2823" max="3062" width="9.44140625" style="40"/>
    <col min="3063" max="3065" width="2.5546875" style="40" customWidth="1"/>
    <col min="3066" max="3066" width="49.5546875" style="40" customWidth="1"/>
    <col min="3067" max="3067" width="7.5546875" style="40" customWidth="1"/>
    <col min="3068" max="3068" width="1.5546875" style="40" customWidth="1"/>
    <col min="3069" max="3069" width="14" style="40" customWidth="1"/>
    <col min="3070" max="3070" width="1.44140625" style="40" customWidth="1"/>
    <col min="3071" max="3071" width="14.5546875" style="40" customWidth="1"/>
    <col min="3072" max="3072" width="1.44140625" style="40" customWidth="1"/>
    <col min="3073" max="3073" width="14" style="40" customWidth="1"/>
    <col min="3074" max="3074" width="1.44140625" style="40" customWidth="1"/>
    <col min="3075" max="3075" width="14" style="40" customWidth="1"/>
    <col min="3076" max="3076" width="14.44140625" style="40" bestFit="1" customWidth="1"/>
    <col min="3077" max="3077" width="27" style="40" bestFit="1" customWidth="1"/>
    <col min="3078" max="3078" width="9.5546875" style="40" bestFit="1" customWidth="1"/>
    <col min="3079" max="3318" width="9.44140625" style="40"/>
    <col min="3319" max="3321" width="2.5546875" style="40" customWidth="1"/>
    <col min="3322" max="3322" width="49.5546875" style="40" customWidth="1"/>
    <col min="3323" max="3323" width="7.5546875" style="40" customWidth="1"/>
    <col min="3324" max="3324" width="1.5546875" style="40" customWidth="1"/>
    <col min="3325" max="3325" width="14" style="40" customWidth="1"/>
    <col min="3326" max="3326" width="1.44140625" style="40" customWidth="1"/>
    <col min="3327" max="3327" width="14.5546875" style="40" customWidth="1"/>
    <col min="3328" max="3328" width="1.44140625" style="40" customWidth="1"/>
    <col min="3329" max="3329" width="14" style="40" customWidth="1"/>
    <col min="3330" max="3330" width="1.44140625" style="40" customWidth="1"/>
    <col min="3331" max="3331" width="14" style="40" customWidth="1"/>
    <col min="3332" max="3332" width="14.44140625" style="40" bestFit="1" customWidth="1"/>
    <col min="3333" max="3333" width="27" style="40" bestFit="1" customWidth="1"/>
    <col min="3334" max="3334" width="9.5546875" style="40" bestFit="1" customWidth="1"/>
    <col min="3335" max="3574" width="9.44140625" style="40"/>
    <col min="3575" max="3577" width="2.5546875" style="40" customWidth="1"/>
    <col min="3578" max="3578" width="49.5546875" style="40" customWidth="1"/>
    <col min="3579" max="3579" width="7.5546875" style="40" customWidth="1"/>
    <col min="3580" max="3580" width="1.5546875" style="40" customWidth="1"/>
    <col min="3581" max="3581" width="14" style="40" customWidth="1"/>
    <col min="3582" max="3582" width="1.44140625" style="40" customWidth="1"/>
    <col min="3583" max="3583" width="14.5546875" style="40" customWidth="1"/>
    <col min="3584" max="3584" width="1.44140625" style="40" customWidth="1"/>
    <col min="3585" max="3585" width="14" style="40" customWidth="1"/>
    <col min="3586" max="3586" width="1.44140625" style="40" customWidth="1"/>
    <col min="3587" max="3587" width="14" style="40" customWidth="1"/>
    <col min="3588" max="3588" width="14.44140625" style="40" bestFit="1" customWidth="1"/>
    <col min="3589" max="3589" width="27" style="40" bestFit="1" customWidth="1"/>
    <col min="3590" max="3590" width="9.5546875" style="40" bestFit="1" customWidth="1"/>
    <col min="3591" max="3830" width="9.44140625" style="40"/>
    <col min="3831" max="3833" width="2.5546875" style="40" customWidth="1"/>
    <col min="3834" max="3834" width="49.5546875" style="40" customWidth="1"/>
    <col min="3835" max="3835" width="7.5546875" style="40" customWidth="1"/>
    <col min="3836" max="3836" width="1.5546875" style="40" customWidth="1"/>
    <col min="3837" max="3837" width="14" style="40" customWidth="1"/>
    <col min="3838" max="3838" width="1.44140625" style="40" customWidth="1"/>
    <col min="3839" max="3839" width="14.5546875" style="40" customWidth="1"/>
    <col min="3840" max="3840" width="1.44140625" style="40" customWidth="1"/>
    <col min="3841" max="3841" width="14" style="40" customWidth="1"/>
    <col min="3842" max="3842" width="1.44140625" style="40" customWidth="1"/>
    <col min="3843" max="3843" width="14" style="40" customWidth="1"/>
    <col min="3844" max="3844" width="14.44140625" style="40" bestFit="1" customWidth="1"/>
    <col min="3845" max="3845" width="27" style="40" bestFit="1" customWidth="1"/>
    <col min="3846" max="3846" width="9.5546875" style="40" bestFit="1" customWidth="1"/>
    <col min="3847" max="4086" width="9.44140625" style="40"/>
    <col min="4087" max="4089" width="2.5546875" style="40" customWidth="1"/>
    <col min="4090" max="4090" width="49.5546875" style="40" customWidth="1"/>
    <col min="4091" max="4091" width="7.5546875" style="40" customWidth="1"/>
    <col min="4092" max="4092" width="1.5546875" style="40" customWidth="1"/>
    <col min="4093" max="4093" width="14" style="40" customWidth="1"/>
    <col min="4094" max="4094" width="1.44140625" style="40" customWidth="1"/>
    <col min="4095" max="4095" width="14.5546875" style="40" customWidth="1"/>
    <col min="4096" max="4096" width="1.44140625" style="40" customWidth="1"/>
    <col min="4097" max="4097" width="14" style="40" customWidth="1"/>
    <col min="4098" max="4098" width="1.44140625" style="40" customWidth="1"/>
    <col min="4099" max="4099" width="14" style="40" customWidth="1"/>
    <col min="4100" max="4100" width="14.44140625" style="40" bestFit="1" customWidth="1"/>
    <col min="4101" max="4101" width="27" style="40" bestFit="1" customWidth="1"/>
    <col min="4102" max="4102" width="9.5546875" style="40" bestFit="1" customWidth="1"/>
    <col min="4103" max="4342" width="9.44140625" style="40"/>
    <col min="4343" max="4345" width="2.5546875" style="40" customWidth="1"/>
    <col min="4346" max="4346" width="49.5546875" style="40" customWidth="1"/>
    <col min="4347" max="4347" width="7.5546875" style="40" customWidth="1"/>
    <col min="4348" max="4348" width="1.5546875" style="40" customWidth="1"/>
    <col min="4349" max="4349" width="14" style="40" customWidth="1"/>
    <col min="4350" max="4350" width="1.44140625" style="40" customWidth="1"/>
    <col min="4351" max="4351" width="14.5546875" style="40" customWidth="1"/>
    <col min="4352" max="4352" width="1.44140625" style="40" customWidth="1"/>
    <col min="4353" max="4353" width="14" style="40" customWidth="1"/>
    <col min="4354" max="4354" width="1.44140625" style="40" customWidth="1"/>
    <col min="4355" max="4355" width="14" style="40" customWidth="1"/>
    <col min="4356" max="4356" width="14.44140625" style="40" bestFit="1" customWidth="1"/>
    <col min="4357" max="4357" width="27" style="40" bestFit="1" customWidth="1"/>
    <col min="4358" max="4358" width="9.5546875" style="40" bestFit="1" customWidth="1"/>
    <col min="4359" max="4598" width="9.44140625" style="40"/>
    <col min="4599" max="4601" width="2.5546875" style="40" customWidth="1"/>
    <col min="4602" max="4602" width="49.5546875" style="40" customWidth="1"/>
    <col min="4603" max="4603" width="7.5546875" style="40" customWidth="1"/>
    <col min="4604" max="4604" width="1.5546875" style="40" customWidth="1"/>
    <col min="4605" max="4605" width="14" style="40" customWidth="1"/>
    <col min="4606" max="4606" width="1.44140625" style="40" customWidth="1"/>
    <col min="4607" max="4607" width="14.5546875" style="40" customWidth="1"/>
    <col min="4608" max="4608" width="1.44140625" style="40" customWidth="1"/>
    <col min="4609" max="4609" width="14" style="40" customWidth="1"/>
    <col min="4610" max="4610" width="1.44140625" style="40" customWidth="1"/>
    <col min="4611" max="4611" width="14" style="40" customWidth="1"/>
    <col min="4612" max="4612" width="14.44140625" style="40" bestFit="1" customWidth="1"/>
    <col min="4613" max="4613" width="27" style="40" bestFit="1" customWidth="1"/>
    <col min="4614" max="4614" width="9.5546875" style="40" bestFit="1" customWidth="1"/>
    <col min="4615" max="4854" width="9.44140625" style="40"/>
    <col min="4855" max="4857" width="2.5546875" style="40" customWidth="1"/>
    <col min="4858" max="4858" width="49.5546875" style="40" customWidth="1"/>
    <col min="4859" max="4859" width="7.5546875" style="40" customWidth="1"/>
    <col min="4860" max="4860" width="1.5546875" style="40" customWidth="1"/>
    <col min="4861" max="4861" width="14" style="40" customWidth="1"/>
    <col min="4862" max="4862" width="1.44140625" style="40" customWidth="1"/>
    <col min="4863" max="4863" width="14.5546875" style="40" customWidth="1"/>
    <col min="4864" max="4864" width="1.44140625" style="40" customWidth="1"/>
    <col min="4865" max="4865" width="14" style="40" customWidth="1"/>
    <col min="4866" max="4866" width="1.44140625" style="40" customWidth="1"/>
    <col min="4867" max="4867" width="14" style="40" customWidth="1"/>
    <col min="4868" max="4868" width="14.44140625" style="40" bestFit="1" customWidth="1"/>
    <col min="4869" max="4869" width="27" style="40" bestFit="1" customWidth="1"/>
    <col min="4870" max="4870" width="9.5546875" style="40" bestFit="1" customWidth="1"/>
    <col min="4871" max="5110" width="9.44140625" style="40"/>
    <col min="5111" max="5113" width="2.5546875" style="40" customWidth="1"/>
    <col min="5114" max="5114" width="49.5546875" style="40" customWidth="1"/>
    <col min="5115" max="5115" width="7.5546875" style="40" customWidth="1"/>
    <col min="5116" max="5116" width="1.5546875" style="40" customWidth="1"/>
    <col min="5117" max="5117" width="14" style="40" customWidth="1"/>
    <col min="5118" max="5118" width="1.44140625" style="40" customWidth="1"/>
    <col min="5119" max="5119" width="14.5546875" style="40" customWidth="1"/>
    <col min="5120" max="5120" width="1.44140625" style="40" customWidth="1"/>
    <col min="5121" max="5121" width="14" style="40" customWidth="1"/>
    <col min="5122" max="5122" width="1.44140625" style="40" customWidth="1"/>
    <col min="5123" max="5123" width="14" style="40" customWidth="1"/>
    <col min="5124" max="5124" width="14.44140625" style="40" bestFit="1" customWidth="1"/>
    <col min="5125" max="5125" width="27" style="40" bestFit="1" customWidth="1"/>
    <col min="5126" max="5126" width="9.5546875" style="40" bestFit="1" customWidth="1"/>
    <col min="5127" max="5366" width="9.44140625" style="40"/>
    <col min="5367" max="5369" width="2.5546875" style="40" customWidth="1"/>
    <col min="5370" max="5370" width="49.5546875" style="40" customWidth="1"/>
    <col min="5371" max="5371" width="7.5546875" style="40" customWidth="1"/>
    <col min="5372" max="5372" width="1.5546875" style="40" customWidth="1"/>
    <col min="5373" max="5373" width="14" style="40" customWidth="1"/>
    <col min="5374" max="5374" width="1.44140625" style="40" customWidth="1"/>
    <col min="5375" max="5375" width="14.5546875" style="40" customWidth="1"/>
    <col min="5376" max="5376" width="1.44140625" style="40" customWidth="1"/>
    <col min="5377" max="5377" width="14" style="40" customWidth="1"/>
    <col min="5378" max="5378" width="1.44140625" style="40" customWidth="1"/>
    <col min="5379" max="5379" width="14" style="40" customWidth="1"/>
    <col min="5380" max="5380" width="14.44140625" style="40" bestFit="1" customWidth="1"/>
    <col min="5381" max="5381" width="27" style="40" bestFit="1" customWidth="1"/>
    <col min="5382" max="5382" width="9.5546875" style="40" bestFit="1" customWidth="1"/>
    <col min="5383" max="5622" width="9.44140625" style="40"/>
    <col min="5623" max="5625" width="2.5546875" style="40" customWidth="1"/>
    <col min="5626" max="5626" width="49.5546875" style="40" customWidth="1"/>
    <col min="5627" max="5627" width="7.5546875" style="40" customWidth="1"/>
    <col min="5628" max="5628" width="1.5546875" style="40" customWidth="1"/>
    <col min="5629" max="5629" width="14" style="40" customWidth="1"/>
    <col min="5630" max="5630" width="1.44140625" style="40" customWidth="1"/>
    <col min="5631" max="5631" width="14.5546875" style="40" customWidth="1"/>
    <col min="5632" max="5632" width="1.44140625" style="40" customWidth="1"/>
    <col min="5633" max="5633" width="14" style="40" customWidth="1"/>
    <col min="5634" max="5634" width="1.44140625" style="40" customWidth="1"/>
    <col min="5635" max="5635" width="14" style="40" customWidth="1"/>
    <col min="5636" max="5636" width="14.44140625" style="40" bestFit="1" customWidth="1"/>
    <col min="5637" max="5637" width="27" style="40" bestFit="1" customWidth="1"/>
    <col min="5638" max="5638" width="9.5546875" style="40" bestFit="1" customWidth="1"/>
    <col min="5639" max="5878" width="9.44140625" style="40"/>
    <col min="5879" max="5881" width="2.5546875" style="40" customWidth="1"/>
    <col min="5882" max="5882" width="49.5546875" style="40" customWidth="1"/>
    <col min="5883" max="5883" width="7.5546875" style="40" customWidth="1"/>
    <col min="5884" max="5884" width="1.5546875" style="40" customWidth="1"/>
    <col min="5885" max="5885" width="14" style="40" customWidth="1"/>
    <col min="5886" max="5886" width="1.44140625" style="40" customWidth="1"/>
    <col min="5887" max="5887" width="14.5546875" style="40" customWidth="1"/>
    <col min="5888" max="5888" width="1.44140625" style="40" customWidth="1"/>
    <col min="5889" max="5889" width="14" style="40" customWidth="1"/>
    <col min="5890" max="5890" width="1.44140625" style="40" customWidth="1"/>
    <col min="5891" max="5891" width="14" style="40" customWidth="1"/>
    <col min="5892" max="5892" width="14.44140625" style="40" bestFit="1" customWidth="1"/>
    <col min="5893" max="5893" width="27" style="40" bestFit="1" customWidth="1"/>
    <col min="5894" max="5894" width="9.5546875" style="40" bestFit="1" customWidth="1"/>
    <col min="5895" max="6134" width="9.44140625" style="40"/>
    <col min="6135" max="6137" width="2.5546875" style="40" customWidth="1"/>
    <col min="6138" max="6138" width="49.5546875" style="40" customWidth="1"/>
    <col min="6139" max="6139" width="7.5546875" style="40" customWidth="1"/>
    <col min="6140" max="6140" width="1.5546875" style="40" customWidth="1"/>
    <col min="6141" max="6141" width="14" style="40" customWidth="1"/>
    <col min="6142" max="6142" width="1.44140625" style="40" customWidth="1"/>
    <col min="6143" max="6143" width="14.5546875" style="40" customWidth="1"/>
    <col min="6144" max="6144" width="1.44140625" style="40" customWidth="1"/>
    <col min="6145" max="6145" width="14" style="40" customWidth="1"/>
    <col min="6146" max="6146" width="1.44140625" style="40" customWidth="1"/>
    <col min="6147" max="6147" width="14" style="40" customWidth="1"/>
    <col min="6148" max="6148" width="14.44140625" style="40" bestFit="1" customWidth="1"/>
    <col min="6149" max="6149" width="27" style="40" bestFit="1" customWidth="1"/>
    <col min="6150" max="6150" width="9.5546875" style="40" bestFit="1" customWidth="1"/>
    <col min="6151" max="6390" width="9.44140625" style="40"/>
    <col min="6391" max="6393" width="2.5546875" style="40" customWidth="1"/>
    <col min="6394" max="6394" width="49.5546875" style="40" customWidth="1"/>
    <col min="6395" max="6395" width="7.5546875" style="40" customWidth="1"/>
    <col min="6396" max="6396" width="1.5546875" style="40" customWidth="1"/>
    <col min="6397" max="6397" width="14" style="40" customWidth="1"/>
    <col min="6398" max="6398" width="1.44140625" style="40" customWidth="1"/>
    <col min="6399" max="6399" width="14.5546875" style="40" customWidth="1"/>
    <col min="6400" max="6400" width="1.44140625" style="40" customWidth="1"/>
    <col min="6401" max="6401" width="14" style="40" customWidth="1"/>
    <col min="6402" max="6402" width="1.44140625" style="40" customWidth="1"/>
    <col min="6403" max="6403" width="14" style="40" customWidth="1"/>
    <col min="6404" max="6404" width="14.44140625" style="40" bestFit="1" customWidth="1"/>
    <col min="6405" max="6405" width="27" style="40" bestFit="1" customWidth="1"/>
    <col min="6406" max="6406" width="9.5546875" style="40" bestFit="1" customWidth="1"/>
    <col min="6407" max="6646" width="9.44140625" style="40"/>
    <col min="6647" max="6649" width="2.5546875" style="40" customWidth="1"/>
    <col min="6650" max="6650" width="49.5546875" style="40" customWidth="1"/>
    <col min="6651" max="6651" width="7.5546875" style="40" customWidth="1"/>
    <col min="6652" max="6652" width="1.5546875" style="40" customWidth="1"/>
    <col min="6653" max="6653" width="14" style="40" customWidth="1"/>
    <col min="6654" max="6654" width="1.44140625" style="40" customWidth="1"/>
    <col min="6655" max="6655" width="14.5546875" style="40" customWidth="1"/>
    <col min="6656" max="6656" width="1.44140625" style="40" customWidth="1"/>
    <col min="6657" max="6657" width="14" style="40" customWidth="1"/>
    <col min="6658" max="6658" width="1.44140625" style="40" customWidth="1"/>
    <col min="6659" max="6659" width="14" style="40" customWidth="1"/>
    <col min="6660" max="6660" width="14.44140625" style="40" bestFit="1" customWidth="1"/>
    <col min="6661" max="6661" width="27" style="40" bestFit="1" customWidth="1"/>
    <col min="6662" max="6662" width="9.5546875" style="40" bestFit="1" customWidth="1"/>
    <col min="6663" max="6902" width="9.44140625" style="40"/>
    <col min="6903" max="6905" width="2.5546875" style="40" customWidth="1"/>
    <col min="6906" max="6906" width="49.5546875" style="40" customWidth="1"/>
    <col min="6907" max="6907" width="7.5546875" style="40" customWidth="1"/>
    <col min="6908" max="6908" width="1.5546875" style="40" customWidth="1"/>
    <col min="6909" max="6909" width="14" style="40" customWidth="1"/>
    <col min="6910" max="6910" width="1.44140625" style="40" customWidth="1"/>
    <col min="6911" max="6911" width="14.5546875" style="40" customWidth="1"/>
    <col min="6912" max="6912" width="1.44140625" style="40" customWidth="1"/>
    <col min="6913" max="6913" width="14" style="40" customWidth="1"/>
    <col min="6914" max="6914" width="1.44140625" style="40" customWidth="1"/>
    <col min="6915" max="6915" width="14" style="40" customWidth="1"/>
    <col min="6916" max="6916" width="14.44140625" style="40" bestFit="1" customWidth="1"/>
    <col min="6917" max="6917" width="27" style="40" bestFit="1" customWidth="1"/>
    <col min="6918" max="6918" width="9.5546875" style="40" bestFit="1" customWidth="1"/>
    <col min="6919" max="7158" width="9.44140625" style="40"/>
    <col min="7159" max="7161" width="2.5546875" style="40" customWidth="1"/>
    <col min="7162" max="7162" width="49.5546875" style="40" customWidth="1"/>
    <col min="7163" max="7163" width="7.5546875" style="40" customWidth="1"/>
    <col min="7164" max="7164" width="1.5546875" style="40" customWidth="1"/>
    <col min="7165" max="7165" width="14" style="40" customWidth="1"/>
    <col min="7166" max="7166" width="1.44140625" style="40" customWidth="1"/>
    <col min="7167" max="7167" width="14.5546875" style="40" customWidth="1"/>
    <col min="7168" max="7168" width="1.44140625" style="40" customWidth="1"/>
    <col min="7169" max="7169" width="14" style="40" customWidth="1"/>
    <col min="7170" max="7170" width="1.44140625" style="40" customWidth="1"/>
    <col min="7171" max="7171" width="14" style="40" customWidth="1"/>
    <col min="7172" max="7172" width="14.44140625" style="40" bestFit="1" customWidth="1"/>
    <col min="7173" max="7173" width="27" style="40" bestFit="1" customWidth="1"/>
    <col min="7174" max="7174" width="9.5546875" style="40" bestFit="1" customWidth="1"/>
    <col min="7175" max="7414" width="9.44140625" style="40"/>
    <col min="7415" max="7417" width="2.5546875" style="40" customWidth="1"/>
    <col min="7418" max="7418" width="49.5546875" style="40" customWidth="1"/>
    <col min="7419" max="7419" width="7.5546875" style="40" customWidth="1"/>
    <col min="7420" max="7420" width="1.5546875" style="40" customWidth="1"/>
    <col min="7421" max="7421" width="14" style="40" customWidth="1"/>
    <col min="7422" max="7422" width="1.44140625" style="40" customWidth="1"/>
    <col min="7423" max="7423" width="14.5546875" style="40" customWidth="1"/>
    <col min="7424" max="7424" width="1.44140625" style="40" customWidth="1"/>
    <col min="7425" max="7425" width="14" style="40" customWidth="1"/>
    <col min="7426" max="7426" width="1.44140625" style="40" customWidth="1"/>
    <col min="7427" max="7427" width="14" style="40" customWidth="1"/>
    <col min="7428" max="7428" width="14.44140625" style="40" bestFit="1" customWidth="1"/>
    <col min="7429" max="7429" width="27" style="40" bestFit="1" customWidth="1"/>
    <col min="7430" max="7430" width="9.5546875" style="40" bestFit="1" customWidth="1"/>
    <col min="7431" max="7670" width="9.44140625" style="40"/>
    <col min="7671" max="7673" width="2.5546875" style="40" customWidth="1"/>
    <col min="7674" max="7674" width="49.5546875" style="40" customWidth="1"/>
    <col min="7675" max="7675" width="7.5546875" style="40" customWidth="1"/>
    <col min="7676" max="7676" width="1.5546875" style="40" customWidth="1"/>
    <col min="7677" max="7677" width="14" style="40" customWidth="1"/>
    <col min="7678" max="7678" width="1.44140625" style="40" customWidth="1"/>
    <col min="7679" max="7679" width="14.5546875" style="40" customWidth="1"/>
    <col min="7680" max="7680" width="1.44140625" style="40" customWidth="1"/>
    <col min="7681" max="7681" width="14" style="40" customWidth="1"/>
    <col min="7682" max="7682" width="1.44140625" style="40" customWidth="1"/>
    <col min="7683" max="7683" width="14" style="40" customWidth="1"/>
    <col min="7684" max="7684" width="14.44140625" style="40" bestFit="1" customWidth="1"/>
    <col min="7685" max="7685" width="27" style="40" bestFit="1" customWidth="1"/>
    <col min="7686" max="7686" width="9.5546875" style="40" bestFit="1" customWidth="1"/>
    <col min="7687" max="7926" width="9.44140625" style="40"/>
    <col min="7927" max="7929" width="2.5546875" style="40" customWidth="1"/>
    <col min="7930" max="7930" width="49.5546875" style="40" customWidth="1"/>
    <col min="7931" max="7931" width="7.5546875" style="40" customWidth="1"/>
    <col min="7932" max="7932" width="1.5546875" style="40" customWidth="1"/>
    <col min="7933" max="7933" width="14" style="40" customWidth="1"/>
    <col min="7934" max="7934" width="1.44140625" style="40" customWidth="1"/>
    <col min="7935" max="7935" width="14.5546875" style="40" customWidth="1"/>
    <col min="7936" max="7936" width="1.44140625" style="40" customWidth="1"/>
    <col min="7937" max="7937" width="14" style="40" customWidth="1"/>
    <col min="7938" max="7938" width="1.44140625" style="40" customWidth="1"/>
    <col min="7939" max="7939" width="14" style="40" customWidth="1"/>
    <col min="7940" max="7940" width="14.44140625" style="40" bestFit="1" customWidth="1"/>
    <col min="7941" max="7941" width="27" style="40" bestFit="1" customWidth="1"/>
    <col min="7942" max="7942" width="9.5546875" style="40" bestFit="1" customWidth="1"/>
    <col min="7943" max="8182" width="9.44140625" style="40"/>
    <col min="8183" max="8185" width="2.5546875" style="40" customWidth="1"/>
    <col min="8186" max="8186" width="49.5546875" style="40" customWidth="1"/>
    <col min="8187" max="8187" width="7.5546875" style="40" customWidth="1"/>
    <col min="8188" max="8188" width="1.5546875" style="40" customWidth="1"/>
    <col min="8189" max="8189" width="14" style="40" customWidth="1"/>
    <col min="8190" max="8190" width="1.44140625" style="40" customWidth="1"/>
    <col min="8191" max="8191" width="14.5546875" style="40" customWidth="1"/>
    <col min="8192" max="8192" width="1.44140625" style="40" customWidth="1"/>
    <col min="8193" max="8193" width="14" style="40" customWidth="1"/>
    <col min="8194" max="8194" width="1.44140625" style="40" customWidth="1"/>
    <col min="8195" max="8195" width="14" style="40" customWidth="1"/>
    <col min="8196" max="8196" width="14.44140625" style="40" bestFit="1" customWidth="1"/>
    <col min="8197" max="8197" width="27" style="40" bestFit="1" customWidth="1"/>
    <col min="8198" max="8198" width="9.5546875" style="40" bestFit="1" customWidth="1"/>
    <col min="8199" max="8438" width="9.44140625" style="40"/>
    <col min="8439" max="8441" width="2.5546875" style="40" customWidth="1"/>
    <col min="8442" max="8442" width="49.5546875" style="40" customWidth="1"/>
    <col min="8443" max="8443" width="7.5546875" style="40" customWidth="1"/>
    <col min="8444" max="8444" width="1.5546875" style="40" customWidth="1"/>
    <col min="8445" max="8445" width="14" style="40" customWidth="1"/>
    <col min="8446" max="8446" width="1.44140625" style="40" customWidth="1"/>
    <col min="8447" max="8447" width="14.5546875" style="40" customWidth="1"/>
    <col min="8448" max="8448" width="1.44140625" style="40" customWidth="1"/>
    <col min="8449" max="8449" width="14" style="40" customWidth="1"/>
    <col min="8450" max="8450" width="1.44140625" style="40" customWidth="1"/>
    <col min="8451" max="8451" width="14" style="40" customWidth="1"/>
    <col min="8452" max="8452" width="14.44140625" style="40" bestFit="1" customWidth="1"/>
    <col min="8453" max="8453" width="27" style="40" bestFit="1" customWidth="1"/>
    <col min="8454" max="8454" width="9.5546875" style="40" bestFit="1" customWidth="1"/>
    <col min="8455" max="8694" width="9.44140625" style="40"/>
    <col min="8695" max="8697" width="2.5546875" style="40" customWidth="1"/>
    <col min="8698" max="8698" width="49.5546875" style="40" customWidth="1"/>
    <col min="8699" max="8699" width="7.5546875" style="40" customWidth="1"/>
    <col min="8700" max="8700" width="1.5546875" style="40" customWidth="1"/>
    <col min="8701" max="8701" width="14" style="40" customWidth="1"/>
    <col min="8702" max="8702" width="1.44140625" style="40" customWidth="1"/>
    <col min="8703" max="8703" width="14.5546875" style="40" customWidth="1"/>
    <col min="8704" max="8704" width="1.44140625" style="40" customWidth="1"/>
    <col min="8705" max="8705" width="14" style="40" customWidth="1"/>
    <col min="8706" max="8706" width="1.44140625" style="40" customWidth="1"/>
    <col min="8707" max="8707" width="14" style="40" customWidth="1"/>
    <col min="8708" max="8708" width="14.44140625" style="40" bestFit="1" customWidth="1"/>
    <col min="8709" max="8709" width="27" style="40" bestFit="1" customWidth="1"/>
    <col min="8710" max="8710" width="9.5546875" style="40" bestFit="1" customWidth="1"/>
    <col min="8711" max="8950" width="9.44140625" style="40"/>
    <col min="8951" max="8953" width="2.5546875" style="40" customWidth="1"/>
    <col min="8954" max="8954" width="49.5546875" style="40" customWidth="1"/>
    <col min="8955" max="8955" width="7.5546875" style="40" customWidth="1"/>
    <col min="8956" max="8956" width="1.5546875" style="40" customWidth="1"/>
    <col min="8957" max="8957" width="14" style="40" customWidth="1"/>
    <col min="8958" max="8958" width="1.44140625" style="40" customWidth="1"/>
    <col min="8959" max="8959" width="14.5546875" style="40" customWidth="1"/>
    <col min="8960" max="8960" width="1.44140625" style="40" customWidth="1"/>
    <col min="8961" max="8961" width="14" style="40" customWidth="1"/>
    <col min="8962" max="8962" width="1.44140625" style="40" customWidth="1"/>
    <col min="8963" max="8963" width="14" style="40" customWidth="1"/>
    <col min="8964" max="8964" width="14.44140625" style="40" bestFit="1" customWidth="1"/>
    <col min="8965" max="8965" width="27" style="40" bestFit="1" customWidth="1"/>
    <col min="8966" max="8966" width="9.5546875" style="40" bestFit="1" customWidth="1"/>
    <col min="8967" max="9206" width="9.44140625" style="40"/>
    <col min="9207" max="9209" width="2.5546875" style="40" customWidth="1"/>
    <col min="9210" max="9210" width="49.5546875" style="40" customWidth="1"/>
    <col min="9211" max="9211" width="7.5546875" style="40" customWidth="1"/>
    <col min="9212" max="9212" width="1.5546875" style="40" customWidth="1"/>
    <col min="9213" max="9213" width="14" style="40" customWidth="1"/>
    <col min="9214" max="9214" width="1.44140625" style="40" customWidth="1"/>
    <col min="9215" max="9215" width="14.5546875" style="40" customWidth="1"/>
    <col min="9216" max="9216" width="1.44140625" style="40" customWidth="1"/>
    <col min="9217" max="9217" width="14" style="40" customWidth="1"/>
    <col min="9218" max="9218" width="1.44140625" style="40" customWidth="1"/>
    <col min="9219" max="9219" width="14" style="40" customWidth="1"/>
    <col min="9220" max="9220" width="14.44140625" style="40" bestFit="1" customWidth="1"/>
    <col min="9221" max="9221" width="27" style="40" bestFit="1" customWidth="1"/>
    <col min="9222" max="9222" width="9.5546875" style="40" bestFit="1" customWidth="1"/>
    <col min="9223" max="9462" width="9.44140625" style="40"/>
    <col min="9463" max="9465" width="2.5546875" style="40" customWidth="1"/>
    <col min="9466" max="9466" width="49.5546875" style="40" customWidth="1"/>
    <col min="9467" max="9467" width="7.5546875" style="40" customWidth="1"/>
    <col min="9468" max="9468" width="1.5546875" style="40" customWidth="1"/>
    <col min="9469" max="9469" width="14" style="40" customWidth="1"/>
    <col min="9470" max="9470" width="1.44140625" style="40" customWidth="1"/>
    <col min="9471" max="9471" width="14.5546875" style="40" customWidth="1"/>
    <col min="9472" max="9472" width="1.44140625" style="40" customWidth="1"/>
    <col min="9473" max="9473" width="14" style="40" customWidth="1"/>
    <col min="9474" max="9474" width="1.44140625" style="40" customWidth="1"/>
    <col min="9475" max="9475" width="14" style="40" customWidth="1"/>
    <col min="9476" max="9476" width="14.44140625" style="40" bestFit="1" customWidth="1"/>
    <col min="9477" max="9477" width="27" style="40" bestFit="1" customWidth="1"/>
    <col min="9478" max="9478" width="9.5546875" style="40" bestFit="1" customWidth="1"/>
    <col min="9479" max="9718" width="9.44140625" style="40"/>
    <col min="9719" max="9721" width="2.5546875" style="40" customWidth="1"/>
    <col min="9722" max="9722" width="49.5546875" style="40" customWidth="1"/>
    <col min="9723" max="9723" width="7.5546875" style="40" customWidth="1"/>
    <col min="9724" max="9724" width="1.5546875" style="40" customWidth="1"/>
    <col min="9725" max="9725" width="14" style="40" customWidth="1"/>
    <col min="9726" max="9726" width="1.44140625" style="40" customWidth="1"/>
    <col min="9727" max="9727" width="14.5546875" style="40" customWidth="1"/>
    <col min="9728" max="9728" width="1.44140625" style="40" customWidth="1"/>
    <col min="9729" max="9729" width="14" style="40" customWidth="1"/>
    <col min="9730" max="9730" width="1.44140625" style="40" customWidth="1"/>
    <col min="9731" max="9731" width="14" style="40" customWidth="1"/>
    <col min="9732" max="9732" width="14.44140625" style="40" bestFit="1" customWidth="1"/>
    <col min="9733" max="9733" width="27" style="40" bestFit="1" customWidth="1"/>
    <col min="9734" max="9734" width="9.5546875" style="40" bestFit="1" customWidth="1"/>
    <col min="9735" max="9974" width="9.44140625" style="40"/>
    <col min="9975" max="9977" width="2.5546875" style="40" customWidth="1"/>
    <col min="9978" max="9978" width="49.5546875" style="40" customWidth="1"/>
    <col min="9979" max="9979" width="7.5546875" style="40" customWidth="1"/>
    <col min="9980" max="9980" width="1.5546875" style="40" customWidth="1"/>
    <col min="9981" max="9981" width="14" style="40" customWidth="1"/>
    <col min="9982" max="9982" width="1.44140625" style="40" customWidth="1"/>
    <col min="9983" max="9983" width="14.5546875" style="40" customWidth="1"/>
    <col min="9984" max="9984" width="1.44140625" style="40" customWidth="1"/>
    <col min="9985" max="9985" width="14" style="40" customWidth="1"/>
    <col min="9986" max="9986" width="1.44140625" style="40" customWidth="1"/>
    <col min="9987" max="9987" width="14" style="40" customWidth="1"/>
    <col min="9988" max="9988" width="14.44140625" style="40" bestFit="1" customWidth="1"/>
    <col min="9989" max="9989" width="27" style="40" bestFit="1" customWidth="1"/>
    <col min="9990" max="9990" width="9.5546875" style="40" bestFit="1" customWidth="1"/>
    <col min="9991" max="10230" width="9.44140625" style="40"/>
    <col min="10231" max="10233" width="2.5546875" style="40" customWidth="1"/>
    <col min="10234" max="10234" width="49.5546875" style="40" customWidth="1"/>
    <col min="10235" max="10235" width="7.5546875" style="40" customWidth="1"/>
    <col min="10236" max="10236" width="1.5546875" style="40" customWidth="1"/>
    <col min="10237" max="10237" width="14" style="40" customWidth="1"/>
    <col min="10238" max="10238" width="1.44140625" style="40" customWidth="1"/>
    <col min="10239" max="10239" width="14.5546875" style="40" customWidth="1"/>
    <col min="10240" max="10240" width="1.44140625" style="40" customWidth="1"/>
    <col min="10241" max="10241" width="14" style="40" customWidth="1"/>
    <col min="10242" max="10242" width="1.44140625" style="40" customWidth="1"/>
    <col min="10243" max="10243" width="14" style="40" customWidth="1"/>
    <col min="10244" max="10244" width="14.44140625" style="40" bestFit="1" customWidth="1"/>
    <col min="10245" max="10245" width="27" style="40" bestFit="1" customWidth="1"/>
    <col min="10246" max="10246" width="9.5546875" style="40" bestFit="1" customWidth="1"/>
    <col min="10247" max="10486" width="9.44140625" style="40"/>
    <col min="10487" max="10489" width="2.5546875" style="40" customWidth="1"/>
    <col min="10490" max="10490" width="49.5546875" style="40" customWidth="1"/>
    <col min="10491" max="10491" width="7.5546875" style="40" customWidth="1"/>
    <col min="10492" max="10492" width="1.5546875" style="40" customWidth="1"/>
    <col min="10493" max="10493" width="14" style="40" customWidth="1"/>
    <col min="10494" max="10494" width="1.44140625" style="40" customWidth="1"/>
    <col min="10495" max="10495" width="14.5546875" style="40" customWidth="1"/>
    <col min="10496" max="10496" width="1.44140625" style="40" customWidth="1"/>
    <col min="10497" max="10497" width="14" style="40" customWidth="1"/>
    <col min="10498" max="10498" width="1.44140625" style="40" customWidth="1"/>
    <col min="10499" max="10499" width="14" style="40" customWidth="1"/>
    <col min="10500" max="10500" width="14.44140625" style="40" bestFit="1" customWidth="1"/>
    <col min="10501" max="10501" width="27" style="40" bestFit="1" customWidth="1"/>
    <col min="10502" max="10502" width="9.5546875" style="40" bestFit="1" customWidth="1"/>
    <col min="10503" max="10742" width="9.44140625" style="40"/>
    <col min="10743" max="10745" width="2.5546875" style="40" customWidth="1"/>
    <col min="10746" max="10746" width="49.5546875" style="40" customWidth="1"/>
    <col min="10747" max="10747" width="7.5546875" style="40" customWidth="1"/>
    <col min="10748" max="10748" width="1.5546875" style="40" customWidth="1"/>
    <col min="10749" max="10749" width="14" style="40" customWidth="1"/>
    <col min="10750" max="10750" width="1.44140625" style="40" customWidth="1"/>
    <col min="10751" max="10751" width="14.5546875" style="40" customWidth="1"/>
    <col min="10752" max="10752" width="1.44140625" style="40" customWidth="1"/>
    <col min="10753" max="10753" width="14" style="40" customWidth="1"/>
    <col min="10754" max="10754" width="1.44140625" style="40" customWidth="1"/>
    <col min="10755" max="10755" width="14" style="40" customWidth="1"/>
    <col min="10756" max="10756" width="14.44140625" style="40" bestFit="1" customWidth="1"/>
    <col min="10757" max="10757" width="27" style="40" bestFit="1" customWidth="1"/>
    <col min="10758" max="10758" width="9.5546875" style="40" bestFit="1" customWidth="1"/>
    <col min="10759" max="10998" width="9.44140625" style="40"/>
    <col min="10999" max="11001" width="2.5546875" style="40" customWidth="1"/>
    <col min="11002" max="11002" width="49.5546875" style="40" customWidth="1"/>
    <col min="11003" max="11003" width="7.5546875" style="40" customWidth="1"/>
    <col min="11004" max="11004" width="1.5546875" style="40" customWidth="1"/>
    <col min="11005" max="11005" width="14" style="40" customWidth="1"/>
    <col min="11006" max="11006" width="1.44140625" style="40" customWidth="1"/>
    <col min="11007" max="11007" width="14.5546875" style="40" customWidth="1"/>
    <col min="11008" max="11008" width="1.44140625" style="40" customWidth="1"/>
    <col min="11009" max="11009" width="14" style="40" customWidth="1"/>
    <col min="11010" max="11010" width="1.44140625" style="40" customWidth="1"/>
    <col min="11011" max="11011" width="14" style="40" customWidth="1"/>
    <col min="11012" max="11012" width="14.44140625" style="40" bestFit="1" customWidth="1"/>
    <col min="11013" max="11013" width="27" style="40" bestFit="1" customWidth="1"/>
    <col min="11014" max="11014" width="9.5546875" style="40" bestFit="1" customWidth="1"/>
    <col min="11015" max="11254" width="9.44140625" style="40"/>
    <col min="11255" max="11257" width="2.5546875" style="40" customWidth="1"/>
    <col min="11258" max="11258" width="49.5546875" style="40" customWidth="1"/>
    <col min="11259" max="11259" width="7.5546875" style="40" customWidth="1"/>
    <col min="11260" max="11260" width="1.5546875" style="40" customWidth="1"/>
    <col min="11261" max="11261" width="14" style="40" customWidth="1"/>
    <col min="11262" max="11262" width="1.44140625" style="40" customWidth="1"/>
    <col min="11263" max="11263" width="14.5546875" style="40" customWidth="1"/>
    <col min="11264" max="11264" width="1.44140625" style="40" customWidth="1"/>
    <col min="11265" max="11265" width="14" style="40" customWidth="1"/>
    <col min="11266" max="11266" width="1.44140625" style="40" customWidth="1"/>
    <col min="11267" max="11267" width="14" style="40" customWidth="1"/>
    <col min="11268" max="11268" width="14.44140625" style="40" bestFit="1" customWidth="1"/>
    <col min="11269" max="11269" width="27" style="40" bestFit="1" customWidth="1"/>
    <col min="11270" max="11270" width="9.5546875" style="40" bestFit="1" customWidth="1"/>
    <col min="11271" max="11510" width="9.44140625" style="40"/>
    <col min="11511" max="11513" width="2.5546875" style="40" customWidth="1"/>
    <col min="11514" max="11514" width="49.5546875" style="40" customWidth="1"/>
    <col min="11515" max="11515" width="7.5546875" style="40" customWidth="1"/>
    <col min="11516" max="11516" width="1.5546875" style="40" customWidth="1"/>
    <col min="11517" max="11517" width="14" style="40" customWidth="1"/>
    <col min="11518" max="11518" width="1.44140625" style="40" customWidth="1"/>
    <col min="11519" max="11519" width="14.5546875" style="40" customWidth="1"/>
    <col min="11520" max="11520" width="1.44140625" style="40" customWidth="1"/>
    <col min="11521" max="11521" width="14" style="40" customWidth="1"/>
    <col min="11522" max="11522" width="1.44140625" style="40" customWidth="1"/>
    <col min="11523" max="11523" width="14" style="40" customWidth="1"/>
    <col min="11524" max="11524" width="14.44140625" style="40" bestFit="1" customWidth="1"/>
    <col min="11525" max="11525" width="27" style="40" bestFit="1" customWidth="1"/>
    <col min="11526" max="11526" width="9.5546875" style="40" bestFit="1" customWidth="1"/>
    <col min="11527" max="11766" width="9.44140625" style="40"/>
    <col min="11767" max="11769" width="2.5546875" style="40" customWidth="1"/>
    <col min="11770" max="11770" width="49.5546875" style="40" customWidth="1"/>
    <col min="11771" max="11771" width="7.5546875" style="40" customWidth="1"/>
    <col min="11772" max="11772" width="1.5546875" style="40" customWidth="1"/>
    <col min="11773" max="11773" width="14" style="40" customWidth="1"/>
    <col min="11774" max="11774" width="1.44140625" style="40" customWidth="1"/>
    <col min="11775" max="11775" width="14.5546875" style="40" customWidth="1"/>
    <col min="11776" max="11776" width="1.44140625" style="40" customWidth="1"/>
    <col min="11777" max="11777" width="14" style="40" customWidth="1"/>
    <col min="11778" max="11778" width="1.44140625" style="40" customWidth="1"/>
    <col min="11779" max="11779" width="14" style="40" customWidth="1"/>
    <col min="11780" max="11780" width="14.44140625" style="40" bestFit="1" customWidth="1"/>
    <col min="11781" max="11781" width="27" style="40" bestFit="1" customWidth="1"/>
    <col min="11782" max="11782" width="9.5546875" style="40" bestFit="1" customWidth="1"/>
    <col min="11783" max="12022" width="9.44140625" style="40"/>
    <col min="12023" max="12025" width="2.5546875" style="40" customWidth="1"/>
    <col min="12026" max="12026" width="49.5546875" style="40" customWidth="1"/>
    <col min="12027" max="12027" width="7.5546875" style="40" customWidth="1"/>
    <col min="12028" max="12028" width="1.5546875" style="40" customWidth="1"/>
    <col min="12029" max="12029" width="14" style="40" customWidth="1"/>
    <col min="12030" max="12030" width="1.44140625" style="40" customWidth="1"/>
    <col min="12031" max="12031" width="14.5546875" style="40" customWidth="1"/>
    <col min="12032" max="12032" width="1.44140625" style="40" customWidth="1"/>
    <col min="12033" max="12033" width="14" style="40" customWidth="1"/>
    <col min="12034" max="12034" width="1.44140625" style="40" customWidth="1"/>
    <col min="12035" max="12035" width="14" style="40" customWidth="1"/>
    <col min="12036" max="12036" width="14.44140625" style="40" bestFit="1" customWidth="1"/>
    <col min="12037" max="12037" width="27" style="40" bestFit="1" customWidth="1"/>
    <col min="12038" max="12038" width="9.5546875" style="40" bestFit="1" customWidth="1"/>
    <col min="12039" max="12278" width="9.44140625" style="40"/>
    <col min="12279" max="12281" width="2.5546875" style="40" customWidth="1"/>
    <col min="12282" max="12282" width="49.5546875" style="40" customWidth="1"/>
    <col min="12283" max="12283" width="7.5546875" style="40" customWidth="1"/>
    <col min="12284" max="12284" width="1.5546875" style="40" customWidth="1"/>
    <col min="12285" max="12285" width="14" style="40" customWidth="1"/>
    <col min="12286" max="12286" width="1.44140625" style="40" customWidth="1"/>
    <col min="12287" max="12287" width="14.5546875" style="40" customWidth="1"/>
    <col min="12288" max="12288" width="1.44140625" style="40" customWidth="1"/>
    <col min="12289" max="12289" width="14" style="40" customWidth="1"/>
    <col min="12290" max="12290" width="1.44140625" style="40" customWidth="1"/>
    <col min="12291" max="12291" width="14" style="40" customWidth="1"/>
    <col min="12292" max="12292" width="14.44140625" style="40" bestFit="1" customWidth="1"/>
    <col min="12293" max="12293" width="27" style="40" bestFit="1" customWidth="1"/>
    <col min="12294" max="12294" width="9.5546875" style="40" bestFit="1" customWidth="1"/>
    <col min="12295" max="12534" width="9.44140625" style="40"/>
    <col min="12535" max="12537" width="2.5546875" style="40" customWidth="1"/>
    <col min="12538" max="12538" width="49.5546875" style="40" customWidth="1"/>
    <col min="12539" max="12539" width="7.5546875" style="40" customWidth="1"/>
    <col min="12540" max="12540" width="1.5546875" style="40" customWidth="1"/>
    <col min="12541" max="12541" width="14" style="40" customWidth="1"/>
    <col min="12542" max="12542" width="1.44140625" style="40" customWidth="1"/>
    <col min="12543" max="12543" width="14.5546875" style="40" customWidth="1"/>
    <col min="12544" max="12544" width="1.44140625" style="40" customWidth="1"/>
    <col min="12545" max="12545" width="14" style="40" customWidth="1"/>
    <col min="12546" max="12546" width="1.44140625" style="40" customWidth="1"/>
    <col min="12547" max="12547" width="14" style="40" customWidth="1"/>
    <col min="12548" max="12548" width="14.44140625" style="40" bestFit="1" customWidth="1"/>
    <col min="12549" max="12549" width="27" style="40" bestFit="1" customWidth="1"/>
    <col min="12550" max="12550" width="9.5546875" style="40" bestFit="1" customWidth="1"/>
    <col min="12551" max="12790" width="9.44140625" style="40"/>
    <col min="12791" max="12793" width="2.5546875" style="40" customWidth="1"/>
    <col min="12794" max="12794" width="49.5546875" style="40" customWidth="1"/>
    <col min="12795" max="12795" width="7.5546875" style="40" customWidth="1"/>
    <col min="12796" max="12796" width="1.5546875" style="40" customWidth="1"/>
    <col min="12797" max="12797" width="14" style="40" customWidth="1"/>
    <col min="12798" max="12798" width="1.44140625" style="40" customWidth="1"/>
    <col min="12799" max="12799" width="14.5546875" style="40" customWidth="1"/>
    <col min="12800" max="12800" width="1.44140625" style="40" customWidth="1"/>
    <col min="12801" max="12801" width="14" style="40" customWidth="1"/>
    <col min="12802" max="12802" width="1.44140625" style="40" customWidth="1"/>
    <col min="12803" max="12803" width="14" style="40" customWidth="1"/>
    <col min="12804" max="12804" width="14.44140625" style="40" bestFit="1" customWidth="1"/>
    <col min="12805" max="12805" width="27" style="40" bestFit="1" customWidth="1"/>
    <col min="12806" max="12806" width="9.5546875" style="40" bestFit="1" customWidth="1"/>
    <col min="12807" max="13046" width="9.44140625" style="40"/>
    <col min="13047" max="13049" width="2.5546875" style="40" customWidth="1"/>
    <col min="13050" max="13050" width="49.5546875" style="40" customWidth="1"/>
    <col min="13051" max="13051" width="7.5546875" style="40" customWidth="1"/>
    <col min="13052" max="13052" width="1.5546875" style="40" customWidth="1"/>
    <col min="13053" max="13053" width="14" style="40" customWidth="1"/>
    <col min="13054" max="13054" width="1.44140625" style="40" customWidth="1"/>
    <col min="13055" max="13055" width="14.5546875" style="40" customWidth="1"/>
    <col min="13056" max="13056" width="1.44140625" style="40" customWidth="1"/>
    <col min="13057" max="13057" width="14" style="40" customWidth="1"/>
    <col min="13058" max="13058" width="1.44140625" style="40" customWidth="1"/>
    <col min="13059" max="13059" width="14" style="40" customWidth="1"/>
    <col min="13060" max="13060" width="14.44140625" style="40" bestFit="1" customWidth="1"/>
    <col min="13061" max="13061" width="27" style="40" bestFit="1" customWidth="1"/>
    <col min="13062" max="13062" width="9.5546875" style="40" bestFit="1" customWidth="1"/>
    <col min="13063" max="13302" width="9.44140625" style="40"/>
    <col min="13303" max="13305" width="2.5546875" style="40" customWidth="1"/>
    <col min="13306" max="13306" width="49.5546875" style="40" customWidth="1"/>
    <col min="13307" max="13307" width="7.5546875" style="40" customWidth="1"/>
    <col min="13308" max="13308" width="1.5546875" style="40" customWidth="1"/>
    <col min="13309" max="13309" width="14" style="40" customWidth="1"/>
    <col min="13310" max="13310" width="1.44140625" style="40" customWidth="1"/>
    <col min="13311" max="13311" width="14.5546875" style="40" customWidth="1"/>
    <col min="13312" max="13312" width="1.44140625" style="40" customWidth="1"/>
    <col min="13313" max="13313" width="14" style="40" customWidth="1"/>
    <col min="13314" max="13314" width="1.44140625" style="40" customWidth="1"/>
    <col min="13315" max="13315" width="14" style="40" customWidth="1"/>
    <col min="13316" max="13316" width="14.44140625" style="40" bestFit="1" customWidth="1"/>
    <col min="13317" max="13317" width="27" style="40" bestFit="1" customWidth="1"/>
    <col min="13318" max="13318" width="9.5546875" style="40" bestFit="1" customWidth="1"/>
    <col min="13319" max="13558" width="9.44140625" style="40"/>
    <col min="13559" max="13561" width="2.5546875" style="40" customWidth="1"/>
    <col min="13562" max="13562" width="49.5546875" style="40" customWidth="1"/>
    <col min="13563" max="13563" width="7.5546875" style="40" customWidth="1"/>
    <col min="13564" max="13564" width="1.5546875" style="40" customWidth="1"/>
    <col min="13565" max="13565" width="14" style="40" customWidth="1"/>
    <col min="13566" max="13566" width="1.44140625" style="40" customWidth="1"/>
    <col min="13567" max="13567" width="14.5546875" style="40" customWidth="1"/>
    <col min="13568" max="13568" width="1.44140625" style="40" customWidth="1"/>
    <col min="13569" max="13569" width="14" style="40" customWidth="1"/>
    <col min="13570" max="13570" width="1.44140625" style="40" customWidth="1"/>
    <col min="13571" max="13571" width="14" style="40" customWidth="1"/>
    <col min="13572" max="13572" width="14.44140625" style="40" bestFit="1" customWidth="1"/>
    <col min="13573" max="13573" width="27" style="40" bestFit="1" customWidth="1"/>
    <col min="13574" max="13574" width="9.5546875" style="40" bestFit="1" customWidth="1"/>
    <col min="13575" max="13814" width="9.44140625" style="40"/>
    <col min="13815" max="13817" width="2.5546875" style="40" customWidth="1"/>
    <col min="13818" max="13818" width="49.5546875" style="40" customWidth="1"/>
    <col min="13819" max="13819" width="7.5546875" style="40" customWidth="1"/>
    <col min="13820" max="13820" width="1.5546875" style="40" customWidth="1"/>
    <col min="13821" max="13821" width="14" style="40" customWidth="1"/>
    <col min="13822" max="13822" width="1.44140625" style="40" customWidth="1"/>
    <col min="13823" max="13823" width="14.5546875" style="40" customWidth="1"/>
    <col min="13824" max="13824" width="1.44140625" style="40" customWidth="1"/>
    <col min="13825" max="13825" width="14" style="40" customWidth="1"/>
    <col min="13826" max="13826" width="1.44140625" style="40" customWidth="1"/>
    <col min="13827" max="13827" width="14" style="40" customWidth="1"/>
    <col min="13828" max="13828" width="14.44140625" style="40" bestFit="1" customWidth="1"/>
    <col min="13829" max="13829" width="27" style="40" bestFit="1" customWidth="1"/>
    <col min="13830" max="13830" width="9.5546875" style="40" bestFit="1" customWidth="1"/>
    <col min="13831" max="14070" width="9.44140625" style="40"/>
    <col min="14071" max="14073" width="2.5546875" style="40" customWidth="1"/>
    <col min="14074" max="14074" width="49.5546875" style="40" customWidth="1"/>
    <col min="14075" max="14075" width="7.5546875" style="40" customWidth="1"/>
    <col min="14076" max="14076" width="1.5546875" style="40" customWidth="1"/>
    <col min="14077" max="14077" width="14" style="40" customWidth="1"/>
    <col min="14078" max="14078" width="1.44140625" style="40" customWidth="1"/>
    <col min="14079" max="14079" width="14.5546875" style="40" customWidth="1"/>
    <col min="14080" max="14080" width="1.44140625" style="40" customWidth="1"/>
    <col min="14081" max="14081" width="14" style="40" customWidth="1"/>
    <col min="14082" max="14082" width="1.44140625" style="40" customWidth="1"/>
    <col min="14083" max="14083" width="14" style="40" customWidth="1"/>
    <col min="14084" max="14084" width="14.44140625" style="40" bestFit="1" customWidth="1"/>
    <col min="14085" max="14085" width="27" style="40" bestFit="1" customWidth="1"/>
    <col min="14086" max="14086" width="9.5546875" style="40" bestFit="1" customWidth="1"/>
    <col min="14087" max="14326" width="9.44140625" style="40"/>
    <col min="14327" max="14329" width="2.5546875" style="40" customWidth="1"/>
    <col min="14330" max="14330" width="49.5546875" style="40" customWidth="1"/>
    <col min="14331" max="14331" width="7.5546875" style="40" customWidth="1"/>
    <col min="14332" max="14332" width="1.5546875" style="40" customWidth="1"/>
    <col min="14333" max="14333" width="14" style="40" customWidth="1"/>
    <col min="14334" max="14334" width="1.44140625" style="40" customWidth="1"/>
    <col min="14335" max="14335" width="14.5546875" style="40" customWidth="1"/>
    <col min="14336" max="14336" width="1.44140625" style="40" customWidth="1"/>
    <col min="14337" max="14337" width="14" style="40" customWidth="1"/>
    <col min="14338" max="14338" width="1.44140625" style="40" customWidth="1"/>
    <col min="14339" max="14339" width="14" style="40" customWidth="1"/>
    <col min="14340" max="14340" width="14.44140625" style="40" bestFit="1" customWidth="1"/>
    <col min="14341" max="14341" width="27" style="40" bestFit="1" customWidth="1"/>
    <col min="14342" max="14342" width="9.5546875" style="40" bestFit="1" customWidth="1"/>
    <col min="14343" max="14582" width="9.44140625" style="40"/>
    <col min="14583" max="14585" width="2.5546875" style="40" customWidth="1"/>
    <col min="14586" max="14586" width="49.5546875" style="40" customWidth="1"/>
    <col min="14587" max="14587" width="7.5546875" style="40" customWidth="1"/>
    <col min="14588" max="14588" width="1.5546875" style="40" customWidth="1"/>
    <col min="14589" max="14589" width="14" style="40" customWidth="1"/>
    <col min="14590" max="14590" width="1.44140625" style="40" customWidth="1"/>
    <col min="14591" max="14591" width="14.5546875" style="40" customWidth="1"/>
    <col min="14592" max="14592" width="1.44140625" style="40" customWidth="1"/>
    <col min="14593" max="14593" width="14" style="40" customWidth="1"/>
    <col min="14594" max="14594" width="1.44140625" style="40" customWidth="1"/>
    <col min="14595" max="14595" width="14" style="40" customWidth="1"/>
    <col min="14596" max="14596" width="14.44140625" style="40" bestFit="1" customWidth="1"/>
    <col min="14597" max="14597" width="27" style="40" bestFit="1" customWidth="1"/>
    <col min="14598" max="14598" width="9.5546875" style="40" bestFit="1" customWidth="1"/>
    <col min="14599" max="14838" width="9.44140625" style="40"/>
    <col min="14839" max="14841" width="2.5546875" style="40" customWidth="1"/>
    <col min="14842" max="14842" width="49.5546875" style="40" customWidth="1"/>
    <col min="14843" max="14843" width="7.5546875" style="40" customWidth="1"/>
    <col min="14844" max="14844" width="1.5546875" style="40" customWidth="1"/>
    <col min="14845" max="14845" width="14" style="40" customWidth="1"/>
    <col min="14846" max="14846" width="1.44140625" style="40" customWidth="1"/>
    <col min="14847" max="14847" width="14.5546875" style="40" customWidth="1"/>
    <col min="14848" max="14848" width="1.44140625" style="40" customWidth="1"/>
    <col min="14849" max="14849" width="14" style="40" customWidth="1"/>
    <col min="14850" max="14850" width="1.44140625" style="40" customWidth="1"/>
    <col min="14851" max="14851" width="14" style="40" customWidth="1"/>
    <col min="14852" max="14852" width="14.44140625" style="40" bestFit="1" customWidth="1"/>
    <col min="14853" max="14853" width="27" style="40" bestFit="1" customWidth="1"/>
    <col min="14854" max="14854" width="9.5546875" style="40" bestFit="1" customWidth="1"/>
    <col min="14855" max="15094" width="9.44140625" style="40"/>
    <col min="15095" max="15097" width="2.5546875" style="40" customWidth="1"/>
    <col min="15098" max="15098" width="49.5546875" style="40" customWidth="1"/>
    <col min="15099" max="15099" width="7.5546875" style="40" customWidth="1"/>
    <col min="15100" max="15100" width="1.5546875" style="40" customWidth="1"/>
    <col min="15101" max="15101" width="14" style="40" customWidth="1"/>
    <col min="15102" max="15102" width="1.44140625" style="40" customWidth="1"/>
    <col min="15103" max="15103" width="14.5546875" style="40" customWidth="1"/>
    <col min="15104" max="15104" width="1.44140625" style="40" customWidth="1"/>
    <col min="15105" max="15105" width="14" style="40" customWidth="1"/>
    <col min="15106" max="15106" width="1.44140625" style="40" customWidth="1"/>
    <col min="15107" max="15107" width="14" style="40" customWidth="1"/>
    <col min="15108" max="15108" width="14.44140625" style="40" bestFit="1" customWidth="1"/>
    <col min="15109" max="15109" width="27" style="40" bestFit="1" customWidth="1"/>
    <col min="15110" max="15110" width="9.5546875" style="40" bestFit="1" customWidth="1"/>
    <col min="15111" max="15350" width="9.44140625" style="40"/>
    <col min="15351" max="15353" width="2.5546875" style="40" customWidth="1"/>
    <col min="15354" max="15354" width="49.5546875" style="40" customWidth="1"/>
    <col min="15355" max="15355" width="7.5546875" style="40" customWidth="1"/>
    <col min="15356" max="15356" width="1.5546875" style="40" customWidth="1"/>
    <col min="15357" max="15357" width="14" style="40" customWidth="1"/>
    <col min="15358" max="15358" width="1.44140625" style="40" customWidth="1"/>
    <col min="15359" max="15359" width="14.5546875" style="40" customWidth="1"/>
    <col min="15360" max="15360" width="1.44140625" style="40" customWidth="1"/>
    <col min="15361" max="15361" width="14" style="40" customWidth="1"/>
    <col min="15362" max="15362" width="1.44140625" style="40" customWidth="1"/>
    <col min="15363" max="15363" width="14" style="40" customWidth="1"/>
    <col min="15364" max="15364" width="14.44140625" style="40" bestFit="1" customWidth="1"/>
    <col min="15365" max="15365" width="27" style="40" bestFit="1" customWidth="1"/>
    <col min="15366" max="15366" width="9.5546875" style="40" bestFit="1" customWidth="1"/>
    <col min="15367" max="15606" width="9.44140625" style="40"/>
    <col min="15607" max="15609" width="2.5546875" style="40" customWidth="1"/>
    <col min="15610" max="15610" width="49.5546875" style="40" customWidth="1"/>
    <col min="15611" max="15611" width="7.5546875" style="40" customWidth="1"/>
    <col min="15612" max="15612" width="1.5546875" style="40" customWidth="1"/>
    <col min="15613" max="15613" width="14" style="40" customWidth="1"/>
    <col min="15614" max="15614" width="1.44140625" style="40" customWidth="1"/>
    <col min="15615" max="15615" width="14.5546875" style="40" customWidth="1"/>
    <col min="15616" max="15616" width="1.44140625" style="40" customWidth="1"/>
    <col min="15617" max="15617" width="14" style="40" customWidth="1"/>
    <col min="15618" max="15618" width="1.44140625" style="40" customWidth="1"/>
    <col min="15619" max="15619" width="14" style="40" customWidth="1"/>
    <col min="15620" max="15620" width="14.44140625" style="40" bestFit="1" customWidth="1"/>
    <col min="15621" max="15621" width="27" style="40" bestFit="1" customWidth="1"/>
    <col min="15622" max="15622" width="9.5546875" style="40" bestFit="1" customWidth="1"/>
    <col min="15623" max="15862" width="9.44140625" style="40"/>
    <col min="15863" max="15865" width="2.5546875" style="40" customWidth="1"/>
    <col min="15866" max="15866" width="49.5546875" style="40" customWidth="1"/>
    <col min="15867" max="15867" width="7.5546875" style="40" customWidth="1"/>
    <col min="15868" max="15868" width="1.5546875" style="40" customWidth="1"/>
    <col min="15869" max="15869" width="14" style="40" customWidth="1"/>
    <col min="15870" max="15870" width="1.44140625" style="40" customWidth="1"/>
    <col min="15871" max="15871" width="14.5546875" style="40" customWidth="1"/>
    <col min="15872" max="15872" width="1.44140625" style="40" customWidth="1"/>
    <col min="15873" max="15873" width="14" style="40" customWidth="1"/>
    <col min="15874" max="15874" width="1.44140625" style="40" customWidth="1"/>
    <col min="15875" max="15875" width="14" style="40" customWidth="1"/>
    <col min="15876" max="15876" width="14.44140625" style="40" bestFit="1" customWidth="1"/>
    <col min="15877" max="15877" width="27" style="40" bestFit="1" customWidth="1"/>
    <col min="15878" max="15878" width="9.5546875" style="40" bestFit="1" customWidth="1"/>
    <col min="15879" max="16118" width="9.44140625" style="40"/>
    <col min="16119" max="16121" width="2.5546875" style="40" customWidth="1"/>
    <col min="16122" max="16122" width="49.5546875" style="40" customWidth="1"/>
    <col min="16123" max="16123" width="7.5546875" style="40" customWidth="1"/>
    <col min="16124" max="16124" width="1.5546875" style="40" customWidth="1"/>
    <col min="16125" max="16125" width="14" style="40" customWidth="1"/>
    <col min="16126" max="16126" width="1.44140625" style="40" customWidth="1"/>
    <col min="16127" max="16127" width="14.5546875" style="40" customWidth="1"/>
    <col min="16128" max="16128" width="1.44140625" style="40" customWidth="1"/>
    <col min="16129" max="16129" width="14" style="40" customWidth="1"/>
    <col min="16130" max="16130" width="1.44140625" style="40" customWidth="1"/>
    <col min="16131" max="16131" width="14" style="40" customWidth="1"/>
    <col min="16132" max="16132" width="14.44140625" style="40" bestFit="1" customWidth="1"/>
    <col min="16133" max="16133" width="27" style="40" bestFit="1" customWidth="1"/>
    <col min="16134" max="16134" width="9.5546875" style="40" bestFit="1" customWidth="1"/>
    <col min="16135" max="16378" width="9.44140625" style="40"/>
    <col min="16379" max="16384" width="9.44140625" style="40" customWidth="1"/>
  </cols>
  <sheetData>
    <row r="1" spans="1:17" ht="20.399999999999999">
      <c r="A1" s="36" t="s">
        <v>74</v>
      </c>
      <c r="B1" s="37"/>
      <c r="C1" s="37"/>
      <c r="D1" s="37"/>
      <c r="E1" s="37"/>
      <c r="F1" s="37"/>
      <c r="G1" s="86"/>
      <c r="H1" s="57"/>
      <c r="I1" s="86"/>
      <c r="J1" s="57"/>
      <c r="L1" s="45"/>
      <c r="M1" s="109" t="s">
        <v>62</v>
      </c>
    </row>
    <row r="2" spans="1:17" ht="20.399999999999999">
      <c r="A2" s="36" t="s">
        <v>17</v>
      </c>
      <c r="B2" s="37"/>
      <c r="C2" s="37"/>
      <c r="D2" s="37"/>
      <c r="E2" s="37"/>
      <c r="F2" s="37"/>
      <c r="G2" s="86"/>
      <c r="H2" s="57"/>
      <c r="I2" s="86"/>
      <c r="J2" s="57"/>
      <c r="K2" s="86"/>
      <c r="L2" s="45"/>
      <c r="M2" s="109" t="s">
        <v>63</v>
      </c>
    </row>
    <row r="3" spans="1:17" ht="20.399999999999999">
      <c r="A3" s="36" t="s">
        <v>76</v>
      </c>
      <c r="B3" s="37"/>
      <c r="C3" s="37"/>
      <c r="D3" s="37"/>
      <c r="E3" s="37"/>
      <c r="F3" s="37"/>
      <c r="G3" s="86"/>
      <c r="H3" s="57"/>
      <c r="I3" s="86"/>
      <c r="J3" s="57"/>
      <c r="K3" s="86"/>
      <c r="L3" s="57"/>
      <c r="M3" s="86"/>
    </row>
    <row r="4" spans="1:17" ht="20.399999999999999">
      <c r="G4" s="87"/>
      <c r="H4" s="88"/>
      <c r="I4" s="87"/>
      <c r="J4" s="88"/>
      <c r="K4" s="87"/>
      <c r="L4" s="88"/>
      <c r="M4" s="101" t="s">
        <v>200</v>
      </c>
    </row>
    <row r="5" spans="1:17" ht="20.399999999999999">
      <c r="G5" s="217" t="s">
        <v>0</v>
      </c>
      <c r="H5" s="217"/>
      <c r="I5" s="217"/>
      <c r="J5" s="45"/>
      <c r="K5" s="217" t="s">
        <v>1</v>
      </c>
      <c r="L5" s="217"/>
      <c r="M5" s="217"/>
    </row>
    <row r="6" spans="1:17" s="45" customFormat="1" ht="20.399999999999999">
      <c r="E6" s="52" t="s">
        <v>2</v>
      </c>
      <c r="F6" s="89"/>
      <c r="G6" s="90">
        <v>2569</v>
      </c>
      <c r="H6" s="89"/>
      <c r="I6" s="90">
        <v>2568</v>
      </c>
      <c r="J6" s="89"/>
      <c r="K6" s="90">
        <v>2569</v>
      </c>
      <c r="L6" s="89"/>
      <c r="M6" s="90">
        <v>2568</v>
      </c>
      <c r="N6" s="49"/>
      <c r="O6" s="3"/>
      <c r="P6" s="34"/>
    </row>
    <row r="7" spans="1:17" s="45" customFormat="1" ht="20.399999999999999">
      <c r="D7" s="110"/>
      <c r="E7" s="51"/>
      <c r="F7" s="89"/>
      <c r="G7" s="91"/>
      <c r="H7" s="89"/>
      <c r="I7" s="91"/>
      <c r="J7" s="89"/>
      <c r="K7" s="91"/>
      <c r="L7" s="89"/>
      <c r="M7" s="91"/>
      <c r="N7" s="49"/>
      <c r="O7" s="3"/>
      <c r="P7" s="34"/>
    </row>
    <row r="8" spans="1:17" s="45" customFormat="1" ht="20.399999999999999">
      <c r="B8" s="45" t="s">
        <v>84</v>
      </c>
      <c r="D8" s="110"/>
      <c r="E8" s="51"/>
      <c r="F8" s="89"/>
      <c r="G8" s="91"/>
      <c r="H8" s="89"/>
      <c r="I8" s="91"/>
      <c r="J8" s="89"/>
      <c r="K8" s="91"/>
      <c r="L8" s="89"/>
      <c r="M8" s="91"/>
      <c r="N8" s="49"/>
      <c r="O8" s="3"/>
      <c r="P8" s="34"/>
    </row>
    <row r="9" spans="1:17">
      <c r="B9" s="40" t="s">
        <v>82</v>
      </c>
      <c r="E9" s="92"/>
      <c r="F9" s="55"/>
      <c r="G9" s="28">
        <v>189303</v>
      </c>
      <c r="H9" s="55"/>
      <c r="I9" s="28">
        <v>153589</v>
      </c>
      <c r="J9" s="55"/>
      <c r="K9" s="28">
        <v>163524</v>
      </c>
      <c r="L9" s="55"/>
      <c r="M9" s="111">
        <v>148724</v>
      </c>
    </row>
    <row r="10" spans="1:17">
      <c r="B10" s="40" t="s">
        <v>83</v>
      </c>
      <c r="E10" s="57"/>
      <c r="F10" s="55"/>
      <c r="G10" s="28">
        <v>2102</v>
      </c>
      <c r="H10" s="55"/>
      <c r="I10" s="28">
        <v>2307</v>
      </c>
      <c r="J10" s="55"/>
      <c r="K10" s="28">
        <v>1232</v>
      </c>
      <c r="L10" s="55"/>
      <c r="M10" s="105">
        <v>2307</v>
      </c>
      <c r="Q10" s="93"/>
    </row>
    <row r="11" spans="1:17">
      <c r="B11" s="40" t="s">
        <v>7</v>
      </c>
      <c r="E11" s="160"/>
      <c r="F11" s="55"/>
      <c r="G11" s="28">
        <v>8409</v>
      </c>
      <c r="H11" s="55"/>
      <c r="I11" s="28">
        <v>3703</v>
      </c>
      <c r="J11" s="55"/>
      <c r="K11" s="55">
        <v>6222</v>
      </c>
      <c r="L11" s="55"/>
      <c r="M11" s="105">
        <v>3543</v>
      </c>
      <c r="Q11" s="93"/>
    </row>
    <row r="12" spans="1:17" s="45" customFormat="1" ht="20.399999999999999">
      <c r="C12" s="45" t="s">
        <v>43</v>
      </c>
      <c r="E12" s="161"/>
      <c r="F12" s="55"/>
      <c r="G12" s="94">
        <f>SUM(G9:G11)</f>
        <v>199814</v>
      </c>
      <c r="H12" s="55"/>
      <c r="I12" s="94">
        <f>SUM(I9:I11)</f>
        <v>159599</v>
      </c>
      <c r="J12" s="55"/>
      <c r="K12" s="94">
        <f>SUM(K9:K11)</f>
        <v>170978</v>
      </c>
      <c r="L12" s="55"/>
      <c r="M12" s="94">
        <f>SUM(M9:M11)</f>
        <v>154574</v>
      </c>
      <c r="N12" s="49"/>
      <c r="O12" s="3"/>
      <c r="P12" s="4"/>
      <c r="Q12" s="93"/>
    </row>
    <row r="13" spans="1:17" s="45" customFormat="1" ht="20.399999999999999">
      <c r="B13" s="45" t="s">
        <v>85</v>
      </c>
      <c r="E13" s="161"/>
      <c r="F13" s="55"/>
      <c r="G13" s="55"/>
      <c r="H13" s="55"/>
      <c r="I13" s="55"/>
      <c r="J13" s="55"/>
      <c r="K13" s="55"/>
      <c r="L13" s="55"/>
      <c r="M13" s="55"/>
      <c r="N13" s="49"/>
      <c r="O13" s="3"/>
      <c r="P13" s="4"/>
      <c r="Q13" s="93"/>
    </row>
    <row r="14" spans="1:17">
      <c r="B14" s="40" t="s">
        <v>86</v>
      </c>
      <c r="E14" s="160"/>
      <c r="F14" s="55"/>
      <c r="G14" s="55">
        <v>-145903</v>
      </c>
      <c r="H14" s="55"/>
      <c r="I14" s="55">
        <v>-109145</v>
      </c>
      <c r="J14" s="55"/>
      <c r="K14" s="55">
        <v>-121644</v>
      </c>
      <c r="L14" s="55"/>
      <c r="M14" s="105">
        <v>-105138</v>
      </c>
    </row>
    <row r="15" spans="1:17">
      <c r="B15" s="40" t="s">
        <v>87</v>
      </c>
      <c r="E15" s="160"/>
      <c r="F15" s="55"/>
      <c r="G15" s="55">
        <v>-976</v>
      </c>
      <c r="H15" s="55"/>
      <c r="I15" s="55">
        <v>-2736</v>
      </c>
      <c r="J15" s="55"/>
      <c r="K15" s="55">
        <v>-553</v>
      </c>
      <c r="L15" s="55"/>
      <c r="M15" s="105">
        <v>-2736</v>
      </c>
    </row>
    <row r="16" spans="1:17">
      <c r="B16" s="40" t="s">
        <v>88</v>
      </c>
      <c r="E16" s="160"/>
      <c r="F16" s="55"/>
      <c r="G16" s="55">
        <v>-30357</v>
      </c>
      <c r="H16" s="55"/>
      <c r="I16" s="55">
        <v>-36076</v>
      </c>
      <c r="J16" s="55"/>
      <c r="K16" s="55">
        <v>-28853</v>
      </c>
      <c r="L16" s="55"/>
      <c r="M16" s="105">
        <v>-35426</v>
      </c>
    </row>
    <row r="17" spans="1:18">
      <c r="B17" s="40" t="s">
        <v>8</v>
      </c>
      <c r="E17" s="160"/>
      <c r="F17" s="55"/>
      <c r="G17" s="55">
        <v>-33315</v>
      </c>
      <c r="H17" s="55"/>
      <c r="I17" s="55">
        <v>-36783</v>
      </c>
      <c r="J17" s="55"/>
      <c r="K17" s="55">
        <v>-34481</v>
      </c>
      <c r="L17" s="55"/>
      <c r="M17" s="105">
        <v>-34995</v>
      </c>
    </row>
    <row r="18" spans="1:18" s="45" customFormat="1" ht="20.399999999999999">
      <c r="C18" s="45" t="s">
        <v>44</v>
      </c>
      <c r="E18" s="161"/>
      <c r="F18" s="55"/>
      <c r="G18" s="94">
        <f>SUM(G14:G17)</f>
        <v>-210551</v>
      </c>
      <c r="H18" s="55"/>
      <c r="I18" s="94">
        <f>SUM(I14:I17)</f>
        <v>-184740</v>
      </c>
      <c r="J18" s="55"/>
      <c r="K18" s="94">
        <f>SUM(K14:K17)</f>
        <v>-185531</v>
      </c>
      <c r="L18" s="55"/>
      <c r="M18" s="94">
        <f>SUM(M14:M17)</f>
        <v>-178295</v>
      </c>
      <c r="N18" s="49"/>
      <c r="O18" s="3"/>
      <c r="P18" s="4"/>
    </row>
    <row r="19" spans="1:18" s="45" customFormat="1" ht="20.399999999999999">
      <c r="B19" s="45" t="s">
        <v>89</v>
      </c>
      <c r="E19" s="161"/>
      <c r="F19" s="55"/>
      <c r="G19" s="95">
        <f>SUM(G18,G12)</f>
        <v>-10737</v>
      </c>
      <c r="H19" s="55"/>
      <c r="I19" s="95">
        <f>SUM(I18,I12)</f>
        <v>-25141</v>
      </c>
      <c r="J19" s="55"/>
      <c r="K19" s="95">
        <f>SUM(K18,K12)</f>
        <v>-14553</v>
      </c>
      <c r="L19" s="55"/>
      <c r="M19" s="95">
        <f>SUM(M18,M12)</f>
        <v>-23721</v>
      </c>
      <c r="N19" s="49"/>
      <c r="O19" s="3"/>
      <c r="P19" s="4"/>
    </row>
    <row r="20" spans="1:18" s="45" customFormat="1" ht="20.399999999999999">
      <c r="B20" s="40" t="s">
        <v>201</v>
      </c>
      <c r="E20" s="57"/>
      <c r="F20" s="55"/>
      <c r="G20" s="164">
        <v>2508</v>
      </c>
      <c r="H20" s="55"/>
      <c r="I20" s="55">
        <v>-4935</v>
      </c>
      <c r="J20" s="55"/>
      <c r="K20" s="12">
        <v>0</v>
      </c>
      <c r="L20" s="55"/>
      <c r="M20" s="12">
        <v>0</v>
      </c>
      <c r="N20" s="49"/>
      <c r="O20" s="3"/>
      <c r="P20" s="4"/>
    </row>
    <row r="21" spans="1:18" ht="20.399999999999999">
      <c r="B21" s="40" t="s">
        <v>202</v>
      </c>
      <c r="E21" s="57"/>
      <c r="F21" s="55"/>
      <c r="G21" s="164">
        <v>-507</v>
      </c>
      <c r="H21" s="55"/>
      <c r="I21" s="55">
        <v>-1540</v>
      </c>
      <c r="J21" s="55"/>
      <c r="K21" s="12">
        <v>0</v>
      </c>
      <c r="L21" s="55"/>
      <c r="M21" s="12">
        <v>0</v>
      </c>
      <c r="O21" s="3"/>
    </row>
    <row r="22" spans="1:18" s="45" customFormat="1" ht="20.399999999999999">
      <c r="B22" s="40" t="s">
        <v>65</v>
      </c>
      <c r="E22" s="57"/>
      <c r="F22" s="55"/>
      <c r="G22" s="55">
        <v>6001</v>
      </c>
      <c r="H22" s="55"/>
      <c r="I22" s="55">
        <v>5910</v>
      </c>
      <c r="J22" s="55"/>
      <c r="K22" s="55">
        <v>7206</v>
      </c>
      <c r="L22" s="55"/>
      <c r="M22" s="111">
        <v>7648</v>
      </c>
      <c r="N22" s="49"/>
      <c r="O22" s="3"/>
      <c r="P22" s="4"/>
    </row>
    <row r="23" spans="1:18" ht="20.399999999999999">
      <c r="B23" s="40" t="s">
        <v>9</v>
      </c>
      <c r="E23" s="57"/>
      <c r="F23" s="55"/>
      <c r="G23" s="28">
        <v>-31204</v>
      </c>
      <c r="H23" s="55"/>
      <c r="I23" s="28">
        <v>-28973</v>
      </c>
      <c r="J23" s="55"/>
      <c r="K23" s="28">
        <v>-30274</v>
      </c>
      <c r="L23" s="55"/>
      <c r="M23" s="112">
        <v>-28973</v>
      </c>
      <c r="O23" s="3"/>
    </row>
    <row r="24" spans="1:18" s="45" customFormat="1" ht="20.399999999999999">
      <c r="B24" s="45" t="s">
        <v>50</v>
      </c>
      <c r="E24" s="40"/>
      <c r="F24" s="55"/>
      <c r="G24" s="95">
        <f>SUM(G19:G23)</f>
        <v>-33939</v>
      </c>
      <c r="H24" s="55"/>
      <c r="I24" s="95">
        <f>SUM(I19:I23)</f>
        <v>-54679</v>
      </c>
      <c r="J24" s="55"/>
      <c r="K24" s="95">
        <f>SUM(K19:K23)</f>
        <v>-37621</v>
      </c>
      <c r="L24" s="55"/>
      <c r="M24" s="95">
        <f>SUM(M19:M23)</f>
        <v>-45046</v>
      </c>
      <c r="N24" s="49"/>
      <c r="O24" s="3"/>
      <c r="P24" s="4"/>
      <c r="Q24" s="40"/>
      <c r="R24" s="40"/>
    </row>
    <row r="25" spans="1:18">
      <c r="B25" s="40" t="s">
        <v>57</v>
      </c>
      <c r="F25" s="55"/>
      <c r="G25" s="55">
        <v>-6410</v>
      </c>
      <c r="H25" s="55"/>
      <c r="I25" s="55">
        <v>9440</v>
      </c>
      <c r="J25" s="55"/>
      <c r="K25" s="55">
        <v>-5005</v>
      </c>
      <c r="L25" s="55"/>
      <c r="M25" s="105">
        <v>9105</v>
      </c>
    </row>
    <row r="26" spans="1:18" s="45" customFormat="1" ht="21" thickBot="1">
      <c r="B26" s="45" t="s">
        <v>66</v>
      </c>
      <c r="F26" s="55"/>
      <c r="G26" s="97">
        <f>+G24+G25</f>
        <v>-40349</v>
      </c>
      <c r="H26" s="55"/>
      <c r="I26" s="97">
        <f>+I24+I25</f>
        <v>-45239</v>
      </c>
      <c r="J26" s="55"/>
      <c r="K26" s="97">
        <f>+K24+K25</f>
        <v>-42626</v>
      </c>
      <c r="L26" s="55"/>
      <c r="M26" s="97">
        <f>+M24+M25</f>
        <v>-35941</v>
      </c>
      <c r="N26" s="49"/>
      <c r="O26" s="3"/>
      <c r="P26" s="4"/>
    </row>
    <row r="27" spans="1:18" s="45" customFormat="1" ht="9" hidden="1" customHeight="1" thickTop="1">
      <c r="F27" s="55"/>
      <c r="G27" s="55"/>
      <c r="H27" s="55"/>
      <c r="I27" s="55"/>
      <c r="J27" s="55"/>
      <c r="K27" s="55"/>
      <c r="L27" s="55"/>
      <c r="M27" s="55"/>
      <c r="N27" s="49"/>
      <c r="O27" s="3"/>
      <c r="P27" s="34"/>
    </row>
    <row r="28" spans="1:18" s="45" customFormat="1" ht="21" thickTop="1">
      <c r="A28" s="45" t="s">
        <v>49</v>
      </c>
      <c r="B28" s="102"/>
      <c r="C28" s="102"/>
      <c r="D28" s="102"/>
      <c r="F28" s="55"/>
      <c r="G28" s="55"/>
      <c r="H28" s="55"/>
      <c r="I28" s="55"/>
      <c r="J28" s="55"/>
      <c r="K28" s="55"/>
      <c r="L28" s="55"/>
      <c r="M28" s="55"/>
      <c r="N28" s="49"/>
      <c r="O28" s="3"/>
      <c r="P28" s="34"/>
    </row>
    <row r="29" spans="1:18" s="45" customFormat="1" ht="20.399999999999999">
      <c r="B29" s="103" t="s">
        <v>69</v>
      </c>
      <c r="C29" s="102"/>
      <c r="D29" s="102"/>
      <c r="F29" s="55"/>
      <c r="G29" s="55"/>
      <c r="H29" s="55"/>
      <c r="I29" s="55"/>
      <c r="J29" s="55"/>
      <c r="K29" s="55"/>
      <c r="L29" s="55"/>
      <c r="M29" s="55"/>
      <c r="N29" s="49"/>
      <c r="O29" s="3"/>
      <c r="P29" s="34"/>
    </row>
    <row r="30" spans="1:18" s="45" customFormat="1" ht="20.399999999999999">
      <c r="B30" s="103" t="s">
        <v>90</v>
      </c>
      <c r="C30" s="102"/>
      <c r="D30" s="102"/>
      <c r="F30" s="55"/>
      <c r="N30" s="49"/>
      <c r="O30" s="3"/>
      <c r="P30" s="34"/>
    </row>
    <row r="31" spans="1:18" s="45" customFormat="1" ht="20.399999999999999">
      <c r="B31" s="103"/>
      <c r="C31" s="102"/>
      <c r="D31" s="103" t="s">
        <v>91</v>
      </c>
      <c r="F31" s="55"/>
      <c r="G31" s="12">
        <v>0</v>
      </c>
      <c r="H31" s="12"/>
      <c r="I31" s="12">
        <v>0</v>
      </c>
      <c r="J31" s="12"/>
      <c r="K31" s="12">
        <v>0</v>
      </c>
      <c r="L31" s="12"/>
      <c r="M31" s="12">
        <v>0</v>
      </c>
      <c r="N31" s="49"/>
      <c r="O31" s="3"/>
      <c r="P31" s="34"/>
    </row>
    <row r="32" spans="1:18" s="45" customFormat="1" ht="20.399999999999999">
      <c r="A32" s="45" t="s">
        <v>92</v>
      </c>
      <c r="C32" s="102"/>
      <c r="D32" s="102"/>
      <c r="F32" s="55"/>
      <c r="G32" s="11">
        <f>SUM(G31)</f>
        <v>0</v>
      </c>
      <c r="H32" s="12"/>
      <c r="I32" s="11">
        <f>SUM(I31)</f>
        <v>0</v>
      </c>
      <c r="J32" s="12"/>
      <c r="K32" s="11">
        <f>SUM(K31)</f>
        <v>0</v>
      </c>
      <c r="L32" s="12"/>
      <c r="M32" s="11">
        <f>SUM(M31)</f>
        <v>0</v>
      </c>
      <c r="N32" s="49"/>
      <c r="O32" s="3"/>
      <c r="P32" s="34"/>
    </row>
    <row r="33" spans="1:16" s="45" customFormat="1" ht="21" thickBot="1">
      <c r="A33" s="45" t="s">
        <v>67</v>
      </c>
      <c r="C33" s="102"/>
      <c r="D33" s="102"/>
      <c r="F33" s="55"/>
      <c r="G33" s="97">
        <f>SUM(G26,G32)</f>
        <v>-40349</v>
      </c>
      <c r="H33" s="55"/>
      <c r="I33" s="97">
        <f>SUM(I26,I32)</f>
        <v>-45239</v>
      </c>
      <c r="J33" s="55"/>
      <c r="K33" s="97">
        <f>SUM(K26,K32)</f>
        <v>-42626</v>
      </c>
      <c r="L33" s="55"/>
      <c r="M33" s="97">
        <f>SUM(M26,M32)</f>
        <v>-35941</v>
      </c>
      <c r="N33" s="49"/>
      <c r="O33" s="3"/>
      <c r="P33" s="4"/>
    </row>
    <row r="34" spans="1:16" ht="21" thickTop="1">
      <c r="A34" s="45" t="s">
        <v>51</v>
      </c>
      <c r="B34" s="45"/>
      <c r="E34" s="57">
        <v>15</v>
      </c>
      <c r="F34" s="55"/>
      <c r="H34" s="55"/>
      <c r="J34" s="55"/>
      <c r="L34" s="55"/>
    </row>
    <row r="35" spans="1:16">
      <c r="B35" s="40" t="s">
        <v>52</v>
      </c>
      <c r="E35" s="96"/>
      <c r="F35" s="98"/>
      <c r="G35" s="99">
        <f>+G26/G36</f>
        <v>-3.1645557632438356E-2</v>
      </c>
      <c r="H35" s="98"/>
      <c r="I35" s="99">
        <f>+I26/I36</f>
        <v>-3.5480764869857462E-2</v>
      </c>
      <c r="J35" s="98"/>
      <c r="K35" s="99">
        <f>+K26/K36</f>
        <v>-3.3431399530107743E-2</v>
      </c>
      <c r="L35" s="98"/>
      <c r="M35" s="99">
        <f>+M26/M36</f>
        <v>-2.8188381047051153E-2</v>
      </c>
    </row>
    <row r="36" spans="1:16" ht="20.399999999999999" thickBot="1">
      <c r="B36" s="40" t="s">
        <v>42</v>
      </c>
      <c r="E36" s="96"/>
      <c r="F36" s="98"/>
      <c r="G36" s="97">
        <v>1275028.8829999999</v>
      </c>
      <c r="H36" s="98"/>
      <c r="I36" s="162">
        <f>1275028883/1000</f>
        <v>1275028.8829999999</v>
      </c>
      <c r="J36" s="98"/>
      <c r="K36" s="30">
        <v>1275028.8829999999</v>
      </c>
      <c r="L36" s="98"/>
      <c r="M36" s="162">
        <f>1275028883/1000</f>
        <v>1275028.8829999999</v>
      </c>
    </row>
    <row r="37" spans="1:16" ht="21" thickTop="1">
      <c r="A37" s="45" t="s">
        <v>53</v>
      </c>
      <c r="E37" s="57">
        <v>15</v>
      </c>
      <c r="F37" s="98"/>
      <c r="H37" s="98"/>
      <c r="I37" s="60"/>
      <c r="J37" s="98"/>
      <c r="L37" s="98"/>
      <c r="M37" s="60"/>
    </row>
    <row r="38" spans="1:16">
      <c r="B38" s="40" t="s">
        <v>54</v>
      </c>
      <c r="E38" s="96"/>
      <c r="F38" s="98"/>
      <c r="G38" s="99">
        <f>+G26/G39</f>
        <v>-3.1645557632438356E-2</v>
      </c>
      <c r="H38" s="98"/>
      <c r="I38" s="99">
        <f>+I26/I39</f>
        <v>-3.5480764869857462E-2</v>
      </c>
      <c r="J38" s="98"/>
      <c r="K38" s="99">
        <f>+K26/K39</f>
        <v>-3.3431399530107743E-2</v>
      </c>
      <c r="L38" s="98"/>
      <c r="M38" s="99">
        <f>+M26/M39</f>
        <v>-2.8188381047051153E-2</v>
      </c>
    </row>
    <row r="39" spans="1:16" ht="20.399999999999999" thickBot="1">
      <c r="B39" s="40" t="s">
        <v>42</v>
      </c>
      <c r="E39" s="96"/>
      <c r="F39" s="55"/>
      <c r="G39" s="97">
        <v>1275028.8829999999</v>
      </c>
      <c r="H39" s="55"/>
      <c r="I39" s="97">
        <v>1275028.8829999999</v>
      </c>
      <c r="J39" s="55"/>
      <c r="K39" s="97">
        <v>1275028.8829999999</v>
      </c>
      <c r="L39" s="55"/>
      <c r="M39" s="97">
        <v>1275028.8829999999</v>
      </c>
    </row>
    <row r="40" spans="1:16" ht="20.399999999999999" thickTop="1"/>
    <row r="41" spans="1:16">
      <c r="M41" s="31"/>
    </row>
    <row r="42" spans="1:16">
      <c r="F42" s="100"/>
      <c r="H42" s="100"/>
      <c r="J42" s="100"/>
      <c r="L42" s="100"/>
    </row>
    <row r="44" spans="1:16">
      <c r="M44" s="31"/>
    </row>
    <row r="45" spans="1:16">
      <c r="M45" s="31"/>
    </row>
    <row r="83" spans="4:4">
      <c r="D83" s="57"/>
    </row>
  </sheetData>
  <mergeCells count="2">
    <mergeCell ref="G5:I5"/>
    <mergeCell ref="K5:M5"/>
  </mergeCells>
  <pageMargins left="0.78740157480314965" right="0.35433070866141736" top="0.59055118110236227" bottom="0.59055118110236227" header="0.59055118110236227" footer="0.59055118110236227"/>
  <pageSetup paperSize="9" scale="77" firstPageNumber="4" fitToHeight="0" orientation="portrait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33"/>
  <sheetViews>
    <sheetView view="pageBreakPreview" zoomScale="85" zoomScaleNormal="85" zoomScaleSheetLayoutView="85" workbookViewId="0">
      <selection activeCell="H31" sqref="H31"/>
    </sheetView>
  </sheetViews>
  <sheetFormatPr defaultColWidth="9.44140625" defaultRowHeight="19.8"/>
  <cols>
    <col min="1" max="2" width="1.44140625" style="40" customWidth="1"/>
    <col min="3" max="3" width="38.33203125" style="40" customWidth="1"/>
    <col min="4" max="4" width="9.5546875" style="57" customWidth="1"/>
    <col min="5" max="5" width="1.44140625" style="40" customWidth="1"/>
    <col min="6" max="6" width="18.88671875" style="56" customWidth="1"/>
    <col min="7" max="7" width="1.44140625" style="40" customWidth="1"/>
    <col min="8" max="8" width="18.88671875" style="40" customWidth="1"/>
    <col min="9" max="9" width="1.44140625" style="40" customWidth="1"/>
    <col min="10" max="10" width="18.88671875" style="40" customWidth="1"/>
    <col min="11" max="11" width="1.44140625" style="40" customWidth="1"/>
    <col min="12" max="12" width="18.88671875" style="40" customWidth="1"/>
    <col min="13" max="13" width="1.44140625" style="40" customWidth="1"/>
    <col min="14" max="14" width="18.88671875" style="40" customWidth="1"/>
    <col min="15" max="15" width="1.44140625" style="40" customWidth="1"/>
    <col min="16" max="16" width="18.88671875" style="40" customWidth="1"/>
    <col min="17" max="17" width="1.33203125" style="40" customWidth="1"/>
    <col min="18" max="18" width="18.88671875" style="40" customWidth="1"/>
    <col min="19" max="19" width="13.88671875" style="40" bestFit="1" customWidth="1"/>
    <col min="20" max="21" width="9.44140625" style="40"/>
    <col min="22" max="22" width="20.5546875" style="40" customWidth="1"/>
    <col min="23" max="16384" width="9.44140625" style="40"/>
  </cols>
  <sheetData>
    <row r="1" spans="1:22" s="45" customFormat="1" ht="20.399999999999999">
      <c r="A1" s="36" t="s">
        <v>74</v>
      </c>
      <c r="B1" s="113"/>
      <c r="C1" s="113"/>
      <c r="D1" s="62"/>
      <c r="E1" s="113"/>
      <c r="F1" s="114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5" t="s">
        <v>62</v>
      </c>
    </row>
    <row r="2" spans="1:22" s="45" customFormat="1" ht="20.399999999999999">
      <c r="A2" s="36" t="s">
        <v>98</v>
      </c>
      <c r="B2" s="113"/>
      <c r="C2" s="113"/>
      <c r="D2" s="62"/>
      <c r="E2" s="113"/>
      <c r="F2" s="114"/>
      <c r="G2" s="113"/>
      <c r="H2" s="113"/>
      <c r="I2" s="113"/>
      <c r="J2" s="113"/>
      <c r="K2" s="113"/>
      <c r="L2" s="113"/>
      <c r="M2" s="113"/>
      <c r="N2" s="116"/>
      <c r="O2" s="113"/>
      <c r="P2" s="113"/>
      <c r="Q2" s="113"/>
      <c r="R2" s="115" t="s">
        <v>63</v>
      </c>
    </row>
    <row r="3" spans="1:22" s="45" customFormat="1" ht="20.399999999999999">
      <c r="A3" s="117" t="str">
        <f>+PL!A3</f>
        <v>สำหรับงวดสามเดือนสิ้นสุดวันที่ 31 มีนาคม 2569</v>
      </c>
      <c r="B3" s="113"/>
      <c r="C3" s="113"/>
      <c r="D3" s="62"/>
      <c r="E3" s="113"/>
      <c r="F3" s="114"/>
      <c r="G3" s="113"/>
      <c r="H3" s="113"/>
      <c r="I3" s="113"/>
      <c r="J3" s="113"/>
      <c r="K3" s="113"/>
      <c r="L3" s="113"/>
      <c r="M3" s="113"/>
      <c r="N3" s="116"/>
      <c r="O3" s="113"/>
      <c r="P3" s="113"/>
      <c r="Q3" s="113"/>
      <c r="R3" s="115"/>
    </row>
    <row r="4" spans="1:22" s="45" customFormat="1" ht="20.399999999999999">
      <c r="A4" s="36"/>
      <c r="B4" s="113"/>
      <c r="C4" s="113"/>
      <c r="D4" s="62"/>
      <c r="E4" s="113"/>
      <c r="F4" s="118"/>
      <c r="G4" s="88"/>
      <c r="H4" s="88"/>
      <c r="I4" s="88"/>
      <c r="J4" s="88"/>
      <c r="K4" s="88"/>
      <c r="L4" s="88"/>
      <c r="M4" s="88"/>
      <c r="N4" s="88"/>
      <c r="O4" s="88"/>
      <c r="P4" s="87"/>
      <c r="Q4" s="87"/>
      <c r="R4" s="119" t="s">
        <v>200</v>
      </c>
    </row>
    <row r="5" spans="1:22" s="45" customFormat="1" ht="20.399999999999999">
      <c r="D5" s="62"/>
      <c r="F5" s="218" t="s">
        <v>0</v>
      </c>
      <c r="G5" s="218"/>
      <c r="H5" s="218"/>
      <c r="I5" s="218"/>
      <c r="J5" s="218"/>
      <c r="K5" s="218"/>
      <c r="L5" s="218"/>
      <c r="M5" s="218"/>
      <c r="N5" s="218"/>
      <c r="O5" s="218"/>
      <c r="P5" s="218"/>
      <c r="Q5" s="218"/>
      <c r="R5" s="218"/>
    </row>
    <row r="6" spans="1:22" s="45" customFormat="1" ht="20.399999999999999">
      <c r="D6" s="62"/>
      <c r="F6" s="48"/>
      <c r="H6" s="62"/>
      <c r="I6" s="62"/>
      <c r="J6" s="62"/>
      <c r="K6" s="62"/>
      <c r="L6" s="62"/>
      <c r="M6" s="62"/>
      <c r="N6" s="219" t="s">
        <v>97</v>
      </c>
      <c r="O6" s="219"/>
      <c r="P6" s="219"/>
      <c r="Q6" s="74"/>
      <c r="R6" s="62"/>
    </row>
    <row r="7" spans="1:22" s="45" customFormat="1" ht="20.399999999999999">
      <c r="D7" s="62"/>
      <c r="F7" s="48"/>
      <c r="H7" s="62"/>
      <c r="I7" s="62"/>
      <c r="J7" s="62"/>
      <c r="K7" s="62"/>
      <c r="L7" s="62"/>
      <c r="M7" s="62"/>
      <c r="N7" s="69"/>
      <c r="O7" s="69"/>
      <c r="P7" s="74"/>
      <c r="Q7" s="74"/>
      <c r="R7" s="62"/>
    </row>
    <row r="8" spans="1:22" s="45" customFormat="1" ht="20.399999999999999">
      <c r="D8" s="62"/>
      <c r="F8" s="48" t="s">
        <v>10</v>
      </c>
      <c r="H8" s="62" t="s">
        <v>11</v>
      </c>
      <c r="I8" s="62"/>
      <c r="J8" s="62" t="s">
        <v>93</v>
      </c>
      <c r="K8" s="62"/>
      <c r="L8" s="62" t="s">
        <v>95</v>
      </c>
      <c r="M8" s="62"/>
      <c r="N8" s="74" t="s">
        <v>60</v>
      </c>
      <c r="O8" s="69"/>
      <c r="P8" s="74"/>
      <c r="Q8" s="74"/>
      <c r="R8" s="62" t="s">
        <v>47</v>
      </c>
    </row>
    <row r="9" spans="1:22" s="45" customFormat="1" ht="20.399999999999999">
      <c r="D9" s="121" t="s">
        <v>2</v>
      </c>
      <c r="F9" s="53" t="s">
        <v>12</v>
      </c>
      <c r="G9" s="122"/>
      <c r="H9" s="123" t="s">
        <v>46</v>
      </c>
      <c r="I9" s="62"/>
      <c r="J9" s="123" t="s">
        <v>94</v>
      </c>
      <c r="K9" s="62"/>
      <c r="L9" s="123" t="s">
        <v>96</v>
      </c>
      <c r="M9" s="62"/>
      <c r="N9" s="75" t="s">
        <v>99</v>
      </c>
      <c r="O9" s="69"/>
      <c r="P9" s="76" t="s">
        <v>6</v>
      </c>
      <c r="Q9" s="124"/>
      <c r="R9" s="121" t="s">
        <v>37</v>
      </c>
    </row>
    <row r="10" spans="1:22" s="45" customFormat="1" ht="20.399999999999999">
      <c r="D10" s="62"/>
      <c r="F10" s="48"/>
      <c r="G10" s="122"/>
      <c r="H10" s="120"/>
      <c r="I10" s="120"/>
      <c r="J10" s="120"/>
      <c r="K10" s="120"/>
      <c r="L10" s="122"/>
      <c r="M10" s="62"/>
      <c r="N10" s="125"/>
      <c r="O10" s="69"/>
      <c r="P10" s="124"/>
      <c r="Q10" s="124"/>
      <c r="R10" s="124"/>
    </row>
    <row r="11" spans="1:22" s="167" customFormat="1" ht="20.399999999999999">
      <c r="A11" s="167" t="s">
        <v>214</v>
      </c>
      <c r="D11" s="168"/>
      <c r="F11" s="12">
        <v>1275029</v>
      </c>
      <c r="G11" s="164"/>
      <c r="H11" s="28">
        <v>214483</v>
      </c>
      <c r="I11" s="169"/>
      <c r="J11" s="28">
        <v>87</v>
      </c>
      <c r="K11" s="169"/>
      <c r="L11" s="28">
        <v>968</v>
      </c>
      <c r="M11" s="28"/>
      <c r="N11" s="28">
        <v>49544</v>
      </c>
      <c r="O11" s="28"/>
      <c r="P11" s="28">
        <v>3571</v>
      </c>
      <c r="Q11" s="28"/>
      <c r="R11" s="170">
        <f>SUM(F11:P11)</f>
        <v>1543682</v>
      </c>
      <c r="S11" s="171"/>
    </row>
    <row r="12" spans="1:22" s="167" customFormat="1" ht="20.399999999999999">
      <c r="A12" s="172" t="s">
        <v>210</v>
      </c>
      <c r="D12" s="168">
        <v>1.6</v>
      </c>
      <c r="F12" s="128">
        <v>0</v>
      </c>
      <c r="G12" s="164"/>
      <c r="H12" s="28">
        <v>0</v>
      </c>
      <c r="I12" s="169"/>
      <c r="J12" s="28">
        <v>0</v>
      </c>
      <c r="K12" s="169"/>
      <c r="L12" s="28">
        <v>0</v>
      </c>
      <c r="M12" s="28"/>
      <c r="N12" s="28">
        <v>-8126</v>
      </c>
      <c r="O12" s="28"/>
      <c r="P12" s="28">
        <v>8126</v>
      </c>
      <c r="Q12" s="28"/>
      <c r="R12" s="170">
        <f>SUM(F12:P12)</f>
        <v>0</v>
      </c>
    </row>
    <row r="13" spans="1:22" s="167" customFormat="1" ht="20.399999999999999">
      <c r="A13" s="167" t="s">
        <v>211</v>
      </c>
      <c r="D13" s="165"/>
      <c r="F13" s="163">
        <f>SUM(F11:F12)</f>
        <v>1275029</v>
      </c>
      <c r="G13" s="164"/>
      <c r="H13" s="163">
        <f>SUM(H11:H12)</f>
        <v>214483</v>
      </c>
      <c r="I13" s="169"/>
      <c r="J13" s="163">
        <f>SUM(J11:J12)</f>
        <v>87</v>
      </c>
      <c r="K13" s="169"/>
      <c r="L13" s="163">
        <f>SUM(L11:L12)</f>
        <v>968</v>
      </c>
      <c r="M13" s="28"/>
      <c r="N13" s="163">
        <f>SUM(N11:N12)</f>
        <v>41418</v>
      </c>
      <c r="O13" s="28"/>
      <c r="P13" s="163">
        <f>SUM(P11:P12)</f>
        <v>11697</v>
      </c>
      <c r="Q13" s="28"/>
      <c r="R13" s="163">
        <f>SUM(R11:R12)</f>
        <v>1543682</v>
      </c>
    </row>
    <row r="14" spans="1:22" s="172" customFormat="1" ht="20.399999999999999">
      <c r="A14" s="167" t="s">
        <v>38</v>
      </c>
      <c r="D14" s="168"/>
      <c r="F14" s="28"/>
      <c r="G14" s="164"/>
      <c r="H14" s="28"/>
      <c r="I14" s="169"/>
      <c r="J14" s="28"/>
      <c r="K14" s="169"/>
      <c r="L14" s="28"/>
      <c r="M14" s="28"/>
      <c r="N14" s="28"/>
      <c r="O14" s="28"/>
      <c r="P14" s="28"/>
      <c r="Q14" s="28"/>
      <c r="R14" s="28"/>
    </row>
    <row r="15" spans="1:22" s="172" customFormat="1">
      <c r="A15" s="173" t="s">
        <v>162</v>
      </c>
      <c r="D15" s="168"/>
      <c r="F15" s="28">
        <v>0</v>
      </c>
      <c r="G15" s="164"/>
      <c r="H15" s="28">
        <v>0</v>
      </c>
      <c r="I15" s="169"/>
      <c r="J15" s="28">
        <v>-87</v>
      </c>
      <c r="K15" s="169"/>
      <c r="L15" s="28">
        <v>-968</v>
      </c>
      <c r="M15" s="28"/>
      <c r="N15" s="28">
        <v>0</v>
      </c>
      <c r="O15" s="28"/>
      <c r="P15" s="28">
        <v>1055</v>
      </c>
      <c r="Q15" s="28"/>
      <c r="R15" s="170">
        <f>SUM(F15:P15)</f>
        <v>0</v>
      </c>
    </row>
    <row r="16" spans="1:22" s="167" customFormat="1" ht="20.399999999999999">
      <c r="A16" s="172" t="s">
        <v>67</v>
      </c>
      <c r="B16" s="172"/>
      <c r="C16" s="172"/>
      <c r="D16" s="168"/>
      <c r="E16" s="172"/>
      <c r="F16" s="128">
        <v>0</v>
      </c>
      <c r="G16" s="164"/>
      <c r="H16" s="128">
        <v>0</v>
      </c>
      <c r="I16" s="169"/>
      <c r="J16" s="128">
        <v>0</v>
      </c>
      <c r="K16" s="169"/>
      <c r="L16" s="128">
        <v>0</v>
      </c>
      <c r="M16" s="28"/>
      <c r="N16" s="128">
        <v>0</v>
      </c>
      <c r="O16" s="164"/>
      <c r="P16" s="164">
        <f>PL!I26</f>
        <v>-45239</v>
      </c>
      <c r="Q16" s="164"/>
      <c r="R16" s="170">
        <f>SUM(F16:P16)</f>
        <v>-45239</v>
      </c>
      <c r="S16" s="171"/>
      <c r="V16" s="174"/>
    </row>
    <row r="17" spans="1:19" s="167" customFormat="1" ht="20.399999999999999">
      <c r="A17" s="167" t="s">
        <v>39</v>
      </c>
      <c r="D17" s="165"/>
      <c r="F17" s="129">
        <f>SUM(F15:F16)</f>
        <v>0</v>
      </c>
      <c r="G17" s="164"/>
      <c r="H17" s="129">
        <f>SUM(H15:H16)</f>
        <v>0</v>
      </c>
      <c r="I17" s="169"/>
      <c r="J17" s="129">
        <f>SUM(J15:J16)</f>
        <v>-87</v>
      </c>
      <c r="K17" s="169"/>
      <c r="L17" s="129">
        <f>SUM(L15:L16)</f>
        <v>-968</v>
      </c>
      <c r="M17" s="28"/>
      <c r="N17" s="129">
        <f>SUM(N15:N16)</f>
        <v>0</v>
      </c>
      <c r="O17" s="164"/>
      <c r="P17" s="129">
        <f>SUM(P15:P16)</f>
        <v>-44184</v>
      </c>
      <c r="Q17" s="130"/>
      <c r="R17" s="129">
        <f>SUM(R15:R16)</f>
        <v>-45239</v>
      </c>
    </row>
    <row r="18" spans="1:19" s="167" customFormat="1" ht="21" thickBot="1">
      <c r="A18" s="167" t="s">
        <v>72</v>
      </c>
      <c r="D18" s="165"/>
      <c r="F18" s="30">
        <f>SUM(F17,F13)</f>
        <v>1275029</v>
      </c>
      <c r="G18" s="164"/>
      <c r="H18" s="30">
        <f>SUM(H17,H13)</f>
        <v>214483</v>
      </c>
      <c r="I18" s="169"/>
      <c r="J18" s="30">
        <f>SUM(J17,J13)</f>
        <v>0</v>
      </c>
      <c r="K18" s="169"/>
      <c r="L18" s="30">
        <f>SUM(L17,L13)</f>
        <v>0</v>
      </c>
      <c r="M18" s="28"/>
      <c r="N18" s="30">
        <f>SUM(N17,N13)</f>
        <v>41418</v>
      </c>
      <c r="O18" s="28"/>
      <c r="P18" s="30">
        <f>SUM(P17,P13)</f>
        <v>-32487</v>
      </c>
      <c r="Q18" s="128"/>
      <c r="R18" s="30">
        <f>SUM(R17,R13)</f>
        <v>1498443</v>
      </c>
      <c r="S18" s="171"/>
    </row>
    <row r="19" spans="1:19" s="167" customFormat="1" ht="21" thickTop="1">
      <c r="D19" s="165"/>
      <c r="F19" s="131"/>
      <c r="G19" s="164"/>
      <c r="H19" s="128"/>
      <c r="I19" s="169"/>
      <c r="J19" s="128"/>
      <c r="K19" s="169"/>
      <c r="L19" s="128"/>
      <c r="M19" s="132"/>
      <c r="N19" s="128"/>
      <c r="O19" s="132"/>
      <c r="P19" s="128"/>
      <c r="Q19" s="128"/>
      <c r="R19" s="128"/>
    </row>
    <row r="20" spans="1:19" s="167" customFormat="1" ht="20.399999999999999">
      <c r="A20" s="167" t="s">
        <v>209</v>
      </c>
      <c r="D20" s="165"/>
      <c r="F20" s="12">
        <v>1275029</v>
      </c>
      <c r="G20" s="164"/>
      <c r="H20" s="28">
        <v>214483</v>
      </c>
      <c r="I20" s="169"/>
      <c r="J20" s="28">
        <v>0</v>
      </c>
      <c r="K20" s="169"/>
      <c r="L20" s="28">
        <v>0</v>
      </c>
      <c r="M20" s="28"/>
      <c r="N20" s="28">
        <v>49544</v>
      </c>
      <c r="O20" s="28"/>
      <c r="P20" s="28">
        <v>-403539</v>
      </c>
      <c r="Q20" s="28"/>
      <c r="R20" s="170">
        <f>SUM(F20:P20)</f>
        <v>1135517</v>
      </c>
    </row>
    <row r="21" spans="1:19" s="167" customFormat="1" ht="20.399999999999999">
      <c r="A21" s="172" t="s">
        <v>210</v>
      </c>
      <c r="D21" s="168">
        <v>1.6</v>
      </c>
      <c r="F21" s="128">
        <v>0</v>
      </c>
      <c r="G21" s="164"/>
      <c r="H21" s="28">
        <v>0</v>
      </c>
      <c r="I21" s="169"/>
      <c r="J21" s="28">
        <v>0</v>
      </c>
      <c r="K21" s="169"/>
      <c r="L21" s="28">
        <v>0</v>
      </c>
      <c r="M21" s="28"/>
      <c r="N21" s="28">
        <v>-8126</v>
      </c>
      <c r="O21" s="28"/>
      <c r="P21" s="28">
        <v>8126</v>
      </c>
      <c r="Q21" s="28"/>
      <c r="R21" s="170">
        <f>SUM(F21:P21)</f>
        <v>0</v>
      </c>
    </row>
    <row r="22" spans="1:19" s="167" customFormat="1" ht="20.399999999999999">
      <c r="A22" s="167" t="s">
        <v>212</v>
      </c>
      <c r="D22" s="165"/>
      <c r="F22" s="163">
        <f>SUM(F20:F21)</f>
        <v>1275029</v>
      </c>
      <c r="G22" s="164"/>
      <c r="H22" s="163">
        <f>SUM(H20:H21)</f>
        <v>214483</v>
      </c>
      <c r="I22" s="169"/>
      <c r="J22" s="163">
        <f>SUM(J20:J21)</f>
        <v>0</v>
      </c>
      <c r="K22" s="169"/>
      <c r="L22" s="163">
        <f>SUM(L20:L21)</f>
        <v>0</v>
      </c>
      <c r="M22" s="28"/>
      <c r="N22" s="163">
        <f>SUM(N20:N21)</f>
        <v>41418</v>
      </c>
      <c r="O22" s="28"/>
      <c r="P22" s="163">
        <f>SUM(P20:P21)</f>
        <v>-395413</v>
      </c>
      <c r="Q22" s="28"/>
      <c r="R22" s="163">
        <f>SUM(R20:R21)</f>
        <v>1135517</v>
      </c>
    </row>
    <row r="23" spans="1:19" ht="20.399999999999999">
      <c r="A23" s="45" t="s">
        <v>38</v>
      </c>
      <c r="F23" s="12"/>
      <c r="G23" s="55"/>
      <c r="H23" s="28"/>
      <c r="I23" s="126"/>
      <c r="J23" s="28"/>
      <c r="K23" s="126"/>
      <c r="L23" s="28"/>
      <c r="M23" s="28"/>
      <c r="N23" s="28"/>
      <c r="O23" s="28"/>
      <c r="P23" s="28"/>
      <c r="Q23" s="28"/>
      <c r="R23" s="28"/>
    </row>
    <row r="24" spans="1:19" s="45" customFormat="1" ht="20.399999999999999">
      <c r="A24" s="40" t="s">
        <v>67</v>
      </c>
      <c r="B24" s="40"/>
      <c r="C24" s="40"/>
      <c r="D24" s="57"/>
      <c r="E24" s="40"/>
      <c r="F24" s="128">
        <v>0</v>
      </c>
      <c r="G24" s="55"/>
      <c r="H24" s="28">
        <v>0</v>
      </c>
      <c r="I24" s="126"/>
      <c r="J24" s="28">
        <v>0</v>
      </c>
      <c r="K24" s="126"/>
      <c r="L24" s="28">
        <v>0</v>
      </c>
      <c r="M24" s="28"/>
      <c r="N24" s="28">
        <v>0</v>
      </c>
      <c r="O24" s="28"/>
      <c r="P24" s="28">
        <f>+PL!G26</f>
        <v>-40349</v>
      </c>
      <c r="Q24" s="28"/>
      <c r="R24" s="127">
        <f>SUM(F24:P24)</f>
        <v>-40349</v>
      </c>
      <c r="S24" s="102"/>
    </row>
    <row r="25" spans="1:19" s="45" customFormat="1" ht="20.399999999999999">
      <c r="A25" s="45" t="s">
        <v>39</v>
      </c>
      <c r="D25" s="62"/>
      <c r="F25" s="129">
        <f>SUM(F24:F24)</f>
        <v>0</v>
      </c>
      <c r="G25" s="55"/>
      <c r="H25" s="129">
        <f>SUM(H24:H24)</f>
        <v>0</v>
      </c>
      <c r="I25" s="126"/>
      <c r="J25" s="129">
        <f>SUM(J24:J24)</f>
        <v>0</v>
      </c>
      <c r="K25" s="126"/>
      <c r="L25" s="129">
        <f>SUM(L24:L24)</f>
        <v>0</v>
      </c>
      <c r="M25" s="28"/>
      <c r="N25" s="129">
        <f>SUM(N24:N24)</f>
        <v>0</v>
      </c>
      <c r="O25" s="55"/>
      <c r="P25" s="129">
        <f>SUM(P24:P24)</f>
        <v>-40349</v>
      </c>
      <c r="Q25" s="130"/>
      <c r="R25" s="129">
        <f>SUM(R24:R24)</f>
        <v>-40349</v>
      </c>
      <c r="S25" s="159"/>
    </row>
    <row r="26" spans="1:19" s="45" customFormat="1" ht="21" thickBot="1">
      <c r="A26" s="45" t="str">
        <f>CH!A21</f>
        <v>ยอดคงเหลือ ณ วันที่ 31 มีนาคม 2569</v>
      </c>
      <c r="D26" s="62"/>
      <c r="F26" s="30">
        <f>SUM(F25,F22)</f>
        <v>1275029</v>
      </c>
      <c r="G26" s="55"/>
      <c r="H26" s="30">
        <f>SUM(H25,H22)</f>
        <v>214483</v>
      </c>
      <c r="I26" s="126"/>
      <c r="J26" s="30">
        <f>SUM(J25,J22)</f>
        <v>0</v>
      </c>
      <c r="K26" s="126"/>
      <c r="L26" s="30">
        <f>SUM(L25,L22)</f>
        <v>0</v>
      </c>
      <c r="M26" s="28"/>
      <c r="N26" s="30">
        <f>SUM(N25,N22)</f>
        <v>41418</v>
      </c>
      <c r="O26" s="28"/>
      <c r="P26" s="30">
        <f>SUM(P25,P22)</f>
        <v>-435762</v>
      </c>
      <c r="Q26" s="128"/>
      <c r="R26" s="30">
        <f>SUM(R25,R22)</f>
        <v>1095168</v>
      </c>
    </row>
    <row r="27" spans="1:19" s="45" customFormat="1" ht="21" thickTop="1">
      <c r="D27" s="62"/>
      <c r="F27" s="131"/>
      <c r="G27" s="55"/>
      <c r="H27" s="128"/>
      <c r="I27" s="126"/>
      <c r="J27" s="128"/>
      <c r="K27" s="126"/>
      <c r="L27" s="128"/>
      <c r="M27" s="28"/>
      <c r="N27" s="128"/>
      <c r="O27" s="28"/>
      <c r="P27" s="128"/>
      <c r="Q27" s="128"/>
      <c r="R27" s="128"/>
    </row>
    <row r="28" spans="1:19" ht="20.399999999999999">
      <c r="H28" s="56"/>
      <c r="I28" s="120"/>
      <c r="J28" s="120"/>
      <c r="K28" s="120"/>
      <c r="N28" s="56"/>
      <c r="P28" s="56"/>
    </row>
    <row r="29" spans="1:19" s="4" customFormat="1" ht="20.399999999999999">
      <c r="B29" s="133"/>
      <c r="C29" s="58"/>
      <c r="D29" s="134"/>
      <c r="E29" s="133"/>
      <c r="F29" s="135"/>
      <c r="G29" s="133"/>
      <c r="H29" s="133"/>
      <c r="I29" s="136"/>
      <c r="J29" s="136"/>
      <c r="K29" s="136"/>
      <c r="L29" s="133"/>
      <c r="M29" s="133"/>
      <c r="N29" s="133"/>
      <c r="O29" s="133"/>
      <c r="P29" s="133"/>
      <c r="Q29" s="133"/>
      <c r="R29" s="133"/>
    </row>
    <row r="30" spans="1:19">
      <c r="B30" s="58"/>
      <c r="C30" s="58"/>
      <c r="D30" s="137"/>
      <c r="E30" s="58"/>
      <c r="F30" s="138"/>
      <c r="G30" s="139"/>
      <c r="H30" s="139"/>
      <c r="I30" s="139"/>
      <c r="J30" s="139"/>
      <c r="K30" s="139"/>
      <c r="L30" s="139"/>
      <c r="M30" s="139"/>
      <c r="N30" s="139"/>
      <c r="O30" s="139"/>
      <c r="P30" s="139"/>
      <c r="Q30" s="139"/>
      <c r="R30" s="139"/>
    </row>
    <row r="31" spans="1:19" ht="20.399999999999999">
      <c r="I31" s="120"/>
      <c r="J31" s="120"/>
      <c r="K31" s="120"/>
    </row>
    <row r="32" spans="1:19" s="140" customFormat="1">
      <c r="D32" s="141"/>
      <c r="F32" s="142"/>
      <c r="G32" s="143"/>
      <c r="H32" s="143"/>
      <c r="I32" s="143"/>
      <c r="J32" s="143"/>
      <c r="K32" s="143"/>
      <c r="L32" s="143"/>
      <c r="M32" s="143"/>
      <c r="N32" s="143"/>
      <c r="O32" s="143"/>
      <c r="P32" s="143"/>
      <c r="Q32" s="143"/>
      <c r="R32" s="143"/>
    </row>
    <row r="33" spans="4:18" s="140" customFormat="1">
      <c r="D33" s="144"/>
      <c r="F33" s="145"/>
      <c r="G33" s="146"/>
      <c r="H33" s="146"/>
      <c r="I33" s="146"/>
      <c r="J33" s="146"/>
      <c r="K33" s="146"/>
      <c r="L33" s="146"/>
      <c r="M33" s="146"/>
      <c r="N33" s="147"/>
      <c r="O33" s="146"/>
      <c r="P33" s="147"/>
      <c r="Q33" s="146"/>
      <c r="R33" s="146"/>
    </row>
  </sheetData>
  <mergeCells count="2">
    <mergeCell ref="F5:R5"/>
    <mergeCell ref="N6:P6"/>
  </mergeCells>
  <pageMargins left="0.78740157480314965" right="0.35433070866141736" top="0.59055118110236227" bottom="0.59055118110236227" header="0.59055118110236227" footer="0.59055118110236227"/>
  <pageSetup paperSize="9" scale="74" firstPageNumber="5" fitToHeight="0" orientation="landscape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92"/>
  <sheetViews>
    <sheetView view="pageBreakPreview" topLeftCell="A7" zoomScale="85" zoomScaleNormal="90" zoomScaleSheetLayoutView="85" workbookViewId="0">
      <selection activeCell="E5" sqref="E5"/>
    </sheetView>
  </sheetViews>
  <sheetFormatPr defaultColWidth="9.44140625" defaultRowHeight="19.8"/>
  <cols>
    <col min="1" max="3" width="1.44140625" style="71" customWidth="1"/>
    <col min="4" max="4" width="33.5546875" style="71" customWidth="1"/>
    <col min="5" max="5" width="9.5546875" style="71" bestFit="1" customWidth="1"/>
    <col min="6" max="6" width="1.109375" style="71" customWidth="1"/>
    <col min="7" max="7" width="18.88671875" style="71" customWidth="1"/>
    <col min="8" max="8" width="1.109375" style="71" customWidth="1"/>
    <col min="9" max="9" width="18.88671875" style="71" customWidth="1"/>
    <col min="10" max="10" width="1.109375" style="71" customWidth="1"/>
    <col min="11" max="11" width="18.88671875" style="71" customWidth="1"/>
    <col min="12" max="12" width="1.109375" style="71" customWidth="1"/>
    <col min="13" max="13" width="18.88671875" style="71" customWidth="1"/>
    <col min="14" max="14" width="1.109375" style="71" customWidth="1"/>
    <col min="15" max="15" width="18.88671875" style="71" customWidth="1"/>
    <col min="16" max="16" width="1.109375" style="71" customWidth="1"/>
    <col min="17" max="17" width="18.88671875" style="71" customWidth="1"/>
    <col min="18" max="18" width="1.5546875" style="71" customWidth="1"/>
    <col min="19" max="19" width="18.88671875" style="71" customWidth="1"/>
    <col min="20" max="20" width="9.44140625" style="82"/>
    <col min="21" max="16384" width="9.44140625" style="71"/>
  </cols>
  <sheetData>
    <row r="1" spans="1:22" s="69" customFormat="1" ht="20.399999999999999">
      <c r="A1" s="67" t="s">
        <v>74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115" t="s">
        <v>62</v>
      </c>
      <c r="T1" s="70"/>
      <c r="U1" s="71"/>
    </row>
    <row r="2" spans="1:22" s="69" customFormat="1" ht="20.399999999999999">
      <c r="A2" s="67" t="s">
        <v>98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115" t="s">
        <v>63</v>
      </c>
      <c r="T2" s="70"/>
      <c r="U2" s="71"/>
    </row>
    <row r="3" spans="1:22" s="69" customFormat="1" ht="20.399999999999999">
      <c r="A3" s="67" t="str">
        <f>+CH_CON!A3</f>
        <v>สำหรับงวดสามเดือนสิ้นสุดวันที่ 31 มีนาคม 2569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70"/>
      <c r="U3" s="71"/>
    </row>
    <row r="4" spans="1:22" s="69" customFormat="1" ht="20.399999999999999">
      <c r="A4" s="67"/>
      <c r="B4" s="68"/>
      <c r="C4" s="68"/>
      <c r="D4" s="68"/>
      <c r="E4" s="68"/>
      <c r="F4" s="68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3" t="s">
        <v>200</v>
      </c>
      <c r="T4" s="70"/>
      <c r="U4" s="71"/>
    </row>
    <row r="5" spans="1:22" s="69" customFormat="1" ht="20.399999999999999">
      <c r="G5" s="219" t="s">
        <v>1</v>
      </c>
      <c r="H5" s="219"/>
      <c r="I5" s="219"/>
      <c r="J5" s="219"/>
      <c r="K5" s="219"/>
      <c r="L5" s="219"/>
      <c r="M5" s="219"/>
      <c r="N5" s="219"/>
      <c r="O5" s="219"/>
      <c r="P5" s="219"/>
      <c r="Q5" s="219"/>
      <c r="R5" s="219"/>
      <c r="S5" s="219"/>
      <c r="T5" s="70"/>
      <c r="U5" s="71"/>
    </row>
    <row r="6" spans="1:22" s="69" customFormat="1" ht="20.399999999999999">
      <c r="H6" s="68"/>
      <c r="J6" s="68"/>
      <c r="L6" s="68"/>
      <c r="N6" s="68"/>
      <c r="O6" s="220" t="s">
        <v>4</v>
      </c>
      <c r="P6" s="220"/>
      <c r="Q6" s="220"/>
      <c r="R6" s="74"/>
      <c r="T6" s="70"/>
      <c r="U6" s="71"/>
    </row>
    <row r="7" spans="1:22" s="69" customFormat="1" ht="20.399999999999999">
      <c r="H7" s="68"/>
      <c r="J7" s="68"/>
      <c r="L7" s="68"/>
      <c r="N7" s="68"/>
      <c r="O7" s="74"/>
      <c r="P7" s="74"/>
      <c r="Q7" s="74"/>
      <c r="R7" s="74"/>
      <c r="T7" s="70"/>
      <c r="U7" s="71"/>
    </row>
    <row r="8" spans="1:22" s="69" customFormat="1" ht="20.399999999999999">
      <c r="G8" s="74" t="s">
        <v>10</v>
      </c>
      <c r="H8" s="68"/>
      <c r="I8" s="74" t="s">
        <v>11</v>
      </c>
      <c r="J8" s="74"/>
      <c r="K8" s="74" t="s">
        <v>93</v>
      </c>
      <c r="L8" s="74"/>
      <c r="M8" s="74" t="s">
        <v>95</v>
      </c>
      <c r="N8" s="74"/>
      <c r="O8" s="74" t="s">
        <v>5</v>
      </c>
      <c r="Q8" s="74"/>
      <c r="R8" s="74"/>
      <c r="S8" s="74" t="s">
        <v>47</v>
      </c>
      <c r="T8" s="70"/>
      <c r="U8" s="71"/>
    </row>
    <row r="9" spans="1:22" s="69" customFormat="1" ht="20.399999999999999">
      <c r="A9" s="67"/>
      <c r="B9" s="67"/>
      <c r="C9" s="67"/>
      <c r="D9" s="67"/>
      <c r="E9" s="75" t="s">
        <v>2</v>
      </c>
      <c r="G9" s="76" t="s">
        <v>12</v>
      </c>
      <c r="H9" s="68"/>
      <c r="I9" s="75" t="s">
        <v>46</v>
      </c>
      <c r="J9" s="74"/>
      <c r="K9" s="75" t="s">
        <v>94</v>
      </c>
      <c r="L9" s="74"/>
      <c r="M9" s="75" t="s">
        <v>96</v>
      </c>
      <c r="N9" s="74"/>
      <c r="O9" s="75" t="s">
        <v>45</v>
      </c>
      <c r="Q9" s="75" t="s">
        <v>6</v>
      </c>
      <c r="R9" s="74"/>
      <c r="S9" s="75" t="s">
        <v>37</v>
      </c>
      <c r="T9" s="70"/>
      <c r="U9" s="71"/>
    </row>
    <row r="10" spans="1:22" s="69" customFormat="1" ht="20.399999999999999">
      <c r="A10" s="67" t="s">
        <v>71</v>
      </c>
      <c r="B10" s="67"/>
      <c r="C10" s="67"/>
      <c r="D10" s="67"/>
      <c r="E10" s="67"/>
      <c r="G10" s="15">
        <v>1275029</v>
      </c>
      <c r="H10" s="15"/>
      <c r="I10" s="15">
        <v>214483</v>
      </c>
      <c r="J10" s="15"/>
      <c r="K10" s="15">
        <v>87</v>
      </c>
      <c r="L10" s="15"/>
      <c r="M10" s="15">
        <v>968</v>
      </c>
      <c r="N10" s="15"/>
      <c r="O10" s="15">
        <v>41418</v>
      </c>
      <c r="P10" s="77"/>
      <c r="Q10" s="15">
        <v>19100</v>
      </c>
      <c r="R10" s="15"/>
      <c r="S10" s="127">
        <f>SUM(G10:Q10)</f>
        <v>1551085</v>
      </c>
      <c r="T10" s="70"/>
      <c r="V10" s="78"/>
    </row>
    <row r="11" spans="1:22" s="69" customFormat="1" ht="20.399999999999999">
      <c r="A11" s="67" t="s">
        <v>38</v>
      </c>
      <c r="B11" s="67"/>
      <c r="C11" s="67"/>
      <c r="D11" s="67"/>
      <c r="E11" s="67"/>
      <c r="G11" s="15"/>
      <c r="H11" s="15"/>
      <c r="I11" s="15"/>
      <c r="J11" s="15"/>
      <c r="K11" s="15"/>
      <c r="L11" s="15"/>
      <c r="M11" s="15"/>
      <c r="N11" s="15"/>
      <c r="O11" s="15"/>
      <c r="P11" s="77"/>
      <c r="Q11" s="15"/>
      <c r="R11" s="15"/>
      <c r="S11" s="77"/>
      <c r="T11" s="70"/>
    </row>
    <row r="12" spans="1:22" s="69" customFormat="1" ht="20.399999999999999">
      <c r="A12" s="79" t="s">
        <v>162</v>
      </c>
      <c r="C12" s="67"/>
      <c r="D12" s="67"/>
      <c r="E12" s="57"/>
      <c r="G12" s="15">
        <v>0</v>
      </c>
      <c r="H12" s="15"/>
      <c r="I12" s="15">
        <v>0</v>
      </c>
      <c r="J12" s="15"/>
      <c r="K12" s="15">
        <v>-87</v>
      </c>
      <c r="L12" s="15"/>
      <c r="M12" s="15">
        <v>-968</v>
      </c>
      <c r="N12" s="15"/>
      <c r="O12" s="15">
        <v>0</v>
      </c>
      <c r="P12" s="77"/>
      <c r="Q12" s="15">
        <v>1055</v>
      </c>
      <c r="R12" s="15"/>
      <c r="S12" s="77">
        <f>SUM(G12:Q12)</f>
        <v>0</v>
      </c>
      <c r="T12" s="70"/>
    </row>
    <row r="13" spans="1:22" s="69" customFormat="1" ht="20.399999999999999">
      <c r="A13" s="79" t="s">
        <v>67</v>
      </c>
      <c r="C13" s="67"/>
      <c r="D13" s="67"/>
      <c r="E13" s="57"/>
      <c r="G13" s="15">
        <v>0</v>
      </c>
      <c r="H13" s="15"/>
      <c r="I13" s="15">
        <v>0</v>
      </c>
      <c r="J13" s="15"/>
      <c r="K13" s="15">
        <v>0</v>
      </c>
      <c r="L13" s="15"/>
      <c r="M13" s="15">
        <v>0</v>
      </c>
      <c r="N13" s="15"/>
      <c r="O13" s="15">
        <v>0</v>
      </c>
      <c r="P13" s="77"/>
      <c r="Q13" s="15">
        <f>PL!M26</f>
        <v>-35941</v>
      </c>
      <c r="R13" s="15"/>
      <c r="S13" s="77">
        <f>SUM(G13:Q13)</f>
        <v>-35941</v>
      </c>
      <c r="T13" s="70"/>
    </row>
    <row r="14" spans="1:22" s="69" customFormat="1" ht="20.399999999999999">
      <c r="A14" s="67" t="s">
        <v>39</v>
      </c>
      <c r="C14" s="67"/>
      <c r="D14" s="67"/>
      <c r="E14" s="67"/>
      <c r="G14" s="17">
        <f>SUM(G12:G13)</f>
        <v>0</v>
      </c>
      <c r="H14" s="16"/>
      <c r="I14" s="17">
        <f>SUM(I12:I13)</f>
        <v>0</v>
      </c>
      <c r="J14" s="16"/>
      <c r="K14" s="17">
        <f>SUM(K12:K13)</f>
        <v>-87</v>
      </c>
      <c r="L14" s="16"/>
      <c r="M14" s="17">
        <f>SUM(M12:M13)</f>
        <v>-968</v>
      </c>
      <c r="N14" s="16"/>
      <c r="O14" s="17">
        <f>SUM(O12:O13)</f>
        <v>0</v>
      </c>
      <c r="P14" s="16"/>
      <c r="Q14" s="17">
        <f>SUM(Q12:Q13)</f>
        <v>-34886</v>
      </c>
      <c r="R14" s="27"/>
      <c r="S14" s="17">
        <f>SUM(S12:S13)</f>
        <v>-35941</v>
      </c>
      <c r="T14" s="70"/>
      <c r="U14" s="71"/>
    </row>
    <row r="15" spans="1:22" s="69" customFormat="1" ht="21" thickBot="1">
      <c r="A15" s="67" t="s">
        <v>72</v>
      </c>
      <c r="B15" s="67"/>
      <c r="C15" s="67"/>
      <c r="D15" s="67"/>
      <c r="E15" s="67"/>
      <c r="G15" s="18">
        <f>SUM(G14,G10)</f>
        <v>1275029</v>
      </c>
      <c r="H15" s="77"/>
      <c r="I15" s="18">
        <f>SUM(I14,I10)</f>
        <v>214483</v>
      </c>
      <c r="J15" s="16"/>
      <c r="K15" s="18">
        <f>SUM(K14,K10)</f>
        <v>0</v>
      </c>
      <c r="L15" s="16"/>
      <c r="M15" s="18">
        <f>SUM(M14,M10)</f>
        <v>0</v>
      </c>
      <c r="N15" s="16"/>
      <c r="O15" s="18">
        <f>SUM(O14,O10)</f>
        <v>41418</v>
      </c>
      <c r="P15" s="77"/>
      <c r="Q15" s="18">
        <f>SUM(Q14,Q10)</f>
        <v>-15786</v>
      </c>
      <c r="R15" s="14"/>
      <c r="S15" s="18">
        <f>SUM(S14,S10)</f>
        <v>1515144</v>
      </c>
      <c r="T15" s="70"/>
      <c r="U15" s="71"/>
    </row>
    <row r="16" spans="1:22" s="69" customFormat="1" ht="21" thickTop="1">
      <c r="A16" s="67"/>
      <c r="B16" s="67"/>
      <c r="C16" s="67"/>
      <c r="D16" s="67"/>
      <c r="E16" s="67"/>
      <c r="G16" s="14"/>
      <c r="H16" s="77"/>
      <c r="I16" s="14"/>
      <c r="J16" s="15"/>
      <c r="K16" s="14"/>
      <c r="L16" s="15"/>
      <c r="M16" s="14"/>
      <c r="N16" s="15"/>
      <c r="O16" s="14"/>
      <c r="P16" s="77"/>
      <c r="Q16" s="14"/>
      <c r="R16" s="14"/>
      <c r="S16" s="14"/>
      <c r="T16" s="70"/>
      <c r="U16" s="71"/>
    </row>
    <row r="17" spans="1:22" s="69" customFormat="1" ht="20.399999999999999">
      <c r="A17" s="67" t="s">
        <v>80</v>
      </c>
      <c r="B17" s="67"/>
      <c r="C17" s="67"/>
      <c r="D17" s="67"/>
      <c r="E17" s="67"/>
      <c r="G17" s="15">
        <v>1275029</v>
      </c>
      <c r="H17" s="15"/>
      <c r="I17" s="15">
        <v>214483</v>
      </c>
      <c r="J17" s="15"/>
      <c r="K17" s="15">
        <v>0</v>
      </c>
      <c r="L17" s="15"/>
      <c r="M17" s="15">
        <v>0</v>
      </c>
      <c r="N17" s="15"/>
      <c r="O17" s="15">
        <v>41418</v>
      </c>
      <c r="P17" s="77"/>
      <c r="Q17" s="15">
        <v>-412589</v>
      </c>
      <c r="R17" s="15"/>
      <c r="S17" s="77">
        <f>SUM(G17:Q17)</f>
        <v>1118341</v>
      </c>
      <c r="T17" s="70"/>
      <c r="V17" s="78"/>
    </row>
    <row r="18" spans="1:22" s="69" customFormat="1" ht="20.399999999999999">
      <c r="A18" s="67" t="s">
        <v>38</v>
      </c>
      <c r="B18" s="67"/>
      <c r="C18" s="67"/>
      <c r="D18" s="67"/>
      <c r="E18" s="67"/>
      <c r="G18" s="15"/>
      <c r="H18" s="15"/>
      <c r="I18" s="15"/>
      <c r="J18" s="15"/>
      <c r="K18" s="15"/>
      <c r="L18" s="15"/>
      <c r="M18" s="15"/>
      <c r="N18" s="15"/>
      <c r="O18" s="15"/>
      <c r="P18" s="77"/>
      <c r="Q18" s="15"/>
      <c r="R18" s="15"/>
      <c r="S18" s="77"/>
      <c r="T18" s="70"/>
    </row>
    <row r="19" spans="1:22" s="69" customFormat="1" ht="20.399999999999999">
      <c r="A19" s="79" t="s">
        <v>67</v>
      </c>
      <c r="C19" s="67"/>
      <c r="D19" s="67"/>
      <c r="E19" s="57"/>
      <c r="G19" s="15">
        <v>0</v>
      </c>
      <c r="H19" s="15"/>
      <c r="I19" s="15">
        <v>0</v>
      </c>
      <c r="J19" s="15"/>
      <c r="K19" s="15">
        <v>0</v>
      </c>
      <c r="L19" s="15"/>
      <c r="M19" s="15">
        <v>0</v>
      </c>
      <c r="N19" s="15"/>
      <c r="O19" s="15">
        <v>0</v>
      </c>
      <c r="P19" s="77"/>
      <c r="Q19" s="15">
        <f>+PL!K26</f>
        <v>-42626</v>
      </c>
      <c r="R19" s="15"/>
      <c r="S19" s="77">
        <f>SUM(G19:Q19)</f>
        <v>-42626</v>
      </c>
      <c r="T19" s="70"/>
    </row>
    <row r="20" spans="1:22" s="69" customFormat="1" ht="20.399999999999999">
      <c r="A20" s="67" t="s">
        <v>39</v>
      </c>
      <c r="C20" s="67"/>
      <c r="D20" s="67"/>
      <c r="E20" s="67"/>
      <c r="G20" s="17">
        <f>SUM(G19:G19)</f>
        <v>0</v>
      </c>
      <c r="H20" s="16"/>
      <c r="I20" s="17">
        <f>SUM(I19:I19)</f>
        <v>0</v>
      </c>
      <c r="J20" s="16"/>
      <c r="K20" s="17">
        <f>SUM(K19:K19)</f>
        <v>0</v>
      </c>
      <c r="L20" s="16"/>
      <c r="M20" s="17">
        <f>SUM(M19:M19)</f>
        <v>0</v>
      </c>
      <c r="N20" s="16"/>
      <c r="O20" s="17">
        <f>SUM(O19:O19)</f>
        <v>0</v>
      </c>
      <c r="P20" s="16"/>
      <c r="Q20" s="17">
        <f>SUM(Q19:Q19)</f>
        <v>-42626</v>
      </c>
      <c r="R20" s="27"/>
      <c r="S20" s="17">
        <f>SUM(S19:S19)</f>
        <v>-42626</v>
      </c>
      <c r="T20" s="70"/>
      <c r="U20" s="71"/>
    </row>
    <row r="21" spans="1:22" s="69" customFormat="1" ht="21" thickBot="1">
      <c r="A21" s="67" t="s">
        <v>77</v>
      </c>
      <c r="B21" s="67"/>
      <c r="C21" s="67"/>
      <c r="D21" s="67"/>
      <c r="E21" s="67"/>
      <c r="G21" s="18">
        <f>SUM(G20,G17)</f>
        <v>1275029</v>
      </c>
      <c r="H21" s="77"/>
      <c r="I21" s="18">
        <f>SUM(I20,I17)</f>
        <v>214483</v>
      </c>
      <c r="J21" s="16"/>
      <c r="K21" s="18">
        <f>SUM(K20,K17)</f>
        <v>0</v>
      </c>
      <c r="L21" s="16"/>
      <c r="M21" s="18">
        <f>SUM(M20,M17)</f>
        <v>0</v>
      </c>
      <c r="N21" s="16"/>
      <c r="O21" s="18">
        <f>SUM(O20,O17)</f>
        <v>41418</v>
      </c>
      <c r="P21" s="77"/>
      <c r="Q21" s="18">
        <f>SUM(Q20,Q17)</f>
        <v>-455215</v>
      </c>
      <c r="R21" s="14"/>
      <c r="S21" s="18">
        <f>SUM(S20,S17)</f>
        <v>1075715</v>
      </c>
      <c r="T21" s="70"/>
      <c r="U21" s="71"/>
    </row>
    <row r="22" spans="1:22" ht="20.399999999999999" thickTop="1">
      <c r="A22" s="79"/>
      <c r="B22" s="79"/>
      <c r="C22" s="79"/>
      <c r="D22" s="79"/>
      <c r="E22" s="79"/>
      <c r="G22" s="19"/>
      <c r="H22" s="80"/>
      <c r="I22" s="19"/>
      <c r="J22" s="19"/>
      <c r="K22" s="19"/>
      <c r="L22" s="19"/>
      <c r="M22" s="19"/>
      <c r="N22" s="19"/>
      <c r="O22" s="19"/>
      <c r="P22" s="80"/>
      <c r="Q22" s="81"/>
      <c r="R22" s="81"/>
      <c r="S22" s="80"/>
    </row>
    <row r="23" spans="1:22">
      <c r="G23" s="108"/>
      <c r="H23" s="83"/>
      <c r="I23" s="108"/>
      <c r="J23" s="83"/>
      <c r="K23" s="83"/>
      <c r="L23" s="83"/>
      <c r="M23" s="83"/>
      <c r="N23" s="83"/>
      <c r="O23" s="108"/>
      <c r="P23" s="83"/>
      <c r="Q23" s="108"/>
      <c r="R23" s="83"/>
      <c r="S23" s="83"/>
    </row>
    <row r="24" spans="1:22" s="20" customFormat="1">
      <c r="G24" s="21"/>
      <c r="O24" s="21"/>
      <c r="Q24" s="21"/>
      <c r="R24" s="21"/>
      <c r="S24" s="21"/>
      <c r="T24" s="22"/>
    </row>
    <row r="25" spans="1:22" s="82" customFormat="1">
      <c r="G25" s="84"/>
      <c r="I25" s="84"/>
      <c r="K25" s="84"/>
      <c r="M25" s="84"/>
      <c r="O25" s="84"/>
      <c r="Q25" s="84"/>
      <c r="R25" s="84"/>
      <c r="S25" s="84"/>
    </row>
    <row r="26" spans="1:22" s="82" customFormat="1">
      <c r="G26" s="84"/>
      <c r="I26" s="84"/>
      <c r="K26" s="84"/>
      <c r="M26" s="84"/>
      <c r="O26" s="84"/>
      <c r="Q26" s="84"/>
      <c r="R26" s="84"/>
      <c r="S26" s="84"/>
    </row>
    <row r="27" spans="1:22">
      <c r="G27" s="85"/>
      <c r="O27" s="85"/>
      <c r="Q27" s="21"/>
      <c r="R27" s="21"/>
      <c r="S27" s="85"/>
    </row>
    <row r="28" spans="1:22">
      <c r="G28" s="85"/>
      <c r="O28" s="85"/>
      <c r="Q28" s="21"/>
      <c r="R28" s="21"/>
      <c r="S28" s="85"/>
    </row>
    <row r="29" spans="1:22">
      <c r="Q29" s="20"/>
      <c r="R29" s="20"/>
    </row>
    <row r="30" spans="1:22">
      <c r="Q30" s="20"/>
      <c r="R30" s="20"/>
    </row>
    <row r="31" spans="1:22">
      <c r="Q31" s="20"/>
      <c r="R31" s="20"/>
    </row>
    <row r="32" spans="1:22">
      <c r="Q32" s="20"/>
      <c r="R32" s="20"/>
    </row>
    <row r="33" spans="17:18">
      <c r="Q33" s="20"/>
      <c r="R33" s="20"/>
    </row>
    <row r="34" spans="17:18">
      <c r="Q34" s="20"/>
      <c r="R34" s="20"/>
    </row>
    <row r="35" spans="17:18">
      <c r="Q35" s="20"/>
      <c r="R35" s="20"/>
    </row>
    <row r="36" spans="17:18">
      <c r="Q36" s="20"/>
      <c r="R36" s="20"/>
    </row>
    <row r="37" spans="17:18">
      <c r="Q37" s="20"/>
      <c r="R37" s="20"/>
    </row>
    <row r="92" spans="4:5">
      <c r="D92" s="85"/>
      <c r="E92" s="85"/>
    </row>
  </sheetData>
  <mergeCells count="2">
    <mergeCell ref="O6:Q6"/>
    <mergeCell ref="G5:S5"/>
  </mergeCells>
  <pageMargins left="0.78740157480314965" right="0.35433070866141736" top="0.59055118110236227" bottom="0.59055118110236227" header="0.59055118110236227" footer="0.59055118110236227"/>
  <pageSetup paperSize="9" scale="76" firstPageNumber="6" fitToHeight="0" orientation="landscape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FAADF7-57D4-4F32-848F-0AA9434562FE}">
  <sheetPr>
    <pageSetUpPr fitToPage="1"/>
  </sheetPr>
  <dimension ref="A1:K148"/>
  <sheetViews>
    <sheetView showGridLines="0" view="pageBreakPreview" topLeftCell="A68" zoomScale="85" zoomScaleNormal="85" zoomScaleSheetLayoutView="85" workbookViewId="0">
      <selection activeCell="C79" sqref="C79:I81"/>
    </sheetView>
  </sheetViews>
  <sheetFormatPr defaultColWidth="10.5546875" defaultRowHeight="21.75" customHeight="1"/>
  <cols>
    <col min="1" max="1" width="66.109375" style="178" customWidth="1"/>
    <col min="2" max="2" width="1.5546875" style="178" customWidth="1"/>
    <col min="3" max="3" width="18.77734375" style="148" customWidth="1"/>
    <col min="4" max="4" width="1.5546875" style="178" customWidth="1"/>
    <col min="5" max="5" width="18.77734375" style="178" customWidth="1"/>
    <col min="6" max="6" width="1.5546875" style="178" customWidth="1"/>
    <col min="7" max="7" width="18.77734375" style="148" customWidth="1"/>
    <col min="8" max="8" width="1.5546875" style="178" customWidth="1"/>
    <col min="9" max="9" width="18.77734375" style="178" customWidth="1"/>
    <col min="10" max="10" width="10.5546875" style="178"/>
    <col min="11" max="11" width="13.21875" style="178" bestFit="1" customWidth="1"/>
    <col min="12" max="12" width="10.5546875" style="178"/>
    <col min="13" max="13" width="11.5546875" style="178" bestFit="1" customWidth="1"/>
    <col min="14" max="14" width="10.5546875" style="178"/>
    <col min="15" max="15" width="11.5546875" style="178" bestFit="1" customWidth="1"/>
    <col min="16" max="16384" width="10.5546875" style="178"/>
  </cols>
  <sheetData>
    <row r="1" spans="1:9" s="201" customFormat="1" ht="21.75" customHeight="1">
      <c r="A1" s="182" t="s">
        <v>74</v>
      </c>
      <c r="B1" s="182"/>
      <c r="C1" s="182"/>
      <c r="D1" s="182"/>
      <c r="E1" s="182"/>
      <c r="F1" s="182"/>
      <c r="G1" s="183"/>
      <c r="I1" s="202" t="s">
        <v>62</v>
      </c>
    </row>
    <row r="2" spans="1:9" s="201" customFormat="1" ht="21.75" customHeight="1">
      <c r="A2" s="201" t="s">
        <v>13</v>
      </c>
      <c r="C2" s="183"/>
      <c r="G2" s="183"/>
      <c r="I2" s="202" t="s">
        <v>63</v>
      </c>
    </row>
    <row r="3" spans="1:9" s="201" customFormat="1" ht="21.75" customHeight="1">
      <c r="A3" s="182" t="s">
        <v>76</v>
      </c>
      <c r="B3" s="182"/>
      <c r="C3" s="182"/>
      <c r="D3" s="182"/>
      <c r="E3" s="182"/>
      <c r="F3" s="182"/>
      <c r="G3" s="183"/>
      <c r="I3" s="203"/>
    </row>
    <row r="4" spans="1:9" ht="21.75" customHeight="1">
      <c r="A4" s="204"/>
      <c r="B4" s="204"/>
      <c r="C4" s="184"/>
      <c r="D4" s="204"/>
      <c r="E4" s="204"/>
      <c r="F4" s="204"/>
      <c r="G4" s="192"/>
      <c r="H4" s="204"/>
      <c r="I4" s="205" t="s">
        <v>200</v>
      </c>
    </row>
    <row r="5" spans="1:9" s="206" customFormat="1" ht="21.75" customHeight="1">
      <c r="C5" s="221" t="s">
        <v>0</v>
      </c>
      <c r="D5" s="221"/>
      <c r="E5" s="221"/>
      <c r="F5" s="207"/>
      <c r="G5" s="193" t="s">
        <v>1</v>
      </c>
      <c r="H5" s="193"/>
      <c r="I5" s="193"/>
    </row>
    <row r="6" spans="1:9" s="206" customFormat="1" ht="21.75" customHeight="1">
      <c r="C6" s="185" t="s">
        <v>81</v>
      </c>
      <c r="D6" s="208"/>
      <c r="E6" s="185" t="s">
        <v>73</v>
      </c>
      <c r="F6" s="209"/>
      <c r="G6" s="194" t="s">
        <v>81</v>
      </c>
      <c r="H6" s="208"/>
      <c r="I6" s="185" t="s">
        <v>73</v>
      </c>
    </row>
    <row r="7" spans="1:9" ht="21.75" customHeight="1">
      <c r="A7" s="201" t="s">
        <v>14</v>
      </c>
      <c r="C7" s="186"/>
      <c r="E7" s="206"/>
      <c r="F7" s="210"/>
      <c r="G7" s="195"/>
      <c r="I7" s="206"/>
    </row>
    <row r="8" spans="1:9" ht="21.75" customHeight="1">
      <c r="A8" s="178" t="s">
        <v>152</v>
      </c>
      <c r="C8" s="175">
        <f>PL!G24</f>
        <v>-33939</v>
      </c>
      <c r="D8" s="175"/>
      <c r="E8" s="175">
        <f>PL!I24</f>
        <v>-54679</v>
      </c>
      <c r="F8" s="175"/>
      <c r="G8" s="175">
        <f>PL!K24</f>
        <v>-37621</v>
      </c>
      <c r="H8" s="175"/>
      <c r="I8" s="175">
        <f>PL!M24</f>
        <v>-45046</v>
      </c>
    </row>
    <row r="9" spans="1:9" ht="21.75" customHeight="1">
      <c r="A9" s="178" t="s">
        <v>100</v>
      </c>
      <c r="D9" s="175"/>
      <c r="E9" s="148"/>
      <c r="F9" s="175"/>
      <c r="G9" s="149"/>
      <c r="H9" s="175"/>
      <c r="I9" s="149"/>
    </row>
    <row r="10" spans="1:9" ht="21.75" customHeight="1">
      <c r="A10" s="211" t="s">
        <v>101</v>
      </c>
      <c r="D10" s="175"/>
      <c r="E10" s="148"/>
      <c r="F10" s="175"/>
      <c r="G10" s="149"/>
      <c r="H10" s="175"/>
      <c r="I10" s="149"/>
    </row>
    <row r="11" spans="1:9" ht="21.75" customHeight="1">
      <c r="A11" s="178" t="s">
        <v>161</v>
      </c>
      <c r="C11" s="148">
        <v>170323</v>
      </c>
      <c r="D11" s="175"/>
      <c r="E11" s="178">
        <v>113653</v>
      </c>
      <c r="F11" s="175"/>
      <c r="G11" s="149">
        <v>144538</v>
      </c>
      <c r="H11" s="175"/>
      <c r="I11" s="149">
        <v>109646</v>
      </c>
    </row>
    <row r="12" spans="1:9" ht="21.75" customHeight="1">
      <c r="A12" s="178" t="s">
        <v>102</v>
      </c>
      <c r="C12" s="155">
        <v>959</v>
      </c>
      <c r="D12" s="175"/>
      <c r="E12" s="178">
        <v>1597</v>
      </c>
      <c r="F12" s="175"/>
      <c r="G12" s="155">
        <v>882</v>
      </c>
      <c r="H12" s="175"/>
      <c r="I12" s="149">
        <v>1547</v>
      </c>
    </row>
    <row r="13" spans="1:9" ht="21.75" customHeight="1">
      <c r="A13" s="212" t="s">
        <v>103</v>
      </c>
      <c r="C13" s="154">
        <v>-412</v>
      </c>
      <c r="D13" s="175"/>
      <c r="E13" s="196">
        <v>3372</v>
      </c>
      <c r="F13" s="175"/>
      <c r="G13" s="196">
        <v>1231</v>
      </c>
      <c r="H13" s="175"/>
      <c r="I13" s="149">
        <v>2990</v>
      </c>
    </row>
    <row r="14" spans="1:9" ht="21.75" customHeight="1">
      <c r="A14" s="178" t="s">
        <v>153</v>
      </c>
      <c r="C14" s="154">
        <v>-2508</v>
      </c>
      <c r="D14" s="175"/>
      <c r="E14" s="175">
        <v>4935</v>
      </c>
      <c r="F14" s="175"/>
      <c r="G14" s="196">
        <v>0</v>
      </c>
      <c r="H14" s="175"/>
      <c r="I14" s="196">
        <v>0</v>
      </c>
    </row>
    <row r="15" spans="1:9" ht="21.75" customHeight="1">
      <c r="A15" s="178" t="s">
        <v>160</v>
      </c>
      <c r="C15" s="154">
        <v>507</v>
      </c>
      <c r="D15" s="175"/>
      <c r="E15" s="175">
        <v>1540</v>
      </c>
      <c r="F15" s="175"/>
      <c r="G15" s="196">
        <v>0</v>
      </c>
      <c r="H15" s="175"/>
      <c r="I15" s="196">
        <v>0</v>
      </c>
    </row>
    <row r="16" spans="1:9" ht="21.75" customHeight="1">
      <c r="A16" s="178" t="s">
        <v>104</v>
      </c>
      <c r="C16" s="154">
        <v>-26059</v>
      </c>
      <c r="D16" s="175"/>
      <c r="E16" s="175">
        <v>-4917</v>
      </c>
      <c r="F16" s="175"/>
      <c r="G16" s="154">
        <v>-24808</v>
      </c>
      <c r="H16" s="175"/>
      <c r="I16" s="149">
        <v>-4917</v>
      </c>
    </row>
    <row r="17" spans="1:9" ht="21.75" customHeight="1">
      <c r="A17" s="177" t="s">
        <v>154</v>
      </c>
      <c r="C17" s="154">
        <v>0</v>
      </c>
      <c r="D17" s="175"/>
      <c r="E17" s="175">
        <v>-51</v>
      </c>
      <c r="F17" s="175"/>
      <c r="G17" s="154">
        <v>0</v>
      </c>
      <c r="H17" s="175"/>
      <c r="I17" s="149">
        <v>-51</v>
      </c>
    </row>
    <row r="18" spans="1:9" ht="21.75" customHeight="1">
      <c r="A18" s="178" t="s">
        <v>105</v>
      </c>
      <c r="C18" s="187">
        <v>763</v>
      </c>
      <c r="D18" s="196"/>
      <c r="E18" s="175">
        <v>845</v>
      </c>
      <c r="F18" s="196"/>
      <c r="G18" s="175">
        <v>763</v>
      </c>
      <c r="H18" s="175"/>
      <c r="I18" s="149">
        <v>845</v>
      </c>
    </row>
    <row r="19" spans="1:9" ht="21.75" customHeight="1">
      <c r="A19" s="178" t="s">
        <v>106</v>
      </c>
      <c r="C19" s="175">
        <v>14</v>
      </c>
      <c r="D19" s="196"/>
      <c r="E19" s="175">
        <v>119</v>
      </c>
      <c r="F19" s="196"/>
      <c r="G19" s="175">
        <v>14</v>
      </c>
      <c r="H19" s="175"/>
      <c r="I19" s="149">
        <v>119</v>
      </c>
    </row>
    <row r="20" spans="1:9" ht="21.75" customHeight="1">
      <c r="A20" s="177" t="s">
        <v>107</v>
      </c>
      <c r="C20" s="154">
        <v>721</v>
      </c>
      <c r="D20" s="196"/>
      <c r="E20" s="175">
        <v>-1060</v>
      </c>
      <c r="F20" s="196"/>
      <c r="G20" s="191">
        <v>533</v>
      </c>
      <c r="H20" s="175"/>
      <c r="I20" s="149">
        <v>-1011</v>
      </c>
    </row>
    <row r="21" spans="1:9" ht="21.75" customHeight="1">
      <c r="A21" s="178" t="s">
        <v>108</v>
      </c>
      <c r="C21" s="154">
        <v>0</v>
      </c>
      <c r="D21" s="196"/>
      <c r="E21" s="175">
        <v>122</v>
      </c>
      <c r="F21" s="196"/>
      <c r="G21" s="187">
        <v>0</v>
      </c>
      <c r="H21" s="175"/>
      <c r="I21" s="149">
        <v>122</v>
      </c>
    </row>
    <row r="22" spans="1:9" ht="21.75" customHeight="1">
      <c r="A22" s="178" t="s">
        <v>109</v>
      </c>
      <c r="C22" s="154">
        <v>-43</v>
      </c>
      <c r="D22" s="196"/>
      <c r="E22" s="175">
        <v>0</v>
      </c>
      <c r="F22" s="196"/>
      <c r="G22" s="187">
        <v>-43</v>
      </c>
      <c r="H22" s="175"/>
      <c r="I22" s="187">
        <v>0</v>
      </c>
    </row>
    <row r="23" spans="1:9" ht="21.75" customHeight="1">
      <c r="A23" s="178" t="s">
        <v>110</v>
      </c>
      <c r="C23" s="154">
        <v>0</v>
      </c>
      <c r="D23" s="196"/>
      <c r="E23" s="175">
        <v>626</v>
      </c>
      <c r="F23" s="196"/>
      <c r="G23" s="187">
        <v>0</v>
      </c>
      <c r="H23" s="175"/>
      <c r="I23" s="149">
        <v>134</v>
      </c>
    </row>
    <row r="24" spans="1:9" ht="21.75" customHeight="1">
      <c r="A24" s="177" t="s">
        <v>111</v>
      </c>
      <c r="C24" s="188">
        <v>-6001</v>
      </c>
      <c r="D24" s="175"/>
      <c r="E24" s="175">
        <v>-5910</v>
      </c>
      <c r="F24" s="175"/>
      <c r="G24" s="155">
        <v>-7206</v>
      </c>
      <c r="H24" s="175"/>
      <c r="I24" s="149">
        <v>-7648</v>
      </c>
    </row>
    <row r="25" spans="1:9" ht="21.75" customHeight="1">
      <c r="A25" s="177" t="s">
        <v>112</v>
      </c>
      <c r="C25" s="179">
        <v>31204</v>
      </c>
      <c r="D25" s="175"/>
      <c r="E25" s="180">
        <v>28973</v>
      </c>
      <c r="F25" s="181"/>
      <c r="G25" s="151">
        <v>30274</v>
      </c>
      <c r="H25" s="181"/>
      <c r="I25" s="153">
        <v>28973</v>
      </c>
    </row>
    <row r="26" spans="1:9" ht="21.75" customHeight="1">
      <c r="A26" s="178" t="s">
        <v>216</v>
      </c>
      <c r="C26" s="175">
        <f>SUM(C8:C25)</f>
        <v>135529</v>
      </c>
      <c r="D26" s="175"/>
      <c r="E26" s="175">
        <f>SUM(E8:E25)</f>
        <v>89165</v>
      </c>
      <c r="F26" s="175"/>
      <c r="G26" s="175">
        <f>SUM(G8:G25)</f>
        <v>108557</v>
      </c>
      <c r="H26" s="175"/>
      <c r="I26" s="175">
        <f>SUM(I8:I25)</f>
        <v>85703</v>
      </c>
    </row>
    <row r="27" spans="1:9" ht="21.75" customHeight="1">
      <c r="A27" s="178" t="s">
        <v>113</v>
      </c>
      <c r="C27" s="154"/>
      <c r="D27" s="175"/>
      <c r="E27" s="154"/>
      <c r="F27" s="175"/>
      <c r="G27" s="154"/>
      <c r="H27" s="175"/>
      <c r="I27" s="154"/>
    </row>
    <row r="28" spans="1:9" ht="21.75" customHeight="1">
      <c r="A28" s="177" t="s">
        <v>114</v>
      </c>
      <c r="C28" s="154">
        <v>1174</v>
      </c>
      <c r="D28" s="175"/>
      <c r="E28" s="154">
        <v>-3091</v>
      </c>
      <c r="F28" s="175"/>
      <c r="G28" s="188">
        <v>3311</v>
      </c>
      <c r="H28" s="175"/>
      <c r="I28" s="149">
        <v>-2604</v>
      </c>
    </row>
    <row r="29" spans="1:9" ht="21.75" customHeight="1">
      <c r="A29" s="178" t="s">
        <v>115</v>
      </c>
      <c r="C29" s="154">
        <v>-30351</v>
      </c>
      <c r="D29" s="175"/>
      <c r="E29" s="154">
        <v>-28816</v>
      </c>
      <c r="F29" s="175"/>
      <c r="G29" s="154">
        <v>-22444</v>
      </c>
      <c r="H29" s="175"/>
      <c r="I29" s="149">
        <v>-28608</v>
      </c>
    </row>
    <row r="30" spans="1:9" ht="21.75" customHeight="1">
      <c r="A30" s="178" t="s">
        <v>205</v>
      </c>
      <c r="C30" s="154">
        <v>-874</v>
      </c>
      <c r="D30" s="175"/>
      <c r="E30" s="154">
        <v>50</v>
      </c>
      <c r="F30" s="175"/>
      <c r="G30" s="154">
        <v>-874</v>
      </c>
      <c r="H30" s="175"/>
      <c r="I30" s="149">
        <v>50</v>
      </c>
    </row>
    <row r="31" spans="1:9" s="198" customFormat="1" ht="21.75" customHeight="1">
      <c r="A31" s="197" t="s">
        <v>117</v>
      </c>
      <c r="C31" s="189">
        <v>450</v>
      </c>
      <c r="D31" s="199"/>
      <c r="E31" s="189">
        <v>-15017</v>
      </c>
      <c r="F31" s="199"/>
      <c r="G31" s="189">
        <v>0</v>
      </c>
      <c r="H31" s="199"/>
      <c r="I31" s="176">
        <v>-14567</v>
      </c>
    </row>
    <row r="32" spans="1:9" s="198" customFormat="1" ht="21.75" customHeight="1">
      <c r="A32" s="197" t="s">
        <v>215</v>
      </c>
      <c r="C32" s="158">
        <v>2</v>
      </c>
      <c r="D32" s="199"/>
      <c r="E32" s="200">
        <v>0</v>
      </c>
      <c r="F32" s="200"/>
      <c r="G32" s="150">
        <v>2</v>
      </c>
      <c r="H32" s="200"/>
      <c r="I32" s="189">
        <v>0</v>
      </c>
    </row>
    <row r="33" spans="1:9" s="198" customFormat="1" ht="21.75" customHeight="1">
      <c r="A33" s="198" t="s">
        <v>118</v>
      </c>
      <c r="C33" s="150">
        <v>1370</v>
      </c>
      <c r="D33" s="199"/>
      <c r="E33" s="150">
        <v>886</v>
      </c>
      <c r="F33" s="199"/>
      <c r="G33" s="150">
        <v>2132</v>
      </c>
      <c r="H33" s="199"/>
      <c r="I33" s="176">
        <v>823</v>
      </c>
    </row>
    <row r="34" spans="1:9" ht="21.75" customHeight="1">
      <c r="A34" s="178" t="s">
        <v>119</v>
      </c>
      <c r="C34" s="154">
        <v>-409</v>
      </c>
      <c r="D34" s="175"/>
      <c r="E34" s="154">
        <v>-4</v>
      </c>
      <c r="F34" s="175"/>
      <c r="G34" s="154">
        <v>2</v>
      </c>
      <c r="H34" s="175"/>
      <c r="I34" s="149">
        <v>-4</v>
      </c>
    </row>
    <row r="35" spans="1:9" ht="21.75" customHeight="1">
      <c r="A35" s="178" t="s">
        <v>120</v>
      </c>
      <c r="C35" s="154"/>
      <c r="D35" s="175"/>
      <c r="E35" s="154"/>
      <c r="F35" s="175"/>
      <c r="G35" s="154"/>
      <c r="H35" s="175"/>
      <c r="I35" s="149"/>
    </row>
    <row r="36" spans="1:9" ht="21.75" customHeight="1">
      <c r="A36" s="177" t="s">
        <v>121</v>
      </c>
      <c r="C36" s="154">
        <v>37057</v>
      </c>
      <c r="D36" s="175"/>
      <c r="E36" s="154">
        <v>-11839</v>
      </c>
      <c r="F36" s="175"/>
      <c r="G36" s="154">
        <v>32880</v>
      </c>
      <c r="H36" s="175"/>
      <c r="I36" s="149">
        <v>-7011</v>
      </c>
    </row>
    <row r="37" spans="1:9" ht="21.75" customHeight="1">
      <c r="A37" s="178" t="s">
        <v>122</v>
      </c>
      <c r="C37" s="154">
        <v>-2</v>
      </c>
      <c r="D37" s="175"/>
      <c r="E37" s="154">
        <v>-1463</v>
      </c>
      <c r="F37" s="175"/>
      <c r="G37" s="154">
        <v>44</v>
      </c>
      <c r="H37" s="175"/>
      <c r="I37" s="149">
        <v>-1463</v>
      </c>
    </row>
    <row r="38" spans="1:9" ht="21.75" customHeight="1">
      <c r="A38" s="178" t="s">
        <v>123</v>
      </c>
      <c r="C38" s="154">
        <v>7791</v>
      </c>
      <c r="D38" s="175"/>
      <c r="E38" s="154">
        <v>23251</v>
      </c>
      <c r="F38" s="175"/>
      <c r="G38" s="154">
        <v>6444</v>
      </c>
      <c r="H38" s="175"/>
      <c r="I38" s="149">
        <v>18822</v>
      </c>
    </row>
    <row r="39" spans="1:9" ht="21.75" customHeight="1">
      <c r="A39" s="178" t="s">
        <v>124</v>
      </c>
      <c r="C39" s="154">
        <v>0</v>
      </c>
      <c r="D39" s="175"/>
      <c r="E39" s="154">
        <v>-338</v>
      </c>
      <c r="F39" s="175"/>
      <c r="G39" s="154">
        <v>0</v>
      </c>
      <c r="H39" s="175"/>
      <c r="I39" s="149">
        <v>-338</v>
      </c>
    </row>
    <row r="40" spans="1:9" ht="21.75" customHeight="1">
      <c r="A40" s="178" t="s">
        <v>125</v>
      </c>
      <c r="C40" s="154">
        <v>658</v>
      </c>
      <c r="D40" s="175"/>
      <c r="E40" s="154">
        <v>734</v>
      </c>
      <c r="F40" s="175"/>
      <c r="G40" s="154">
        <v>599</v>
      </c>
      <c r="H40" s="175"/>
      <c r="I40" s="149">
        <v>225</v>
      </c>
    </row>
    <row r="41" spans="1:9" ht="21.75" customHeight="1">
      <c r="A41" s="178" t="s">
        <v>126</v>
      </c>
      <c r="C41" s="151">
        <v>6092</v>
      </c>
      <c r="D41" s="175"/>
      <c r="E41" s="151">
        <v>2072</v>
      </c>
      <c r="F41" s="175"/>
      <c r="G41" s="151">
        <v>5346</v>
      </c>
      <c r="H41" s="175"/>
      <c r="I41" s="153">
        <v>1502</v>
      </c>
    </row>
    <row r="42" spans="1:9" ht="21.75" customHeight="1">
      <c r="A42" s="178" t="s">
        <v>127</v>
      </c>
      <c r="C42" s="175">
        <f>SUM(C26:C41)</f>
        <v>158487</v>
      </c>
      <c r="D42" s="175"/>
      <c r="E42" s="175">
        <f>SUM(E26:E41)</f>
        <v>55590</v>
      </c>
      <c r="F42" s="175"/>
      <c r="G42" s="175">
        <f>SUM(G26:G41)</f>
        <v>135999</v>
      </c>
      <c r="H42" s="175"/>
      <c r="I42" s="175">
        <f>SUM(I26:I41)</f>
        <v>52530</v>
      </c>
    </row>
    <row r="43" spans="1:9" ht="21.75" customHeight="1">
      <c r="A43" s="178" t="s">
        <v>128</v>
      </c>
      <c r="C43" s="175">
        <v>0</v>
      </c>
      <c r="D43" s="175"/>
      <c r="E43" s="175">
        <v>20015</v>
      </c>
      <c r="F43" s="175"/>
      <c r="G43" s="175">
        <v>0</v>
      </c>
      <c r="H43" s="175"/>
      <c r="I43" s="149">
        <v>20015</v>
      </c>
    </row>
    <row r="44" spans="1:9" ht="21.75" customHeight="1">
      <c r="A44" s="178" t="s">
        <v>129</v>
      </c>
      <c r="C44" s="151">
        <v>-2101</v>
      </c>
      <c r="D44" s="175"/>
      <c r="E44" s="151">
        <v>-1980</v>
      </c>
      <c r="F44" s="175"/>
      <c r="G44" s="151">
        <v>-2074</v>
      </c>
      <c r="H44" s="175"/>
      <c r="I44" s="153">
        <v>-1810</v>
      </c>
    </row>
    <row r="45" spans="1:9" ht="21.75" customHeight="1">
      <c r="A45" s="201" t="s">
        <v>159</v>
      </c>
      <c r="C45" s="190">
        <f>SUM(C42:C44)</f>
        <v>156386</v>
      </c>
      <c r="D45" s="175"/>
      <c r="E45" s="190">
        <f>SUM(E42:E44)</f>
        <v>73625</v>
      </c>
      <c r="F45" s="175"/>
      <c r="G45" s="190">
        <f>SUM(G42:G44)</f>
        <v>133925</v>
      </c>
      <c r="H45" s="175"/>
      <c r="I45" s="190">
        <f>SUM(I42:I44)</f>
        <v>70735</v>
      </c>
    </row>
    <row r="46" spans="1:9" ht="21.75" customHeight="1">
      <c r="A46" s="201" t="s">
        <v>15</v>
      </c>
      <c r="C46" s="186"/>
      <c r="D46" s="175"/>
      <c r="E46" s="181"/>
      <c r="F46" s="175"/>
      <c r="G46" s="186"/>
      <c r="H46" s="175"/>
      <c r="I46" s="175"/>
    </row>
    <row r="47" spans="1:9" ht="21.75" customHeight="1">
      <c r="A47" s="178" t="s">
        <v>130</v>
      </c>
      <c r="C47" s="150">
        <v>19452</v>
      </c>
      <c r="D47" s="175"/>
      <c r="E47" s="175">
        <v>-40000</v>
      </c>
      <c r="F47" s="175"/>
      <c r="G47" s="150">
        <v>19452</v>
      </c>
      <c r="H47" s="175"/>
      <c r="I47" s="149">
        <v>-40000</v>
      </c>
    </row>
    <row r="48" spans="1:9" ht="21.75" customHeight="1">
      <c r="A48" s="178" t="s">
        <v>131</v>
      </c>
      <c r="C48" s="150">
        <v>-20270</v>
      </c>
      <c r="D48" s="175"/>
      <c r="E48" s="175">
        <v>-2770</v>
      </c>
      <c r="F48" s="175"/>
      <c r="G48" s="150">
        <v>-25449</v>
      </c>
      <c r="H48" s="175"/>
      <c r="I48" s="149">
        <v>-12070</v>
      </c>
    </row>
    <row r="49" spans="1:9" ht="21.75" customHeight="1">
      <c r="A49" s="177" t="s">
        <v>132</v>
      </c>
      <c r="C49" s="150">
        <v>2052</v>
      </c>
      <c r="D49" s="175"/>
      <c r="E49" s="175">
        <v>7000</v>
      </c>
      <c r="F49" s="175"/>
      <c r="G49" s="150">
        <v>72357</v>
      </c>
      <c r="H49" s="175"/>
      <c r="I49" s="149">
        <v>23100</v>
      </c>
    </row>
    <row r="50" spans="1:9" ht="21.75" customHeight="1">
      <c r="A50" s="177" t="s">
        <v>133</v>
      </c>
      <c r="C50" s="191">
        <v>0</v>
      </c>
      <c r="D50" s="175"/>
      <c r="E50" s="175">
        <v>-24</v>
      </c>
      <c r="F50" s="175"/>
      <c r="G50" s="191">
        <v>0</v>
      </c>
      <c r="H50" s="175"/>
      <c r="I50" s="149">
        <v>-24</v>
      </c>
    </row>
    <row r="51" spans="1:9" ht="21.75" customHeight="1">
      <c r="A51" s="177" t="s">
        <v>134</v>
      </c>
      <c r="C51" s="191">
        <v>0</v>
      </c>
      <c r="D51" s="175"/>
      <c r="E51" s="175">
        <v>-80000</v>
      </c>
      <c r="F51" s="175"/>
      <c r="G51" s="191">
        <v>0</v>
      </c>
      <c r="H51" s="175"/>
      <c r="I51" s="149">
        <v>-80000</v>
      </c>
    </row>
    <row r="52" spans="1:9" ht="21.75" customHeight="1">
      <c r="A52" s="177" t="s">
        <v>135</v>
      </c>
      <c r="C52" s="191">
        <v>0</v>
      </c>
      <c r="D52" s="175"/>
      <c r="E52" s="175">
        <v>80051</v>
      </c>
      <c r="F52" s="175"/>
      <c r="G52" s="191">
        <v>0</v>
      </c>
      <c r="H52" s="175"/>
      <c r="I52" s="149">
        <v>80051</v>
      </c>
    </row>
    <row r="53" spans="1:9" ht="21.75" customHeight="1">
      <c r="A53" s="178" t="s">
        <v>136</v>
      </c>
      <c r="C53" s="151">
        <v>207</v>
      </c>
      <c r="D53" s="175"/>
      <c r="E53" s="190">
        <v>0</v>
      </c>
      <c r="F53" s="175"/>
      <c r="G53" s="152">
        <v>207</v>
      </c>
      <c r="H53" s="175"/>
      <c r="I53" s="153">
        <v>0</v>
      </c>
    </row>
    <row r="54" spans="1:9" ht="21.75" customHeight="1">
      <c r="A54" s="201" t="s">
        <v>137</v>
      </c>
      <c r="C54" s="190">
        <f>SUM(C47:C53)</f>
        <v>1441</v>
      </c>
      <c r="D54" s="175"/>
      <c r="E54" s="190">
        <f>SUM(E47:E53)</f>
        <v>-35743</v>
      </c>
      <c r="F54" s="175"/>
      <c r="G54" s="151">
        <f>SUM(G47:G53)</f>
        <v>66567</v>
      </c>
      <c r="H54" s="175"/>
      <c r="I54" s="151">
        <f>SUM(I47:I53)</f>
        <v>-28943</v>
      </c>
    </row>
    <row r="55" spans="1:9" ht="21.75" customHeight="1">
      <c r="A55" s="201" t="s">
        <v>16</v>
      </c>
      <c r="C55" s="154"/>
      <c r="D55" s="175"/>
      <c r="E55" s="154"/>
      <c r="F55" s="175"/>
      <c r="G55" s="154"/>
      <c r="H55" s="175"/>
      <c r="I55" s="154"/>
    </row>
    <row r="56" spans="1:9" ht="21.75" customHeight="1">
      <c r="A56" s="178" t="s">
        <v>138</v>
      </c>
      <c r="C56" s="154">
        <v>-11728</v>
      </c>
      <c r="D56" s="175"/>
      <c r="E56" s="175">
        <v>0</v>
      </c>
      <c r="F56" s="175"/>
      <c r="G56" s="154">
        <v>-11728</v>
      </c>
      <c r="H56" s="175"/>
      <c r="I56" s="191">
        <v>0</v>
      </c>
    </row>
    <row r="57" spans="1:9" ht="21.75" customHeight="1">
      <c r="A57" s="178" t="s">
        <v>139</v>
      </c>
      <c r="C57" s="154">
        <v>102000</v>
      </c>
      <c r="D57" s="175"/>
      <c r="E57" s="175">
        <v>0</v>
      </c>
      <c r="F57" s="175"/>
      <c r="G57" s="175">
        <v>80000</v>
      </c>
      <c r="H57" s="175"/>
      <c r="I57" s="191">
        <v>0</v>
      </c>
    </row>
    <row r="58" spans="1:9" ht="21.75" customHeight="1">
      <c r="A58" s="178" t="s">
        <v>140</v>
      </c>
      <c r="C58" s="154">
        <v>-50000</v>
      </c>
      <c r="D58" s="175"/>
      <c r="E58" s="175">
        <v>-7350</v>
      </c>
      <c r="F58" s="175"/>
      <c r="G58" s="175">
        <v>-50000</v>
      </c>
      <c r="H58" s="175"/>
      <c r="I58" s="149">
        <v>-7350</v>
      </c>
    </row>
    <row r="59" spans="1:9" ht="21.75" customHeight="1">
      <c r="A59" s="178" t="s">
        <v>218</v>
      </c>
      <c r="C59" s="154">
        <v>19781</v>
      </c>
      <c r="D59" s="175"/>
      <c r="E59" s="175">
        <v>0</v>
      </c>
      <c r="F59" s="175"/>
      <c r="G59" s="191">
        <v>0</v>
      </c>
      <c r="H59" s="175"/>
      <c r="I59" s="191">
        <v>0</v>
      </c>
    </row>
    <row r="60" spans="1:9" ht="21.75" customHeight="1">
      <c r="A60" s="178" t="s">
        <v>219</v>
      </c>
      <c r="C60" s="154">
        <v>-563</v>
      </c>
      <c r="D60" s="175"/>
      <c r="E60" s="175">
        <v>0</v>
      </c>
      <c r="F60" s="175"/>
      <c r="G60" s="191">
        <v>0</v>
      </c>
      <c r="H60" s="175"/>
      <c r="I60" s="191">
        <v>0</v>
      </c>
    </row>
    <row r="61" spans="1:9" ht="21.75" customHeight="1">
      <c r="A61" s="178" t="s">
        <v>217</v>
      </c>
      <c r="C61" s="175">
        <v>-50000</v>
      </c>
      <c r="D61" s="175"/>
      <c r="E61" s="175">
        <v>0</v>
      </c>
      <c r="F61" s="175"/>
      <c r="G61" s="191">
        <v>-50000</v>
      </c>
      <c r="H61" s="175"/>
      <c r="I61" s="191">
        <v>0</v>
      </c>
    </row>
    <row r="62" spans="1:9" ht="21.75" customHeight="1">
      <c r="A62" s="178" t="s">
        <v>141</v>
      </c>
      <c r="C62" s="154">
        <v>259000</v>
      </c>
      <c r="D62" s="175"/>
      <c r="E62" s="175">
        <v>308200</v>
      </c>
      <c r="F62" s="175"/>
      <c r="G62" s="154">
        <v>259000</v>
      </c>
      <c r="H62" s="175"/>
      <c r="I62" s="149">
        <v>308200</v>
      </c>
    </row>
    <row r="63" spans="1:9" ht="21.75" customHeight="1">
      <c r="A63" s="178" t="s">
        <v>142</v>
      </c>
      <c r="C63" s="155">
        <v>-246054</v>
      </c>
      <c r="D63" s="175"/>
      <c r="E63" s="175">
        <v>-154125</v>
      </c>
      <c r="F63" s="175"/>
      <c r="G63" s="154">
        <v>-246054</v>
      </c>
      <c r="H63" s="175"/>
      <c r="I63" s="149">
        <v>-154125</v>
      </c>
    </row>
    <row r="64" spans="1:9" ht="21.75" customHeight="1">
      <c r="A64" s="178" t="s">
        <v>143</v>
      </c>
      <c r="C64" s="155">
        <v>238300</v>
      </c>
      <c r="D64" s="175"/>
      <c r="E64" s="175">
        <v>280000</v>
      </c>
      <c r="F64" s="175"/>
      <c r="G64" s="154">
        <v>238300</v>
      </c>
      <c r="H64" s="175"/>
      <c r="I64" s="149">
        <v>280000</v>
      </c>
    </row>
    <row r="65" spans="1:11" ht="21.75" customHeight="1">
      <c r="A65" s="178" t="s">
        <v>144</v>
      </c>
      <c r="C65" s="175">
        <v>0</v>
      </c>
      <c r="D65" s="175"/>
      <c r="E65" s="175">
        <v>-400000</v>
      </c>
      <c r="F65" s="175"/>
      <c r="G65" s="175">
        <v>0</v>
      </c>
      <c r="H65" s="175"/>
      <c r="I65" s="149">
        <v>-400000</v>
      </c>
    </row>
    <row r="66" spans="1:11" ht="21.75" customHeight="1">
      <c r="A66" s="178" t="s">
        <v>145</v>
      </c>
      <c r="C66" s="175">
        <v>0</v>
      </c>
      <c r="D66" s="175"/>
      <c r="E66" s="175">
        <v>-50954</v>
      </c>
      <c r="F66" s="175"/>
      <c r="G66" s="175">
        <v>0</v>
      </c>
      <c r="H66" s="175"/>
      <c r="I66" s="149">
        <v>-50954</v>
      </c>
    </row>
    <row r="67" spans="1:11" ht="21.75" customHeight="1">
      <c r="A67" s="178" t="s">
        <v>146</v>
      </c>
      <c r="C67" s="154">
        <v>-446</v>
      </c>
      <c r="D67" s="175"/>
      <c r="E67" s="175">
        <v>-1016</v>
      </c>
      <c r="F67" s="175"/>
      <c r="G67" s="175">
        <v>-446</v>
      </c>
      <c r="H67" s="175"/>
      <c r="I67" s="149">
        <v>-1016</v>
      </c>
    </row>
    <row r="68" spans="1:11" ht="21.75" customHeight="1">
      <c r="A68" s="178" t="s">
        <v>147</v>
      </c>
      <c r="C68" s="155">
        <v>-53003</v>
      </c>
      <c r="D68" s="175"/>
      <c r="E68" s="175">
        <v>-56572</v>
      </c>
      <c r="F68" s="175"/>
      <c r="G68" s="154">
        <v>-52567</v>
      </c>
      <c r="H68" s="175"/>
      <c r="I68" s="149">
        <v>-56572</v>
      </c>
    </row>
    <row r="69" spans="1:11" ht="21.75" customHeight="1">
      <c r="A69" s="201" t="s">
        <v>158</v>
      </c>
      <c r="C69" s="156">
        <f>SUM(C56:C68)</f>
        <v>207287</v>
      </c>
      <c r="D69" s="175"/>
      <c r="E69" s="156">
        <f>SUM(E56:E68)</f>
        <v>-81817</v>
      </c>
      <c r="F69" s="175"/>
      <c r="G69" s="156">
        <f>SUM(G56:G68)</f>
        <v>166505</v>
      </c>
      <c r="H69" s="175"/>
      <c r="I69" s="156">
        <f>SUM(I56:I68)</f>
        <v>-81817</v>
      </c>
    </row>
    <row r="70" spans="1:11" ht="21.75" customHeight="1">
      <c r="A70" s="201" t="s">
        <v>148</v>
      </c>
      <c r="C70" s="150">
        <f>SUM(C45,C54,C69)</f>
        <v>365114</v>
      </c>
      <c r="D70" s="175"/>
      <c r="E70" s="150">
        <f>SUM(E45,E54,E69)</f>
        <v>-43935</v>
      </c>
      <c r="F70" s="175"/>
      <c r="G70" s="150">
        <f>SUM(G45,G54,G69)</f>
        <v>366997</v>
      </c>
      <c r="H70" s="175"/>
      <c r="I70" s="150">
        <f>SUM(I45,I54,I69)</f>
        <v>-40025</v>
      </c>
    </row>
    <row r="71" spans="1:11" ht="21.75" customHeight="1">
      <c r="A71" s="178" t="s">
        <v>155</v>
      </c>
      <c r="C71" s="152">
        <f>+BS!I12</f>
        <v>22032</v>
      </c>
      <c r="D71" s="175"/>
      <c r="E71" s="152">
        <v>99294</v>
      </c>
      <c r="F71" s="175"/>
      <c r="G71" s="151">
        <v>18291</v>
      </c>
      <c r="H71" s="175"/>
      <c r="I71" s="153">
        <v>88639</v>
      </c>
      <c r="J71" s="175"/>
      <c r="K71" s="175"/>
    </row>
    <row r="72" spans="1:11" ht="21.75" customHeight="1" thickBot="1">
      <c r="A72" s="201" t="s">
        <v>68</v>
      </c>
      <c r="C72" s="157">
        <f>SUM(C70:C71)</f>
        <v>387146</v>
      </c>
      <c r="D72" s="175"/>
      <c r="E72" s="157">
        <f>SUM(E70:E71)</f>
        <v>55359</v>
      </c>
      <c r="F72" s="175"/>
      <c r="G72" s="157">
        <f>SUM(G70:G71)</f>
        <v>385288</v>
      </c>
      <c r="H72" s="175"/>
      <c r="I72" s="157">
        <f>SUM(I70:I71)</f>
        <v>48614</v>
      </c>
    </row>
    <row r="73" spans="1:11" ht="21.75" customHeight="1" thickTop="1">
      <c r="C73" s="154"/>
      <c r="D73" s="154"/>
      <c r="E73" s="154"/>
      <c r="F73" s="154"/>
      <c r="G73" s="154"/>
      <c r="H73" s="154"/>
      <c r="I73" s="154"/>
    </row>
    <row r="74" spans="1:11" ht="21.75" customHeight="1">
      <c r="A74" s="201" t="s">
        <v>149</v>
      </c>
      <c r="C74" s="154"/>
      <c r="D74" s="175"/>
      <c r="E74" s="154"/>
      <c r="F74" s="175"/>
      <c r="G74" s="154"/>
      <c r="H74" s="175"/>
      <c r="I74" s="154"/>
    </row>
    <row r="75" spans="1:11" ht="21.75" customHeight="1">
      <c r="A75" s="178" t="s">
        <v>150</v>
      </c>
      <c r="C75" s="155"/>
      <c r="D75" s="175"/>
      <c r="E75" s="155"/>
      <c r="F75" s="175"/>
      <c r="G75" s="155"/>
      <c r="H75" s="175"/>
      <c r="I75" s="155"/>
    </row>
    <row r="76" spans="1:11" ht="21.75" customHeight="1">
      <c r="A76" s="178" t="s">
        <v>157</v>
      </c>
      <c r="C76" s="154">
        <v>25987</v>
      </c>
      <c r="D76" s="175"/>
      <c r="E76" s="154">
        <v>26821</v>
      </c>
      <c r="F76" s="175"/>
      <c r="G76" s="154">
        <v>25986.980219999889</v>
      </c>
      <c r="H76" s="175"/>
      <c r="I76" s="149">
        <v>26821</v>
      </c>
    </row>
    <row r="77" spans="1:11" ht="21.75" customHeight="1">
      <c r="A77" s="178" t="s">
        <v>151</v>
      </c>
      <c r="C77" s="154">
        <v>0</v>
      </c>
      <c r="D77" s="175"/>
      <c r="E77" s="154">
        <v>120</v>
      </c>
      <c r="F77" s="175"/>
      <c r="G77" s="155">
        <v>0</v>
      </c>
      <c r="H77" s="175"/>
      <c r="I77" s="149">
        <v>120</v>
      </c>
    </row>
    <row r="78" spans="1:11" s="177" customFormat="1" ht="21.75" customHeight="1">
      <c r="A78" s="177" t="s">
        <v>156</v>
      </c>
      <c r="C78" s="191"/>
      <c r="D78" s="213"/>
      <c r="E78" s="191"/>
      <c r="F78" s="213"/>
      <c r="G78" s="191"/>
      <c r="H78" s="213"/>
      <c r="I78" s="191"/>
    </row>
    <row r="79" spans="1:11" ht="21.75" customHeight="1">
      <c r="C79" s="149"/>
      <c r="D79" s="175"/>
      <c r="E79" s="196"/>
      <c r="F79" s="175"/>
      <c r="G79" s="149"/>
      <c r="H79" s="175"/>
      <c r="I79" s="149"/>
    </row>
    <row r="80" spans="1:11" ht="21.75" customHeight="1">
      <c r="A80" s="214"/>
      <c r="C80" s="154"/>
      <c r="D80" s="175"/>
      <c r="E80" s="154"/>
      <c r="F80" s="175"/>
      <c r="G80" s="155"/>
      <c r="H80" s="175"/>
      <c r="I80" s="149"/>
    </row>
    <row r="81" spans="3:9" ht="21.75" customHeight="1">
      <c r="C81" s="149"/>
      <c r="D81" s="175"/>
      <c r="E81" s="196"/>
      <c r="F81" s="175"/>
      <c r="G81" s="149"/>
      <c r="H81" s="175"/>
      <c r="I81" s="149"/>
    </row>
    <row r="82" spans="3:9" ht="21.75" customHeight="1">
      <c r="C82" s="149"/>
      <c r="D82" s="175"/>
      <c r="E82" s="196"/>
      <c r="F82" s="175"/>
      <c r="G82" s="149"/>
      <c r="H82" s="175"/>
      <c r="I82" s="149"/>
    </row>
    <row r="83" spans="3:9" ht="21.75" customHeight="1">
      <c r="C83" s="149"/>
      <c r="D83" s="175"/>
      <c r="E83" s="196"/>
      <c r="F83" s="175"/>
      <c r="G83" s="149"/>
      <c r="H83" s="175"/>
      <c r="I83" s="149"/>
    </row>
    <row r="84" spans="3:9" ht="21.75" customHeight="1">
      <c r="C84" s="149"/>
      <c r="D84" s="175"/>
      <c r="E84" s="196"/>
      <c r="F84" s="175"/>
      <c r="G84" s="149"/>
      <c r="H84" s="175"/>
      <c r="I84" s="149"/>
    </row>
    <row r="85" spans="3:9" ht="21.75" customHeight="1">
      <c r="C85" s="149"/>
      <c r="D85" s="175"/>
      <c r="E85" s="196"/>
      <c r="F85" s="175"/>
      <c r="G85" s="149"/>
      <c r="H85" s="175"/>
      <c r="I85" s="149"/>
    </row>
    <row r="86" spans="3:9" ht="21.75" customHeight="1">
      <c r="C86" s="149"/>
      <c r="D86" s="175"/>
      <c r="E86" s="196"/>
      <c r="F86" s="175"/>
      <c r="G86" s="149"/>
      <c r="H86" s="175"/>
      <c r="I86" s="149"/>
    </row>
    <row r="87" spans="3:9" ht="21.75" customHeight="1">
      <c r="C87" s="149"/>
      <c r="D87" s="175"/>
      <c r="E87" s="196"/>
      <c r="F87" s="175"/>
      <c r="G87" s="149"/>
      <c r="H87" s="175"/>
      <c r="I87" s="149"/>
    </row>
    <row r="88" spans="3:9" ht="21.75" customHeight="1">
      <c r="C88" s="149"/>
      <c r="D88" s="175"/>
      <c r="E88" s="196"/>
      <c r="F88" s="175"/>
      <c r="G88" s="149"/>
      <c r="H88" s="175"/>
      <c r="I88" s="149"/>
    </row>
    <row r="89" spans="3:9" ht="21.75" customHeight="1">
      <c r="C89" s="149"/>
      <c r="D89" s="175"/>
      <c r="E89" s="196"/>
      <c r="F89" s="175"/>
      <c r="G89" s="149"/>
      <c r="H89" s="175"/>
      <c r="I89" s="149"/>
    </row>
    <row r="90" spans="3:9" ht="21.75" customHeight="1">
      <c r="C90" s="149"/>
      <c r="D90" s="175"/>
      <c r="E90" s="196"/>
      <c r="F90" s="175"/>
      <c r="G90" s="149"/>
      <c r="H90" s="175"/>
      <c r="I90" s="149"/>
    </row>
    <row r="91" spans="3:9" ht="21.75" customHeight="1">
      <c r="C91" s="149"/>
      <c r="D91" s="175"/>
      <c r="E91" s="196"/>
      <c r="F91" s="175"/>
      <c r="G91" s="149"/>
      <c r="H91" s="175"/>
      <c r="I91" s="149"/>
    </row>
    <row r="92" spans="3:9" ht="21.75" customHeight="1">
      <c r="C92" s="149"/>
      <c r="D92" s="175"/>
      <c r="E92" s="196"/>
      <c r="F92" s="175"/>
      <c r="G92" s="149"/>
      <c r="H92" s="175"/>
      <c r="I92" s="149"/>
    </row>
    <row r="93" spans="3:9" ht="21.75" customHeight="1">
      <c r="C93" s="149"/>
      <c r="D93" s="175"/>
      <c r="E93" s="196"/>
      <c r="F93" s="175"/>
      <c r="G93" s="149"/>
      <c r="H93" s="175"/>
      <c r="I93" s="149"/>
    </row>
    <row r="94" spans="3:9" ht="21.75" customHeight="1">
      <c r="C94" s="149"/>
      <c r="D94" s="175"/>
      <c r="E94" s="196"/>
      <c r="F94" s="175"/>
      <c r="G94" s="149"/>
      <c r="H94" s="175"/>
      <c r="I94" s="149"/>
    </row>
    <row r="95" spans="3:9" ht="21.75" customHeight="1">
      <c r="C95" s="149"/>
      <c r="D95" s="175"/>
      <c r="E95" s="196"/>
      <c r="F95" s="175"/>
      <c r="G95" s="149"/>
      <c r="H95" s="175"/>
      <c r="I95" s="149"/>
    </row>
    <row r="96" spans="3:9" ht="21.75" customHeight="1">
      <c r="C96" s="149"/>
      <c r="D96" s="175"/>
      <c r="E96" s="196"/>
      <c r="F96" s="175"/>
      <c r="G96" s="149"/>
      <c r="H96" s="175"/>
      <c r="I96" s="149"/>
    </row>
    <row r="97" spans="3:9" ht="21.75" customHeight="1">
      <c r="C97" s="149"/>
      <c r="D97" s="175"/>
      <c r="E97" s="196"/>
      <c r="F97" s="175"/>
      <c r="G97" s="149"/>
      <c r="H97" s="175"/>
      <c r="I97" s="149"/>
    </row>
    <row r="98" spans="3:9" ht="21.75" customHeight="1">
      <c r="C98" s="149"/>
      <c r="D98" s="175"/>
      <c r="E98" s="196"/>
      <c r="F98" s="175"/>
      <c r="G98" s="149"/>
      <c r="H98" s="175"/>
      <c r="I98" s="196"/>
    </row>
    <row r="99" spans="3:9" ht="21.75" customHeight="1">
      <c r="C99" s="149"/>
      <c r="D99" s="175"/>
      <c r="E99" s="196"/>
      <c r="F99" s="175"/>
      <c r="G99" s="149"/>
      <c r="H99" s="175"/>
      <c r="I99" s="196"/>
    </row>
    <row r="100" spans="3:9" ht="21.75" customHeight="1">
      <c r="C100" s="149"/>
      <c r="D100" s="175"/>
      <c r="E100" s="196"/>
      <c r="F100" s="175"/>
      <c r="G100" s="149"/>
      <c r="H100" s="175"/>
      <c r="I100" s="196"/>
    </row>
    <row r="101" spans="3:9" ht="21.75" customHeight="1">
      <c r="C101" s="149"/>
      <c r="D101" s="175"/>
      <c r="E101" s="196"/>
      <c r="F101" s="175"/>
      <c r="G101" s="149"/>
      <c r="H101" s="175"/>
      <c r="I101" s="196"/>
    </row>
    <row r="102" spans="3:9" ht="21.75" customHeight="1">
      <c r="C102" s="149"/>
      <c r="D102" s="175"/>
      <c r="E102" s="196"/>
      <c r="F102" s="175"/>
      <c r="G102" s="149"/>
      <c r="H102" s="175"/>
      <c r="I102" s="196"/>
    </row>
    <row r="103" spans="3:9" ht="21.75" customHeight="1">
      <c r="C103" s="149"/>
      <c r="D103" s="175"/>
      <c r="E103" s="196"/>
      <c r="F103" s="175"/>
      <c r="G103" s="149"/>
      <c r="H103" s="175"/>
      <c r="I103" s="196"/>
    </row>
    <row r="104" spans="3:9" ht="21.75" customHeight="1">
      <c r="C104" s="149"/>
      <c r="D104" s="175"/>
      <c r="E104" s="196"/>
      <c r="F104" s="175"/>
      <c r="G104" s="149"/>
      <c r="H104" s="175"/>
      <c r="I104" s="196"/>
    </row>
    <row r="105" spans="3:9" ht="21.75" customHeight="1">
      <c r="C105" s="149"/>
      <c r="D105" s="175"/>
      <c r="E105" s="196"/>
      <c r="F105" s="175"/>
      <c r="G105" s="149"/>
      <c r="H105" s="175"/>
      <c r="I105" s="196"/>
    </row>
    <row r="106" spans="3:9" ht="21.75" customHeight="1">
      <c r="C106" s="149"/>
      <c r="D106" s="175"/>
      <c r="E106" s="196"/>
      <c r="F106" s="175"/>
      <c r="G106" s="149"/>
      <c r="H106" s="175"/>
      <c r="I106" s="196"/>
    </row>
    <row r="107" spans="3:9" ht="21.75" customHeight="1">
      <c r="C107" s="149"/>
      <c r="D107" s="175"/>
      <c r="E107" s="196"/>
      <c r="F107" s="175"/>
      <c r="G107" s="149"/>
      <c r="H107" s="175"/>
      <c r="I107" s="196"/>
    </row>
    <row r="108" spans="3:9" ht="21.75" customHeight="1">
      <c r="C108" s="149"/>
      <c r="D108" s="175"/>
      <c r="E108" s="196"/>
      <c r="F108" s="175"/>
      <c r="G108" s="149"/>
      <c r="H108" s="175"/>
      <c r="I108" s="196"/>
    </row>
    <row r="109" spans="3:9" ht="21.75" customHeight="1">
      <c r="C109" s="149"/>
      <c r="D109" s="175"/>
      <c r="E109" s="196"/>
      <c r="F109" s="175"/>
      <c r="G109" s="149"/>
      <c r="H109" s="175"/>
      <c r="I109" s="196"/>
    </row>
    <row r="110" spans="3:9" ht="21.75" customHeight="1">
      <c r="C110" s="149"/>
      <c r="D110" s="175"/>
      <c r="E110" s="196"/>
      <c r="F110" s="175"/>
      <c r="G110" s="149"/>
      <c r="H110" s="175"/>
      <c r="I110" s="196"/>
    </row>
    <row r="111" spans="3:9" ht="21.75" customHeight="1">
      <c r="C111" s="149"/>
      <c r="D111" s="175"/>
      <c r="E111" s="196"/>
      <c r="F111" s="175"/>
      <c r="G111" s="149"/>
      <c r="H111" s="175"/>
      <c r="I111" s="196"/>
    </row>
    <row r="112" spans="3:9" ht="21.75" customHeight="1">
      <c r="C112" s="149"/>
      <c r="D112" s="175"/>
      <c r="E112" s="196"/>
      <c r="F112" s="175"/>
      <c r="G112" s="149"/>
      <c r="H112" s="175"/>
      <c r="I112" s="196"/>
    </row>
    <row r="113" spans="3:9" ht="21.75" customHeight="1">
      <c r="C113" s="149"/>
      <c r="D113" s="175"/>
      <c r="E113" s="196"/>
      <c r="F113" s="175"/>
      <c r="G113" s="149"/>
      <c r="H113" s="175"/>
      <c r="I113" s="196"/>
    </row>
    <row r="114" spans="3:9" ht="21.75" customHeight="1">
      <c r="C114" s="149"/>
      <c r="D114" s="175"/>
      <c r="E114" s="196"/>
      <c r="F114" s="175"/>
      <c r="G114" s="149"/>
      <c r="H114" s="175"/>
      <c r="I114" s="196"/>
    </row>
    <row r="115" spans="3:9" ht="21.75" customHeight="1">
      <c r="C115" s="149"/>
      <c r="D115" s="175"/>
      <c r="E115" s="196"/>
      <c r="F115" s="175"/>
      <c r="G115" s="149"/>
      <c r="H115" s="175"/>
      <c r="I115" s="196"/>
    </row>
    <row r="116" spans="3:9" ht="21.75" customHeight="1">
      <c r="C116" s="149"/>
      <c r="D116" s="175"/>
      <c r="E116" s="196"/>
      <c r="F116" s="175"/>
      <c r="G116" s="149"/>
      <c r="H116" s="175"/>
      <c r="I116" s="196"/>
    </row>
    <row r="117" spans="3:9" ht="21.75" customHeight="1">
      <c r="C117" s="149"/>
      <c r="D117" s="175"/>
      <c r="E117" s="196"/>
      <c r="F117" s="175"/>
      <c r="G117" s="149"/>
      <c r="H117" s="175"/>
      <c r="I117" s="196"/>
    </row>
    <row r="118" spans="3:9" ht="21.75" customHeight="1">
      <c r="C118" s="149"/>
      <c r="D118" s="175"/>
      <c r="E118" s="196"/>
      <c r="F118" s="175"/>
      <c r="G118" s="149"/>
      <c r="H118" s="175"/>
      <c r="I118" s="196"/>
    </row>
    <row r="119" spans="3:9" ht="21.75" customHeight="1">
      <c r="C119" s="149"/>
      <c r="D119" s="175"/>
      <c r="E119" s="196"/>
      <c r="F119" s="175"/>
      <c r="G119" s="149"/>
      <c r="H119" s="175"/>
      <c r="I119" s="196"/>
    </row>
    <row r="120" spans="3:9" ht="21.75" customHeight="1">
      <c r="C120" s="149"/>
      <c r="D120" s="175"/>
      <c r="E120" s="196"/>
      <c r="F120" s="175"/>
      <c r="G120" s="149"/>
      <c r="H120" s="175"/>
      <c r="I120" s="196"/>
    </row>
    <row r="121" spans="3:9" ht="21.75" customHeight="1">
      <c r="C121" s="149"/>
      <c r="D121" s="175"/>
      <c r="E121" s="196"/>
      <c r="F121" s="175"/>
      <c r="G121" s="149"/>
      <c r="H121" s="175"/>
      <c r="I121" s="196"/>
    </row>
    <row r="122" spans="3:9" ht="21.75" customHeight="1">
      <c r="C122" s="149"/>
      <c r="D122" s="175"/>
      <c r="E122" s="196"/>
      <c r="F122" s="175"/>
      <c r="G122" s="149"/>
      <c r="H122" s="175"/>
      <c r="I122" s="196"/>
    </row>
    <row r="123" spans="3:9" ht="21.75" customHeight="1">
      <c r="C123" s="149"/>
      <c r="D123" s="175"/>
      <c r="E123" s="196"/>
      <c r="F123" s="175"/>
      <c r="G123" s="149"/>
      <c r="H123" s="175"/>
      <c r="I123" s="196"/>
    </row>
    <row r="124" spans="3:9" ht="21.75" customHeight="1">
      <c r="C124" s="149"/>
      <c r="D124" s="175"/>
      <c r="E124" s="196"/>
      <c r="F124" s="175"/>
      <c r="G124" s="149"/>
      <c r="H124" s="175"/>
      <c r="I124" s="196"/>
    </row>
    <row r="125" spans="3:9" ht="21.75" customHeight="1">
      <c r="C125" s="149"/>
      <c r="D125" s="175"/>
      <c r="E125" s="196"/>
      <c r="F125" s="175"/>
      <c r="G125" s="184"/>
      <c r="H125" s="175"/>
      <c r="I125" s="196"/>
    </row>
    <row r="126" spans="3:9" ht="21.75" customHeight="1">
      <c r="C126" s="149"/>
      <c r="D126" s="175"/>
      <c r="E126" s="196"/>
      <c r="F126" s="175"/>
      <c r="G126" s="149"/>
      <c r="H126" s="175"/>
      <c r="I126" s="196"/>
    </row>
    <row r="127" spans="3:9" ht="21.75" customHeight="1">
      <c r="C127" s="149"/>
      <c r="D127" s="175"/>
      <c r="E127" s="196"/>
      <c r="F127" s="175"/>
      <c r="G127" s="184"/>
      <c r="H127" s="175"/>
      <c r="I127" s="196"/>
    </row>
    <row r="128" spans="3:9" ht="21.75" customHeight="1">
      <c r="C128" s="149"/>
      <c r="D128" s="175"/>
      <c r="E128" s="196"/>
      <c r="F128" s="175"/>
      <c r="G128" s="184"/>
      <c r="H128" s="175"/>
      <c r="I128" s="196"/>
    </row>
    <row r="129" spans="3:9" ht="21.75" customHeight="1">
      <c r="C129" s="149"/>
      <c r="D129" s="175"/>
      <c r="E129" s="196"/>
      <c r="F129" s="175"/>
      <c r="G129" s="184"/>
      <c r="H129" s="175"/>
      <c r="I129" s="196"/>
    </row>
    <row r="130" spans="3:9" ht="21.75" customHeight="1">
      <c r="C130" s="149"/>
      <c r="D130" s="175"/>
      <c r="E130" s="196"/>
      <c r="F130" s="175"/>
      <c r="G130" s="184"/>
      <c r="H130" s="175"/>
      <c r="I130" s="196"/>
    </row>
    <row r="131" spans="3:9" ht="21.75" customHeight="1">
      <c r="C131" s="149"/>
      <c r="D131" s="175"/>
      <c r="E131" s="196"/>
      <c r="F131" s="175"/>
      <c r="G131" s="184"/>
      <c r="H131" s="175"/>
      <c r="I131" s="196"/>
    </row>
    <row r="132" spans="3:9" ht="21.75" customHeight="1">
      <c r="C132" s="149"/>
      <c r="D132" s="175"/>
      <c r="E132" s="196"/>
      <c r="F132" s="175"/>
      <c r="G132" s="184"/>
      <c r="H132" s="175"/>
      <c r="I132" s="196"/>
    </row>
    <row r="133" spans="3:9" ht="21.75" customHeight="1">
      <c r="C133" s="149"/>
      <c r="D133" s="175"/>
      <c r="E133" s="196"/>
      <c r="F133" s="175"/>
      <c r="G133" s="184"/>
      <c r="H133" s="175"/>
      <c r="I133" s="196"/>
    </row>
    <row r="134" spans="3:9" ht="21.75" customHeight="1">
      <c r="C134" s="149"/>
      <c r="D134" s="175"/>
      <c r="E134" s="196"/>
      <c r="F134" s="175"/>
      <c r="G134" s="184"/>
      <c r="H134" s="175"/>
      <c r="I134" s="196"/>
    </row>
    <row r="135" spans="3:9" ht="21.75" customHeight="1">
      <c r="C135" s="149"/>
      <c r="D135" s="175"/>
      <c r="E135" s="196"/>
      <c r="F135" s="175"/>
      <c r="G135" s="184"/>
      <c r="H135" s="175"/>
      <c r="I135" s="196"/>
    </row>
    <row r="136" spans="3:9" ht="21.75" customHeight="1">
      <c r="C136" s="149"/>
      <c r="D136" s="175"/>
      <c r="E136" s="196"/>
      <c r="F136" s="175"/>
      <c r="G136" s="184"/>
      <c r="H136" s="175"/>
      <c r="I136" s="196"/>
    </row>
    <row r="137" spans="3:9" ht="21.75" customHeight="1">
      <c r="C137" s="149"/>
      <c r="D137" s="175"/>
      <c r="E137" s="196"/>
      <c r="F137" s="175"/>
      <c r="G137" s="184"/>
      <c r="H137" s="175"/>
      <c r="I137" s="196"/>
    </row>
    <row r="138" spans="3:9" ht="21.75" customHeight="1">
      <c r="C138" s="149"/>
      <c r="D138" s="175"/>
      <c r="E138" s="196"/>
      <c r="F138" s="175"/>
      <c r="G138" s="184"/>
      <c r="H138" s="175"/>
      <c r="I138" s="196"/>
    </row>
    <row r="139" spans="3:9" ht="21.75" customHeight="1">
      <c r="C139" s="149"/>
      <c r="D139" s="175"/>
      <c r="E139" s="196"/>
      <c r="F139" s="175"/>
      <c r="G139" s="184"/>
      <c r="H139" s="175"/>
      <c r="I139" s="196"/>
    </row>
    <row r="140" spans="3:9" ht="21.75" customHeight="1">
      <c r="C140" s="149"/>
      <c r="D140" s="175"/>
      <c r="E140" s="196"/>
      <c r="F140" s="175"/>
      <c r="G140" s="184"/>
      <c r="H140" s="175"/>
      <c r="I140" s="196"/>
    </row>
    <row r="141" spans="3:9" ht="21.75" customHeight="1">
      <c r="D141" s="175"/>
      <c r="E141" s="175"/>
      <c r="F141" s="175"/>
      <c r="H141" s="175"/>
      <c r="I141" s="175"/>
    </row>
    <row r="142" spans="3:9" ht="21.75" customHeight="1">
      <c r="C142" s="178"/>
      <c r="D142" s="175"/>
      <c r="E142" s="175"/>
      <c r="F142" s="175"/>
      <c r="H142" s="175"/>
      <c r="I142" s="175"/>
    </row>
    <row r="143" spans="3:9" ht="21.75" customHeight="1">
      <c r="C143" s="178"/>
      <c r="D143" s="175"/>
      <c r="E143" s="175"/>
      <c r="F143" s="175"/>
      <c r="H143" s="175"/>
      <c r="I143" s="175"/>
    </row>
    <row r="144" spans="3:9" ht="21.75" customHeight="1">
      <c r="C144" s="178"/>
      <c r="D144" s="175"/>
      <c r="E144" s="175"/>
      <c r="F144" s="175"/>
      <c r="H144" s="175"/>
      <c r="I144" s="175"/>
    </row>
    <row r="145" spans="3:9" ht="21.75" customHeight="1">
      <c r="C145" s="178"/>
      <c r="D145" s="175"/>
      <c r="E145" s="175"/>
      <c r="F145" s="175"/>
      <c r="H145" s="175"/>
      <c r="I145" s="175"/>
    </row>
    <row r="146" spans="3:9" ht="21.75" customHeight="1">
      <c r="C146" s="178"/>
      <c r="D146" s="175"/>
      <c r="E146" s="175"/>
      <c r="F146" s="175"/>
      <c r="H146" s="175"/>
      <c r="I146" s="175"/>
    </row>
    <row r="147" spans="3:9" ht="21.75" customHeight="1">
      <c r="C147" s="178"/>
      <c r="D147" s="175"/>
      <c r="E147" s="175"/>
      <c r="F147" s="175"/>
      <c r="H147" s="175"/>
      <c r="I147" s="175"/>
    </row>
    <row r="148" spans="3:9" ht="21.75" customHeight="1">
      <c r="C148" s="178"/>
      <c r="D148" s="175"/>
      <c r="E148" s="175"/>
      <c r="F148" s="175"/>
      <c r="H148" s="175"/>
      <c r="I148" s="175"/>
    </row>
  </sheetData>
  <mergeCells count="1">
    <mergeCell ref="C5:E5"/>
  </mergeCells>
  <printOptions gridLinesSet="0"/>
  <pageMargins left="0.78740157480314965" right="0.35433070866141736" top="0.59055118110236227" bottom="0.59055118110236227" header="0.59055118110236227" footer="0.59055118110236227"/>
  <pageSetup paperSize="9" scale="65" firstPageNumber="7" fitToHeight="0" orientation="portrait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1" manualBreakCount="1">
    <brk id="45" max="8" man="1"/>
  </rowBreaks>
  <ignoredErrors>
    <ignoredError sqref="C6:I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</vt:lpstr>
      <vt:lpstr>PL</vt:lpstr>
      <vt:lpstr>CH_CON</vt:lpstr>
      <vt:lpstr>CH</vt:lpstr>
      <vt:lpstr>CF</vt:lpstr>
      <vt:lpstr>BS!Print_Area</vt:lpstr>
      <vt:lpstr>CF!Print_Area</vt:lpstr>
      <vt:lpstr>CH!Print_Area</vt:lpstr>
      <vt:lpstr>CH_CON!Print_Area</vt:lpstr>
      <vt:lpstr>PL!Print_Area</vt:lpstr>
      <vt:lpstr>BS!Print_Titles</vt:lpstr>
      <vt:lpstr>CF!Print_Titles</vt:lpstr>
      <vt:lpstr>PL!Print_Titles</vt:lpstr>
    </vt:vector>
  </TitlesOfParts>
  <Company>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KM_KARN</dc:creator>
  <cp:lastModifiedBy>Patsakorn Jaichuen</cp:lastModifiedBy>
  <cp:lastPrinted>2026-05-13T10:42:46Z</cp:lastPrinted>
  <dcterms:created xsi:type="dcterms:W3CDTF">2010-02-24T06:21:24Z</dcterms:created>
  <dcterms:modified xsi:type="dcterms:W3CDTF">2026-05-14T06:14:21Z</dcterms:modified>
</cp:coreProperties>
</file>