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cFEgwBB0QjkwdQhBw6L3R1SqpWq2EfSL\GROUP CHEWA\WORKING AND DETAIL YE69\Q1'69\1 CWTQ1'69\Current File (Part Engagement)\1. Audit FS\5.ออนตลาด\"/>
    </mc:Choice>
  </mc:AlternateContent>
  <xr:revisionPtr revIDLastSave="0" documentId="13_ncr:1_{F35F1A78-3537-45E7-ABFC-185C5DDD7A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2" r:id="rId1"/>
    <sheet name="PL" sheetId="22" r:id="rId2"/>
    <sheet name="CH_CON" sheetId="17" r:id="rId3"/>
    <sheet name="CH" sheetId="18" r:id="rId4"/>
    <sheet name="CF" sheetId="24" r:id="rId5"/>
  </sheets>
  <definedNames>
    <definedName name="_xlnm._FilterDatabase" localSheetId="4" hidden="1">CF!$J$1:$N$80</definedName>
    <definedName name="_xlnm.Print_Area" localSheetId="0">BS!$A$1:$O$80</definedName>
    <definedName name="_xlnm.Print_Area" localSheetId="4">CF!$A$1:$N$79</definedName>
    <definedName name="_xlnm.Print_Area" localSheetId="3">CH!$A$1:$T$21</definedName>
    <definedName name="_xlnm.Print_Area" localSheetId="2">CH_CON!$A$1:$T$27</definedName>
    <definedName name="_xlnm.Print_Area" localSheetId="1">PL!$A$1:$M$39</definedName>
    <definedName name="_xlnm.Print_Titles" localSheetId="0">BS!$1:$8</definedName>
    <definedName name="_xlnm.Print_Titles" localSheetId="4">CF!$1:$6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1" i="22" l="1"/>
  <c r="K31" i="22"/>
  <c r="I31" i="22"/>
  <c r="H72" i="24"/>
  <c r="J70" i="24"/>
  <c r="H70" i="24"/>
  <c r="N70" i="24"/>
  <c r="L70" i="24"/>
  <c r="L55" i="24"/>
  <c r="M34" i="22" l="1"/>
  <c r="I34" i="22"/>
  <c r="M37" i="22"/>
  <c r="I37" i="22"/>
  <c r="K77" i="12"/>
  <c r="K76" i="12"/>
  <c r="P26" i="17"/>
  <c r="N26" i="17"/>
  <c r="L26" i="17"/>
  <c r="J26" i="17"/>
  <c r="H26" i="17"/>
  <c r="R22" i="17"/>
  <c r="P22" i="17"/>
  <c r="N22" i="17"/>
  <c r="L22" i="17"/>
  <c r="J22" i="17"/>
  <c r="H22" i="17"/>
  <c r="T21" i="17"/>
  <c r="R13" i="17"/>
  <c r="P13" i="17"/>
  <c r="N13" i="17"/>
  <c r="L13" i="17"/>
  <c r="J13" i="17"/>
  <c r="H13" i="17"/>
  <c r="T12" i="17"/>
  <c r="M52" i="12" l="1"/>
  <c r="M66" i="12"/>
  <c r="M65" i="12"/>
  <c r="O31" i="12"/>
  <c r="K31" i="12"/>
  <c r="N55" i="24"/>
  <c r="J55" i="24"/>
  <c r="H55" i="24"/>
  <c r="K73" i="12"/>
  <c r="K72" i="12"/>
  <c r="T15" i="17"/>
  <c r="T11" i="17"/>
  <c r="T13" i="17" s="1"/>
  <c r="T20" i="17"/>
  <c r="T22" i="17" s="1"/>
  <c r="T17" i="18"/>
  <c r="T12" i="18"/>
  <c r="T10" i="18"/>
  <c r="J20" i="18"/>
  <c r="J21" i="18" s="1"/>
  <c r="J14" i="18"/>
  <c r="J15" i="18" s="1"/>
  <c r="L20" i="18"/>
  <c r="L21" i="18" s="1"/>
  <c r="L14" i="18"/>
  <c r="L15" i="18" s="1"/>
  <c r="L25" i="17"/>
  <c r="L17" i="17"/>
  <c r="L18" i="17" s="1"/>
  <c r="G31" i="22"/>
  <c r="K78" i="12" l="1"/>
  <c r="O78" i="12"/>
  <c r="H20" i="18" l="1"/>
  <c r="H14" i="18"/>
  <c r="P17" i="17"/>
  <c r="P18" i="17" s="1"/>
  <c r="N17" i="17"/>
  <c r="N18" i="17" s="1"/>
  <c r="J17" i="17"/>
  <c r="J18" i="17" s="1"/>
  <c r="H17" i="17"/>
  <c r="H18" i="17" s="1"/>
  <c r="O18" i="12"/>
  <c r="M18" i="12"/>
  <c r="K18" i="12"/>
  <c r="I18" i="12"/>
  <c r="P20" i="18"/>
  <c r="N20" i="18"/>
  <c r="H24" i="22" l="1"/>
  <c r="P14" i="18" l="1"/>
  <c r="P15" i="18" s="1"/>
  <c r="N14" i="18"/>
  <c r="N15" i="18" s="1"/>
  <c r="H15" i="18"/>
  <c r="I12" i="22"/>
  <c r="M18" i="22"/>
  <c r="M12" i="22"/>
  <c r="I18" i="22"/>
  <c r="M19" i="22" l="1"/>
  <c r="I19" i="22"/>
  <c r="I24" i="22" s="1"/>
  <c r="I26" i="22"/>
  <c r="R16" i="17" s="1"/>
  <c r="T16" i="17" s="1"/>
  <c r="J8" i="24"/>
  <c r="J27" i="24" s="1"/>
  <c r="J43" i="24" s="1"/>
  <c r="J46" i="24" s="1"/>
  <c r="J71" i="24" s="1"/>
  <c r="J73" i="24" s="1"/>
  <c r="M24" i="22"/>
  <c r="M26" i="22" l="1"/>
  <c r="R13" i="18" s="1"/>
  <c r="N8" i="24"/>
  <c r="N27" i="24" s="1"/>
  <c r="N43" i="24" s="1"/>
  <c r="N46" i="24" s="1"/>
  <c r="N71" i="24" s="1"/>
  <c r="N73" i="24" s="1"/>
  <c r="I32" i="22"/>
  <c r="M32" i="22"/>
  <c r="T13" i="18" l="1"/>
  <c r="R14" i="18"/>
  <c r="R15" i="18" s="1"/>
  <c r="R17" i="17"/>
  <c r="R18" i="17" s="1"/>
  <c r="T17" i="17"/>
  <c r="T18" i="17" s="1"/>
  <c r="T14" i="18" l="1"/>
  <c r="T15" i="18" s="1"/>
  <c r="K32" i="12"/>
  <c r="O65" i="12" l="1"/>
  <c r="O52" i="12"/>
  <c r="O32" i="12"/>
  <c r="K65" i="12"/>
  <c r="K52" i="12"/>
  <c r="O66" i="12" l="1"/>
  <c r="O79" i="12" s="1"/>
  <c r="O33" i="12"/>
  <c r="K66" i="12"/>
  <c r="K79" i="12" s="1"/>
  <c r="K33" i="12"/>
  <c r="I52" i="12" l="1"/>
  <c r="I65" i="12" l="1"/>
  <c r="P25" i="17" l="1"/>
  <c r="N25" i="17"/>
  <c r="J25" i="17"/>
  <c r="H25" i="17"/>
  <c r="A3" i="17" l="1"/>
  <c r="K18" i="22" l="1"/>
  <c r="G18" i="22"/>
  <c r="K12" i="22"/>
  <c r="G12" i="22"/>
  <c r="G19" i="22" l="1"/>
  <c r="G24" i="22" s="1"/>
  <c r="K19" i="22"/>
  <c r="K24" i="22" s="1"/>
  <c r="G26" i="22" l="1"/>
  <c r="G37" i="22" s="1"/>
  <c r="H8" i="24"/>
  <c r="H27" i="24" s="1"/>
  <c r="H43" i="24" s="1"/>
  <c r="H46" i="24" s="1"/>
  <c r="H71" i="24" s="1"/>
  <c r="H73" i="24" s="1"/>
  <c r="K26" i="22"/>
  <c r="L8" i="24"/>
  <c r="L27" i="24" s="1"/>
  <c r="L43" i="24" s="1"/>
  <c r="L46" i="24" s="1"/>
  <c r="G32" i="22"/>
  <c r="K34" i="22" l="1"/>
  <c r="K37" i="22"/>
  <c r="L71" i="24"/>
  <c r="L73" i="24" s="1"/>
  <c r="R19" i="18"/>
  <c r="T19" i="18" s="1"/>
  <c r="G34" i="22"/>
  <c r="R24" i="17"/>
  <c r="T24" i="17" s="1"/>
  <c r="R20" i="18" l="1"/>
  <c r="R21" i="18" s="1"/>
  <c r="M77" i="12" s="1"/>
  <c r="R25" i="17"/>
  <c r="R26" i="17" s="1"/>
  <c r="T25" i="17"/>
  <c r="T26" i="17" s="1"/>
  <c r="M78" i="12" l="1"/>
  <c r="A3" i="18"/>
  <c r="A3" i="24" s="1"/>
  <c r="I32" i="12" l="1"/>
  <c r="A2" i="18" l="1"/>
  <c r="I66" i="12" l="1"/>
  <c r="I33" i="12"/>
  <c r="P21" i="18" l="1"/>
  <c r="N21" i="18"/>
  <c r="H21" i="18"/>
  <c r="M32" i="12"/>
  <c r="M33" i="12" l="1"/>
  <c r="I77" i="12" l="1"/>
  <c r="I78" i="12" s="1"/>
  <c r="I79" i="12" l="1"/>
  <c r="K32" i="22"/>
  <c r="T20" i="18" l="1"/>
  <c r="T21" i="18" l="1"/>
  <c r="M79" i="12" l="1"/>
</calcChain>
</file>

<file path=xl/sharedStrings.xml><?xml version="1.0" encoding="utf-8"?>
<sst xmlns="http://schemas.openxmlformats.org/spreadsheetml/2006/main" count="286" uniqueCount="219">
  <si>
    <t>Notes</t>
  </si>
  <si>
    <t>ASSETS</t>
  </si>
  <si>
    <t>CURRENT ASSETS</t>
  </si>
  <si>
    <t>Cash and cash equivalents</t>
  </si>
  <si>
    <t>Total current assets</t>
  </si>
  <si>
    <t>NON - CURRENT ASSETS</t>
  </si>
  <si>
    <t>Investments in subsidiaries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</si>
  <si>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</si>
  <si>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</si>
  <si>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</si>
  <si>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</si>
  <si>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</si>
  <si>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</si>
  <si>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Deferred tax liabilities</t>
  </si>
  <si>
    <t>TOTAL LIABILITIES</t>
  </si>
  <si>
    <t>Total non - current liabilities</t>
  </si>
  <si>
    <t>SHAREHOLDERS' EQUITY</t>
  </si>
  <si>
    <t>Authorized share capital</t>
  </si>
  <si>
    <t>Retained earnings</t>
  </si>
  <si>
    <t>TOTAL LIABILITIES AND SHAREHOLDERS' EQUITY</t>
  </si>
  <si>
    <t>Total revenues</t>
  </si>
  <si>
    <t>Other income</t>
  </si>
  <si>
    <t>Administrative expenses</t>
  </si>
  <si>
    <t>Total expenses</t>
  </si>
  <si>
    <t>share capital</t>
  </si>
  <si>
    <t>Total</t>
  </si>
  <si>
    <t>equity</t>
  </si>
  <si>
    <t>LIABILITIES AND SHAREHOLDERS' EQUITY</t>
  </si>
  <si>
    <t xml:space="preserve">Total shareholders' </t>
  </si>
  <si>
    <t>shareholders' equity</t>
  </si>
  <si>
    <t>Basic earnings (loss) per share</t>
  </si>
  <si>
    <t xml:space="preserve">Tax income (expense) </t>
  </si>
  <si>
    <t>Weighted average number of ordinary shares (share)</t>
  </si>
  <si>
    <t xml:space="preserve">Total shareholders' equity </t>
  </si>
  <si>
    <t>STATEMENT OF FINANCIAL POSITION</t>
  </si>
  <si>
    <t>STATEMENT OF COMPREHENSIVE INCOME</t>
  </si>
  <si>
    <t>Changes in Shareholders' equity</t>
  </si>
  <si>
    <t>Total changes in Shareholders' equity</t>
  </si>
  <si>
    <t>STATEMENT OF CHANGES IN SHAREHOLDERS' EQUITY</t>
  </si>
  <si>
    <t>Consolidated financial statements</t>
  </si>
  <si>
    <t>Separate financial statements</t>
  </si>
  <si>
    <t>Trade and other current receivables</t>
  </si>
  <si>
    <t>Other comprehensive income (expense)</t>
  </si>
  <si>
    <t>Trade and other current payables</t>
  </si>
  <si>
    <t>Issued and paid - up share capital</t>
  </si>
  <si>
    <t>Basic earnings (loss) per share from continuing operations</t>
  </si>
  <si>
    <t>STATEMENT OF CASH FLOWS</t>
  </si>
  <si>
    <t>Items that will not be subsequently reclassified to profit or loss :</t>
  </si>
  <si>
    <t>Profit (loss) from measuring new employee benefits</t>
  </si>
  <si>
    <t>"UNAUDITED"</t>
  </si>
  <si>
    <t>"REVIEWED"</t>
  </si>
  <si>
    <t>"AUDITED"</t>
  </si>
  <si>
    <t>Comprehensive income (expense) for the period</t>
  </si>
  <si>
    <t>Profit (loss) for the period</t>
  </si>
  <si>
    <t>Other comprehensive income (expense) for the period - net of tax</t>
  </si>
  <si>
    <t>Total comprehensive income (expense) for the period</t>
  </si>
  <si>
    <t>1,826,483,120 ordinary shares of Baht 1 each</t>
  </si>
  <si>
    <t>Balance as at January 1, 2025</t>
  </si>
  <si>
    <t>Balance as at March 31,2025</t>
  </si>
  <si>
    <t>CHEWATHAI PUBLIC COMPANY LIMITED AND ITS SUBSIDIARIES</t>
  </si>
  <si>
    <t>As at March 31, 2026</t>
  </si>
  <si>
    <t>As at December 31, 2025</t>
  </si>
  <si>
    <t>Land and real estate development costs</t>
  </si>
  <si>
    <t>Advance for construction work</t>
  </si>
  <si>
    <t>Deposit for purchase of land and real estate</t>
  </si>
  <si>
    <t>Cost to obtain contracts with customers</t>
  </si>
  <si>
    <t>Other current assets</t>
  </si>
  <si>
    <t>Restricted bank deposits</t>
  </si>
  <si>
    <t xml:space="preserve">Long-term loans to and interest receivable </t>
  </si>
  <si>
    <t xml:space="preserve">   from related parties</t>
  </si>
  <si>
    <t>Investments in joint ventures</t>
  </si>
  <si>
    <t>Investment in associate</t>
  </si>
  <si>
    <t>Investment properties</t>
  </si>
  <si>
    <t>Property, plant and equipment</t>
  </si>
  <si>
    <t>Right-of-use assets</t>
  </si>
  <si>
    <t>Intangible assets</t>
  </si>
  <si>
    <t>Other non-current assets</t>
  </si>
  <si>
    <t>Short-term loans from related party</t>
  </si>
  <si>
    <t>Short-term debenture</t>
  </si>
  <si>
    <t>Retention payables</t>
  </si>
  <si>
    <t>Current portion of long-term loans from</t>
  </si>
  <si>
    <t xml:space="preserve">   financial institutions</t>
  </si>
  <si>
    <t xml:space="preserve">   unrelated companies</t>
  </si>
  <si>
    <t>Current portion of long-term debentures</t>
  </si>
  <si>
    <t>Current portion of lease liabilities</t>
  </si>
  <si>
    <t>Deposits and advance received from customers</t>
  </si>
  <si>
    <t>Short-term provisions</t>
  </si>
  <si>
    <t>Other current liabilities</t>
  </si>
  <si>
    <t>Long-term loan from related party</t>
  </si>
  <si>
    <t xml:space="preserve">Long-term loans from financial institutions, </t>
  </si>
  <si>
    <t xml:space="preserve">   net of current portion</t>
  </si>
  <si>
    <t xml:space="preserve">Long-term loans from unrelated companies, </t>
  </si>
  <si>
    <t>Long-term debentures, net of current portion</t>
  </si>
  <si>
    <t>Lease liabilities, net of current portion</t>
  </si>
  <si>
    <t>Non-current provision for employee benefits</t>
  </si>
  <si>
    <t>Long-term provisions</t>
  </si>
  <si>
    <t>Other non-current liabilities</t>
  </si>
  <si>
    <t>Share capital</t>
  </si>
  <si>
    <t xml:space="preserve">   Registered</t>
  </si>
  <si>
    <t xml:space="preserve">      1,825,027,883 ordinary shares of Baht 1 each</t>
  </si>
  <si>
    <t xml:space="preserve">   Issued and paid-up</t>
  </si>
  <si>
    <t xml:space="preserve">      1,275,028,883 ordinary shares of Baht 1 each</t>
  </si>
  <si>
    <t>Share premium</t>
  </si>
  <si>
    <t>Convertible debentures - equity component</t>
  </si>
  <si>
    <t>Warrants</t>
  </si>
  <si>
    <t>Retained earnings (deficits)</t>
  </si>
  <si>
    <t xml:space="preserve">   Appropriated - statutory reserve</t>
  </si>
  <si>
    <t xml:space="preserve">      - the Company</t>
  </si>
  <si>
    <t xml:space="preserve">   Unappropriated</t>
  </si>
  <si>
    <t>(Unit : Thousand Baht)</t>
  </si>
  <si>
    <t>FOR THE THREE - MONTH PERIOD ENDED MARCH 31, 2026</t>
  </si>
  <si>
    <t>Revenues</t>
  </si>
  <si>
    <t>Revenue from sales of real estate</t>
  </si>
  <si>
    <t>Revenues from project management services</t>
  </si>
  <si>
    <t>Expenses</t>
  </si>
  <si>
    <t>Cost of real estate sold</t>
  </si>
  <si>
    <t>Cost of project management services</t>
  </si>
  <si>
    <t>Selling expenses</t>
  </si>
  <si>
    <t>Operating profit (loss)</t>
  </si>
  <si>
    <t>Finance income</t>
  </si>
  <si>
    <t>Finance cost</t>
  </si>
  <si>
    <t>Profit (loss) before income tax revenue (expenses)</t>
  </si>
  <si>
    <t xml:space="preserve">                         -</t>
  </si>
  <si>
    <t>Balance as at January 1, 2026</t>
  </si>
  <si>
    <t>Balance as at March 31,2026</t>
  </si>
  <si>
    <t>Issued and</t>
  </si>
  <si>
    <t>paid-up</t>
  </si>
  <si>
    <t>Share</t>
  </si>
  <si>
    <t>premium</t>
  </si>
  <si>
    <t xml:space="preserve">Convertible </t>
  </si>
  <si>
    <t>debentures - equity</t>
  </si>
  <si>
    <t>component</t>
  </si>
  <si>
    <t xml:space="preserve"> Unappropriated </t>
  </si>
  <si>
    <t xml:space="preserve"> Appropriated </t>
  </si>
  <si>
    <t xml:space="preserve">  - statutory reserve </t>
  </si>
  <si>
    <t>Cash flows from operating activities</t>
  </si>
  <si>
    <t>Loss before income tax revenue from continuing operations</t>
  </si>
  <si>
    <t>Adjustments to reconcile loss before income tax revenue</t>
  </si>
  <si>
    <t xml:space="preserve">   to net cash provided by (paid from) operating activities:</t>
  </si>
  <si>
    <t xml:space="preserve">   Decrease in land and real estate development costs</t>
  </si>
  <si>
    <t xml:space="preserve">      as a result of  transfer to cost of sales</t>
  </si>
  <si>
    <t xml:space="preserve">   Depreciation and amortisation</t>
  </si>
  <si>
    <t xml:space="preserve">   Allowance for expected credit losses (reversal)</t>
  </si>
  <si>
    <t xml:space="preserve">   Share of loss from investments in joint ventures</t>
  </si>
  <si>
    <t xml:space="preserve">   Share of loss from investment in associate</t>
  </si>
  <si>
    <t xml:space="preserve">   Allowance for diminution in value of projects</t>
  </si>
  <si>
    <t xml:space="preserve">   Gain on sale of other current financial assets</t>
  </si>
  <si>
    <t xml:space="preserve">   Non-current provision employee benefits</t>
  </si>
  <si>
    <t xml:space="preserve">   Provision for legal cases </t>
  </si>
  <si>
    <t xml:space="preserve">   Provision for maintenance of houses and public utilities expenses (reversal)</t>
  </si>
  <si>
    <t xml:space="preserve">   Provision for contributions to housing estate juristic persons </t>
  </si>
  <si>
    <t xml:space="preserve">   Reversal of provision on guarantee income to REIT</t>
  </si>
  <si>
    <t xml:space="preserve">   Write-off withholding tax deducted at source</t>
  </si>
  <si>
    <t xml:space="preserve">   Finance income</t>
  </si>
  <si>
    <t xml:space="preserve">   Finance cost</t>
  </si>
  <si>
    <t>Operating assets decrease (increase)</t>
  </si>
  <si>
    <t xml:space="preserve">   Trade and other current receivables</t>
  </si>
  <si>
    <t xml:space="preserve">   Land and real estate development costs</t>
  </si>
  <si>
    <t xml:space="preserve">   Advance for construction work</t>
  </si>
  <si>
    <t xml:space="preserve">   Deposit for purchase of land and real estate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</si>
  <si>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</si>
  <si>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</si>
  <si>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</si>
  <si>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</si>
  <si>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Retention payables</t>
  </si>
  <si>
    <t xml:space="preserve">   Deposits and advance received from customers</t>
  </si>
  <si>
    <t xml:space="preserve">   Short-term provisions</t>
  </si>
  <si>
    <t xml:space="preserve">   Other current liabilities</t>
  </si>
  <si>
    <t xml:space="preserve">   Other non-current liabilities</t>
  </si>
  <si>
    <t>Cash received for tax refund</t>
  </si>
  <si>
    <t>Cash paid for income tax</t>
  </si>
  <si>
    <t>Net cash flows from operating activities</t>
  </si>
  <si>
    <t>Cash flows from investing activities</t>
  </si>
  <si>
    <t>Decrease (increase) in restricted bank deposits</t>
  </si>
  <si>
    <t>Increase in loans to related parties</t>
  </si>
  <si>
    <t>Cash receipt from repayment of loans to related parties</t>
  </si>
  <si>
    <t>Cash paid for purchase of property, plant and equipment</t>
  </si>
  <si>
    <t>Cash paid for investments in other current financial assets</t>
  </si>
  <si>
    <t>Cash receipt from sale of investments in other current financial assets</t>
  </si>
  <si>
    <t>Cash receipt from interest income</t>
  </si>
  <si>
    <t>Net cash flows from (used in) investing activities</t>
  </si>
  <si>
    <t>Cash flows from financing activities</t>
  </si>
  <si>
    <t xml:space="preserve">Increase (decrease) in bank overdrafts </t>
  </si>
  <si>
    <t>Cash receipt from short-term loans</t>
  </si>
  <si>
    <t>Repayment of short-term loans</t>
  </si>
  <si>
    <t>Proceeds from issuance of short-term debenture</t>
  </si>
  <si>
    <t>Cash receipt from long-term loans</t>
  </si>
  <si>
    <t>Repayment of long-term loans</t>
  </si>
  <si>
    <t>Proceeds from issuance of long-term debentures</t>
  </si>
  <si>
    <t>Repayment of long-term debentures</t>
  </si>
  <si>
    <t>Repayment of convertible debentures</t>
  </si>
  <si>
    <t>Payment of principal portion of lease liabilities</t>
  </si>
  <si>
    <t>Interest paid</t>
  </si>
  <si>
    <t>Net cash flows used in financing activities</t>
  </si>
  <si>
    <t>Net increase (decrease) in cash and cash equivalents</t>
  </si>
  <si>
    <t>Supplemental cash flow information</t>
  </si>
  <si>
    <t>Non-cash items</t>
  </si>
  <si>
    <t xml:space="preserve">   Increase in right-of-use assets from new lease agreements</t>
  </si>
  <si>
    <t>AS AT MARCH 31, 2026</t>
  </si>
  <si>
    <t>Share of profit (loss) from investments in joint ventures</t>
  </si>
  <si>
    <t>Share of profit (loss) from investment in associate</t>
  </si>
  <si>
    <t>Bank overdraft and short-term loan from financial institution</t>
  </si>
  <si>
    <t>Short-term loans from unrelated companies and person</t>
  </si>
  <si>
    <t>Cash and cash equivalents at beginning of period</t>
  </si>
  <si>
    <t>Cash and cash equivalents at end of period</t>
  </si>
  <si>
    <t>Income tax payable</t>
  </si>
  <si>
    <t>"RESTATED"</t>
  </si>
  <si>
    <t>Effects of reclassification</t>
  </si>
  <si>
    <t>Balance as at January 1, 2025 as previously reported</t>
  </si>
  <si>
    <t>Balance as at January 1, 2026 as previously reported</t>
  </si>
  <si>
    <t>Balance as at January 1, 2025 - as restated</t>
  </si>
  <si>
    <t>Diluted earnings (loss) per share</t>
  </si>
  <si>
    <t>Profit from operating activities before change in operating assets and liabilities</t>
  </si>
  <si>
    <t>Balance as at January 1, 2026 - as restated</t>
  </si>
  <si>
    <t>1,275,028,883  ordinary shares of Baht 1 each</t>
  </si>
  <si>
    <t xml:space="preserve">   Finance cost recorded as cost of land and real estate development costs</t>
  </si>
  <si>
    <t>Cash receipts from long-term loans from related parties</t>
  </si>
  <si>
    <t>Cash payments for repayment of long-term loans from related parties decreased</t>
  </si>
  <si>
    <t xml:space="preserve">   Cost to obtain contracts with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</si>
</sst>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_(* #,##0.00_);_(* \(#,##0.00\);_(* &quot;-           &quot;_);_(@_)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#,##0.00\ &quot;F&quot;;\-#,##0.00\ &quot;F&quot;"/>
    <numFmt numFmtId="232" formatCode="dd\-mmm\-yy_)"/>
    <numFmt numFmtId="233" formatCode="0.0%"/>
    <numFmt numFmtId="234" formatCode="_(* #,##0.0000_);_(* \(#,##0.0000\);_(* &quot;-&quot;_);_(@_)"/>
  </numFmts>
  <fonts count="146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4"/>
      <color rgb="FFFF0000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u val="singleAccounting"/>
      <sz val="16"/>
      <name val="Angsana New"/>
      <family val="1"/>
    </font>
    <font>
      <sz val="10"/>
      <name val="ApFont"/>
      <charset val="222"/>
    </font>
    <font>
      <u/>
      <sz val="14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80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40" fillId="0" borderId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0" fillId="0" borderId="0"/>
    <xf numFmtId="197" fontId="15" fillId="0" borderId="0"/>
    <xf numFmtId="197" fontId="90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0" fillId="0" borderId="0"/>
    <xf numFmtId="198" fontId="15" fillId="0" borderId="0"/>
    <xf numFmtId="198" fontId="90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0" fillId="0" borderId="0"/>
    <xf numFmtId="199" fontId="15" fillId="0" borderId="0"/>
    <xf numFmtId="199" fontId="90" fillId="0" borderId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214" fontId="87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43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0" borderId="0"/>
    <xf numFmtId="43" fontId="2" fillId="0" borderId="0" applyFont="0" applyFill="0" applyBorder="0" applyAlignment="0" applyProtection="0"/>
    <xf numFmtId="0" fontId="2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119" fillId="0" borderId="0"/>
    <xf numFmtId="0" fontId="1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09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4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3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1" fillId="0" borderId="0"/>
    <xf numFmtId="0" fontId="121" fillId="0" borderId="0"/>
    <xf numFmtId="210" fontId="121" fillId="0" borderId="0" applyFont="0" applyFill="0" applyBorder="0" applyAlignment="0" applyProtection="0"/>
    <xf numFmtId="0" fontId="121" fillId="0" borderId="0"/>
    <xf numFmtId="0" fontId="121" fillId="0" borderId="0"/>
    <xf numFmtId="43" fontId="121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0" borderId="0"/>
    <xf numFmtId="0" fontId="1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09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90" fillId="0" borderId="0"/>
    <xf numFmtId="44" fontId="87" fillId="0" borderId="0" applyFont="0" applyFill="0" applyBorder="0" applyAlignment="0" applyProtection="0"/>
    <xf numFmtId="198" fontId="90" fillId="0" borderId="0"/>
    <xf numFmtId="0" fontId="124" fillId="0" borderId="0" applyProtection="0"/>
    <xf numFmtId="199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43" fontId="118" fillId="0" borderId="0" applyFont="0" applyFill="0" applyBorder="0" applyAlignment="0" applyProtection="0"/>
    <xf numFmtId="0" fontId="2" fillId="0" borderId="0"/>
    <xf numFmtId="0" fontId="1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43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43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0" fontId="28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  <xf numFmtId="0" fontId="121" fillId="0" borderId="0"/>
    <xf numFmtId="0" fontId="37" fillId="0" borderId="0"/>
    <xf numFmtId="43" fontId="37" fillId="0" borderId="0" applyFont="0" applyFill="0" applyBorder="0" applyAlignment="0" applyProtection="0"/>
    <xf numFmtId="231" fontId="37" fillId="0" borderId="0"/>
    <xf numFmtId="232" fontId="37" fillId="0" borderId="0"/>
    <xf numFmtId="233" fontId="37" fillId="0" borderId="0"/>
    <xf numFmtId="0" fontId="144" fillId="0" borderId="0"/>
    <xf numFmtId="193" fontId="121" fillId="0" borderId="0" applyFont="0" applyFill="0" applyBorder="0" applyAlignment="0" applyProtection="0"/>
  </cellStyleXfs>
  <cellXfs count="188">
    <xf numFmtId="0" fontId="0" fillId="0" borderId="0" xfId="0"/>
    <xf numFmtId="196" fontId="32" fillId="0" borderId="20" xfId="385" applyNumberFormat="1" applyFont="1" applyFill="1" applyBorder="1"/>
    <xf numFmtId="206" fontId="32" fillId="0" borderId="0" xfId="385" applyNumberFormat="1" applyFont="1" applyFill="1"/>
    <xf numFmtId="43" fontId="32" fillId="0" borderId="0" xfId="3129" applyFont="1" applyFill="1"/>
    <xf numFmtId="43" fontId="8" fillId="0" borderId="0" xfId="385" applyFont="1" applyFill="1" applyAlignment="1">
      <alignment horizontal="center"/>
    </xf>
    <xf numFmtId="43" fontId="8" fillId="0" borderId="0" xfId="385" applyFont="1" applyFill="1" applyAlignment="1">
      <alignment horizontal="right"/>
    </xf>
    <xf numFmtId="196" fontId="32" fillId="0" borderId="0" xfId="385" applyNumberFormat="1" applyFont="1" applyFill="1"/>
    <xf numFmtId="43" fontId="32" fillId="0" borderId="0" xfId="385" applyFont="1" applyFill="1"/>
    <xf numFmtId="0" fontId="32" fillId="0" borderId="0" xfId="2520" applyFont="1" applyAlignment="1">
      <alignment horizontal="center"/>
    </xf>
    <xf numFmtId="196" fontId="32" fillId="0" borderId="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196" fontId="32" fillId="0" borderId="0" xfId="385" applyNumberFormat="1" applyFont="1" applyFill="1" applyAlignment="1">
      <alignment horizontal="left" indent="1"/>
    </xf>
    <xf numFmtId="41" fontId="32" fillId="0" borderId="0" xfId="385" applyNumberFormat="1" applyFont="1" applyFill="1"/>
    <xf numFmtId="0" fontId="8" fillId="0" borderId="0" xfId="2520" applyFont="1" applyAlignment="1">
      <alignment horizontal="left" vertical="top"/>
    </xf>
    <xf numFmtId="0" fontId="32" fillId="0" borderId="0" xfId="2520" applyFont="1" applyAlignment="1">
      <alignment horizontal="center" vertical="top"/>
    </xf>
    <xf numFmtId="0" fontId="32" fillId="0" borderId="0" xfId="252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0" xfId="2520" applyFont="1" applyAlignment="1">
      <alignment horizontal="center" vertical="top" wrapText="1"/>
    </xf>
    <xf numFmtId="226" fontId="8" fillId="0" borderId="19" xfId="2569" applyNumberFormat="1" applyFont="1" applyBorder="1" applyAlignment="1">
      <alignment horizontal="center" vertical="top"/>
    </xf>
    <xf numFmtId="49" fontId="8" fillId="0" borderId="19" xfId="2520" applyNumberFormat="1" applyFont="1" applyBorder="1" applyAlignment="1">
      <alignment horizontal="center" vertical="top"/>
    </xf>
    <xf numFmtId="0" fontId="138" fillId="0" borderId="0" xfId="2520" applyFont="1" applyAlignment="1">
      <alignment vertical="top"/>
    </xf>
    <xf numFmtId="0" fontId="138" fillId="0" borderId="0" xfId="385" applyNumberFormat="1" applyFont="1" applyFill="1" applyAlignment="1">
      <alignment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226" fontId="8" fillId="0" borderId="0" xfId="2569" applyNumberFormat="1" applyFont="1" applyAlignment="1">
      <alignment horizontal="center" vertical="top"/>
    </xf>
    <xf numFmtId="191" fontId="32" fillId="0" borderId="20" xfId="452" applyNumberFormat="1" applyFont="1" applyFill="1" applyBorder="1" applyAlignment="1">
      <alignment horizontal="right" vertical="top"/>
    </xf>
    <xf numFmtId="191" fontId="32" fillId="0" borderId="0" xfId="2520" applyNumberFormat="1" applyFont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43" fontId="32" fillId="0" borderId="0" xfId="2520" applyNumberFormat="1" applyFont="1" applyAlignment="1">
      <alignment vertical="top"/>
    </xf>
    <xf numFmtId="191" fontId="32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0" xfId="452" applyNumberFormat="1" applyFont="1" applyFill="1" applyBorder="1" applyAlignment="1">
      <alignment horizontal="right" vertical="top"/>
    </xf>
    <xf numFmtId="191" fontId="138" fillId="0" borderId="0" xfId="2520" applyNumberFormat="1" applyFont="1" applyAlignment="1">
      <alignment horizontal="center" vertical="top"/>
    </xf>
    <xf numFmtId="43" fontId="8" fillId="0" borderId="0" xfId="385" applyFont="1" applyFill="1"/>
    <xf numFmtId="0" fontId="139" fillId="0" borderId="0" xfId="2520" applyFont="1" applyAlignment="1">
      <alignment horizontal="center"/>
    </xf>
    <xf numFmtId="191" fontId="32" fillId="0" borderId="19" xfId="452" applyNumberFormat="1" applyFont="1" applyFill="1" applyBorder="1" applyAlignment="1">
      <alignment horizontal="right" vertical="top"/>
    </xf>
    <xf numFmtId="0" fontId="139" fillId="0" borderId="0" xfId="2520" applyFont="1" applyAlignment="1">
      <alignment horizontal="left" vertical="top"/>
    </xf>
    <xf numFmtId="0" fontId="39" fillId="0" borderId="0" xfId="2520" applyFont="1" applyAlignment="1">
      <alignment horizontal="center" vertical="top"/>
    </xf>
    <xf numFmtId="191" fontId="39" fillId="0" borderId="0" xfId="2520" applyNumberFormat="1" applyFont="1" applyAlignment="1">
      <alignment horizontal="center" vertical="top"/>
    </xf>
    <xf numFmtId="49" fontId="139" fillId="0" borderId="0" xfId="2520" applyNumberFormat="1" applyFont="1" applyAlignment="1">
      <alignment horizontal="right"/>
    </xf>
    <xf numFmtId="0" fontId="39" fillId="0" borderId="0" xfId="2520" applyFont="1" applyAlignment="1">
      <alignment vertical="top"/>
    </xf>
    <xf numFmtId="0" fontId="139" fillId="0" borderId="0" xfId="0" applyFont="1" applyAlignment="1">
      <alignment vertical="top"/>
    </xf>
    <xf numFmtId="0" fontId="39" fillId="0" borderId="0" xfId="2520" applyFont="1" applyAlignment="1">
      <alignment horizontal="right" vertical="top"/>
    </xf>
    <xf numFmtId="0" fontId="139" fillId="0" borderId="0" xfId="2520" applyFont="1" applyAlignment="1">
      <alignment vertical="top"/>
    </xf>
    <xf numFmtId="0" fontId="139" fillId="0" borderId="19" xfId="2520" applyFont="1" applyBorder="1" applyAlignment="1">
      <alignment vertical="top"/>
    </xf>
    <xf numFmtId="0" fontId="139" fillId="0" borderId="19" xfId="2520" applyFont="1" applyBorder="1" applyAlignment="1">
      <alignment horizontal="right" vertical="top"/>
    </xf>
    <xf numFmtId="226" fontId="139" fillId="0" borderId="0" xfId="385" applyNumberFormat="1" applyFont="1" applyFill="1" applyBorder="1" applyAlignment="1">
      <alignment horizontal="center" vertical="top"/>
    </xf>
    <xf numFmtId="0" fontId="139" fillId="0" borderId="0" xfId="2520" applyFont="1" applyAlignment="1">
      <alignment horizontal="center" vertical="top" wrapText="1"/>
    </xf>
    <xf numFmtId="49" fontId="139" fillId="0" borderId="19" xfId="2520" applyNumberFormat="1" applyFont="1" applyBorder="1" applyAlignment="1">
      <alignment horizontal="center" vertical="top"/>
    </xf>
    <xf numFmtId="49" fontId="139" fillId="0" borderId="0" xfId="2520" applyNumberFormat="1" applyFont="1" applyAlignment="1">
      <alignment horizontal="center" vertical="top"/>
    </xf>
    <xf numFmtId="226" fontId="139" fillId="0" borderId="19" xfId="385" applyNumberFormat="1" applyFont="1" applyFill="1" applyBorder="1" applyAlignment="1">
      <alignment horizontal="center" vertical="top"/>
    </xf>
    <xf numFmtId="193" fontId="139" fillId="0" borderId="0" xfId="2520" applyNumberFormat="1" applyFont="1" applyAlignment="1">
      <alignment horizontal="center" vertical="top"/>
    </xf>
    <xf numFmtId="0" fontId="140" fillId="0" borderId="0" xfId="2520" applyFont="1" applyAlignment="1">
      <alignment vertical="top"/>
    </xf>
    <xf numFmtId="191" fontId="39" fillId="0" borderId="0" xfId="385" applyNumberFormat="1" applyFont="1" applyFill="1" applyAlignment="1">
      <alignment vertical="top"/>
    </xf>
    <xf numFmtId="191" fontId="39" fillId="0" borderId="0" xfId="385" applyNumberFormat="1" applyFont="1" applyFill="1" applyBorder="1" applyAlignment="1">
      <alignment vertical="top"/>
    </xf>
    <xf numFmtId="191" fontId="39" fillId="0" borderId="0" xfId="2520" applyNumberFormat="1" applyFont="1" applyAlignment="1">
      <alignment vertical="top"/>
    </xf>
    <xf numFmtId="0" fontId="39" fillId="0" borderId="0" xfId="2520" applyFont="1" applyAlignment="1">
      <alignment horizontal="center"/>
    </xf>
    <xf numFmtId="206" fontId="39" fillId="0" borderId="0" xfId="385" applyNumberFormat="1" applyFont="1" applyFill="1" applyBorder="1" applyAlignment="1">
      <alignment vertical="top"/>
    </xf>
    <xf numFmtId="206" fontId="39" fillId="0" borderId="0" xfId="2520" applyNumberFormat="1" applyFont="1" applyAlignment="1">
      <alignment vertical="top"/>
    </xf>
    <xf numFmtId="191" fontId="39" fillId="0" borderId="0" xfId="1595" applyNumberFormat="1" applyFont="1" applyAlignment="1">
      <alignment vertical="top"/>
    </xf>
    <xf numFmtId="191" fontId="39" fillId="0" borderId="0" xfId="452" applyNumberFormat="1" applyFont="1" applyFill="1" applyAlignment="1">
      <alignment vertical="top"/>
    </xf>
    <xf numFmtId="0" fontId="141" fillId="0" borderId="0" xfId="2520" applyFont="1" applyAlignment="1">
      <alignment vertical="top"/>
    </xf>
    <xf numFmtId="191" fontId="39" fillId="0" borderId="4" xfId="385" applyNumberFormat="1" applyFont="1" applyFill="1" applyBorder="1" applyAlignment="1">
      <alignment vertical="top"/>
    </xf>
    <xf numFmtId="191" fontId="39" fillId="0" borderId="20" xfId="452" applyNumberFormat="1" applyFont="1" applyFill="1" applyBorder="1" applyAlignment="1">
      <alignment vertical="top"/>
    </xf>
    <xf numFmtId="191" fontId="39" fillId="0" borderId="0" xfId="452" applyNumberFormat="1" applyFont="1" applyFill="1" applyBorder="1" applyAlignment="1">
      <alignment vertical="top"/>
    </xf>
    <xf numFmtId="41" fontId="39" fillId="0" borderId="0" xfId="385" applyNumberFormat="1" applyFont="1" applyFill="1" applyBorder="1" applyAlignment="1">
      <alignment vertical="top"/>
    </xf>
    <xf numFmtId="191" fontId="142" fillId="0" borderId="0" xfId="452" applyNumberFormat="1" applyFont="1" applyFill="1" applyAlignment="1">
      <alignment vertical="top"/>
    </xf>
    <xf numFmtId="41" fontId="39" fillId="0" borderId="0" xfId="2520" applyNumberFormat="1" applyFont="1" applyAlignment="1">
      <alignment vertical="top"/>
    </xf>
    <xf numFmtId="41" fontId="39" fillId="0" borderId="0" xfId="2520" applyNumberFormat="1" applyFont="1" applyAlignment="1">
      <alignment horizontal="center" vertical="top"/>
    </xf>
    <xf numFmtId="41" fontId="143" fillId="0" borderId="0" xfId="2520" applyNumberFormat="1" applyFont="1" applyAlignment="1">
      <alignment horizontal="right" vertical="top"/>
    </xf>
    <xf numFmtId="0" fontId="141" fillId="0" borderId="0" xfId="2520" applyFont="1" applyAlignment="1">
      <alignment horizontal="center" vertical="top"/>
    </xf>
    <xf numFmtId="196" fontId="32" fillId="0" borderId="22" xfId="385" applyNumberFormat="1" applyFont="1" applyFill="1" applyBorder="1"/>
    <xf numFmtId="0" fontId="8" fillId="0" borderId="0" xfId="2520" applyFont="1"/>
    <xf numFmtId="0" fontId="32" fillId="0" borderId="0" xfId="2520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/>
    <xf numFmtId="196" fontId="32" fillId="0" borderId="0" xfId="2520" applyNumberFormat="1" applyFont="1"/>
    <xf numFmtId="0" fontId="8" fillId="0" borderId="19" xfId="2520" applyFont="1" applyBorder="1"/>
    <xf numFmtId="0" fontId="8" fillId="0" borderId="19" xfId="2520" applyFont="1" applyBorder="1" applyAlignment="1">
      <alignment horizontal="right"/>
    </xf>
    <xf numFmtId="0" fontId="8" fillId="0" borderId="0" xfId="2520" applyFont="1" applyAlignment="1">
      <alignment horizontal="center"/>
    </xf>
    <xf numFmtId="49" fontId="8" fillId="0" borderId="4" xfId="2520" applyNumberFormat="1" applyFont="1" applyBorder="1"/>
    <xf numFmtId="49" fontId="8" fillId="0" borderId="4" xfId="2520" applyNumberFormat="1" applyFont="1" applyBorder="1" applyAlignment="1">
      <alignment horizontal="center"/>
    </xf>
    <xf numFmtId="49" fontId="8" fillId="0" borderId="0" xfId="2520" applyNumberFormat="1" applyFont="1" applyAlignment="1">
      <alignment horizontal="center"/>
    </xf>
    <xf numFmtId="0" fontId="8" fillId="0" borderId="0" xfId="2520" applyFont="1" applyAlignment="1">
      <alignment horizontal="left"/>
    </xf>
    <xf numFmtId="0" fontId="139" fillId="0" borderId="0" xfId="2520" applyFont="1"/>
    <xf numFmtId="49" fontId="139" fillId="0" borderId="21" xfId="2520" applyNumberFormat="1" applyFont="1" applyBorder="1" applyAlignment="1">
      <alignment horizontal="center"/>
    </xf>
    <xf numFmtId="49" fontId="139" fillId="0" borderId="0" xfId="2520" applyNumberFormat="1" applyFont="1" applyAlignment="1">
      <alignment horizontal="center"/>
    </xf>
    <xf numFmtId="49" fontId="139" fillId="0" borderId="19" xfId="2520" applyNumberFormat="1" applyFont="1" applyBorder="1" applyAlignment="1">
      <alignment horizontal="center"/>
    </xf>
    <xf numFmtId="196" fontId="8" fillId="0" borderId="0" xfId="2520" applyNumberFormat="1" applyFont="1"/>
    <xf numFmtId="41" fontId="8" fillId="0" borderId="0" xfId="2520" applyNumberFormat="1" applyFo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Continuous"/>
    </xf>
    <xf numFmtId="41" fontId="32" fillId="0" borderId="0" xfId="2520" applyNumberFormat="1" applyFont="1"/>
    <xf numFmtId="191" fontId="32" fillId="0" borderId="0" xfId="2520" applyNumberFormat="1" applyFont="1"/>
    <xf numFmtId="196" fontId="32" fillId="0" borderId="4" xfId="2520" applyNumberFormat="1" applyFont="1" applyBorder="1"/>
    <xf numFmtId="41" fontId="32" fillId="0" borderId="4" xfId="2520" applyNumberFormat="1" applyFont="1" applyBorder="1"/>
    <xf numFmtId="196" fontId="32" fillId="0" borderId="20" xfId="2520" applyNumberFormat="1" applyFont="1" applyBorder="1"/>
    <xf numFmtId="41" fontId="32" fillId="0" borderId="20" xfId="2520" applyNumberFormat="1" applyFont="1" applyBorder="1"/>
    <xf numFmtId="193" fontId="32" fillId="0" borderId="0" xfId="2520" applyNumberFormat="1" applyFont="1"/>
    <xf numFmtId="196" fontId="32" fillId="0" borderId="0" xfId="2520" applyNumberFormat="1" applyFont="1" applyAlignment="1">
      <alignment horizontal="center"/>
    </xf>
    <xf numFmtId="41" fontId="32" fillId="0" borderId="0" xfId="252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32" fillId="0" borderId="0" xfId="2229" applyFont="1"/>
    <xf numFmtId="206" fontId="32" fillId="0" borderId="0" xfId="2520" applyNumberFormat="1" applyFont="1"/>
    <xf numFmtId="0" fontId="8" fillId="0" borderId="0" xfId="2520" applyFont="1" applyAlignment="1">
      <alignment horizontal="right"/>
    </xf>
    <xf numFmtId="49" fontId="8" fillId="0" borderId="19" xfId="2520" applyNumberFormat="1" applyFont="1" applyBorder="1" applyAlignment="1">
      <alignment horizontal="center"/>
    </xf>
    <xf numFmtId="0" fontId="8" fillId="0" borderId="19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/>
    <xf numFmtId="201" fontId="32" fillId="0" borderId="0" xfId="2520" applyNumberFormat="1" applyFont="1" applyAlignment="1">
      <alignment horizontal="center"/>
    </xf>
    <xf numFmtId="43" fontId="32" fillId="0" borderId="0" xfId="2520" applyNumberFormat="1" applyFont="1"/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91" fontId="32" fillId="0" borderId="4" xfId="2520" applyNumberFormat="1" applyFont="1" applyBorder="1"/>
    <xf numFmtId="191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91" fontId="32" fillId="0" borderId="20" xfId="2520" applyNumberFormat="1" applyFont="1" applyBorder="1"/>
    <xf numFmtId="191" fontId="8" fillId="0" borderId="0" xfId="2520" applyNumberFormat="1" applyFont="1"/>
    <xf numFmtId="204" fontId="32" fillId="0" borderId="0" xfId="2520" applyNumberFormat="1" applyFont="1"/>
    <xf numFmtId="0" fontId="8" fillId="0" borderId="0" xfId="1595" applyFont="1" applyAlignment="1">
      <alignment horizontal="centerContinuous"/>
    </xf>
    <xf numFmtId="0" fontId="8" fillId="0" borderId="0" xfId="1595" applyFont="1"/>
    <xf numFmtId="0" fontId="8" fillId="0" borderId="0" xfId="1595" applyFont="1" applyAlignment="1">
      <alignment horizontal="left"/>
    </xf>
    <xf numFmtId="0" fontId="32" fillId="0" borderId="0" xfId="1595" applyFont="1"/>
    <xf numFmtId="0" fontId="32" fillId="0" borderId="0" xfId="1595" applyFont="1" applyAlignment="1">
      <alignment horizontal="center"/>
    </xf>
    <xf numFmtId="0" fontId="32" fillId="0" borderId="0" xfId="1595" quotePrefix="1" applyFont="1"/>
    <xf numFmtId="0" fontId="32" fillId="0" borderId="0" xfId="1595" quotePrefix="1" applyFont="1" applyAlignment="1">
      <alignment horizontal="center"/>
    </xf>
    <xf numFmtId="191" fontId="32" fillId="0" borderId="0" xfId="1595" applyNumberFormat="1" applyFont="1"/>
    <xf numFmtId="0" fontId="8" fillId="0" borderId="0" xfId="1595" applyFont="1" applyAlignment="1">
      <alignment horizontal="center"/>
    </xf>
    <xf numFmtId="43" fontId="32" fillId="0" borderId="0" xfId="1595" applyNumberFormat="1" applyFont="1"/>
    <xf numFmtId="0" fontId="32" fillId="0" borderId="0" xfId="10571" applyFont="1" applyAlignment="1">
      <alignment vertical="center"/>
    </xf>
    <xf numFmtId="195" fontId="32" fillId="0" borderId="0" xfId="1595" applyNumberFormat="1" applyFont="1"/>
    <xf numFmtId="193" fontId="32" fillId="0" borderId="0" xfId="1595" applyNumberFormat="1" applyFont="1"/>
    <xf numFmtId="43" fontId="32" fillId="0" borderId="0" xfId="385" applyFont="1" applyAlignment="1">
      <alignment horizontal="left"/>
    </xf>
    <xf numFmtId="43" fontId="32" fillId="0" borderId="0" xfId="385" applyFont="1"/>
    <xf numFmtId="43" fontId="8" fillId="0" borderId="0" xfId="385" applyFont="1" applyAlignment="1">
      <alignment horizontal="left"/>
    </xf>
    <xf numFmtId="43" fontId="8" fillId="0" borderId="0" xfId="385" applyFont="1"/>
    <xf numFmtId="43" fontId="139" fillId="0" borderId="0" xfId="385" applyFont="1" applyAlignment="1">
      <alignment horizontal="left"/>
    </xf>
    <xf numFmtId="43" fontId="139" fillId="0" borderId="0" xfId="385" applyFont="1"/>
    <xf numFmtId="191" fontId="32" fillId="0" borderId="0" xfId="2520" applyNumberFormat="1" applyFont="1" applyAlignment="1">
      <alignment vertical="top"/>
    </xf>
    <xf numFmtId="196" fontId="32" fillId="0" borderId="4" xfId="385" applyNumberFormat="1" applyFont="1" applyFill="1" applyBorder="1"/>
    <xf numFmtId="37" fontId="8" fillId="0" borderId="0" xfId="10578" applyNumberFormat="1" applyFont="1" applyAlignment="1">
      <alignment vertical="center"/>
    </xf>
    <xf numFmtId="37" fontId="32" fillId="0" borderId="0" xfId="10578" applyNumberFormat="1" applyFont="1" applyAlignment="1">
      <alignment vertical="center"/>
    </xf>
    <xf numFmtId="37" fontId="32" fillId="0" borderId="0" xfId="10578" applyNumberFormat="1" applyFont="1" applyAlignment="1">
      <alignment horizontal="center" vertical="center"/>
    </xf>
    <xf numFmtId="37" fontId="145" fillId="0" borderId="0" xfId="10578" applyNumberFormat="1" applyFont="1" applyAlignment="1">
      <alignment horizontal="center" vertical="center"/>
    </xf>
    <xf numFmtId="37" fontId="32" fillId="0" borderId="0" xfId="10578" applyNumberFormat="1" applyFont="1" applyAlignment="1">
      <alignment horizontal="right" vertical="center"/>
    </xf>
    <xf numFmtId="191" fontId="32" fillId="0" borderId="0" xfId="10578" applyNumberFormat="1" applyFont="1" applyAlignment="1">
      <alignment vertical="center"/>
    </xf>
    <xf numFmtId="191" fontId="32" fillId="0" borderId="0" xfId="10578" applyNumberFormat="1" applyFont="1" applyAlignment="1">
      <alignment horizontal="right" vertical="center"/>
    </xf>
    <xf numFmtId="206" fontId="32" fillId="0" borderId="0" xfId="385" applyNumberFormat="1" applyFont="1" applyFill="1" applyAlignment="1">
      <alignment vertical="center"/>
    </xf>
    <xf numFmtId="206" fontId="32" fillId="0" borderId="0" xfId="385" applyNumberFormat="1" applyFont="1" applyFill="1" applyAlignment="1">
      <alignment horizontal="right" vertical="center"/>
    </xf>
    <xf numFmtId="206" fontId="32" fillId="0" borderId="0" xfId="385" applyNumberFormat="1" applyFont="1" applyFill="1" applyBorder="1" applyAlignment="1">
      <alignment horizontal="right" vertical="center"/>
    </xf>
    <xf numFmtId="206" fontId="32" fillId="0" borderId="0" xfId="385" applyNumberFormat="1" applyFont="1" applyFill="1" applyAlignment="1">
      <alignment horizontal="center" vertical="center"/>
    </xf>
    <xf numFmtId="206" fontId="32" fillId="0" borderId="19" xfId="385" applyNumberFormat="1" applyFont="1" applyFill="1" applyBorder="1" applyAlignment="1">
      <alignment horizontal="center" vertical="center"/>
    </xf>
    <xf numFmtId="206" fontId="32" fillId="0" borderId="19" xfId="385" applyNumberFormat="1" applyFont="1" applyFill="1" applyBorder="1" applyAlignment="1">
      <alignment vertical="center"/>
    </xf>
    <xf numFmtId="206" fontId="32" fillId="0" borderId="0" xfId="385" applyNumberFormat="1" applyFont="1" applyFill="1" applyBorder="1" applyAlignment="1">
      <alignment vertical="center"/>
    </xf>
    <xf numFmtId="191" fontId="32" fillId="0" borderId="19" xfId="10578" applyNumberFormat="1" applyFont="1" applyBorder="1" applyAlignment="1">
      <alignment vertical="center"/>
    </xf>
    <xf numFmtId="191" fontId="32" fillId="0" borderId="0" xfId="1319" applyNumberFormat="1" applyAlignment="1">
      <alignment horizontal="right" vertical="center"/>
    </xf>
    <xf numFmtId="206" fontId="32" fillId="0" borderId="19" xfId="385" applyNumberFormat="1" applyFont="1" applyFill="1" applyBorder="1" applyAlignment="1">
      <alignment horizontal="right" vertical="center"/>
    </xf>
    <xf numFmtId="0" fontId="32" fillId="0" borderId="0" xfId="10570" applyFont="1" applyAlignment="1">
      <alignment vertical="center"/>
    </xf>
    <xf numFmtId="206" fontId="8" fillId="0" borderId="0" xfId="385" applyNumberFormat="1" applyFont="1" applyFill="1" applyAlignment="1">
      <alignment vertical="center"/>
    </xf>
    <xf numFmtId="191" fontId="8" fillId="0" borderId="0" xfId="10578" applyNumberFormat="1" applyFont="1" applyAlignment="1">
      <alignment vertical="center"/>
    </xf>
    <xf numFmtId="191" fontId="32" fillId="0" borderId="19" xfId="10579" applyNumberFormat="1" applyFont="1" applyFill="1" applyBorder="1" applyAlignment="1">
      <alignment vertical="center"/>
    </xf>
    <xf numFmtId="191" fontId="32" fillId="0" borderId="4" xfId="10579" applyNumberFormat="1" applyFont="1" applyFill="1" applyBorder="1" applyAlignment="1">
      <alignment vertical="center"/>
    </xf>
    <xf numFmtId="191" fontId="32" fillId="0" borderId="0" xfId="10579" applyNumberFormat="1" applyFont="1" applyFill="1" applyBorder="1" applyAlignment="1">
      <alignment vertical="center"/>
    </xf>
    <xf numFmtId="191" fontId="32" fillId="0" borderId="22" xfId="10579" applyNumberFormat="1" applyFont="1" applyFill="1" applyBorder="1" applyAlignment="1">
      <alignment vertical="center"/>
    </xf>
    <xf numFmtId="49" fontId="8" fillId="0" borderId="4" xfId="2520" applyNumberFormat="1" applyFont="1" applyBorder="1" applyAlignment="1">
      <alignment horizontal="right"/>
    </xf>
    <xf numFmtId="191" fontId="32" fillId="0" borderId="0" xfId="10579" applyNumberFormat="1" applyFont="1" applyFill="1" applyBorder="1" applyAlignment="1">
      <alignment horizontal="right" vertical="center"/>
    </xf>
    <xf numFmtId="191" fontId="32" fillId="0" borderId="22" xfId="10579" applyNumberFormat="1" applyFont="1" applyFill="1" applyBorder="1" applyAlignment="1">
      <alignment horizontal="right" vertical="center"/>
    </xf>
    <xf numFmtId="206" fontId="8" fillId="0" borderId="0" xfId="385" applyNumberFormat="1" applyFont="1" applyFill="1" applyAlignment="1">
      <alignment horizontal="right" vertical="center"/>
    </xf>
    <xf numFmtId="0" fontId="32" fillId="0" borderId="0" xfId="1595" applyFont="1" applyAlignment="1">
      <alignment horizontal="right"/>
    </xf>
    <xf numFmtId="43" fontId="32" fillId="0" borderId="0" xfId="385" applyFont="1" applyFill="1" applyAlignment="1">
      <alignment horizontal="left"/>
    </xf>
    <xf numFmtId="226" fontId="139" fillId="0" borderId="21" xfId="385" applyNumberFormat="1" applyFont="1" applyFill="1" applyBorder="1" applyAlignment="1">
      <alignment vertical="top"/>
    </xf>
    <xf numFmtId="191" fontId="39" fillId="0" borderId="21" xfId="385" applyNumberFormat="1" applyFont="1" applyFill="1" applyBorder="1" applyAlignment="1">
      <alignment vertical="top"/>
    </xf>
    <xf numFmtId="202" fontId="32" fillId="0" borderId="0" xfId="2520" applyNumberFormat="1" applyFont="1"/>
    <xf numFmtId="191" fontId="32" fillId="0" borderId="20" xfId="385" applyNumberFormat="1" applyFont="1" applyFill="1" applyBorder="1" applyAlignment="1">
      <alignment horizontal="right"/>
    </xf>
    <xf numFmtId="234" fontId="32" fillId="0" borderId="0" xfId="2520" applyNumberFormat="1" applyFont="1"/>
    <xf numFmtId="206" fontId="32" fillId="0" borderId="21" xfId="2520" applyNumberFormat="1" applyFont="1" applyBorder="1"/>
    <xf numFmtId="191" fontId="32" fillId="0" borderId="0" xfId="10579" applyNumberFormat="1" applyFont="1" applyFill="1" applyAlignment="1">
      <alignment vertical="center"/>
    </xf>
    <xf numFmtId="191" fontId="32" fillId="0" borderId="0" xfId="10578" applyNumberFormat="1" applyFont="1" applyAlignment="1">
      <alignment horizontal="center" vertical="center"/>
    </xf>
    <xf numFmtId="191" fontId="32" fillId="0" borderId="19" xfId="10578" applyNumberFormat="1" applyFont="1" applyBorder="1" applyAlignment="1">
      <alignment horizontal="right" vertical="center"/>
    </xf>
    <xf numFmtId="0" fontId="139" fillId="0" borderId="4" xfId="2520" applyFont="1" applyBorder="1" applyAlignment="1">
      <alignment horizontal="center" vertical="top"/>
    </xf>
    <xf numFmtId="226" fontId="139" fillId="0" borderId="4" xfId="2569" applyNumberFormat="1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</cellXfs>
  <cellStyles count="10580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20" xfId="10574" xr:uid="{9242865E-472A-476B-BFD6-30FEDD8680A6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46" xfId="10579" xr:uid="{20E273CE-9FEB-4B86-8BC0-D68D51E179C5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omma zerodec 5" xfId="10575" xr:uid="{A89A4FE6-4BC5-4BE2-B391-1FB7EE7C5B65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Currency1 5" xfId="10576" xr:uid="{FA5BAB26-CEAD-47AB-8393-A4736837C7AF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Dollar (zero dec) 5" xfId="10577" xr:uid="{F0214F28-BF1C-46D5-83FB-887F2EC0847C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22" xfId="10573" xr:uid="{C9F2BE5A-9052-4A5F-863D-6B4DF564B097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16" xfId="10578" xr:uid="{A3DC10B4-F89D-49CA-850A-E5450F6639D2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0" xfId="10572" xr:uid="{8C334193-ED9C-4351-BAFE-4C721567695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FFFFCC"/>
      <color rgb="FF33CC33"/>
      <color rgb="FFFFFF99"/>
      <color rgb="FF93FFEA"/>
      <color rgb="FFFF99CC"/>
      <color rgb="FF00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"/>
  <sheetViews>
    <sheetView tabSelected="1" view="pageBreakPreview" zoomScale="80" zoomScaleNormal="80" zoomScaleSheetLayoutView="80" zoomScalePageLayoutView="85" workbookViewId="0">
      <selection activeCell="R9" sqref="R9"/>
    </sheetView>
  </sheetViews>
  <sheetFormatPr defaultColWidth="9.44140625" defaultRowHeight="21" customHeight="1"/>
  <cols>
    <col min="1" max="5" width="1.33203125" style="80" customWidth="1"/>
    <col min="6" max="6" width="42.21875" style="80" customWidth="1"/>
    <col min="7" max="7" width="6.33203125" style="8" customWidth="1"/>
    <col min="8" max="8" width="1.33203125" style="80" customWidth="1"/>
    <col min="9" max="9" width="21.88671875" style="81" customWidth="1"/>
    <col min="10" max="10" width="1.33203125" style="80" customWidth="1"/>
    <col min="11" max="11" width="21.88671875" style="81" customWidth="1"/>
    <col min="12" max="12" width="1.33203125" style="80" customWidth="1"/>
    <col min="13" max="13" width="21.88671875" style="80" customWidth="1"/>
    <col min="14" max="14" width="1.33203125" style="80" customWidth="1"/>
    <col min="15" max="15" width="21.88671875" style="80" customWidth="1"/>
    <col min="16" max="16" width="15.5546875" style="138" bestFit="1" customWidth="1"/>
    <col min="17" max="17" width="9.5546875" style="139" bestFit="1" customWidth="1"/>
    <col min="18" max="16384" width="9.44140625" style="80"/>
  </cols>
  <sheetData>
    <row r="1" spans="1:17" ht="21" customHeight="1">
      <c r="A1" s="77" t="s">
        <v>59</v>
      </c>
      <c r="B1" s="78"/>
      <c r="C1" s="78"/>
      <c r="D1" s="78"/>
      <c r="E1" s="78"/>
      <c r="F1" s="78"/>
      <c r="H1" s="78"/>
      <c r="I1" s="79"/>
      <c r="J1" s="78"/>
      <c r="K1" s="79"/>
      <c r="L1" s="78"/>
      <c r="M1" s="78"/>
      <c r="N1" s="78"/>
      <c r="O1" s="78"/>
    </row>
    <row r="2" spans="1:17" ht="21" customHeight="1">
      <c r="A2" s="77" t="s">
        <v>34</v>
      </c>
      <c r="B2" s="78"/>
      <c r="C2" s="78"/>
      <c r="D2" s="78"/>
      <c r="E2" s="78"/>
      <c r="F2" s="78"/>
      <c r="H2" s="78"/>
      <c r="I2" s="79"/>
      <c r="J2" s="78"/>
      <c r="K2" s="79"/>
      <c r="L2" s="78"/>
      <c r="M2" s="78"/>
      <c r="N2" s="78"/>
      <c r="O2" s="78"/>
    </row>
    <row r="3" spans="1:17" ht="21" customHeight="1">
      <c r="A3" s="77" t="s">
        <v>198</v>
      </c>
      <c r="B3" s="78"/>
      <c r="C3" s="78"/>
      <c r="D3" s="78"/>
      <c r="E3" s="78"/>
      <c r="F3" s="78"/>
      <c r="H3" s="78"/>
      <c r="I3" s="79"/>
      <c r="J3" s="78"/>
      <c r="K3" s="79"/>
      <c r="L3" s="78"/>
      <c r="M3" s="78"/>
      <c r="N3" s="78"/>
      <c r="O3" s="78"/>
    </row>
    <row r="4" spans="1:17" ht="21" customHeight="1">
      <c r="B4" s="78"/>
      <c r="C4" s="78"/>
      <c r="D4" s="78"/>
      <c r="E4" s="78"/>
      <c r="F4" s="78"/>
      <c r="H4" s="78"/>
      <c r="J4" s="82"/>
      <c r="L4" s="82"/>
      <c r="M4" s="82"/>
      <c r="N4" s="82"/>
      <c r="O4" s="83" t="s">
        <v>109</v>
      </c>
    </row>
    <row r="5" spans="1:17" s="77" customFormat="1" ht="21" customHeight="1">
      <c r="G5" s="84"/>
      <c r="I5" s="85"/>
      <c r="J5" s="86" t="s">
        <v>39</v>
      </c>
      <c r="K5" s="85"/>
      <c r="L5" s="87"/>
      <c r="M5" s="85"/>
      <c r="N5" s="86" t="s">
        <v>40</v>
      </c>
      <c r="O5" s="85"/>
      <c r="P5" s="140"/>
      <c r="Q5" s="141"/>
    </row>
    <row r="6" spans="1:17" s="89" customFormat="1" ht="21" customHeight="1">
      <c r="I6" s="90" t="s">
        <v>60</v>
      </c>
      <c r="J6" s="91"/>
      <c r="K6" s="90" t="s">
        <v>61</v>
      </c>
      <c r="L6" s="91"/>
      <c r="M6" s="90" t="s">
        <v>60</v>
      </c>
      <c r="N6" s="91"/>
      <c r="O6" s="90" t="s">
        <v>61</v>
      </c>
      <c r="P6" s="142"/>
      <c r="Q6" s="143"/>
    </row>
    <row r="7" spans="1:17" s="89" customFormat="1" ht="21" customHeight="1">
      <c r="I7" s="91" t="s">
        <v>49</v>
      </c>
      <c r="J7" s="91"/>
      <c r="K7" s="91"/>
      <c r="L7" s="91"/>
      <c r="M7" s="91" t="s">
        <v>49</v>
      </c>
      <c r="N7" s="39"/>
      <c r="O7" s="91"/>
      <c r="P7" s="142"/>
      <c r="Q7" s="143"/>
    </row>
    <row r="8" spans="1:17" s="89" customFormat="1" ht="21" customHeight="1">
      <c r="G8" s="92" t="s">
        <v>0</v>
      </c>
      <c r="I8" s="92" t="s">
        <v>50</v>
      </c>
      <c r="J8" s="91"/>
      <c r="K8" s="92" t="s">
        <v>206</v>
      </c>
      <c r="L8" s="91"/>
      <c r="M8" s="92" t="s">
        <v>50</v>
      </c>
      <c r="N8" s="91"/>
      <c r="O8" s="92" t="s">
        <v>51</v>
      </c>
      <c r="P8" s="142"/>
      <c r="Q8" s="143"/>
    </row>
    <row r="9" spans="1:17" ht="21" customHeight="1">
      <c r="A9" s="88" t="s">
        <v>1</v>
      </c>
      <c r="B9" s="77"/>
      <c r="C9" s="77"/>
      <c r="D9" s="77"/>
      <c r="E9" s="77"/>
      <c r="F9" s="77"/>
      <c r="G9" s="84"/>
      <c r="H9" s="77"/>
      <c r="I9" s="93"/>
      <c r="J9" s="94"/>
      <c r="K9" s="93"/>
      <c r="L9" s="95"/>
      <c r="M9" s="95"/>
      <c r="N9" s="96"/>
      <c r="O9" s="95"/>
    </row>
    <row r="10" spans="1:17" ht="21" customHeight="1">
      <c r="A10" s="77" t="s">
        <v>2</v>
      </c>
      <c r="J10" s="97"/>
      <c r="L10" s="97"/>
      <c r="M10" s="97"/>
      <c r="N10" s="97"/>
      <c r="O10" s="97"/>
    </row>
    <row r="11" spans="1:17" ht="21" customHeight="1">
      <c r="B11" s="80" t="s">
        <v>3</v>
      </c>
      <c r="I11" s="6">
        <v>387146</v>
      </c>
      <c r="J11" s="7"/>
      <c r="K11" s="6">
        <v>22032</v>
      </c>
      <c r="L11" s="6"/>
      <c r="M11" s="6">
        <v>385288</v>
      </c>
      <c r="N11" s="6"/>
      <c r="O11" s="6">
        <v>18291</v>
      </c>
      <c r="Q11" s="6"/>
    </row>
    <row r="12" spans="1:17" ht="21" customHeight="1">
      <c r="B12" s="80" t="s">
        <v>41</v>
      </c>
      <c r="G12" s="8">
        <v>3</v>
      </c>
      <c r="I12" s="6">
        <v>23921</v>
      </c>
      <c r="J12" s="7"/>
      <c r="K12" s="6">
        <v>25095</v>
      </c>
      <c r="L12" s="6"/>
      <c r="M12" s="6">
        <v>20906</v>
      </c>
      <c r="N12" s="6"/>
      <c r="O12" s="6">
        <v>24217</v>
      </c>
      <c r="Q12" s="6"/>
    </row>
    <row r="13" spans="1:17" ht="21" customHeight="1">
      <c r="B13" s="80" t="s">
        <v>62</v>
      </c>
      <c r="G13" s="8">
        <v>4</v>
      </c>
      <c r="I13" s="6">
        <v>3070310</v>
      </c>
      <c r="J13" s="7"/>
      <c r="K13" s="6">
        <v>3158236</v>
      </c>
      <c r="L13" s="6"/>
      <c r="M13" s="6">
        <v>2794505</v>
      </c>
      <c r="N13" s="6"/>
      <c r="O13" s="6">
        <v>2865806</v>
      </c>
      <c r="Q13" s="6"/>
    </row>
    <row r="14" spans="1:17" ht="21" customHeight="1">
      <c r="B14" s="80" t="s">
        <v>63</v>
      </c>
      <c r="I14" s="6">
        <v>3686</v>
      </c>
      <c r="J14" s="7"/>
      <c r="K14" s="98">
        <v>2812</v>
      </c>
      <c r="L14" s="6"/>
      <c r="M14" s="6">
        <v>3686</v>
      </c>
      <c r="N14" s="6"/>
      <c r="O14" s="98">
        <v>2812</v>
      </c>
      <c r="Q14" s="6"/>
    </row>
    <row r="15" spans="1:17" ht="21" customHeight="1">
      <c r="B15" s="80" t="s">
        <v>64</v>
      </c>
      <c r="G15" s="8">
        <v>5</v>
      </c>
      <c r="I15" s="6">
        <v>55726</v>
      </c>
      <c r="J15" s="7"/>
      <c r="K15" s="6">
        <v>56176</v>
      </c>
      <c r="L15" s="6"/>
      <c r="M15" s="6">
        <v>55726</v>
      </c>
      <c r="N15" s="6"/>
      <c r="O15" s="6">
        <v>55726</v>
      </c>
      <c r="Q15" s="6"/>
    </row>
    <row r="16" spans="1:17" ht="21" customHeight="1">
      <c r="B16" s="80" t="s">
        <v>65</v>
      </c>
      <c r="I16" s="6">
        <v>2081</v>
      </c>
      <c r="J16" s="7"/>
      <c r="K16" s="6">
        <v>2083</v>
      </c>
      <c r="L16" s="6"/>
      <c r="M16" s="6">
        <v>2081</v>
      </c>
      <c r="N16" s="6"/>
      <c r="O16" s="98">
        <v>2083</v>
      </c>
      <c r="Q16" s="6"/>
    </row>
    <row r="17" spans="1:17" ht="21" customHeight="1">
      <c r="B17" s="80" t="s">
        <v>66</v>
      </c>
      <c r="I17" s="6">
        <v>20346</v>
      </c>
      <c r="J17" s="7"/>
      <c r="K17" s="6">
        <v>21690</v>
      </c>
      <c r="L17" s="6"/>
      <c r="M17" s="6">
        <v>18795</v>
      </c>
      <c r="N17" s="6"/>
      <c r="O17" s="98">
        <v>20927</v>
      </c>
      <c r="Q17" s="6"/>
    </row>
    <row r="18" spans="1:17" ht="21" customHeight="1">
      <c r="A18" s="77" t="s">
        <v>4</v>
      </c>
      <c r="B18" s="77"/>
      <c r="C18" s="77"/>
      <c r="D18" s="77"/>
      <c r="E18" s="77"/>
      <c r="F18" s="77"/>
      <c r="H18" s="77"/>
      <c r="I18" s="99">
        <f>SUM(I11:I17)</f>
        <v>3563216</v>
      </c>
      <c r="J18" s="97"/>
      <c r="K18" s="99">
        <f>SUM(K11:K17)</f>
        <v>3288124</v>
      </c>
      <c r="L18" s="97"/>
      <c r="M18" s="99">
        <f>SUM(M11:M17)</f>
        <v>3280987</v>
      </c>
      <c r="N18" s="97"/>
      <c r="O18" s="99">
        <f>SUM(O11:O17)</f>
        <v>2989862</v>
      </c>
    </row>
    <row r="19" spans="1:17" ht="21" customHeight="1">
      <c r="A19" s="77" t="s">
        <v>5</v>
      </c>
      <c r="J19" s="97"/>
      <c r="L19" s="97"/>
      <c r="M19" s="97"/>
      <c r="N19" s="97"/>
      <c r="O19" s="97"/>
    </row>
    <row r="20" spans="1:17" ht="21" customHeight="1">
      <c r="B20" s="80" t="s">
        <v>67</v>
      </c>
      <c r="I20" s="6">
        <v>90101</v>
      </c>
      <c r="J20" s="6"/>
      <c r="K20" s="6">
        <v>109553</v>
      </c>
      <c r="L20" s="6"/>
      <c r="M20" s="6">
        <v>90101</v>
      </c>
      <c r="N20" s="6"/>
      <c r="O20" s="6">
        <v>109553</v>
      </c>
      <c r="Q20" s="6"/>
    </row>
    <row r="21" spans="1:17" ht="21" customHeight="1">
      <c r="B21" s="80" t="s">
        <v>68</v>
      </c>
      <c r="I21" s="98"/>
      <c r="J21" s="7"/>
      <c r="K21" s="98"/>
      <c r="L21" s="6"/>
      <c r="M21" s="6"/>
      <c r="N21" s="6"/>
      <c r="O21" s="6"/>
      <c r="Q21" s="6"/>
    </row>
    <row r="22" spans="1:17" ht="21" customHeight="1">
      <c r="B22" s="80" t="s">
        <v>69</v>
      </c>
      <c r="G22" s="8">
        <v>2</v>
      </c>
      <c r="I22" s="6">
        <v>453893</v>
      </c>
      <c r="J22" s="7"/>
      <c r="K22" s="6">
        <v>432438</v>
      </c>
      <c r="L22" s="6"/>
      <c r="M22" s="6">
        <v>599149</v>
      </c>
      <c r="N22" s="6"/>
      <c r="O22" s="6">
        <v>640288</v>
      </c>
      <c r="Q22" s="6"/>
    </row>
    <row r="23" spans="1:17" ht="21" customHeight="1">
      <c r="B23" s="80" t="s">
        <v>6</v>
      </c>
      <c r="G23" s="8">
        <v>6</v>
      </c>
      <c r="I23" s="6">
        <v>0</v>
      </c>
      <c r="J23" s="7"/>
      <c r="K23" s="6">
        <v>0</v>
      </c>
      <c r="L23" s="6"/>
      <c r="M23" s="6">
        <v>48459</v>
      </c>
      <c r="N23" s="6"/>
      <c r="O23" s="6">
        <v>48459</v>
      </c>
      <c r="Q23" s="6"/>
    </row>
    <row r="24" spans="1:17" ht="21" customHeight="1">
      <c r="B24" s="80" t="s">
        <v>70</v>
      </c>
      <c r="G24" s="8">
        <v>7</v>
      </c>
      <c r="I24" s="6">
        <v>24627</v>
      </c>
      <c r="J24" s="7"/>
      <c r="K24" s="6">
        <v>19149</v>
      </c>
      <c r="L24" s="6"/>
      <c r="M24" s="6">
        <v>25500</v>
      </c>
      <c r="N24" s="6"/>
      <c r="O24" s="98">
        <v>25500</v>
      </c>
      <c r="Q24" s="6"/>
    </row>
    <row r="25" spans="1:17" ht="21" customHeight="1">
      <c r="B25" s="80" t="s">
        <v>71</v>
      </c>
      <c r="G25" s="8">
        <v>8</v>
      </c>
      <c r="I25" s="6">
        <v>75774</v>
      </c>
      <c r="J25" s="7"/>
      <c r="K25" s="6">
        <v>76281</v>
      </c>
      <c r="L25" s="6"/>
      <c r="M25" s="6">
        <v>76281</v>
      </c>
      <c r="N25" s="6"/>
      <c r="O25" s="6">
        <v>76281</v>
      </c>
      <c r="Q25" s="6"/>
    </row>
    <row r="26" spans="1:17" ht="21" customHeight="1">
      <c r="B26" s="80" t="s">
        <v>72</v>
      </c>
      <c r="I26" s="6">
        <v>1722</v>
      </c>
      <c r="J26" s="7"/>
      <c r="K26" s="6">
        <v>1748</v>
      </c>
      <c r="L26" s="6"/>
      <c r="M26" s="6">
        <v>1722</v>
      </c>
      <c r="N26" s="6"/>
      <c r="O26" s="6">
        <v>1748</v>
      </c>
      <c r="Q26" s="6"/>
    </row>
    <row r="27" spans="1:17" ht="21" customHeight="1">
      <c r="B27" s="80" t="s">
        <v>73</v>
      </c>
      <c r="I27" s="6">
        <v>45304</v>
      </c>
      <c r="J27" s="7"/>
      <c r="K27" s="6">
        <v>45714</v>
      </c>
      <c r="L27" s="6"/>
      <c r="M27" s="6">
        <v>42527</v>
      </c>
      <c r="N27" s="6"/>
      <c r="O27" s="6">
        <v>42865</v>
      </c>
      <c r="Q27" s="6"/>
    </row>
    <row r="28" spans="1:17" ht="21" customHeight="1">
      <c r="B28" s="80" t="s">
        <v>74</v>
      </c>
      <c r="I28" s="6">
        <v>1480</v>
      </c>
      <c r="J28" s="7"/>
      <c r="K28" s="6">
        <v>1864</v>
      </c>
      <c r="L28" s="6"/>
      <c r="M28" s="6">
        <v>1480</v>
      </c>
      <c r="N28" s="6"/>
      <c r="O28" s="98">
        <v>1864</v>
      </c>
      <c r="Q28" s="6"/>
    </row>
    <row r="29" spans="1:17" ht="21" customHeight="1">
      <c r="B29" s="80" t="s">
        <v>75</v>
      </c>
      <c r="I29" s="6">
        <v>4182</v>
      </c>
      <c r="J29" s="7"/>
      <c r="K29" s="6">
        <v>4321</v>
      </c>
      <c r="L29" s="6"/>
      <c r="M29" s="6">
        <v>4103</v>
      </c>
      <c r="N29" s="6"/>
      <c r="O29" s="6">
        <v>4237</v>
      </c>
      <c r="Q29" s="6"/>
    </row>
    <row r="30" spans="1:17" ht="21" customHeight="1">
      <c r="B30" s="80" t="s">
        <v>7</v>
      </c>
      <c r="I30" s="6">
        <v>121100</v>
      </c>
      <c r="J30" s="7"/>
      <c r="K30" s="6">
        <v>119872</v>
      </c>
      <c r="L30" s="6"/>
      <c r="M30" s="6">
        <v>113383</v>
      </c>
      <c r="N30" s="6"/>
      <c r="O30" s="6">
        <v>110825</v>
      </c>
      <c r="Q30" s="6"/>
    </row>
    <row r="31" spans="1:17" s="77" customFormat="1" ht="21" customHeight="1">
      <c r="A31" s="80"/>
      <c r="B31" s="80" t="s">
        <v>76</v>
      </c>
      <c r="C31" s="80"/>
      <c r="D31" s="80"/>
      <c r="E31" s="80"/>
      <c r="F31" s="80"/>
      <c r="G31" s="8"/>
      <c r="H31" s="80"/>
      <c r="I31" s="6">
        <v>39220</v>
      </c>
      <c r="J31" s="7"/>
      <c r="K31" s="6">
        <f>36739-3</f>
        <v>36736</v>
      </c>
      <c r="L31" s="6"/>
      <c r="M31" s="6">
        <v>36725</v>
      </c>
      <c r="N31" s="6"/>
      <c r="O31" s="6">
        <f>34654-1</f>
        <v>34653</v>
      </c>
      <c r="P31" s="140"/>
      <c r="Q31" s="6"/>
    </row>
    <row r="32" spans="1:17" s="77" customFormat="1" ht="21" customHeight="1">
      <c r="A32" s="77" t="s">
        <v>8</v>
      </c>
      <c r="G32" s="84"/>
      <c r="I32" s="99">
        <f>SUM(I20:I31)</f>
        <v>857403</v>
      </c>
      <c r="J32" s="97"/>
      <c r="K32" s="99">
        <f>SUM(K20:K31)</f>
        <v>847676</v>
      </c>
      <c r="L32" s="97"/>
      <c r="M32" s="100">
        <f>SUM(M20:M31)</f>
        <v>1039430</v>
      </c>
      <c r="N32" s="97"/>
      <c r="O32" s="100">
        <f>SUM(O20:O31)</f>
        <v>1096273</v>
      </c>
      <c r="P32" s="140"/>
      <c r="Q32" s="139"/>
    </row>
    <row r="33" spans="1:17" ht="21" customHeight="1" thickBot="1">
      <c r="A33" s="77" t="s">
        <v>9</v>
      </c>
      <c r="B33" s="77"/>
      <c r="C33" s="77"/>
      <c r="D33" s="77"/>
      <c r="E33" s="77"/>
      <c r="F33" s="77"/>
      <c r="G33" s="84"/>
      <c r="H33" s="77"/>
      <c r="I33" s="101">
        <f>SUM(I18,I32)</f>
        <v>4420619</v>
      </c>
      <c r="J33" s="97"/>
      <c r="K33" s="101">
        <f>SUM(K18,K32)</f>
        <v>4135800</v>
      </c>
      <c r="L33" s="97"/>
      <c r="M33" s="102">
        <f>SUM(M18,M32)</f>
        <v>4320417</v>
      </c>
      <c r="N33" s="97"/>
      <c r="O33" s="102">
        <f>SUM(O18,O32)</f>
        <v>4086135</v>
      </c>
    </row>
    <row r="34" spans="1:17" ht="21" customHeight="1" thickTop="1">
      <c r="A34" s="88" t="s">
        <v>27</v>
      </c>
    </row>
    <row r="35" spans="1:17" ht="21" customHeight="1">
      <c r="A35" s="77" t="s">
        <v>10</v>
      </c>
      <c r="L35" s="103"/>
      <c r="M35" s="103"/>
      <c r="O35" s="103"/>
    </row>
    <row r="36" spans="1:17" ht="21" customHeight="1">
      <c r="B36" s="80" t="s">
        <v>201</v>
      </c>
      <c r="G36" s="8">
        <v>9</v>
      </c>
      <c r="I36" s="6">
        <v>49884</v>
      </c>
      <c r="J36" s="7"/>
      <c r="K36" s="6">
        <v>61551</v>
      </c>
      <c r="L36" s="6"/>
      <c r="M36" s="6">
        <v>49884</v>
      </c>
      <c r="N36" s="6"/>
      <c r="O36" s="6">
        <v>61551</v>
      </c>
      <c r="Q36" s="6"/>
    </row>
    <row r="37" spans="1:17" ht="21" customHeight="1">
      <c r="B37" s="80" t="s">
        <v>77</v>
      </c>
      <c r="G37" s="8">
        <v>2</v>
      </c>
      <c r="I37" s="6">
        <v>174500</v>
      </c>
      <c r="J37" s="7"/>
      <c r="K37" s="6">
        <v>174500</v>
      </c>
      <c r="L37" s="6"/>
      <c r="M37" s="6">
        <v>174500</v>
      </c>
      <c r="N37" s="6"/>
      <c r="O37" s="6">
        <v>174500</v>
      </c>
      <c r="Q37" s="6"/>
    </row>
    <row r="38" spans="1:17" ht="21" customHeight="1">
      <c r="B38" s="80" t="s">
        <v>202</v>
      </c>
      <c r="G38" s="8">
        <v>10</v>
      </c>
      <c r="I38" s="6">
        <v>154310</v>
      </c>
      <c r="J38" s="7"/>
      <c r="K38" s="6">
        <v>102310</v>
      </c>
      <c r="L38" s="6"/>
      <c r="M38" s="6">
        <v>132310</v>
      </c>
      <c r="N38" s="6"/>
      <c r="O38" s="6">
        <v>102310</v>
      </c>
      <c r="Q38" s="6"/>
    </row>
    <row r="39" spans="1:17" ht="21" customHeight="1">
      <c r="B39" s="80" t="s">
        <v>78</v>
      </c>
      <c r="G39" s="8">
        <v>11</v>
      </c>
      <c r="I39" s="6">
        <v>0</v>
      </c>
      <c r="J39" s="7"/>
      <c r="K39" s="6">
        <v>49750</v>
      </c>
      <c r="L39" s="6"/>
      <c r="M39" s="6">
        <v>0</v>
      </c>
      <c r="N39" s="6"/>
      <c r="O39" s="6">
        <v>49750</v>
      </c>
      <c r="Q39" s="6"/>
    </row>
    <row r="40" spans="1:17" ht="21" customHeight="1">
      <c r="B40" s="80" t="s">
        <v>43</v>
      </c>
      <c r="I40" s="6">
        <v>348480</v>
      </c>
      <c r="J40" s="7"/>
      <c r="K40" s="6">
        <v>304258</v>
      </c>
      <c r="L40" s="6"/>
      <c r="M40" s="6">
        <v>354796</v>
      </c>
      <c r="N40" s="6"/>
      <c r="O40" s="6">
        <v>314739</v>
      </c>
      <c r="Q40" s="6"/>
    </row>
    <row r="41" spans="1:17" ht="21" customHeight="1">
      <c r="B41" s="80" t="s">
        <v>79</v>
      </c>
      <c r="I41" s="6">
        <v>58464</v>
      </c>
      <c r="J41" s="7"/>
      <c r="K41" s="6">
        <v>58466</v>
      </c>
      <c r="L41" s="6"/>
      <c r="M41" s="6">
        <v>56983</v>
      </c>
      <c r="N41" s="6"/>
      <c r="O41" s="6">
        <v>56939</v>
      </c>
      <c r="Q41" s="6"/>
    </row>
    <row r="42" spans="1:17" ht="21" customHeight="1">
      <c r="B42" s="80" t="s">
        <v>80</v>
      </c>
      <c r="I42" s="6"/>
      <c r="J42" s="7"/>
      <c r="K42" s="6"/>
      <c r="L42" s="6"/>
      <c r="M42" s="6"/>
      <c r="N42" s="6"/>
      <c r="O42" s="6"/>
      <c r="Q42" s="6"/>
    </row>
    <row r="43" spans="1:17" ht="21" customHeight="1">
      <c r="B43" s="80" t="s">
        <v>81</v>
      </c>
      <c r="G43" s="8">
        <v>12</v>
      </c>
      <c r="I43" s="6">
        <v>122288</v>
      </c>
      <c r="J43" s="7"/>
      <c r="K43" s="6">
        <v>207943</v>
      </c>
      <c r="L43" s="6"/>
      <c r="M43" s="6">
        <v>122288</v>
      </c>
      <c r="N43" s="6"/>
      <c r="O43" s="6">
        <v>207943</v>
      </c>
      <c r="Q43" s="6"/>
    </row>
    <row r="44" spans="1:17" ht="21" customHeight="1">
      <c r="B44" s="80" t="s">
        <v>80</v>
      </c>
      <c r="I44" s="6"/>
      <c r="J44" s="7"/>
      <c r="K44" s="6"/>
      <c r="L44" s="6"/>
      <c r="M44" s="6"/>
      <c r="N44" s="6"/>
      <c r="O44" s="6"/>
      <c r="Q44" s="6"/>
    </row>
    <row r="45" spans="1:17" ht="21" customHeight="1">
      <c r="B45" s="80" t="s">
        <v>82</v>
      </c>
      <c r="G45" s="8">
        <v>13</v>
      </c>
      <c r="I45" s="6">
        <v>354186</v>
      </c>
      <c r="J45" s="7"/>
      <c r="K45" s="6">
        <v>207547</v>
      </c>
      <c r="L45" s="6"/>
      <c r="M45" s="6">
        <v>354186</v>
      </c>
      <c r="N45" s="6"/>
      <c r="O45" s="6">
        <v>207547</v>
      </c>
      <c r="Q45" s="6"/>
    </row>
    <row r="46" spans="1:17" ht="21" customHeight="1">
      <c r="B46" s="80" t="s">
        <v>83</v>
      </c>
      <c r="G46" s="8">
        <v>14</v>
      </c>
      <c r="I46" s="6">
        <v>1025768</v>
      </c>
      <c r="J46" s="7"/>
      <c r="K46" s="6">
        <v>746603</v>
      </c>
      <c r="L46" s="6"/>
      <c r="M46" s="6">
        <v>1025768</v>
      </c>
      <c r="N46" s="6"/>
      <c r="O46" s="6">
        <v>746603</v>
      </c>
      <c r="Q46" s="6"/>
    </row>
    <row r="47" spans="1:17" ht="21" customHeight="1">
      <c r="B47" s="80" t="s">
        <v>84</v>
      </c>
      <c r="I47" s="6">
        <v>1117</v>
      </c>
      <c r="J47" s="7"/>
      <c r="K47" s="6">
        <v>1305</v>
      </c>
      <c r="L47" s="6"/>
      <c r="M47" s="6">
        <v>1117</v>
      </c>
      <c r="N47" s="6"/>
      <c r="O47" s="6">
        <v>1305</v>
      </c>
      <c r="Q47" s="6"/>
    </row>
    <row r="48" spans="1:17" ht="21" customHeight="1">
      <c r="B48" s="80" t="s">
        <v>85</v>
      </c>
      <c r="I48" s="6">
        <v>28025</v>
      </c>
      <c r="J48" s="7"/>
      <c r="K48" s="6">
        <v>20234</v>
      </c>
      <c r="L48" s="6"/>
      <c r="M48" s="6">
        <v>17298</v>
      </c>
      <c r="N48" s="6"/>
      <c r="O48" s="98">
        <v>10854</v>
      </c>
      <c r="Q48" s="6"/>
    </row>
    <row r="49" spans="1:17" ht="21" customHeight="1">
      <c r="B49" s="80" t="s">
        <v>205</v>
      </c>
      <c r="I49" s="6">
        <v>75</v>
      </c>
      <c r="J49" s="7"/>
      <c r="K49" s="6">
        <v>0</v>
      </c>
      <c r="L49" s="6"/>
      <c r="M49" s="6">
        <v>0</v>
      </c>
      <c r="N49" s="6"/>
      <c r="O49" s="6">
        <v>0</v>
      </c>
      <c r="P49" s="175"/>
      <c r="Q49" s="6"/>
    </row>
    <row r="50" spans="1:17" ht="21" customHeight="1">
      <c r="B50" s="80" t="s">
        <v>86</v>
      </c>
      <c r="I50" s="6">
        <v>10880</v>
      </c>
      <c r="J50" s="7"/>
      <c r="K50" s="6">
        <v>10420</v>
      </c>
      <c r="L50" s="6"/>
      <c r="M50" s="6">
        <v>10155</v>
      </c>
      <c r="N50" s="6"/>
      <c r="O50" s="98">
        <v>9866</v>
      </c>
      <c r="Q50" s="6"/>
    </row>
    <row r="51" spans="1:17" ht="21" customHeight="1">
      <c r="B51" s="80" t="s">
        <v>87</v>
      </c>
      <c r="I51" s="6">
        <v>7157</v>
      </c>
      <c r="J51" s="7"/>
      <c r="K51" s="6">
        <v>6499</v>
      </c>
      <c r="L51" s="6"/>
      <c r="M51" s="6">
        <v>6379</v>
      </c>
      <c r="N51" s="6"/>
      <c r="O51" s="98">
        <v>5780</v>
      </c>
      <c r="Q51" s="6"/>
    </row>
    <row r="52" spans="1:17" ht="21" customHeight="1">
      <c r="A52" s="77" t="s">
        <v>11</v>
      </c>
      <c r="B52" s="77"/>
      <c r="C52" s="77"/>
      <c r="D52" s="77"/>
      <c r="E52" s="77"/>
      <c r="F52" s="77"/>
      <c r="G52" s="84"/>
      <c r="H52" s="77"/>
      <c r="I52" s="100">
        <f>SUM(I36:I51)</f>
        <v>2335134</v>
      </c>
      <c r="J52" s="97"/>
      <c r="K52" s="100">
        <f>SUM(K36:K51)</f>
        <v>1951386</v>
      </c>
      <c r="L52" s="97"/>
      <c r="M52" s="100">
        <f>SUM(M36:M51)</f>
        <v>2305664</v>
      </c>
      <c r="N52" s="97"/>
      <c r="O52" s="100">
        <f>SUM(O36:O51)</f>
        <v>1949687</v>
      </c>
    </row>
    <row r="53" spans="1:17" ht="21" customHeight="1">
      <c r="A53" s="77" t="s">
        <v>12</v>
      </c>
      <c r="I53" s="104"/>
      <c r="J53" s="97"/>
      <c r="K53" s="104"/>
      <c r="L53" s="105"/>
      <c r="M53" s="105"/>
      <c r="N53" s="105"/>
      <c r="O53" s="105"/>
    </row>
    <row r="54" spans="1:17" ht="21" customHeight="1">
      <c r="A54" s="77"/>
      <c r="B54" s="80" t="s">
        <v>88</v>
      </c>
      <c r="G54" s="8">
        <v>2</v>
      </c>
      <c r="I54" s="6">
        <v>47847</v>
      </c>
      <c r="J54" s="7"/>
      <c r="K54" s="6">
        <v>28121</v>
      </c>
      <c r="L54" s="6"/>
      <c r="M54" s="6">
        <v>0</v>
      </c>
      <c r="N54" s="6"/>
      <c r="O54" s="6">
        <v>0</v>
      </c>
      <c r="Q54" s="6"/>
    </row>
    <row r="55" spans="1:17" ht="21" customHeight="1">
      <c r="A55" s="77"/>
      <c r="B55" s="80" t="s">
        <v>89</v>
      </c>
      <c r="I55" s="6"/>
      <c r="J55" s="7"/>
      <c r="K55" s="6"/>
      <c r="L55" s="6"/>
      <c r="M55" s="6"/>
      <c r="N55" s="6"/>
      <c r="O55" s="6"/>
      <c r="Q55" s="6"/>
    </row>
    <row r="56" spans="1:17" ht="21" customHeight="1">
      <c r="A56" s="77"/>
      <c r="B56" s="80" t="s">
        <v>90</v>
      </c>
      <c r="G56" s="8">
        <v>12</v>
      </c>
      <c r="I56" s="6">
        <v>72774</v>
      </c>
      <c r="J56" s="7"/>
      <c r="K56" s="6">
        <v>64166</v>
      </c>
      <c r="L56" s="6"/>
      <c r="M56" s="6">
        <v>72774</v>
      </c>
      <c r="N56" s="6"/>
      <c r="O56" s="6">
        <v>64166</v>
      </c>
      <c r="Q56" s="6"/>
    </row>
    <row r="57" spans="1:17" ht="21" customHeight="1">
      <c r="A57" s="77"/>
      <c r="B57" s="80" t="s">
        <v>91</v>
      </c>
      <c r="I57" s="6"/>
      <c r="J57" s="7"/>
      <c r="K57" s="6"/>
      <c r="L57" s="6"/>
      <c r="M57" s="6"/>
      <c r="N57" s="6"/>
      <c r="O57" s="6"/>
      <c r="Q57" s="6"/>
    </row>
    <row r="58" spans="1:17" ht="21" customHeight="1">
      <c r="A58" s="77"/>
      <c r="B58" s="80" t="s">
        <v>90</v>
      </c>
      <c r="G58" s="8">
        <v>13</v>
      </c>
      <c r="I58" s="6">
        <v>58212</v>
      </c>
      <c r="J58" s="7"/>
      <c r="K58" s="6">
        <v>116821</v>
      </c>
      <c r="L58" s="6"/>
      <c r="M58" s="6">
        <v>58212</v>
      </c>
      <c r="N58" s="6"/>
      <c r="O58" s="6">
        <v>116821</v>
      </c>
      <c r="Q58" s="6"/>
    </row>
    <row r="59" spans="1:17" ht="21" customHeight="1">
      <c r="A59" s="77"/>
      <c r="B59" s="80" t="s">
        <v>92</v>
      </c>
      <c r="G59" s="8">
        <v>14</v>
      </c>
      <c r="I59" s="6">
        <v>753749</v>
      </c>
      <c r="J59" s="7"/>
      <c r="K59" s="6">
        <v>796480</v>
      </c>
      <c r="L59" s="6"/>
      <c r="M59" s="6">
        <v>753749</v>
      </c>
      <c r="N59" s="6"/>
      <c r="O59" s="6">
        <v>796480</v>
      </c>
      <c r="Q59" s="6"/>
    </row>
    <row r="60" spans="1:17" s="77" customFormat="1" ht="21" customHeight="1">
      <c r="B60" s="80" t="s">
        <v>93</v>
      </c>
      <c r="C60" s="80"/>
      <c r="D60" s="80"/>
      <c r="E60" s="80"/>
      <c r="F60" s="80"/>
      <c r="G60" s="8"/>
      <c r="H60" s="80"/>
      <c r="I60" s="6">
        <v>525</v>
      </c>
      <c r="J60" s="7"/>
      <c r="K60" s="6">
        <v>749</v>
      </c>
      <c r="L60" s="6"/>
      <c r="M60" s="6">
        <v>525</v>
      </c>
      <c r="N60" s="6"/>
      <c r="O60" s="6">
        <v>749</v>
      </c>
      <c r="P60" s="140"/>
      <c r="Q60" s="6"/>
    </row>
    <row r="61" spans="1:17" ht="21" customHeight="1">
      <c r="B61" s="80" t="s">
        <v>94</v>
      </c>
      <c r="I61" s="6">
        <v>20986</v>
      </c>
      <c r="J61" s="7"/>
      <c r="K61" s="6">
        <v>20223</v>
      </c>
      <c r="L61" s="6"/>
      <c r="M61" s="6">
        <v>20986</v>
      </c>
      <c r="N61" s="6"/>
      <c r="O61" s="6">
        <v>20223</v>
      </c>
      <c r="Q61" s="6"/>
    </row>
    <row r="62" spans="1:17" ht="21" customHeight="1">
      <c r="B62" s="80" t="s">
        <v>95</v>
      </c>
      <c r="I62" s="6">
        <v>12785</v>
      </c>
      <c r="J62" s="7"/>
      <c r="K62" s="6">
        <v>12553</v>
      </c>
      <c r="L62" s="6"/>
      <c r="M62" s="6">
        <v>12150</v>
      </c>
      <c r="N62" s="6"/>
      <c r="O62" s="6">
        <v>11935</v>
      </c>
      <c r="Q62" s="6"/>
    </row>
    <row r="63" spans="1:17" ht="21" customHeight="1">
      <c r="B63" s="80" t="s">
        <v>13</v>
      </c>
      <c r="I63" s="6">
        <v>13560</v>
      </c>
      <c r="J63" s="7"/>
      <c r="K63" s="6">
        <v>5997</v>
      </c>
      <c r="L63" s="6"/>
      <c r="M63" s="6">
        <v>13560</v>
      </c>
      <c r="N63" s="6"/>
      <c r="O63" s="6">
        <v>5997</v>
      </c>
      <c r="Q63" s="6"/>
    </row>
    <row r="64" spans="1:17" ht="21" customHeight="1">
      <c r="B64" s="80" t="s">
        <v>96</v>
      </c>
      <c r="I64" s="6">
        <v>9879</v>
      </c>
      <c r="J64" s="7"/>
      <c r="K64" s="6">
        <v>3787</v>
      </c>
      <c r="L64" s="6"/>
      <c r="M64" s="6">
        <v>7082</v>
      </c>
      <c r="N64" s="6"/>
      <c r="O64" s="6">
        <v>1736</v>
      </c>
      <c r="Q64" s="6"/>
    </row>
    <row r="65" spans="1:17" ht="21" customHeight="1">
      <c r="A65" s="77" t="s">
        <v>15</v>
      </c>
      <c r="B65" s="77"/>
      <c r="C65" s="77"/>
      <c r="D65" s="77"/>
      <c r="E65" s="77"/>
      <c r="F65" s="77"/>
      <c r="G65" s="84"/>
      <c r="H65" s="77"/>
      <c r="I65" s="100">
        <f>SUM(I54:I64)</f>
        <v>990317</v>
      </c>
      <c r="J65" s="97"/>
      <c r="K65" s="99">
        <f>SUM(K54:K64)</f>
        <v>1048897</v>
      </c>
      <c r="L65" s="97"/>
      <c r="M65" s="100">
        <f>SUM(M54:M64)</f>
        <v>939038</v>
      </c>
      <c r="N65" s="97"/>
      <c r="O65" s="99">
        <f>SUM(O54:O64)</f>
        <v>1018107</v>
      </c>
    </row>
    <row r="66" spans="1:17" ht="21" customHeight="1">
      <c r="A66" s="77" t="s">
        <v>14</v>
      </c>
      <c r="B66" s="77"/>
      <c r="C66" s="77"/>
      <c r="D66" s="77"/>
      <c r="E66" s="77"/>
      <c r="F66" s="77"/>
      <c r="G66" s="84"/>
      <c r="H66" s="77"/>
      <c r="I66" s="100">
        <f>SUM(I52,I65)</f>
        <v>3325451</v>
      </c>
      <c r="J66" s="97"/>
      <c r="K66" s="99">
        <f>SUM(K52,K65)</f>
        <v>3000283</v>
      </c>
      <c r="L66" s="97"/>
      <c r="M66" s="100">
        <f>SUM(M52,M65)</f>
        <v>3244702</v>
      </c>
      <c r="N66" s="97"/>
      <c r="O66" s="100">
        <f>SUM(O52,O65)</f>
        <v>2967794</v>
      </c>
    </row>
    <row r="67" spans="1:17" ht="21" customHeight="1">
      <c r="A67" s="77" t="s">
        <v>16</v>
      </c>
      <c r="G67" s="84"/>
      <c r="L67" s="106"/>
      <c r="M67" s="106"/>
      <c r="N67" s="107"/>
      <c r="O67" s="106"/>
    </row>
    <row r="68" spans="1:17" s="77" customFormat="1" ht="21" customHeight="1">
      <c r="A68" s="80"/>
      <c r="B68" s="80" t="s">
        <v>97</v>
      </c>
      <c r="C68" s="80"/>
      <c r="D68" s="80"/>
      <c r="E68" s="80"/>
      <c r="F68" s="80"/>
      <c r="G68" s="105"/>
      <c r="H68" s="80"/>
      <c r="I68" s="81"/>
      <c r="J68" s="80"/>
      <c r="K68" s="81"/>
      <c r="L68" s="103"/>
      <c r="M68" s="103"/>
      <c r="N68" s="80"/>
      <c r="O68" s="103"/>
      <c r="P68" s="140"/>
      <c r="Q68" s="139"/>
    </row>
    <row r="69" spans="1:17" s="77" customFormat="1" ht="21" customHeight="1">
      <c r="A69" s="80"/>
      <c r="B69" s="80" t="s">
        <v>98</v>
      </c>
      <c r="C69" s="80" t="s">
        <v>17</v>
      </c>
      <c r="D69" s="80"/>
      <c r="E69" s="80"/>
      <c r="F69" s="80"/>
      <c r="G69" s="8"/>
      <c r="H69" s="80"/>
      <c r="I69" s="81"/>
      <c r="J69" s="80"/>
      <c r="K69" s="81"/>
      <c r="L69" s="103"/>
      <c r="M69" s="103"/>
      <c r="N69" s="80"/>
      <c r="O69" s="103"/>
      <c r="P69" s="140"/>
      <c r="Q69" s="139"/>
    </row>
    <row r="70" spans="1:17" ht="21" customHeight="1" thickBot="1">
      <c r="B70" s="80" t="s">
        <v>99</v>
      </c>
      <c r="D70" s="80" t="s">
        <v>56</v>
      </c>
      <c r="I70" s="76">
        <v>1825028</v>
      </c>
      <c r="J70" s="7"/>
      <c r="K70" s="76">
        <v>1825028</v>
      </c>
      <c r="L70" s="6"/>
      <c r="M70" s="76">
        <v>1825028</v>
      </c>
      <c r="N70" s="9"/>
      <c r="O70" s="76">
        <v>1825028</v>
      </c>
      <c r="Q70" s="6"/>
    </row>
    <row r="71" spans="1:17" ht="21" customHeight="1" thickTop="1">
      <c r="B71" s="80" t="s">
        <v>100</v>
      </c>
      <c r="C71" s="80" t="s">
        <v>44</v>
      </c>
      <c r="G71" s="80"/>
      <c r="J71" s="97"/>
      <c r="L71" s="97"/>
      <c r="M71" s="97"/>
      <c r="N71" s="97"/>
      <c r="O71" s="97"/>
    </row>
    <row r="72" spans="1:17" ht="21" customHeight="1">
      <c r="B72" s="80" t="s">
        <v>101</v>
      </c>
      <c r="D72" s="80" t="s">
        <v>214</v>
      </c>
      <c r="I72" s="11">
        <v>1275029</v>
      </c>
      <c r="J72" s="97"/>
      <c r="K72" s="98">
        <f>CH_CON!H20</f>
        <v>1275029</v>
      </c>
      <c r="L72" s="12"/>
      <c r="M72" s="12">
        <v>1275029</v>
      </c>
      <c r="N72" s="97"/>
      <c r="O72" s="12">
        <v>1275029</v>
      </c>
    </row>
    <row r="73" spans="1:17" ht="21" customHeight="1">
      <c r="B73" s="108" t="s">
        <v>102</v>
      </c>
      <c r="I73" s="6">
        <v>214483</v>
      </c>
      <c r="J73" s="97"/>
      <c r="K73" s="6">
        <f>CH_CON!J20</f>
        <v>214483</v>
      </c>
      <c r="L73" s="97"/>
      <c r="M73" s="98">
        <v>214483</v>
      </c>
      <c r="N73" s="97"/>
      <c r="O73" s="98">
        <v>214483</v>
      </c>
    </row>
    <row r="74" spans="1:17" ht="21" customHeight="1">
      <c r="B74" s="80" t="s">
        <v>105</v>
      </c>
      <c r="J74" s="97"/>
      <c r="L74" s="97"/>
      <c r="M74" s="12"/>
      <c r="N74" s="97"/>
      <c r="O74" s="12"/>
    </row>
    <row r="75" spans="1:17" ht="21" customHeight="1">
      <c r="B75" s="80" t="s">
        <v>106</v>
      </c>
      <c r="I75" s="6"/>
      <c r="J75" s="97"/>
      <c r="K75" s="6"/>
      <c r="L75" s="97"/>
      <c r="M75" s="12"/>
      <c r="N75" s="97"/>
      <c r="O75" s="12"/>
    </row>
    <row r="76" spans="1:17" ht="21" customHeight="1">
      <c r="B76" s="80" t="s">
        <v>107</v>
      </c>
      <c r="I76" s="10">
        <v>41418</v>
      </c>
      <c r="K76" s="10">
        <f>+CH_CON!P18</f>
        <v>41418</v>
      </c>
      <c r="L76" s="97"/>
      <c r="M76" s="6">
        <v>41418</v>
      </c>
      <c r="N76" s="12"/>
      <c r="O76" s="6">
        <v>41418</v>
      </c>
    </row>
    <row r="77" spans="1:17" ht="21" customHeight="1">
      <c r="B77" s="80" t="s">
        <v>108</v>
      </c>
      <c r="I77" s="2">
        <f>+CH_CON!R26</f>
        <v>-435762</v>
      </c>
      <c r="J77" s="109"/>
      <c r="K77" s="2">
        <f>+CH_CON!R22</f>
        <v>-395413</v>
      </c>
      <c r="L77" s="109"/>
      <c r="M77" s="2">
        <f>+CH!R21</f>
        <v>-455215</v>
      </c>
      <c r="N77" s="109"/>
      <c r="O77" s="2">
        <v>-412589</v>
      </c>
    </row>
    <row r="78" spans="1:17" ht="21" customHeight="1">
      <c r="A78" s="77" t="s">
        <v>33</v>
      </c>
      <c r="B78" s="77"/>
      <c r="C78" s="77"/>
      <c r="D78" s="77"/>
      <c r="E78" s="77"/>
      <c r="F78" s="77"/>
      <c r="G78" s="84"/>
      <c r="H78" s="77"/>
      <c r="I78" s="99">
        <f>SUM(I72:I77)</f>
        <v>1095168</v>
      </c>
      <c r="J78" s="97"/>
      <c r="K78" s="145">
        <f>SUM(K72:K77)</f>
        <v>1135517</v>
      </c>
      <c r="L78" s="97"/>
      <c r="M78" s="99">
        <f>SUM(M72:M77)</f>
        <v>1075715</v>
      </c>
      <c r="N78" s="97"/>
      <c r="O78" s="145">
        <f>SUM(O72:O77)</f>
        <v>1118341</v>
      </c>
    </row>
    <row r="79" spans="1:17" ht="21" customHeight="1" thickBot="1">
      <c r="A79" s="77" t="s">
        <v>19</v>
      </c>
      <c r="B79" s="77"/>
      <c r="C79" s="77"/>
      <c r="D79" s="77"/>
      <c r="E79" s="77"/>
      <c r="F79" s="77"/>
      <c r="G79" s="84"/>
      <c r="H79" s="77"/>
      <c r="I79" s="1">
        <f>SUM(I66,I78)</f>
        <v>4420619</v>
      </c>
      <c r="J79" s="6"/>
      <c r="K79" s="1">
        <f>SUM(K78,K66)</f>
        <v>4135800</v>
      </c>
      <c r="L79" s="6"/>
      <c r="M79" s="1">
        <f>SUM(M66,M78)</f>
        <v>4320417</v>
      </c>
      <c r="N79" s="6"/>
      <c r="O79" s="1">
        <f>SUM(O78,O66)</f>
        <v>4086135</v>
      </c>
    </row>
    <row r="80" spans="1:17" ht="21" customHeight="1" thickTop="1">
      <c r="A80" s="77"/>
      <c r="B80" s="77"/>
      <c r="C80" s="77"/>
      <c r="D80" s="77"/>
      <c r="E80" s="77"/>
      <c r="F80" s="77"/>
      <c r="G80" s="84"/>
      <c r="H80" s="77"/>
      <c r="J80" s="97"/>
      <c r="L80" s="97"/>
      <c r="M80" s="97"/>
      <c r="N80" s="97"/>
      <c r="O80" s="97"/>
    </row>
    <row r="81" spans="1:17" ht="21" customHeight="1">
      <c r="I81" s="6"/>
      <c r="J81" s="81"/>
      <c r="K81" s="6"/>
      <c r="L81" s="81"/>
      <c r="M81" s="81"/>
      <c r="N81" s="81"/>
      <c r="O81" s="81"/>
    </row>
    <row r="82" spans="1:17" s="77" customFormat="1" ht="21" customHeight="1">
      <c r="A82" s="80"/>
      <c r="B82" s="80"/>
      <c r="C82" s="80"/>
      <c r="D82" s="80"/>
      <c r="E82" s="80"/>
      <c r="F82" s="80"/>
      <c r="G82" s="8"/>
      <c r="H82" s="80"/>
      <c r="I82" s="81"/>
      <c r="J82" s="80"/>
      <c r="K82" s="81"/>
      <c r="L82" s="103"/>
      <c r="M82" s="103"/>
      <c r="N82" s="80"/>
      <c r="O82" s="103"/>
      <c r="P82" s="140"/>
      <c r="Q82" s="141"/>
    </row>
    <row r="83" spans="1:17" s="77" customFormat="1" ht="21" customHeight="1">
      <c r="A83" s="80"/>
      <c r="B83" s="80"/>
      <c r="C83" s="80"/>
      <c r="D83" s="80"/>
      <c r="E83" s="80"/>
      <c r="F83" s="80"/>
      <c r="G83" s="8"/>
      <c r="H83" s="80"/>
      <c r="I83" s="116"/>
      <c r="J83" s="116"/>
      <c r="K83" s="116"/>
      <c r="L83" s="116"/>
      <c r="M83" s="116"/>
      <c r="N83" s="116"/>
      <c r="O83" s="116"/>
      <c r="P83" s="140"/>
      <c r="Q83" s="141"/>
    </row>
    <row r="84" spans="1:17" s="77" customFormat="1" ht="21" customHeight="1">
      <c r="A84" s="80"/>
      <c r="B84" s="80"/>
      <c r="C84" s="80"/>
      <c r="D84" s="80"/>
      <c r="E84" s="80"/>
      <c r="F84" s="80"/>
      <c r="G84" s="8"/>
      <c r="H84" s="80"/>
      <c r="I84" s="81"/>
      <c r="J84" s="80"/>
      <c r="K84" s="81"/>
      <c r="L84" s="103"/>
      <c r="M84" s="103"/>
      <c r="N84" s="80"/>
      <c r="O84" s="103"/>
      <c r="P84" s="140"/>
      <c r="Q84" s="141"/>
    </row>
    <row r="85" spans="1:17" ht="21" customHeight="1">
      <c r="L85" s="103"/>
      <c r="M85" s="103"/>
      <c r="O85" s="103"/>
    </row>
    <row r="86" spans="1:17" ht="21" customHeight="1">
      <c r="L86" s="103"/>
      <c r="M86" s="103"/>
      <c r="O86" s="103"/>
    </row>
    <row r="87" spans="1:17" ht="21" customHeight="1">
      <c r="L87" s="103"/>
      <c r="M87" s="103"/>
      <c r="O87" s="103"/>
    </row>
    <row r="88" spans="1:17" ht="21" customHeight="1">
      <c r="L88" s="103"/>
      <c r="M88" s="103"/>
      <c r="O88" s="103"/>
    </row>
    <row r="89" spans="1:17" ht="21" customHeight="1">
      <c r="L89" s="103"/>
      <c r="M89" s="103"/>
      <c r="O89" s="103"/>
    </row>
    <row r="90" spans="1:17" ht="21" customHeight="1">
      <c r="L90" s="103"/>
      <c r="M90" s="103"/>
      <c r="O90" s="103"/>
    </row>
    <row r="91" spans="1:17" ht="21" customHeight="1">
      <c r="L91" s="103"/>
      <c r="M91" s="103"/>
      <c r="O91" s="103"/>
    </row>
    <row r="92" spans="1:17" ht="21" customHeight="1">
      <c r="L92" s="103"/>
      <c r="M92" s="103"/>
      <c r="O92" s="103"/>
    </row>
    <row r="93" spans="1:17" ht="21" customHeight="1">
      <c r="L93" s="103"/>
      <c r="M93" s="103"/>
      <c r="O93" s="103"/>
    </row>
    <row r="94" spans="1:17" ht="21" customHeight="1">
      <c r="L94" s="103"/>
      <c r="M94" s="103"/>
      <c r="O94" s="103"/>
    </row>
    <row r="95" spans="1:17" ht="21" customHeight="1">
      <c r="L95" s="103"/>
      <c r="M95" s="103"/>
      <c r="O95" s="103"/>
    </row>
    <row r="96" spans="1:17" ht="21" customHeight="1">
      <c r="L96" s="103"/>
      <c r="M96" s="103"/>
      <c r="O96" s="103"/>
    </row>
    <row r="97" spans="12:15" ht="21" customHeight="1">
      <c r="L97" s="103"/>
      <c r="M97" s="103"/>
      <c r="O97" s="103"/>
    </row>
    <row r="98" spans="12:15" ht="21" customHeight="1">
      <c r="L98" s="103"/>
      <c r="M98" s="103"/>
      <c r="O98" s="103"/>
    </row>
    <row r="99" spans="12:15" ht="21" customHeight="1">
      <c r="L99" s="103"/>
      <c r="M99" s="103"/>
      <c r="O99" s="103"/>
    </row>
    <row r="100" spans="12:15" ht="21" customHeight="1">
      <c r="L100" s="103"/>
      <c r="M100" s="103"/>
      <c r="O100" s="103"/>
    </row>
    <row r="101" spans="12:15" ht="21" customHeight="1">
      <c r="L101" s="103"/>
      <c r="M101" s="103"/>
      <c r="O101" s="103"/>
    </row>
    <row r="102" spans="12:15" ht="21" customHeight="1">
      <c r="L102" s="103"/>
      <c r="M102" s="103"/>
      <c r="O102" s="103"/>
    </row>
    <row r="103" spans="12:15" ht="21" customHeight="1">
      <c r="L103" s="103"/>
      <c r="M103" s="103"/>
      <c r="O103" s="103"/>
    </row>
    <row r="104" spans="12:15" ht="21" customHeight="1">
      <c r="L104" s="103"/>
      <c r="M104" s="103"/>
      <c r="O104" s="103"/>
    </row>
    <row r="105" spans="12:15" ht="21" customHeight="1">
      <c r="L105" s="103"/>
      <c r="M105" s="103"/>
      <c r="O105" s="103"/>
    </row>
    <row r="106" spans="12:15" ht="21" customHeight="1">
      <c r="L106" s="103"/>
      <c r="M106" s="103"/>
      <c r="O106" s="103"/>
    </row>
    <row r="107" spans="12:15" ht="21" customHeight="1">
      <c r="L107" s="103"/>
      <c r="M107" s="103"/>
      <c r="O107" s="103"/>
    </row>
    <row r="108" spans="12:15" ht="21" customHeight="1">
      <c r="L108" s="103"/>
      <c r="M108" s="103"/>
      <c r="O108" s="103"/>
    </row>
    <row r="109" spans="12:15" ht="21" customHeight="1">
      <c r="L109" s="103"/>
      <c r="M109" s="103"/>
      <c r="O109" s="103"/>
    </row>
    <row r="110" spans="12:15" ht="21" customHeight="1">
      <c r="L110" s="103"/>
      <c r="M110" s="103"/>
      <c r="O110" s="103"/>
    </row>
    <row r="111" spans="12:15" ht="21" customHeight="1">
      <c r="L111" s="103"/>
      <c r="M111" s="103"/>
      <c r="O111" s="103"/>
    </row>
    <row r="112" spans="12:15" ht="21" customHeight="1">
      <c r="L112" s="103"/>
      <c r="M112" s="103"/>
      <c r="O112" s="103"/>
    </row>
    <row r="113" spans="12:15" ht="21" customHeight="1">
      <c r="L113" s="103"/>
      <c r="M113" s="103"/>
      <c r="O113" s="103"/>
    </row>
    <row r="114" spans="12:15" ht="21" customHeight="1">
      <c r="L114" s="103"/>
      <c r="M114" s="103"/>
      <c r="O114" s="103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65" fitToHeight="0" orientation="portrait" horizontalDpi="300" verticalDpi="300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3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4"/>
  <sheetViews>
    <sheetView view="pageBreakPreview" zoomScale="85" zoomScaleNormal="100" zoomScaleSheetLayoutView="85" workbookViewId="0">
      <selection activeCell="M29" sqref="M29"/>
    </sheetView>
  </sheetViews>
  <sheetFormatPr defaultColWidth="9.44140625" defaultRowHeight="19.8"/>
  <cols>
    <col min="1" max="3" width="1.6640625" style="80" customWidth="1"/>
    <col min="4" max="4" width="55.6640625" style="80" customWidth="1"/>
    <col min="5" max="5" width="6.6640625" style="80" customWidth="1"/>
    <col min="6" max="6" width="1.6640625" style="80" customWidth="1"/>
    <col min="7" max="7" width="15.6640625" style="97" customWidth="1"/>
    <col min="8" max="8" width="1.6640625" style="80" customWidth="1"/>
    <col min="9" max="9" width="15.6640625" style="97" customWidth="1"/>
    <col min="10" max="10" width="1.6640625" style="80" customWidth="1"/>
    <col min="11" max="11" width="15.6640625" style="97" customWidth="1"/>
    <col min="12" max="12" width="1.6640625" style="80" customWidth="1"/>
    <col min="13" max="13" width="15.6640625" style="80" customWidth="1"/>
    <col min="14" max="14" width="15.44140625" style="80" customWidth="1"/>
    <col min="15" max="15" width="14.44140625" style="80" bestFit="1" customWidth="1"/>
    <col min="16" max="16" width="12.109375" style="80" bestFit="1" customWidth="1"/>
    <col min="17" max="16384" width="9.44140625" style="80"/>
  </cols>
  <sheetData>
    <row r="1" spans="1:16" ht="20.399999999999999">
      <c r="A1" s="88" t="s">
        <v>59</v>
      </c>
      <c r="B1" s="78"/>
      <c r="C1" s="78"/>
      <c r="D1" s="78"/>
      <c r="E1" s="78"/>
      <c r="F1" s="78"/>
      <c r="G1" s="105"/>
      <c r="H1" s="8"/>
      <c r="I1" s="105"/>
      <c r="J1" s="8"/>
      <c r="K1" s="105"/>
      <c r="L1" s="87"/>
      <c r="M1" s="110" t="s">
        <v>49</v>
      </c>
    </row>
    <row r="2" spans="1:16" ht="20.399999999999999">
      <c r="A2" s="88" t="s">
        <v>35</v>
      </c>
      <c r="B2" s="78"/>
      <c r="C2" s="78"/>
      <c r="D2" s="78"/>
      <c r="E2" s="78"/>
      <c r="F2" s="78"/>
      <c r="G2" s="105"/>
      <c r="H2" s="8"/>
      <c r="I2" s="105"/>
      <c r="J2" s="8"/>
      <c r="K2" s="105"/>
      <c r="L2" s="87"/>
      <c r="M2" s="110" t="s">
        <v>50</v>
      </c>
    </row>
    <row r="3" spans="1:16" ht="20.399999999999999">
      <c r="A3" s="88" t="s">
        <v>110</v>
      </c>
      <c r="B3" s="78"/>
      <c r="C3" s="78"/>
      <c r="D3" s="78"/>
      <c r="E3" s="78"/>
      <c r="F3" s="78"/>
      <c r="G3" s="105"/>
      <c r="H3" s="8"/>
      <c r="I3" s="105"/>
      <c r="J3" s="8"/>
      <c r="K3" s="105"/>
      <c r="L3" s="8"/>
      <c r="M3" s="8"/>
    </row>
    <row r="4" spans="1:16" ht="20.399999999999999">
      <c r="G4" s="82"/>
      <c r="H4" s="82"/>
      <c r="I4" s="82"/>
      <c r="J4" s="82"/>
      <c r="K4" s="82"/>
      <c r="L4" s="82"/>
      <c r="M4" s="83" t="s">
        <v>109</v>
      </c>
    </row>
    <row r="5" spans="1:16" ht="20.399999999999999">
      <c r="G5" s="86"/>
      <c r="H5" s="86" t="s">
        <v>39</v>
      </c>
      <c r="I5" s="86"/>
      <c r="J5" s="84"/>
      <c r="K5" s="86"/>
      <c r="L5" s="86" t="s">
        <v>40</v>
      </c>
      <c r="M5" s="86"/>
    </row>
    <row r="6" spans="1:16" s="77" customFormat="1" ht="20.399999999999999">
      <c r="E6" s="111" t="s">
        <v>0</v>
      </c>
      <c r="G6" s="112">
        <v>2026</v>
      </c>
      <c r="H6" s="113"/>
      <c r="I6" s="112">
        <v>2025</v>
      </c>
      <c r="J6" s="114"/>
      <c r="K6" s="112">
        <v>2026</v>
      </c>
      <c r="L6" s="113"/>
      <c r="M6" s="112">
        <v>2025</v>
      </c>
    </row>
    <row r="7" spans="1:16" s="77" customFormat="1" ht="20.399999999999999">
      <c r="E7" s="87"/>
      <c r="G7" s="113"/>
      <c r="H7" s="113"/>
      <c r="I7" s="113"/>
      <c r="J7" s="114"/>
      <c r="K7" s="113"/>
      <c r="L7" s="113"/>
      <c r="M7" s="113"/>
    </row>
    <row r="8" spans="1:16" ht="20.399999999999999">
      <c r="A8" s="77" t="s">
        <v>111</v>
      </c>
      <c r="E8" s="115"/>
      <c r="G8" s="2"/>
      <c r="H8" s="98"/>
      <c r="I8" s="2"/>
      <c r="J8" s="98"/>
      <c r="K8" s="2"/>
      <c r="L8" s="98"/>
      <c r="M8" s="2"/>
      <c r="N8" s="139"/>
      <c r="O8" s="7"/>
      <c r="P8" s="116"/>
    </row>
    <row r="9" spans="1:16">
      <c r="A9" s="80" t="s">
        <v>112</v>
      </c>
      <c r="E9" s="117"/>
      <c r="G9" s="2">
        <v>189303</v>
      </c>
      <c r="H9" s="98"/>
      <c r="I9" s="2">
        <v>153589</v>
      </c>
      <c r="J9" s="98"/>
      <c r="K9" s="2">
        <v>163524</v>
      </c>
      <c r="L9" s="98"/>
      <c r="M9" s="2">
        <v>148724</v>
      </c>
      <c r="N9" s="139"/>
      <c r="O9" s="7"/>
      <c r="P9" s="116"/>
    </row>
    <row r="10" spans="1:16">
      <c r="A10" s="80" t="s">
        <v>113</v>
      </c>
      <c r="E10" s="117"/>
      <c r="G10" s="2">
        <v>2102</v>
      </c>
      <c r="H10" s="98"/>
      <c r="I10" s="2">
        <v>2307</v>
      </c>
      <c r="J10" s="98"/>
      <c r="K10" s="2">
        <v>1232</v>
      </c>
      <c r="L10" s="98"/>
      <c r="M10" s="98">
        <v>2307</v>
      </c>
      <c r="N10" s="139"/>
      <c r="O10" s="7"/>
      <c r="P10" s="116"/>
    </row>
    <row r="11" spans="1:16">
      <c r="A11" s="80" t="s">
        <v>21</v>
      </c>
      <c r="E11" s="117"/>
      <c r="G11" s="2">
        <v>8409</v>
      </c>
      <c r="H11" s="98"/>
      <c r="I11" s="2">
        <v>3703</v>
      </c>
      <c r="J11" s="98"/>
      <c r="K11" s="98">
        <v>6222</v>
      </c>
      <c r="L11" s="98"/>
      <c r="M11" s="98">
        <v>3543</v>
      </c>
      <c r="N11" s="139"/>
      <c r="O11" s="7"/>
      <c r="P11" s="116"/>
    </row>
    <row r="12" spans="1:16" s="77" customFormat="1" ht="20.399999999999999">
      <c r="B12" s="77" t="s">
        <v>20</v>
      </c>
      <c r="E12" s="118"/>
      <c r="G12" s="119">
        <f>SUM(G8:G11)</f>
        <v>199814</v>
      </c>
      <c r="H12" s="98"/>
      <c r="I12" s="119">
        <f>SUM(I8:I11)</f>
        <v>159599</v>
      </c>
      <c r="J12" s="98"/>
      <c r="K12" s="119">
        <f>SUM(K8:K11)</f>
        <v>170978</v>
      </c>
      <c r="L12" s="98"/>
      <c r="M12" s="119">
        <f>SUM(M8:M11)</f>
        <v>154574</v>
      </c>
      <c r="N12" s="141"/>
      <c r="O12" s="7"/>
      <c r="P12" s="116"/>
    </row>
    <row r="13" spans="1:16" ht="20.399999999999999">
      <c r="A13" s="77" t="s">
        <v>114</v>
      </c>
      <c r="E13" s="117"/>
      <c r="G13" s="109"/>
      <c r="H13" s="98"/>
      <c r="I13" s="109"/>
      <c r="J13" s="98"/>
      <c r="K13" s="109"/>
      <c r="L13" s="98"/>
      <c r="M13" s="109"/>
      <c r="N13" s="139"/>
      <c r="O13" s="7"/>
      <c r="P13" s="116"/>
    </row>
    <row r="14" spans="1:16">
      <c r="A14" s="80" t="s">
        <v>115</v>
      </c>
      <c r="E14" s="117"/>
      <c r="G14" s="109">
        <v>-145903</v>
      </c>
      <c r="H14" s="98"/>
      <c r="I14" s="109">
        <v>-109145</v>
      </c>
      <c r="J14" s="98"/>
      <c r="K14" s="109">
        <v>-121644</v>
      </c>
      <c r="L14" s="98"/>
      <c r="M14" s="109">
        <v>-105138</v>
      </c>
      <c r="N14" s="139"/>
      <c r="O14" s="7"/>
      <c r="P14" s="116"/>
    </row>
    <row r="15" spans="1:16">
      <c r="A15" s="80" t="s">
        <v>116</v>
      </c>
      <c r="E15" s="117"/>
      <c r="G15" s="109">
        <v>-976</v>
      </c>
      <c r="H15" s="98"/>
      <c r="I15" s="109">
        <v>-2736</v>
      </c>
      <c r="J15" s="98"/>
      <c r="K15" s="109">
        <v>-553</v>
      </c>
      <c r="L15" s="98"/>
      <c r="M15" s="109">
        <v>-2736</v>
      </c>
      <c r="N15" s="139"/>
      <c r="O15" s="7"/>
      <c r="P15" s="116"/>
    </row>
    <row r="16" spans="1:16">
      <c r="A16" s="80" t="s">
        <v>117</v>
      </c>
      <c r="E16" s="117"/>
      <c r="G16" s="109">
        <v>-30357</v>
      </c>
      <c r="H16" s="98"/>
      <c r="I16" s="109">
        <v>-36076</v>
      </c>
      <c r="J16" s="98"/>
      <c r="K16" s="109">
        <v>-28853</v>
      </c>
      <c r="L16" s="98"/>
      <c r="M16" s="98">
        <v>-35426</v>
      </c>
      <c r="N16" s="139"/>
      <c r="O16" s="7"/>
      <c r="P16" s="116"/>
    </row>
    <row r="17" spans="1:16">
      <c r="A17" s="80" t="s">
        <v>22</v>
      </c>
      <c r="E17" s="117"/>
      <c r="G17" s="109">
        <v>-33315</v>
      </c>
      <c r="H17" s="98"/>
      <c r="I17" s="109">
        <v>-36783</v>
      </c>
      <c r="J17" s="98"/>
      <c r="K17" s="109">
        <v>-34481</v>
      </c>
      <c r="L17" s="98"/>
      <c r="M17" s="98">
        <v>-34995</v>
      </c>
      <c r="N17" s="139"/>
      <c r="O17" s="7"/>
      <c r="P17" s="116"/>
    </row>
    <row r="18" spans="1:16" s="77" customFormat="1" ht="20.399999999999999">
      <c r="B18" s="77" t="s">
        <v>23</v>
      </c>
      <c r="E18" s="118"/>
      <c r="G18" s="119">
        <f>SUM(G13:G17)</f>
        <v>-210551</v>
      </c>
      <c r="H18" s="98"/>
      <c r="I18" s="119">
        <f>SUM(I13:I17)</f>
        <v>-184740</v>
      </c>
      <c r="J18" s="98"/>
      <c r="K18" s="119">
        <f>SUM(K13:K17)</f>
        <v>-185531</v>
      </c>
      <c r="L18" s="98"/>
      <c r="M18" s="119">
        <f>SUM(M13:M17)</f>
        <v>-178295</v>
      </c>
      <c r="N18" s="141"/>
      <c r="O18" s="7"/>
      <c r="P18" s="116"/>
    </row>
    <row r="19" spans="1:16" s="77" customFormat="1" ht="20.399999999999999">
      <c r="A19" s="77" t="s">
        <v>118</v>
      </c>
      <c r="E19" s="118"/>
      <c r="G19" s="120">
        <f t="shared" ref="G19" si="0">G12+G18</f>
        <v>-10737</v>
      </c>
      <c r="H19" s="98"/>
      <c r="I19" s="120">
        <f>I12+I18</f>
        <v>-25141</v>
      </c>
      <c r="J19" s="98"/>
      <c r="K19" s="120">
        <f>K12+K18</f>
        <v>-14553</v>
      </c>
      <c r="L19" s="98"/>
      <c r="M19" s="120">
        <f>M12+M18</f>
        <v>-23721</v>
      </c>
      <c r="N19" s="141"/>
      <c r="O19" s="7"/>
      <c r="P19" s="116"/>
    </row>
    <row r="20" spans="1:16" s="77" customFormat="1" ht="20.399999999999999">
      <c r="A20" s="80" t="s">
        <v>199</v>
      </c>
      <c r="E20" s="118"/>
      <c r="G20" s="98">
        <v>2508</v>
      </c>
      <c r="H20" s="98"/>
      <c r="I20" s="98">
        <v>-4935</v>
      </c>
      <c r="J20" s="98"/>
      <c r="K20" s="98" t="s">
        <v>122</v>
      </c>
      <c r="L20" s="98"/>
      <c r="M20" s="98" t="s">
        <v>122</v>
      </c>
      <c r="N20" s="98"/>
      <c r="O20" s="7"/>
      <c r="P20" s="116"/>
    </row>
    <row r="21" spans="1:16" ht="22.35" customHeight="1">
      <c r="A21" s="80" t="s">
        <v>200</v>
      </c>
      <c r="E21" s="118"/>
      <c r="G21" s="98">
        <v>-507</v>
      </c>
      <c r="H21" s="98"/>
      <c r="I21" s="98">
        <v>-1540</v>
      </c>
      <c r="J21" s="98"/>
      <c r="K21" s="98" t="s">
        <v>122</v>
      </c>
      <c r="L21" s="98"/>
      <c r="M21" s="98" t="s">
        <v>122</v>
      </c>
      <c r="N21" s="139"/>
      <c r="O21" s="7"/>
      <c r="P21" s="116"/>
    </row>
    <row r="22" spans="1:16" ht="20.399999999999999">
      <c r="A22" s="80" t="s">
        <v>119</v>
      </c>
      <c r="E22" s="118"/>
      <c r="G22" s="98">
        <v>6001</v>
      </c>
      <c r="H22" s="98"/>
      <c r="I22" s="98">
        <v>5910</v>
      </c>
      <c r="J22" s="98"/>
      <c r="K22" s="98">
        <v>7206</v>
      </c>
      <c r="L22" s="98"/>
      <c r="M22" s="98">
        <v>7648</v>
      </c>
      <c r="N22" s="139"/>
      <c r="O22" s="7"/>
      <c r="P22" s="116"/>
    </row>
    <row r="23" spans="1:16" ht="20.399999999999999">
      <c r="A23" s="80" t="s">
        <v>120</v>
      </c>
      <c r="E23" s="118"/>
      <c r="G23" s="98">
        <v>-31204</v>
      </c>
      <c r="H23" s="98"/>
      <c r="I23" s="98">
        <v>-28973</v>
      </c>
      <c r="J23" s="98"/>
      <c r="K23" s="2">
        <v>-30274</v>
      </c>
      <c r="L23" s="98"/>
      <c r="M23" s="2">
        <v>-28973</v>
      </c>
      <c r="N23" s="139"/>
      <c r="O23" s="7"/>
      <c r="P23" s="116"/>
    </row>
    <row r="24" spans="1:16" ht="20.399999999999999">
      <c r="A24" s="77" t="s">
        <v>121</v>
      </c>
      <c r="E24" s="118"/>
      <c r="G24" s="181">
        <f t="shared" ref="G24:H24" si="1">SUM(G19:G23)</f>
        <v>-33939</v>
      </c>
      <c r="H24" s="109">
        <f t="shared" si="1"/>
        <v>0</v>
      </c>
      <c r="I24" s="181">
        <f>SUM(I19:I23)</f>
        <v>-54679</v>
      </c>
      <c r="J24" s="98"/>
      <c r="K24" s="181">
        <f>SUM(K19:K23)</f>
        <v>-37621</v>
      </c>
      <c r="L24" s="98"/>
      <c r="M24" s="181">
        <f>SUM(M19:M23)</f>
        <v>-45046</v>
      </c>
      <c r="N24" s="139"/>
      <c r="O24" s="7"/>
      <c r="P24" s="116"/>
    </row>
    <row r="25" spans="1:16">
      <c r="A25" s="80" t="s">
        <v>31</v>
      </c>
      <c r="E25" s="8"/>
      <c r="G25" s="109">
        <v>-6410</v>
      </c>
      <c r="H25" s="98"/>
      <c r="I25" s="109">
        <v>9440</v>
      </c>
      <c r="J25" s="98"/>
      <c r="K25" s="109">
        <v>-5005</v>
      </c>
      <c r="L25" s="98"/>
      <c r="M25" s="109">
        <v>9105</v>
      </c>
      <c r="N25" s="139"/>
      <c r="O25" s="7"/>
      <c r="P25" s="116"/>
    </row>
    <row r="26" spans="1:16" s="77" customFormat="1" ht="21" thickBot="1">
      <c r="A26" s="77" t="s">
        <v>53</v>
      </c>
      <c r="G26" s="122">
        <f>SUM(G24:G25)</f>
        <v>-40349</v>
      </c>
      <c r="H26" s="98"/>
      <c r="I26" s="122">
        <f>SUM(I24:I25)</f>
        <v>-45239</v>
      </c>
      <c r="J26" s="98"/>
      <c r="K26" s="122">
        <f>SUM(K24:K25)</f>
        <v>-42626</v>
      </c>
      <c r="L26" s="98"/>
      <c r="M26" s="122">
        <f>SUM(M24:M25)</f>
        <v>-35941</v>
      </c>
      <c r="N26" s="141"/>
      <c r="O26" s="7"/>
      <c r="P26" s="116"/>
    </row>
    <row r="27" spans="1:16" s="77" customFormat="1" ht="21" thickTop="1">
      <c r="G27" s="98"/>
      <c r="H27" s="98"/>
      <c r="I27" s="98"/>
      <c r="J27" s="98"/>
      <c r="K27" s="98"/>
      <c r="L27" s="98"/>
      <c r="M27" s="98"/>
      <c r="N27" s="141"/>
      <c r="O27" s="7"/>
      <c r="P27" s="116"/>
    </row>
    <row r="28" spans="1:16" s="77" customFormat="1" ht="20.399999999999999">
      <c r="A28" s="77" t="s">
        <v>42</v>
      </c>
      <c r="B28" s="123"/>
      <c r="C28" s="123"/>
      <c r="D28" s="123"/>
      <c r="G28" s="98"/>
      <c r="H28" s="98"/>
      <c r="I28" s="98"/>
      <c r="J28" s="98"/>
      <c r="K28" s="98"/>
      <c r="L28" s="98"/>
      <c r="M28" s="98"/>
      <c r="N28" s="141"/>
      <c r="O28" s="7"/>
      <c r="P28" s="116"/>
    </row>
    <row r="29" spans="1:16" s="77" customFormat="1" ht="20.399999999999999">
      <c r="B29" s="98" t="s">
        <v>47</v>
      </c>
      <c r="C29" s="98"/>
      <c r="D29" s="123"/>
      <c r="G29" s="98"/>
      <c r="H29" s="98"/>
      <c r="I29" s="98"/>
      <c r="J29" s="98"/>
      <c r="K29" s="98"/>
      <c r="L29" s="98"/>
      <c r="M29" s="98"/>
      <c r="N29" s="141"/>
      <c r="O29" s="7"/>
      <c r="P29" s="116"/>
    </row>
    <row r="30" spans="1:16" s="77" customFormat="1" ht="20.399999999999999">
      <c r="B30" s="98" t="s">
        <v>48</v>
      </c>
      <c r="C30" s="98"/>
      <c r="D30" s="123"/>
      <c r="G30" s="98" t="s">
        <v>122</v>
      </c>
      <c r="H30" s="98"/>
      <c r="I30" s="98" t="s">
        <v>122</v>
      </c>
      <c r="J30" s="98"/>
      <c r="K30" s="98" t="s">
        <v>122</v>
      </c>
      <c r="L30" s="98"/>
      <c r="M30" s="98" t="s">
        <v>122</v>
      </c>
      <c r="N30" s="141"/>
      <c r="O30" s="7"/>
      <c r="P30" s="116"/>
    </row>
    <row r="31" spans="1:16" s="77" customFormat="1" ht="20.399999999999999">
      <c r="A31" s="77" t="s">
        <v>54</v>
      </c>
      <c r="C31" s="123"/>
      <c r="D31" s="123"/>
      <c r="G31" s="119" t="str">
        <f>G30</f>
        <v xml:space="preserve">                         -</v>
      </c>
      <c r="H31" s="98"/>
      <c r="I31" s="119" t="str">
        <f>I30</f>
        <v xml:space="preserve">                         -</v>
      </c>
      <c r="J31" s="98"/>
      <c r="K31" s="119" t="str">
        <f>K30</f>
        <v xml:space="preserve">                         -</v>
      </c>
      <c r="L31" s="98"/>
      <c r="M31" s="119" t="str">
        <f>M30</f>
        <v xml:space="preserve">                         -</v>
      </c>
      <c r="N31" s="141"/>
      <c r="O31" s="7"/>
      <c r="P31" s="116"/>
    </row>
    <row r="32" spans="1:16" s="77" customFormat="1" ht="21" thickBot="1">
      <c r="A32" s="77" t="s">
        <v>55</v>
      </c>
      <c r="C32" s="123"/>
      <c r="D32" s="123"/>
      <c r="G32" s="122">
        <f>SUM(G31,G26)</f>
        <v>-40349</v>
      </c>
      <c r="H32" s="98"/>
      <c r="I32" s="122">
        <f>SUM(I31,I26)</f>
        <v>-45239</v>
      </c>
      <c r="J32" s="98"/>
      <c r="K32" s="122">
        <f>SUM(K31,K26)</f>
        <v>-42626</v>
      </c>
      <c r="L32" s="98"/>
      <c r="M32" s="122">
        <f>SUM(M31,M26)</f>
        <v>-35941</v>
      </c>
      <c r="N32" s="141"/>
      <c r="O32" s="7"/>
      <c r="P32" s="116"/>
    </row>
    <row r="33" spans="1:16" ht="21" thickTop="1">
      <c r="A33" s="77" t="s">
        <v>30</v>
      </c>
      <c r="B33" s="77"/>
      <c r="E33" s="8">
        <v>15</v>
      </c>
      <c r="G33" s="98"/>
      <c r="H33" s="98"/>
      <c r="I33" s="98"/>
      <c r="J33" s="98"/>
      <c r="K33" s="98"/>
      <c r="L33" s="98"/>
      <c r="M33" s="98"/>
      <c r="N33" s="139"/>
      <c r="O33" s="7"/>
      <c r="P33" s="116"/>
    </row>
    <row r="34" spans="1:16">
      <c r="B34" s="80" t="s">
        <v>45</v>
      </c>
      <c r="E34" s="121"/>
      <c r="G34" s="180">
        <f>+G26/G35</f>
        <v>-3.1645557632438356E-2</v>
      </c>
      <c r="H34" s="180"/>
      <c r="I34" s="180">
        <f>+I26/I35</f>
        <v>-3.5480764869857462E-2</v>
      </c>
      <c r="J34" s="180"/>
      <c r="K34" s="180">
        <f>+K26/K35</f>
        <v>-3.3431399530107743E-2</v>
      </c>
      <c r="L34" s="180"/>
      <c r="M34" s="180">
        <f>+M26/M35</f>
        <v>-2.8188381047051153E-2</v>
      </c>
      <c r="N34" s="139"/>
      <c r="O34" s="7"/>
      <c r="P34" s="116"/>
    </row>
    <row r="35" spans="1:16" ht="20.399999999999999" thickBot="1">
      <c r="B35" s="80" t="s">
        <v>32</v>
      </c>
      <c r="E35" s="121"/>
      <c r="G35" s="122">
        <v>1275028.8829999999</v>
      </c>
      <c r="H35" s="178"/>
      <c r="I35" s="179">
        <v>1275028.8829999999</v>
      </c>
      <c r="J35" s="178"/>
      <c r="K35" s="122">
        <v>1275028.8829999999</v>
      </c>
      <c r="L35" s="178"/>
      <c r="M35" s="179">
        <v>1275028.8829999999</v>
      </c>
      <c r="N35" s="139"/>
      <c r="O35" s="7"/>
      <c r="P35" s="116"/>
    </row>
    <row r="36" spans="1:16" ht="21" thickTop="1">
      <c r="A36" s="77" t="s">
        <v>211</v>
      </c>
      <c r="B36" s="77"/>
      <c r="E36" s="8">
        <v>15</v>
      </c>
      <c r="G36" s="98"/>
      <c r="H36" s="98"/>
      <c r="I36" s="98"/>
      <c r="J36" s="98"/>
      <c r="K36" s="98"/>
      <c r="L36" s="98"/>
      <c r="M36" s="98"/>
      <c r="N36" s="139"/>
      <c r="O36" s="7"/>
      <c r="P36" s="116"/>
    </row>
    <row r="37" spans="1:16">
      <c r="B37" s="80" t="s">
        <v>45</v>
      </c>
      <c r="E37" s="121"/>
      <c r="G37" s="180">
        <f>+G26/G38</f>
        <v>-3.1645557632438356E-2</v>
      </c>
      <c r="H37" s="180"/>
      <c r="I37" s="180">
        <f>+I26/I38</f>
        <v>-3.5480764869857462E-2</v>
      </c>
      <c r="J37" s="180"/>
      <c r="K37" s="180">
        <f>+K26/K38</f>
        <v>-3.3431399530107743E-2</v>
      </c>
      <c r="L37" s="180"/>
      <c r="M37" s="180">
        <f>+M26/M38</f>
        <v>-2.8188381047051153E-2</v>
      </c>
      <c r="N37" s="139"/>
      <c r="O37" s="7"/>
      <c r="P37" s="116"/>
    </row>
    <row r="38" spans="1:16" ht="20.399999999999999" thickBot="1">
      <c r="B38" s="80" t="s">
        <v>32</v>
      </c>
      <c r="E38" s="121"/>
      <c r="G38" s="122">
        <v>1275028.8829999999</v>
      </c>
      <c r="H38" s="178"/>
      <c r="I38" s="179">
        <v>1275028.8829999999</v>
      </c>
      <c r="J38" s="178"/>
      <c r="K38" s="122">
        <v>1275028.8829999999</v>
      </c>
      <c r="L38" s="178"/>
      <c r="M38" s="179">
        <v>1275028.8829999999</v>
      </c>
      <c r="N38" s="139"/>
      <c r="O38" s="7"/>
      <c r="P38" s="116"/>
    </row>
    <row r="39" spans="1:16" ht="20.399999999999999" thickTop="1">
      <c r="O39" s="7"/>
    </row>
    <row r="40" spans="1:16">
      <c r="M40" s="3"/>
    </row>
    <row r="41" spans="1:16">
      <c r="H41" s="124"/>
      <c r="J41" s="124"/>
      <c r="L41" s="124"/>
      <c r="M41" s="97"/>
    </row>
    <row r="42" spans="1:16">
      <c r="M42" s="97"/>
    </row>
    <row r="43" spans="1:16">
      <c r="M43" s="3"/>
    </row>
    <row r="44" spans="1:16">
      <c r="M44" s="3"/>
    </row>
    <row r="84" spans="4:4">
      <c r="D84" s="8"/>
    </row>
  </sheetData>
  <pageMargins left="0.70866141732283472" right="0.43307086614173229" top="0.74803149606299213" bottom="0.74803149606299213" header="0.31496062992125984" footer="0.31496062992125984"/>
  <pageSetup paperSize="9" scale="70" firstPageNumber="3" orientation="portrait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"/>
  <sheetViews>
    <sheetView view="pageBreakPreview" zoomScale="85" zoomScaleNormal="70" zoomScaleSheetLayoutView="85" workbookViewId="0">
      <selection activeCell="I82" sqref="I82"/>
    </sheetView>
  </sheetViews>
  <sheetFormatPr defaultColWidth="9.44140625" defaultRowHeight="23.4"/>
  <cols>
    <col min="1" max="3" width="2.33203125" style="45" customWidth="1"/>
    <col min="4" max="4" width="10.6640625" style="45" bestFit="1" customWidth="1"/>
    <col min="5" max="5" width="29" style="45" customWidth="1"/>
    <col min="6" max="6" width="6.88671875" style="45" bestFit="1" customWidth="1"/>
    <col min="7" max="7" width="2.6640625" style="45" customWidth="1"/>
    <col min="8" max="8" width="16.33203125" style="45" customWidth="1"/>
    <col min="9" max="9" width="1.33203125" style="45" customWidth="1"/>
    <col min="10" max="10" width="17" style="45" customWidth="1"/>
    <col min="11" max="11" width="1.33203125" style="45" customWidth="1"/>
    <col min="12" max="12" width="17" style="45" customWidth="1"/>
    <col min="13" max="13" width="1.33203125" style="45" customWidth="1"/>
    <col min="14" max="14" width="17" style="45" customWidth="1"/>
    <col min="15" max="15" width="1.33203125" style="45" customWidth="1"/>
    <col min="16" max="16" width="19.5546875" style="45" bestFit="1" customWidth="1"/>
    <col min="17" max="17" width="1.33203125" style="45" customWidth="1"/>
    <col min="18" max="18" width="15.33203125" style="45" bestFit="1" customWidth="1"/>
    <col min="19" max="19" width="1.33203125" style="45" customWidth="1"/>
    <col min="20" max="20" width="19.109375" style="45" customWidth="1"/>
    <col min="21" max="21" width="10.5546875" style="45" bestFit="1" customWidth="1"/>
    <col min="22" max="22" width="10.6640625" style="45" bestFit="1" customWidth="1"/>
    <col min="23" max="213" width="9.44140625" style="45"/>
    <col min="214" max="214" width="2.5546875" style="45" customWidth="1"/>
    <col min="215" max="216" width="3.5546875" style="45" customWidth="1"/>
    <col min="217" max="217" width="42" style="45" customWidth="1"/>
    <col min="218" max="218" width="9.5546875" style="45" customWidth="1"/>
    <col min="219" max="219" width="1.5546875" style="45" customWidth="1"/>
    <col min="220" max="220" width="20.5546875" style="45" customWidth="1"/>
    <col min="221" max="221" width="0.5546875" style="45" customWidth="1"/>
    <col min="222" max="222" width="19.5546875" style="45" customWidth="1"/>
    <col min="223" max="223" width="0.5546875" style="45" customWidth="1"/>
    <col min="224" max="224" width="17.5546875" style="45" customWidth="1"/>
    <col min="225" max="225" width="0.5546875" style="45" customWidth="1"/>
    <col min="226" max="226" width="18.5546875" style="45" customWidth="1"/>
    <col min="227" max="227" width="0.5546875" style="45" customWidth="1"/>
    <col min="228" max="228" width="22.5546875" style="45" customWidth="1"/>
    <col min="229" max="229" width="0.5546875" style="45" customWidth="1"/>
    <col min="230" max="230" width="20.5546875" style="45" customWidth="1"/>
    <col min="231" max="231" width="0.5546875" style="45" customWidth="1"/>
    <col min="232" max="232" width="21.5546875" style="45" customWidth="1"/>
    <col min="233" max="233" width="0.5546875" style="45" customWidth="1"/>
    <col min="234" max="234" width="21.44140625" style="45" customWidth="1"/>
    <col min="235" max="235" width="0.5546875" style="45" customWidth="1"/>
    <col min="236" max="236" width="20.44140625" style="45" customWidth="1"/>
    <col min="237" max="237" width="0.5546875" style="45" customWidth="1"/>
    <col min="238" max="238" width="21" style="45" customWidth="1"/>
    <col min="239" max="239" width="0.5546875" style="45" customWidth="1"/>
    <col min="240" max="240" width="21.44140625" style="45" customWidth="1"/>
    <col min="241" max="241" width="1.5546875" style="45" customWidth="1"/>
    <col min="242" max="243" width="9.44140625" style="45"/>
    <col min="244" max="244" width="11" style="45" bestFit="1" customWidth="1"/>
    <col min="245" max="245" width="9.44140625" style="45"/>
    <col min="246" max="246" width="13.44140625" style="45" bestFit="1" customWidth="1"/>
    <col min="247" max="247" width="11" style="45" bestFit="1" customWidth="1"/>
    <col min="248" max="249" width="12.44140625" style="45" bestFit="1" customWidth="1"/>
    <col min="250" max="250" width="13.44140625" style="45" bestFit="1" customWidth="1"/>
    <col min="251" max="251" width="9.44140625" style="45" bestFit="1" customWidth="1"/>
    <col min="252" max="252" width="14.5546875" style="45" bestFit="1" customWidth="1"/>
    <col min="253" max="253" width="12.44140625" style="45" bestFit="1" customWidth="1"/>
    <col min="254" max="254" width="11.5546875" style="45" bestFit="1" customWidth="1"/>
    <col min="255" max="255" width="9.44140625" style="45"/>
    <col min="256" max="256" width="14.5546875" style="45" bestFit="1" customWidth="1"/>
    <col min="257" max="469" width="9.44140625" style="45"/>
    <col min="470" max="470" width="2.5546875" style="45" customWidth="1"/>
    <col min="471" max="472" width="3.5546875" style="45" customWidth="1"/>
    <col min="473" max="473" width="42" style="45" customWidth="1"/>
    <col min="474" max="474" width="9.5546875" style="45" customWidth="1"/>
    <col min="475" max="475" width="1.5546875" style="45" customWidth="1"/>
    <col min="476" max="476" width="20.5546875" style="45" customWidth="1"/>
    <col min="477" max="477" width="0.5546875" style="45" customWidth="1"/>
    <col min="478" max="478" width="19.5546875" style="45" customWidth="1"/>
    <col min="479" max="479" width="0.5546875" style="45" customWidth="1"/>
    <col min="480" max="480" width="17.5546875" style="45" customWidth="1"/>
    <col min="481" max="481" width="0.5546875" style="45" customWidth="1"/>
    <col min="482" max="482" width="18.5546875" style="45" customWidth="1"/>
    <col min="483" max="483" width="0.5546875" style="45" customWidth="1"/>
    <col min="484" max="484" width="22.5546875" style="45" customWidth="1"/>
    <col min="485" max="485" width="0.5546875" style="45" customWidth="1"/>
    <col min="486" max="486" width="20.5546875" style="45" customWidth="1"/>
    <col min="487" max="487" width="0.5546875" style="45" customWidth="1"/>
    <col min="488" max="488" width="21.5546875" style="45" customWidth="1"/>
    <col min="489" max="489" width="0.5546875" style="45" customWidth="1"/>
    <col min="490" max="490" width="21.44140625" style="45" customWidth="1"/>
    <col min="491" max="491" width="0.5546875" style="45" customWidth="1"/>
    <col min="492" max="492" width="20.44140625" style="45" customWidth="1"/>
    <col min="493" max="493" width="0.5546875" style="45" customWidth="1"/>
    <col min="494" max="494" width="21" style="45" customWidth="1"/>
    <col min="495" max="495" width="0.5546875" style="45" customWidth="1"/>
    <col min="496" max="496" width="21.44140625" style="45" customWidth="1"/>
    <col min="497" max="497" width="1.5546875" style="45" customWidth="1"/>
    <col min="498" max="499" width="9.44140625" style="45"/>
    <col min="500" max="500" width="11" style="45" bestFit="1" customWidth="1"/>
    <col min="501" max="501" width="9.44140625" style="45"/>
    <col min="502" max="502" width="13.44140625" style="45" bestFit="1" customWidth="1"/>
    <col min="503" max="503" width="11" style="45" bestFit="1" customWidth="1"/>
    <col min="504" max="505" width="12.44140625" style="45" bestFit="1" customWidth="1"/>
    <col min="506" max="506" width="13.44140625" style="45" bestFit="1" customWidth="1"/>
    <col min="507" max="507" width="9.44140625" style="45" bestFit="1" customWidth="1"/>
    <col min="508" max="508" width="14.5546875" style="45" bestFit="1" customWidth="1"/>
    <col min="509" max="509" width="12.44140625" style="45" bestFit="1" customWidth="1"/>
    <col min="510" max="510" width="11.5546875" style="45" bestFit="1" customWidth="1"/>
    <col min="511" max="511" width="9.44140625" style="45"/>
    <col min="512" max="512" width="14.5546875" style="45" bestFit="1" customWidth="1"/>
    <col min="513" max="725" width="9.44140625" style="45"/>
    <col min="726" max="726" width="2.5546875" style="45" customWidth="1"/>
    <col min="727" max="728" width="3.5546875" style="45" customWidth="1"/>
    <col min="729" max="729" width="42" style="45" customWidth="1"/>
    <col min="730" max="730" width="9.5546875" style="45" customWidth="1"/>
    <col min="731" max="731" width="1.5546875" style="45" customWidth="1"/>
    <col min="732" max="732" width="20.5546875" style="45" customWidth="1"/>
    <col min="733" max="733" width="0.5546875" style="45" customWidth="1"/>
    <col min="734" max="734" width="19.5546875" style="45" customWidth="1"/>
    <col min="735" max="735" width="0.5546875" style="45" customWidth="1"/>
    <col min="736" max="736" width="17.5546875" style="45" customWidth="1"/>
    <col min="737" max="737" width="0.5546875" style="45" customWidth="1"/>
    <col min="738" max="738" width="18.5546875" style="45" customWidth="1"/>
    <col min="739" max="739" width="0.5546875" style="45" customWidth="1"/>
    <col min="740" max="740" width="22.5546875" style="45" customWidth="1"/>
    <col min="741" max="741" width="0.5546875" style="45" customWidth="1"/>
    <col min="742" max="742" width="20.5546875" style="45" customWidth="1"/>
    <col min="743" max="743" width="0.5546875" style="45" customWidth="1"/>
    <col min="744" max="744" width="21.5546875" style="45" customWidth="1"/>
    <col min="745" max="745" width="0.5546875" style="45" customWidth="1"/>
    <col min="746" max="746" width="21.44140625" style="45" customWidth="1"/>
    <col min="747" max="747" width="0.5546875" style="45" customWidth="1"/>
    <col min="748" max="748" width="20.44140625" style="45" customWidth="1"/>
    <col min="749" max="749" width="0.5546875" style="45" customWidth="1"/>
    <col min="750" max="750" width="21" style="45" customWidth="1"/>
    <col min="751" max="751" width="0.5546875" style="45" customWidth="1"/>
    <col min="752" max="752" width="21.44140625" style="45" customWidth="1"/>
    <col min="753" max="753" width="1.5546875" style="45" customWidth="1"/>
    <col min="754" max="755" width="9.44140625" style="45"/>
    <col min="756" max="756" width="11" style="45" bestFit="1" customWidth="1"/>
    <col min="757" max="757" width="9.44140625" style="45"/>
    <col min="758" max="758" width="13.44140625" style="45" bestFit="1" customWidth="1"/>
    <col min="759" max="759" width="11" style="45" bestFit="1" customWidth="1"/>
    <col min="760" max="761" width="12.44140625" style="45" bestFit="1" customWidth="1"/>
    <col min="762" max="762" width="13.44140625" style="45" bestFit="1" customWidth="1"/>
    <col min="763" max="763" width="9.44140625" style="45" bestFit="1" customWidth="1"/>
    <col min="764" max="764" width="14.5546875" style="45" bestFit="1" customWidth="1"/>
    <col min="765" max="765" width="12.44140625" style="45" bestFit="1" customWidth="1"/>
    <col min="766" max="766" width="11.5546875" style="45" bestFit="1" customWidth="1"/>
    <col min="767" max="767" width="9.44140625" style="45"/>
    <col min="768" max="768" width="14.5546875" style="45" bestFit="1" customWidth="1"/>
    <col min="769" max="981" width="9.44140625" style="45"/>
    <col min="982" max="982" width="2.5546875" style="45" customWidth="1"/>
    <col min="983" max="984" width="3.5546875" style="45" customWidth="1"/>
    <col min="985" max="985" width="42" style="45" customWidth="1"/>
    <col min="986" max="986" width="9.5546875" style="45" customWidth="1"/>
    <col min="987" max="987" width="1.5546875" style="45" customWidth="1"/>
    <col min="988" max="988" width="20.5546875" style="45" customWidth="1"/>
    <col min="989" max="989" width="0.5546875" style="45" customWidth="1"/>
    <col min="990" max="990" width="19.5546875" style="45" customWidth="1"/>
    <col min="991" max="991" width="0.5546875" style="45" customWidth="1"/>
    <col min="992" max="992" width="17.5546875" style="45" customWidth="1"/>
    <col min="993" max="993" width="0.5546875" style="45" customWidth="1"/>
    <col min="994" max="994" width="18.5546875" style="45" customWidth="1"/>
    <col min="995" max="995" width="0.5546875" style="45" customWidth="1"/>
    <col min="996" max="996" width="22.5546875" style="45" customWidth="1"/>
    <col min="997" max="997" width="0.5546875" style="45" customWidth="1"/>
    <col min="998" max="998" width="20.5546875" style="45" customWidth="1"/>
    <col min="999" max="999" width="0.5546875" style="45" customWidth="1"/>
    <col min="1000" max="1000" width="21.5546875" style="45" customWidth="1"/>
    <col min="1001" max="1001" width="0.5546875" style="45" customWidth="1"/>
    <col min="1002" max="1002" width="21.44140625" style="45" customWidth="1"/>
    <col min="1003" max="1003" width="0.5546875" style="45" customWidth="1"/>
    <col min="1004" max="1004" width="20.44140625" style="45" customWidth="1"/>
    <col min="1005" max="1005" width="0.5546875" style="45" customWidth="1"/>
    <col min="1006" max="1006" width="21" style="45" customWidth="1"/>
    <col min="1007" max="1007" width="0.5546875" style="45" customWidth="1"/>
    <col min="1008" max="1008" width="21.44140625" style="45" customWidth="1"/>
    <col min="1009" max="1009" width="1.5546875" style="45" customWidth="1"/>
    <col min="1010" max="1011" width="9.44140625" style="45"/>
    <col min="1012" max="1012" width="11" style="45" bestFit="1" customWidth="1"/>
    <col min="1013" max="1013" width="9.44140625" style="45"/>
    <col min="1014" max="1014" width="13.44140625" style="45" bestFit="1" customWidth="1"/>
    <col min="1015" max="1015" width="11" style="45" bestFit="1" customWidth="1"/>
    <col min="1016" max="1017" width="12.44140625" style="45" bestFit="1" customWidth="1"/>
    <col min="1018" max="1018" width="13.44140625" style="45" bestFit="1" customWidth="1"/>
    <col min="1019" max="1019" width="9.44140625" style="45" bestFit="1" customWidth="1"/>
    <col min="1020" max="1020" width="14.5546875" style="45" bestFit="1" customWidth="1"/>
    <col min="1021" max="1021" width="12.44140625" style="45" bestFit="1" customWidth="1"/>
    <col min="1022" max="1022" width="11.5546875" style="45" bestFit="1" customWidth="1"/>
    <col min="1023" max="1023" width="9.44140625" style="45"/>
    <col min="1024" max="1024" width="14.5546875" style="45" bestFit="1" customWidth="1"/>
    <col min="1025" max="1237" width="9.44140625" style="45"/>
    <col min="1238" max="1238" width="2.5546875" style="45" customWidth="1"/>
    <col min="1239" max="1240" width="3.5546875" style="45" customWidth="1"/>
    <col min="1241" max="1241" width="42" style="45" customWidth="1"/>
    <col min="1242" max="1242" width="9.5546875" style="45" customWidth="1"/>
    <col min="1243" max="1243" width="1.5546875" style="45" customWidth="1"/>
    <col min="1244" max="1244" width="20.5546875" style="45" customWidth="1"/>
    <col min="1245" max="1245" width="0.5546875" style="45" customWidth="1"/>
    <col min="1246" max="1246" width="19.5546875" style="45" customWidth="1"/>
    <col min="1247" max="1247" width="0.5546875" style="45" customWidth="1"/>
    <col min="1248" max="1248" width="17.5546875" style="45" customWidth="1"/>
    <col min="1249" max="1249" width="0.5546875" style="45" customWidth="1"/>
    <col min="1250" max="1250" width="18.5546875" style="45" customWidth="1"/>
    <col min="1251" max="1251" width="0.5546875" style="45" customWidth="1"/>
    <col min="1252" max="1252" width="22.5546875" style="45" customWidth="1"/>
    <col min="1253" max="1253" width="0.5546875" style="45" customWidth="1"/>
    <col min="1254" max="1254" width="20.5546875" style="45" customWidth="1"/>
    <col min="1255" max="1255" width="0.5546875" style="45" customWidth="1"/>
    <col min="1256" max="1256" width="21.5546875" style="45" customWidth="1"/>
    <col min="1257" max="1257" width="0.5546875" style="45" customWidth="1"/>
    <col min="1258" max="1258" width="21.44140625" style="45" customWidth="1"/>
    <col min="1259" max="1259" width="0.5546875" style="45" customWidth="1"/>
    <col min="1260" max="1260" width="20.44140625" style="45" customWidth="1"/>
    <col min="1261" max="1261" width="0.5546875" style="45" customWidth="1"/>
    <col min="1262" max="1262" width="21" style="45" customWidth="1"/>
    <col min="1263" max="1263" width="0.5546875" style="45" customWidth="1"/>
    <col min="1264" max="1264" width="21.44140625" style="45" customWidth="1"/>
    <col min="1265" max="1265" width="1.5546875" style="45" customWidth="1"/>
    <col min="1266" max="1267" width="9.44140625" style="45"/>
    <col min="1268" max="1268" width="11" style="45" bestFit="1" customWidth="1"/>
    <col min="1269" max="1269" width="9.44140625" style="45"/>
    <col min="1270" max="1270" width="13.44140625" style="45" bestFit="1" customWidth="1"/>
    <col min="1271" max="1271" width="11" style="45" bestFit="1" customWidth="1"/>
    <col min="1272" max="1273" width="12.44140625" style="45" bestFit="1" customWidth="1"/>
    <col min="1274" max="1274" width="13.44140625" style="45" bestFit="1" customWidth="1"/>
    <col min="1275" max="1275" width="9.44140625" style="45" bestFit="1" customWidth="1"/>
    <col min="1276" max="1276" width="14.5546875" style="45" bestFit="1" customWidth="1"/>
    <col min="1277" max="1277" width="12.44140625" style="45" bestFit="1" customWidth="1"/>
    <col min="1278" max="1278" width="11.5546875" style="45" bestFit="1" customWidth="1"/>
    <col min="1279" max="1279" width="9.44140625" style="45"/>
    <col min="1280" max="1280" width="14.5546875" style="45" bestFit="1" customWidth="1"/>
    <col min="1281" max="1493" width="9.44140625" style="45"/>
    <col min="1494" max="1494" width="2.5546875" style="45" customWidth="1"/>
    <col min="1495" max="1496" width="3.5546875" style="45" customWidth="1"/>
    <col min="1497" max="1497" width="42" style="45" customWidth="1"/>
    <col min="1498" max="1498" width="9.5546875" style="45" customWidth="1"/>
    <col min="1499" max="1499" width="1.5546875" style="45" customWidth="1"/>
    <col min="1500" max="1500" width="20.5546875" style="45" customWidth="1"/>
    <col min="1501" max="1501" width="0.5546875" style="45" customWidth="1"/>
    <col min="1502" max="1502" width="19.5546875" style="45" customWidth="1"/>
    <col min="1503" max="1503" width="0.5546875" style="45" customWidth="1"/>
    <col min="1504" max="1504" width="17.5546875" style="45" customWidth="1"/>
    <col min="1505" max="1505" width="0.5546875" style="45" customWidth="1"/>
    <col min="1506" max="1506" width="18.5546875" style="45" customWidth="1"/>
    <col min="1507" max="1507" width="0.5546875" style="45" customWidth="1"/>
    <col min="1508" max="1508" width="22.5546875" style="45" customWidth="1"/>
    <col min="1509" max="1509" width="0.5546875" style="45" customWidth="1"/>
    <col min="1510" max="1510" width="20.5546875" style="45" customWidth="1"/>
    <col min="1511" max="1511" width="0.5546875" style="45" customWidth="1"/>
    <col min="1512" max="1512" width="21.5546875" style="45" customWidth="1"/>
    <col min="1513" max="1513" width="0.5546875" style="45" customWidth="1"/>
    <col min="1514" max="1514" width="21.44140625" style="45" customWidth="1"/>
    <col min="1515" max="1515" width="0.5546875" style="45" customWidth="1"/>
    <col min="1516" max="1516" width="20.44140625" style="45" customWidth="1"/>
    <col min="1517" max="1517" width="0.5546875" style="45" customWidth="1"/>
    <col min="1518" max="1518" width="21" style="45" customWidth="1"/>
    <col min="1519" max="1519" width="0.5546875" style="45" customWidth="1"/>
    <col min="1520" max="1520" width="21.44140625" style="45" customWidth="1"/>
    <col min="1521" max="1521" width="1.5546875" style="45" customWidth="1"/>
    <col min="1522" max="1523" width="9.44140625" style="45"/>
    <col min="1524" max="1524" width="11" style="45" bestFit="1" customWidth="1"/>
    <col min="1525" max="1525" width="9.44140625" style="45"/>
    <col min="1526" max="1526" width="13.44140625" style="45" bestFit="1" customWidth="1"/>
    <col min="1527" max="1527" width="11" style="45" bestFit="1" customWidth="1"/>
    <col min="1528" max="1529" width="12.44140625" style="45" bestFit="1" customWidth="1"/>
    <col min="1530" max="1530" width="13.44140625" style="45" bestFit="1" customWidth="1"/>
    <col min="1531" max="1531" width="9.44140625" style="45" bestFit="1" customWidth="1"/>
    <col min="1532" max="1532" width="14.5546875" style="45" bestFit="1" customWidth="1"/>
    <col min="1533" max="1533" width="12.44140625" style="45" bestFit="1" customWidth="1"/>
    <col min="1534" max="1534" width="11.5546875" style="45" bestFit="1" customWidth="1"/>
    <col min="1535" max="1535" width="9.44140625" style="45"/>
    <col min="1536" max="1536" width="14.5546875" style="45" bestFit="1" customWidth="1"/>
    <col min="1537" max="1749" width="9.44140625" style="45"/>
    <col min="1750" max="1750" width="2.5546875" style="45" customWidth="1"/>
    <col min="1751" max="1752" width="3.5546875" style="45" customWidth="1"/>
    <col min="1753" max="1753" width="42" style="45" customWidth="1"/>
    <col min="1754" max="1754" width="9.5546875" style="45" customWidth="1"/>
    <col min="1755" max="1755" width="1.5546875" style="45" customWidth="1"/>
    <col min="1756" max="1756" width="20.5546875" style="45" customWidth="1"/>
    <col min="1757" max="1757" width="0.5546875" style="45" customWidth="1"/>
    <col min="1758" max="1758" width="19.5546875" style="45" customWidth="1"/>
    <col min="1759" max="1759" width="0.5546875" style="45" customWidth="1"/>
    <col min="1760" max="1760" width="17.5546875" style="45" customWidth="1"/>
    <col min="1761" max="1761" width="0.5546875" style="45" customWidth="1"/>
    <col min="1762" max="1762" width="18.5546875" style="45" customWidth="1"/>
    <col min="1763" max="1763" width="0.5546875" style="45" customWidth="1"/>
    <col min="1764" max="1764" width="22.5546875" style="45" customWidth="1"/>
    <col min="1765" max="1765" width="0.5546875" style="45" customWidth="1"/>
    <col min="1766" max="1766" width="20.5546875" style="45" customWidth="1"/>
    <col min="1767" max="1767" width="0.5546875" style="45" customWidth="1"/>
    <col min="1768" max="1768" width="21.5546875" style="45" customWidth="1"/>
    <col min="1769" max="1769" width="0.5546875" style="45" customWidth="1"/>
    <col min="1770" max="1770" width="21.44140625" style="45" customWidth="1"/>
    <col min="1771" max="1771" width="0.5546875" style="45" customWidth="1"/>
    <col min="1772" max="1772" width="20.44140625" style="45" customWidth="1"/>
    <col min="1773" max="1773" width="0.5546875" style="45" customWidth="1"/>
    <col min="1774" max="1774" width="21" style="45" customWidth="1"/>
    <col min="1775" max="1775" width="0.5546875" style="45" customWidth="1"/>
    <col min="1776" max="1776" width="21.44140625" style="45" customWidth="1"/>
    <col min="1777" max="1777" width="1.5546875" style="45" customWidth="1"/>
    <col min="1778" max="1779" width="9.44140625" style="45"/>
    <col min="1780" max="1780" width="11" style="45" bestFit="1" customWidth="1"/>
    <col min="1781" max="1781" width="9.44140625" style="45"/>
    <col min="1782" max="1782" width="13.44140625" style="45" bestFit="1" customWidth="1"/>
    <col min="1783" max="1783" width="11" style="45" bestFit="1" customWidth="1"/>
    <col min="1784" max="1785" width="12.44140625" style="45" bestFit="1" customWidth="1"/>
    <col min="1786" max="1786" width="13.44140625" style="45" bestFit="1" customWidth="1"/>
    <col min="1787" max="1787" width="9.44140625" style="45" bestFit="1" customWidth="1"/>
    <col min="1788" max="1788" width="14.5546875" style="45" bestFit="1" customWidth="1"/>
    <col min="1789" max="1789" width="12.44140625" style="45" bestFit="1" customWidth="1"/>
    <col min="1790" max="1790" width="11.5546875" style="45" bestFit="1" customWidth="1"/>
    <col min="1791" max="1791" width="9.44140625" style="45"/>
    <col min="1792" max="1792" width="14.5546875" style="45" bestFit="1" customWidth="1"/>
    <col min="1793" max="2005" width="9.44140625" style="45"/>
    <col min="2006" max="2006" width="2.5546875" style="45" customWidth="1"/>
    <col min="2007" max="2008" width="3.5546875" style="45" customWidth="1"/>
    <col min="2009" max="2009" width="42" style="45" customWidth="1"/>
    <col min="2010" max="2010" width="9.5546875" style="45" customWidth="1"/>
    <col min="2011" max="2011" width="1.5546875" style="45" customWidth="1"/>
    <col min="2012" max="2012" width="20.5546875" style="45" customWidth="1"/>
    <col min="2013" max="2013" width="0.5546875" style="45" customWidth="1"/>
    <col min="2014" max="2014" width="19.5546875" style="45" customWidth="1"/>
    <col min="2015" max="2015" width="0.5546875" style="45" customWidth="1"/>
    <col min="2016" max="2016" width="17.5546875" style="45" customWidth="1"/>
    <col min="2017" max="2017" width="0.5546875" style="45" customWidth="1"/>
    <col min="2018" max="2018" width="18.5546875" style="45" customWidth="1"/>
    <col min="2019" max="2019" width="0.5546875" style="45" customWidth="1"/>
    <col min="2020" max="2020" width="22.5546875" style="45" customWidth="1"/>
    <col min="2021" max="2021" width="0.5546875" style="45" customWidth="1"/>
    <col min="2022" max="2022" width="20.5546875" style="45" customWidth="1"/>
    <col min="2023" max="2023" width="0.5546875" style="45" customWidth="1"/>
    <col min="2024" max="2024" width="21.5546875" style="45" customWidth="1"/>
    <col min="2025" max="2025" width="0.5546875" style="45" customWidth="1"/>
    <col min="2026" max="2026" width="21.44140625" style="45" customWidth="1"/>
    <col min="2027" max="2027" width="0.5546875" style="45" customWidth="1"/>
    <col min="2028" max="2028" width="20.44140625" style="45" customWidth="1"/>
    <col min="2029" max="2029" width="0.5546875" style="45" customWidth="1"/>
    <col min="2030" max="2030" width="21" style="45" customWidth="1"/>
    <col min="2031" max="2031" width="0.5546875" style="45" customWidth="1"/>
    <col min="2032" max="2032" width="21.44140625" style="45" customWidth="1"/>
    <col min="2033" max="2033" width="1.5546875" style="45" customWidth="1"/>
    <col min="2034" max="2035" width="9.44140625" style="45"/>
    <col min="2036" max="2036" width="11" style="45" bestFit="1" customWidth="1"/>
    <col min="2037" max="2037" width="9.44140625" style="45"/>
    <col min="2038" max="2038" width="13.44140625" style="45" bestFit="1" customWidth="1"/>
    <col min="2039" max="2039" width="11" style="45" bestFit="1" customWidth="1"/>
    <col min="2040" max="2041" width="12.44140625" style="45" bestFit="1" customWidth="1"/>
    <col min="2042" max="2042" width="13.44140625" style="45" bestFit="1" customWidth="1"/>
    <col min="2043" max="2043" width="9.44140625" style="45" bestFit="1" customWidth="1"/>
    <col min="2044" max="2044" width="14.5546875" style="45" bestFit="1" customWidth="1"/>
    <col min="2045" max="2045" width="12.44140625" style="45" bestFit="1" customWidth="1"/>
    <col min="2046" max="2046" width="11.5546875" style="45" bestFit="1" customWidth="1"/>
    <col min="2047" max="2047" width="9.44140625" style="45"/>
    <col min="2048" max="2048" width="14.5546875" style="45" bestFit="1" customWidth="1"/>
    <col min="2049" max="2261" width="9.44140625" style="45"/>
    <col min="2262" max="2262" width="2.5546875" style="45" customWidth="1"/>
    <col min="2263" max="2264" width="3.5546875" style="45" customWidth="1"/>
    <col min="2265" max="2265" width="42" style="45" customWidth="1"/>
    <col min="2266" max="2266" width="9.5546875" style="45" customWidth="1"/>
    <col min="2267" max="2267" width="1.5546875" style="45" customWidth="1"/>
    <col min="2268" max="2268" width="20.5546875" style="45" customWidth="1"/>
    <col min="2269" max="2269" width="0.5546875" style="45" customWidth="1"/>
    <col min="2270" max="2270" width="19.5546875" style="45" customWidth="1"/>
    <col min="2271" max="2271" width="0.5546875" style="45" customWidth="1"/>
    <col min="2272" max="2272" width="17.5546875" style="45" customWidth="1"/>
    <col min="2273" max="2273" width="0.5546875" style="45" customWidth="1"/>
    <col min="2274" max="2274" width="18.5546875" style="45" customWidth="1"/>
    <col min="2275" max="2275" width="0.5546875" style="45" customWidth="1"/>
    <col min="2276" max="2276" width="22.5546875" style="45" customWidth="1"/>
    <col min="2277" max="2277" width="0.5546875" style="45" customWidth="1"/>
    <col min="2278" max="2278" width="20.5546875" style="45" customWidth="1"/>
    <col min="2279" max="2279" width="0.5546875" style="45" customWidth="1"/>
    <col min="2280" max="2280" width="21.5546875" style="45" customWidth="1"/>
    <col min="2281" max="2281" width="0.5546875" style="45" customWidth="1"/>
    <col min="2282" max="2282" width="21.44140625" style="45" customWidth="1"/>
    <col min="2283" max="2283" width="0.5546875" style="45" customWidth="1"/>
    <col min="2284" max="2284" width="20.44140625" style="45" customWidth="1"/>
    <col min="2285" max="2285" width="0.5546875" style="45" customWidth="1"/>
    <col min="2286" max="2286" width="21" style="45" customWidth="1"/>
    <col min="2287" max="2287" width="0.5546875" style="45" customWidth="1"/>
    <col min="2288" max="2288" width="21.44140625" style="45" customWidth="1"/>
    <col min="2289" max="2289" width="1.5546875" style="45" customWidth="1"/>
    <col min="2290" max="2291" width="9.44140625" style="45"/>
    <col min="2292" max="2292" width="11" style="45" bestFit="1" customWidth="1"/>
    <col min="2293" max="2293" width="9.44140625" style="45"/>
    <col min="2294" max="2294" width="13.44140625" style="45" bestFit="1" customWidth="1"/>
    <col min="2295" max="2295" width="11" style="45" bestFit="1" customWidth="1"/>
    <col min="2296" max="2297" width="12.44140625" style="45" bestFit="1" customWidth="1"/>
    <col min="2298" max="2298" width="13.44140625" style="45" bestFit="1" customWidth="1"/>
    <col min="2299" max="2299" width="9.44140625" style="45" bestFit="1" customWidth="1"/>
    <col min="2300" max="2300" width="14.5546875" style="45" bestFit="1" customWidth="1"/>
    <col min="2301" max="2301" width="12.44140625" style="45" bestFit="1" customWidth="1"/>
    <col min="2302" max="2302" width="11.5546875" style="45" bestFit="1" customWidth="1"/>
    <col min="2303" max="2303" width="9.44140625" style="45"/>
    <col min="2304" max="2304" width="14.5546875" style="45" bestFit="1" customWidth="1"/>
    <col min="2305" max="2517" width="9.44140625" style="45"/>
    <col min="2518" max="2518" width="2.5546875" style="45" customWidth="1"/>
    <col min="2519" max="2520" width="3.5546875" style="45" customWidth="1"/>
    <col min="2521" max="2521" width="42" style="45" customWidth="1"/>
    <col min="2522" max="2522" width="9.5546875" style="45" customWidth="1"/>
    <col min="2523" max="2523" width="1.5546875" style="45" customWidth="1"/>
    <col min="2524" max="2524" width="20.5546875" style="45" customWidth="1"/>
    <col min="2525" max="2525" width="0.5546875" style="45" customWidth="1"/>
    <col min="2526" max="2526" width="19.5546875" style="45" customWidth="1"/>
    <col min="2527" max="2527" width="0.5546875" style="45" customWidth="1"/>
    <col min="2528" max="2528" width="17.5546875" style="45" customWidth="1"/>
    <col min="2529" max="2529" width="0.5546875" style="45" customWidth="1"/>
    <col min="2530" max="2530" width="18.5546875" style="45" customWidth="1"/>
    <col min="2531" max="2531" width="0.5546875" style="45" customWidth="1"/>
    <col min="2532" max="2532" width="22.5546875" style="45" customWidth="1"/>
    <col min="2533" max="2533" width="0.5546875" style="45" customWidth="1"/>
    <col min="2534" max="2534" width="20.5546875" style="45" customWidth="1"/>
    <col min="2535" max="2535" width="0.5546875" style="45" customWidth="1"/>
    <col min="2536" max="2536" width="21.5546875" style="45" customWidth="1"/>
    <col min="2537" max="2537" width="0.5546875" style="45" customWidth="1"/>
    <col min="2538" max="2538" width="21.44140625" style="45" customWidth="1"/>
    <col min="2539" max="2539" width="0.5546875" style="45" customWidth="1"/>
    <col min="2540" max="2540" width="20.44140625" style="45" customWidth="1"/>
    <col min="2541" max="2541" width="0.5546875" style="45" customWidth="1"/>
    <col min="2542" max="2542" width="21" style="45" customWidth="1"/>
    <col min="2543" max="2543" width="0.5546875" style="45" customWidth="1"/>
    <col min="2544" max="2544" width="21.44140625" style="45" customWidth="1"/>
    <col min="2545" max="2545" width="1.5546875" style="45" customWidth="1"/>
    <col min="2546" max="2547" width="9.44140625" style="45"/>
    <col min="2548" max="2548" width="11" style="45" bestFit="1" customWidth="1"/>
    <col min="2549" max="2549" width="9.44140625" style="45"/>
    <col min="2550" max="2550" width="13.44140625" style="45" bestFit="1" customWidth="1"/>
    <col min="2551" max="2551" width="11" style="45" bestFit="1" customWidth="1"/>
    <col min="2552" max="2553" width="12.44140625" style="45" bestFit="1" customWidth="1"/>
    <col min="2554" max="2554" width="13.44140625" style="45" bestFit="1" customWidth="1"/>
    <col min="2555" max="2555" width="9.44140625" style="45" bestFit="1" customWidth="1"/>
    <col min="2556" max="2556" width="14.5546875" style="45" bestFit="1" customWidth="1"/>
    <col min="2557" max="2557" width="12.44140625" style="45" bestFit="1" customWidth="1"/>
    <col min="2558" max="2558" width="11.5546875" style="45" bestFit="1" customWidth="1"/>
    <col min="2559" max="2559" width="9.44140625" style="45"/>
    <col min="2560" max="2560" width="14.5546875" style="45" bestFit="1" customWidth="1"/>
    <col min="2561" max="2773" width="9.44140625" style="45"/>
    <col min="2774" max="2774" width="2.5546875" style="45" customWidth="1"/>
    <col min="2775" max="2776" width="3.5546875" style="45" customWidth="1"/>
    <col min="2777" max="2777" width="42" style="45" customWidth="1"/>
    <col min="2778" max="2778" width="9.5546875" style="45" customWidth="1"/>
    <col min="2779" max="2779" width="1.5546875" style="45" customWidth="1"/>
    <col min="2780" max="2780" width="20.5546875" style="45" customWidth="1"/>
    <col min="2781" max="2781" width="0.5546875" style="45" customWidth="1"/>
    <col min="2782" max="2782" width="19.5546875" style="45" customWidth="1"/>
    <col min="2783" max="2783" width="0.5546875" style="45" customWidth="1"/>
    <col min="2784" max="2784" width="17.5546875" style="45" customWidth="1"/>
    <col min="2785" max="2785" width="0.5546875" style="45" customWidth="1"/>
    <col min="2786" max="2786" width="18.5546875" style="45" customWidth="1"/>
    <col min="2787" max="2787" width="0.5546875" style="45" customWidth="1"/>
    <col min="2788" max="2788" width="22.5546875" style="45" customWidth="1"/>
    <col min="2789" max="2789" width="0.5546875" style="45" customWidth="1"/>
    <col min="2790" max="2790" width="20.5546875" style="45" customWidth="1"/>
    <col min="2791" max="2791" width="0.5546875" style="45" customWidth="1"/>
    <col min="2792" max="2792" width="21.5546875" style="45" customWidth="1"/>
    <col min="2793" max="2793" width="0.5546875" style="45" customWidth="1"/>
    <col min="2794" max="2794" width="21.44140625" style="45" customWidth="1"/>
    <col min="2795" max="2795" width="0.5546875" style="45" customWidth="1"/>
    <col min="2796" max="2796" width="20.44140625" style="45" customWidth="1"/>
    <col min="2797" max="2797" width="0.5546875" style="45" customWidth="1"/>
    <col min="2798" max="2798" width="21" style="45" customWidth="1"/>
    <col min="2799" max="2799" width="0.5546875" style="45" customWidth="1"/>
    <col min="2800" max="2800" width="21.44140625" style="45" customWidth="1"/>
    <col min="2801" max="2801" width="1.5546875" style="45" customWidth="1"/>
    <col min="2802" max="2803" width="9.44140625" style="45"/>
    <col min="2804" max="2804" width="11" style="45" bestFit="1" customWidth="1"/>
    <col min="2805" max="2805" width="9.44140625" style="45"/>
    <col min="2806" max="2806" width="13.44140625" style="45" bestFit="1" customWidth="1"/>
    <col min="2807" max="2807" width="11" style="45" bestFit="1" customWidth="1"/>
    <col min="2808" max="2809" width="12.44140625" style="45" bestFit="1" customWidth="1"/>
    <col min="2810" max="2810" width="13.44140625" style="45" bestFit="1" customWidth="1"/>
    <col min="2811" max="2811" width="9.44140625" style="45" bestFit="1" customWidth="1"/>
    <col min="2812" max="2812" width="14.5546875" style="45" bestFit="1" customWidth="1"/>
    <col min="2813" max="2813" width="12.44140625" style="45" bestFit="1" customWidth="1"/>
    <col min="2814" max="2814" width="11.5546875" style="45" bestFit="1" customWidth="1"/>
    <col min="2815" max="2815" width="9.44140625" style="45"/>
    <col min="2816" max="2816" width="14.5546875" style="45" bestFit="1" customWidth="1"/>
    <col min="2817" max="3029" width="9.44140625" style="45"/>
    <col min="3030" max="3030" width="2.5546875" style="45" customWidth="1"/>
    <col min="3031" max="3032" width="3.5546875" style="45" customWidth="1"/>
    <col min="3033" max="3033" width="42" style="45" customWidth="1"/>
    <col min="3034" max="3034" width="9.5546875" style="45" customWidth="1"/>
    <col min="3035" max="3035" width="1.5546875" style="45" customWidth="1"/>
    <col min="3036" max="3036" width="20.5546875" style="45" customWidth="1"/>
    <col min="3037" max="3037" width="0.5546875" style="45" customWidth="1"/>
    <col min="3038" max="3038" width="19.5546875" style="45" customWidth="1"/>
    <col min="3039" max="3039" width="0.5546875" style="45" customWidth="1"/>
    <col min="3040" max="3040" width="17.5546875" style="45" customWidth="1"/>
    <col min="3041" max="3041" width="0.5546875" style="45" customWidth="1"/>
    <col min="3042" max="3042" width="18.5546875" style="45" customWidth="1"/>
    <col min="3043" max="3043" width="0.5546875" style="45" customWidth="1"/>
    <col min="3044" max="3044" width="22.5546875" style="45" customWidth="1"/>
    <col min="3045" max="3045" width="0.5546875" style="45" customWidth="1"/>
    <col min="3046" max="3046" width="20.5546875" style="45" customWidth="1"/>
    <col min="3047" max="3047" width="0.5546875" style="45" customWidth="1"/>
    <col min="3048" max="3048" width="21.5546875" style="45" customWidth="1"/>
    <col min="3049" max="3049" width="0.5546875" style="45" customWidth="1"/>
    <col min="3050" max="3050" width="21.44140625" style="45" customWidth="1"/>
    <col min="3051" max="3051" width="0.5546875" style="45" customWidth="1"/>
    <col min="3052" max="3052" width="20.44140625" style="45" customWidth="1"/>
    <col min="3053" max="3053" width="0.5546875" style="45" customWidth="1"/>
    <col min="3054" max="3054" width="21" style="45" customWidth="1"/>
    <col min="3055" max="3055" width="0.5546875" style="45" customWidth="1"/>
    <col min="3056" max="3056" width="21.44140625" style="45" customWidth="1"/>
    <col min="3057" max="3057" width="1.5546875" style="45" customWidth="1"/>
    <col min="3058" max="3059" width="9.44140625" style="45"/>
    <col min="3060" max="3060" width="11" style="45" bestFit="1" customWidth="1"/>
    <col min="3061" max="3061" width="9.44140625" style="45"/>
    <col min="3062" max="3062" width="13.44140625" style="45" bestFit="1" customWidth="1"/>
    <col min="3063" max="3063" width="11" style="45" bestFit="1" customWidth="1"/>
    <col min="3064" max="3065" width="12.44140625" style="45" bestFit="1" customWidth="1"/>
    <col min="3066" max="3066" width="13.44140625" style="45" bestFit="1" customWidth="1"/>
    <col min="3067" max="3067" width="9.44140625" style="45" bestFit="1" customWidth="1"/>
    <col min="3068" max="3068" width="14.5546875" style="45" bestFit="1" customWidth="1"/>
    <col min="3069" max="3069" width="12.44140625" style="45" bestFit="1" customWidth="1"/>
    <col min="3070" max="3070" width="11.5546875" style="45" bestFit="1" customWidth="1"/>
    <col min="3071" max="3071" width="9.44140625" style="45"/>
    <col min="3072" max="3072" width="14.5546875" style="45" bestFit="1" customWidth="1"/>
    <col min="3073" max="3285" width="9.44140625" style="45"/>
    <col min="3286" max="3286" width="2.5546875" style="45" customWidth="1"/>
    <col min="3287" max="3288" width="3.5546875" style="45" customWidth="1"/>
    <col min="3289" max="3289" width="42" style="45" customWidth="1"/>
    <col min="3290" max="3290" width="9.5546875" style="45" customWidth="1"/>
    <col min="3291" max="3291" width="1.5546875" style="45" customWidth="1"/>
    <col min="3292" max="3292" width="20.5546875" style="45" customWidth="1"/>
    <col min="3293" max="3293" width="0.5546875" style="45" customWidth="1"/>
    <col min="3294" max="3294" width="19.5546875" style="45" customWidth="1"/>
    <col min="3295" max="3295" width="0.5546875" style="45" customWidth="1"/>
    <col min="3296" max="3296" width="17.5546875" style="45" customWidth="1"/>
    <col min="3297" max="3297" width="0.5546875" style="45" customWidth="1"/>
    <col min="3298" max="3298" width="18.5546875" style="45" customWidth="1"/>
    <col min="3299" max="3299" width="0.5546875" style="45" customWidth="1"/>
    <col min="3300" max="3300" width="22.5546875" style="45" customWidth="1"/>
    <col min="3301" max="3301" width="0.5546875" style="45" customWidth="1"/>
    <col min="3302" max="3302" width="20.5546875" style="45" customWidth="1"/>
    <col min="3303" max="3303" width="0.5546875" style="45" customWidth="1"/>
    <col min="3304" max="3304" width="21.5546875" style="45" customWidth="1"/>
    <col min="3305" max="3305" width="0.5546875" style="45" customWidth="1"/>
    <col min="3306" max="3306" width="21.44140625" style="45" customWidth="1"/>
    <col min="3307" max="3307" width="0.5546875" style="45" customWidth="1"/>
    <col min="3308" max="3308" width="20.44140625" style="45" customWidth="1"/>
    <col min="3309" max="3309" width="0.5546875" style="45" customWidth="1"/>
    <col min="3310" max="3310" width="21" style="45" customWidth="1"/>
    <col min="3311" max="3311" width="0.5546875" style="45" customWidth="1"/>
    <col min="3312" max="3312" width="21.44140625" style="45" customWidth="1"/>
    <col min="3313" max="3313" width="1.5546875" style="45" customWidth="1"/>
    <col min="3314" max="3315" width="9.44140625" style="45"/>
    <col min="3316" max="3316" width="11" style="45" bestFit="1" customWidth="1"/>
    <col min="3317" max="3317" width="9.44140625" style="45"/>
    <col min="3318" max="3318" width="13.44140625" style="45" bestFit="1" customWidth="1"/>
    <col min="3319" max="3319" width="11" style="45" bestFit="1" customWidth="1"/>
    <col min="3320" max="3321" width="12.44140625" style="45" bestFit="1" customWidth="1"/>
    <col min="3322" max="3322" width="13.44140625" style="45" bestFit="1" customWidth="1"/>
    <col min="3323" max="3323" width="9.44140625" style="45" bestFit="1" customWidth="1"/>
    <col min="3324" max="3324" width="14.5546875" style="45" bestFit="1" customWidth="1"/>
    <col min="3325" max="3325" width="12.44140625" style="45" bestFit="1" customWidth="1"/>
    <col min="3326" max="3326" width="11.5546875" style="45" bestFit="1" customWidth="1"/>
    <col min="3327" max="3327" width="9.44140625" style="45"/>
    <col min="3328" max="3328" width="14.5546875" style="45" bestFit="1" customWidth="1"/>
    <col min="3329" max="3541" width="9.44140625" style="45"/>
    <col min="3542" max="3542" width="2.5546875" style="45" customWidth="1"/>
    <col min="3543" max="3544" width="3.5546875" style="45" customWidth="1"/>
    <col min="3545" max="3545" width="42" style="45" customWidth="1"/>
    <col min="3546" max="3546" width="9.5546875" style="45" customWidth="1"/>
    <col min="3547" max="3547" width="1.5546875" style="45" customWidth="1"/>
    <col min="3548" max="3548" width="20.5546875" style="45" customWidth="1"/>
    <col min="3549" max="3549" width="0.5546875" style="45" customWidth="1"/>
    <col min="3550" max="3550" width="19.5546875" style="45" customWidth="1"/>
    <col min="3551" max="3551" width="0.5546875" style="45" customWidth="1"/>
    <col min="3552" max="3552" width="17.5546875" style="45" customWidth="1"/>
    <col min="3553" max="3553" width="0.5546875" style="45" customWidth="1"/>
    <col min="3554" max="3554" width="18.5546875" style="45" customWidth="1"/>
    <col min="3555" max="3555" width="0.5546875" style="45" customWidth="1"/>
    <col min="3556" max="3556" width="22.5546875" style="45" customWidth="1"/>
    <col min="3557" max="3557" width="0.5546875" style="45" customWidth="1"/>
    <col min="3558" max="3558" width="20.5546875" style="45" customWidth="1"/>
    <col min="3559" max="3559" width="0.5546875" style="45" customWidth="1"/>
    <col min="3560" max="3560" width="21.5546875" style="45" customWidth="1"/>
    <col min="3561" max="3561" width="0.5546875" style="45" customWidth="1"/>
    <col min="3562" max="3562" width="21.44140625" style="45" customWidth="1"/>
    <col min="3563" max="3563" width="0.5546875" style="45" customWidth="1"/>
    <col min="3564" max="3564" width="20.44140625" style="45" customWidth="1"/>
    <col min="3565" max="3565" width="0.5546875" style="45" customWidth="1"/>
    <col min="3566" max="3566" width="21" style="45" customWidth="1"/>
    <col min="3567" max="3567" width="0.5546875" style="45" customWidth="1"/>
    <col min="3568" max="3568" width="21.44140625" style="45" customWidth="1"/>
    <col min="3569" max="3569" width="1.5546875" style="45" customWidth="1"/>
    <col min="3570" max="3571" width="9.44140625" style="45"/>
    <col min="3572" max="3572" width="11" style="45" bestFit="1" customWidth="1"/>
    <col min="3573" max="3573" width="9.44140625" style="45"/>
    <col min="3574" max="3574" width="13.44140625" style="45" bestFit="1" customWidth="1"/>
    <col min="3575" max="3575" width="11" style="45" bestFit="1" customWidth="1"/>
    <col min="3576" max="3577" width="12.44140625" style="45" bestFit="1" customWidth="1"/>
    <col min="3578" max="3578" width="13.44140625" style="45" bestFit="1" customWidth="1"/>
    <col min="3579" max="3579" width="9.44140625" style="45" bestFit="1" customWidth="1"/>
    <col min="3580" max="3580" width="14.5546875" style="45" bestFit="1" customWidth="1"/>
    <col min="3581" max="3581" width="12.44140625" style="45" bestFit="1" customWidth="1"/>
    <col min="3582" max="3582" width="11.5546875" style="45" bestFit="1" customWidth="1"/>
    <col min="3583" max="3583" width="9.44140625" style="45"/>
    <col min="3584" max="3584" width="14.5546875" style="45" bestFit="1" customWidth="1"/>
    <col min="3585" max="3797" width="9.44140625" style="45"/>
    <col min="3798" max="3798" width="2.5546875" style="45" customWidth="1"/>
    <col min="3799" max="3800" width="3.5546875" style="45" customWidth="1"/>
    <col min="3801" max="3801" width="42" style="45" customWidth="1"/>
    <col min="3802" max="3802" width="9.5546875" style="45" customWidth="1"/>
    <col min="3803" max="3803" width="1.5546875" style="45" customWidth="1"/>
    <col min="3804" max="3804" width="20.5546875" style="45" customWidth="1"/>
    <col min="3805" max="3805" width="0.5546875" style="45" customWidth="1"/>
    <col min="3806" max="3806" width="19.5546875" style="45" customWidth="1"/>
    <col min="3807" max="3807" width="0.5546875" style="45" customWidth="1"/>
    <col min="3808" max="3808" width="17.5546875" style="45" customWidth="1"/>
    <col min="3809" max="3809" width="0.5546875" style="45" customWidth="1"/>
    <col min="3810" max="3810" width="18.5546875" style="45" customWidth="1"/>
    <col min="3811" max="3811" width="0.5546875" style="45" customWidth="1"/>
    <col min="3812" max="3812" width="22.5546875" style="45" customWidth="1"/>
    <col min="3813" max="3813" width="0.5546875" style="45" customWidth="1"/>
    <col min="3814" max="3814" width="20.5546875" style="45" customWidth="1"/>
    <col min="3815" max="3815" width="0.5546875" style="45" customWidth="1"/>
    <col min="3816" max="3816" width="21.5546875" style="45" customWidth="1"/>
    <col min="3817" max="3817" width="0.5546875" style="45" customWidth="1"/>
    <col min="3818" max="3818" width="21.44140625" style="45" customWidth="1"/>
    <col min="3819" max="3819" width="0.5546875" style="45" customWidth="1"/>
    <col min="3820" max="3820" width="20.44140625" style="45" customWidth="1"/>
    <col min="3821" max="3821" width="0.5546875" style="45" customWidth="1"/>
    <col min="3822" max="3822" width="21" style="45" customWidth="1"/>
    <col min="3823" max="3823" width="0.5546875" style="45" customWidth="1"/>
    <col min="3824" max="3824" width="21.44140625" style="45" customWidth="1"/>
    <col min="3825" max="3825" width="1.5546875" style="45" customWidth="1"/>
    <col min="3826" max="3827" width="9.44140625" style="45"/>
    <col min="3828" max="3828" width="11" style="45" bestFit="1" customWidth="1"/>
    <col min="3829" max="3829" width="9.44140625" style="45"/>
    <col min="3830" max="3830" width="13.44140625" style="45" bestFit="1" customWidth="1"/>
    <col min="3831" max="3831" width="11" style="45" bestFit="1" customWidth="1"/>
    <col min="3832" max="3833" width="12.44140625" style="45" bestFit="1" customWidth="1"/>
    <col min="3834" max="3834" width="13.44140625" style="45" bestFit="1" customWidth="1"/>
    <col min="3835" max="3835" width="9.44140625" style="45" bestFit="1" customWidth="1"/>
    <col min="3836" max="3836" width="14.5546875" style="45" bestFit="1" customWidth="1"/>
    <col min="3837" max="3837" width="12.44140625" style="45" bestFit="1" customWidth="1"/>
    <col min="3838" max="3838" width="11.5546875" style="45" bestFit="1" customWidth="1"/>
    <col min="3839" max="3839" width="9.44140625" style="45"/>
    <col min="3840" max="3840" width="14.5546875" style="45" bestFit="1" customWidth="1"/>
    <col min="3841" max="4053" width="9.44140625" style="45"/>
    <col min="4054" max="4054" width="2.5546875" style="45" customWidth="1"/>
    <col min="4055" max="4056" width="3.5546875" style="45" customWidth="1"/>
    <col min="4057" max="4057" width="42" style="45" customWidth="1"/>
    <col min="4058" max="4058" width="9.5546875" style="45" customWidth="1"/>
    <col min="4059" max="4059" width="1.5546875" style="45" customWidth="1"/>
    <col min="4060" max="4060" width="20.5546875" style="45" customWidth="1"/>
    <col min="4061" max="4061" width="0.5546875" style="45" customWidth="1"/>
    <col min="4062" max="4062" width="19.5546875" style="45" customWidth="1"/>
    <col min="4063" max="4063" width="0.5546875" style="45" customWidth="1"/>
    <col min="4064" max="4064" width="17.5546875" style="45" customWidth="1"/>
    <col min="4065" max="4065" width="0.5546875" style="45" customWidth="1"/>
    <col min="4066" max="4066" width="18.5546875" style="45" customWidth="1"/>
    <col min="4067" max="4067" width="0.5546875" style="45" customWidth="1"/>
    <col min="4068" max="4068" width="22.5546875" style="45" customWidth="1"/>
    <col min="4069" max="4069" width="0.5546875" style="45" customWidth="1"/>
    <col min="4070" max="4070" width="20.5546875" style="45" customWidth="1"/>
    <col min="4071" max="4071" width="0.5546875" style="45" customWidth="1"/>
    <col min="4072" max="4072" width="21.5546875" style="45" customWidth="1"/>
    <col min="4073" max="4073" width="0.5546875" style="45" customWidth="1"/>
    <col min="4074" max="4074" width="21.44140625" style="45" customWidth="1"/>
    <col min="4075" max="4075" width="0.5546875" style="45" customWidth="1"/>
    <col min="4076" max="4076" width="20.44140625" style="45" customWidth="1"/>
    <col min="4077" max="4077" width="0.5546875" style="45" customWidth="1"/>
    <col min="4078" max="4078" width="21" style="45" customWidth="1"/>
    <col min="4079" max="4079" width="0.5546875" style="45" customWidth="1"/>
    <col min="4080" max="4080" width="21.44140625" style="45" customWidth="1"/>
    <col min="4081" max="4081" width="1.5546875" style="45" customWidth="1"/>
    <col min="4082" max="4083" width="9.44140625" style="45"/>
    <col min="4084" max="4084" width="11" style="45" bestFit="1" customWidth="1"/>
    <col min="4085" max="4085" width="9.44140625" style="45"/>
    <col min="4086" max="4086" width="13.44140625" style="45" bestFit="1" customWidth="1"/>
    <col min="4087" max="4087" width="11" style="45" bestFit="1" customWidth="1"/>
    <col min="4088" max="4089" width="12.44140625" style="45" bestFit="1" customWidth="1"/>
    <col min="4090" max="4090" width="13.44140625" style="45" bestFit="1" customWidth="1"/>
    <col min="4091" max="4091" width="9.44140625" style="45" bestFit="1" customWidth="1"/>
    <col min="4092" max="4092" width="14.5546875" style="45" bestFit="1" customWidth="1"/>
    <col min="4093" max="4093" width="12.44140625" style="45" bestFit="1" customWidth="1"/>
    <col min="4094" max="4094" width="11.5546875" style="45" bestFit="1" customWidth="1"/>
    <col min="4095" max="4095" width="9.44140625" style="45"/>
    <col min="4096" max="4096" width="14.5546875" style="45" bestFit="1" customWidth="1"/>
    <col min="4097" max="4309" width="9.44140625" style="45"/>
    <col min="4310" max="4310" width="2.5546875" style="45" customWidth="1"/>
    <col min="4311" max="4312" width="3.5546875" style="45" customWidth="1"/>
    <col min="4313" max="4313" width="42" style="45" customWidth="1"/>
    <col min="4314" max="4314" width="9.5546875" style="45" customWidth="1"/>
    <col min="4315" max="4315" width="1.5546875" style="45" customWidth="1"/>
    <col min="4316" max="4316" width="20.5546875" style="45" customWidth="1"/>
    <col min="4317" max="4317" width="0.5546875" style="45" customWidth="1"/>
    <col min="4318" max="4318" width="19.5546875" style="45" customWidth="1"/>
    <col min="4319" max="4319" width="0.5546875" style="45" customWidth="1"/>
    <col min="4320" max="4320" width="17.5546875" style="45" customWidth="1"/>
    <col min="4321" max="4321" width="0.5546875" style="45" customWidth="1"/>
    <col min="4322" max="4322" width="18.5546875" style="45" customWidth="1"/>
    <col min="4323" max="4323" width="0.5546875" style="45" customWidth="1"/>
    <col min="4324" max="4324" width="22.5546875" style="45" customWidth="1"/>
    <col min="4325" max="4325" width="0.5546875" style="45" customWidth="1"/>
    <col min="4326" max="4326" width="20.5546875" style="45" customWidth="1"/>
    <col min="4327" max="4327" width="0.5546875" style="45" customWidth="1"/>
    <col min="4328" max="4328" width="21.5546875" style="45" customWidth="1"/>
    <col min="4329" max="4329" width="0.5546875" style="45" customWidth="1"/>
    <col min="4330" max="4330" width="21.44140625" style="45" customWidth="1"/>
    <col min="4331" max="4331" width="0.5546875" style="45" customWidth="1"/>
    <col min="4332" max="4332" width="20.44140625" style="45" customWidth="1"/>
    <col min="4333" max="4333" width="0.5546875" style="45" customWidth="1"/>
    <col min="4334" max="4334" width="21" style="45" customWidth="1"/>
    <col min="4335" max="4335" width="0.5546875" style="45" customWidth="1"/>
    <col min="4336" max="4336" width="21.44140625" style="45" customWidth="1"/>
    <col min="4337" max="4337" width="1.5546875" style="45" customWidth="1"/>
    <col min="4338" max="4339" width="9.44140625" style="45"/>
    <col min="4340" max="4340" width="11" style="45" bestFit="1" customWidth="1"/>
    <col min="4341" max="4341" width="9.44140625" style="45"/>
    <col min="4342" max="4342" width="13.44140625" style="45" bestFit="1" customWidth="1"/>
    <col min="4343" max="4343" width="11" style="45" bestFit="1" customWidth="1"/>
    <col min="4344" max="4345" width="12.44140625" style="45" bestFit="1" customWidth="1"/>
    <col min="4346" max="4346" width="13.44140625" style="45" bestFit="1" customWidth="1"/>
    <col min="4347" max="4347" width="9.44140625" style="45" bestFit="1" customWidth="1"/>
    <col min="4348" max="4348" width="14.5546875" style="45" bestFit="1" customWidth="1"/>
    <col min="4349" max="4349" width="12.44140625" style="45" bestFit="1" customWidth="1"/>
    <col min="4350" max="4350" width="11.5546875" style="45" bestFit="1" customWidth="1"/>
    <col min="4351" max="4351" width="9.44140625" style="45"/>
    <col min="4352" max="4352" width="14.5546875" style="45" bestFit="1" customWidth="1"/>
    <col min="4353" max="4565" width="9.44140625" style="45"/>
    <col min="4566" max="4566" width="2.5546875" style="45" customWidth="1"/>
    <col min="4567" max="4568" width="3.5546875" style="45" customWidth="1"/>
    <col min="4569" max="4569" width="42" style="45" customWidth="1"/>
    <col min="4570" max="4570" width="9.5546875" style="45" customWidth="1"/>
    <col min="4571" max="4571" width="1.5546875" style="45" customWidth="1"/>
    <col min="4572" max="4572" width="20.5546875" style="45" customWidth="1"/>
    <col min="4573" max="4573" width="0.5546875" style="45" customWidth="1"/>
    <col min="4574" max="4574" width="19.5546875" style="45" customWidth="1"/>
    <col min="4575" max="4575" width="0.5546875" style="45" customWidth="1"/>
    <col min="4576" max="4576" width="17.5546875" style="45" customWidth="1"/>
    <col min="4577" max="4577" width="0.5546875" style="45" customWidth="1"/>
    <col min="4578" max="4578" width="18.5546875" style="45" customWidth="1"/>
    <col min="4579" max="4579" width="0.5546875" style="45" customWidth="1"/>
    <col min="4580" max="4580" width="22.5546875" style="45" customWidth="1"/>
    <col min="4581" max="4581" width="0.5546875" style="45" customWidth="1"/>
    <col min="4582" max="4582" width="20.5546875" style="45" customWidth="1"/>
    <col min="4583" max="4583" width="0.5546875" style="45" customWidth="1"/>
    <col min="4584" max="4584" width="21.5546875" style="45" customWidth="1"/>
    <col min="4585" max="4585" width="0.5546875" style="45" customWidth="1"/>
    <col min="4586" max="4586" width="21.44140625" style="45" customWidth="1"/>
    <col min="4587" max="4587" width="0.5546875" style="45" customWidth="1"/>
    <col min="4588" max="4588" width="20.44140625" style="45" customWidth="1"/>
    <col min="4589" max="4589" width="0.5546875" style="45" customWidth="1"/>
    <col min="4590" max="4590" width="21" style="45" customWidth="1"/>
    <col min="4591" max="4591" width="0.5546875" style="45" customWidth="1"/>
    <col min="4592" max="4592" width="21.44140625" style="45" customWidth="1"/>
    <col min="4593" max="4593" width="1.5546875" style="45" customWidth="1"/>
    <col min="4594" max="4595" width="9.44140625" style="45"/>
    <col min="4596" max="4596" width="11" style="45" bestFit="1" customWidth="1"/>
    <col min="4597" max="4597" width="9.44140625" style="45"/>
    <col min="4598" max="4598" width="13.44140625" style="45" bestFit="1" customWidth="1"/>
    <col min="4599" max="4599" width="11" style="45" bestFit="1" customWidth="1"/>
    <col min="4600" max="4601" width="12.44140625" style="45" bestFit="1" customWidth="1"/>
    <col min="4602" max="4602" width="13.44140625" style="45" bestFit="1" customWidth="1"/>
    <col min="4603" max="4603" width="9.44140625" style="45" bestFit="1" customWidth="1"/>
    <col min="4604" max="4604" width="14.5546875" style="45" bestFit="1" customWidth="1"/>
    <col min="4605" max="4605" width="12.44140625" style="45" bestFit="1" customWidth="1"/>
    <col min="4606" max="4606" width="11.5546875" style="45" bestFit="1" customWidth="1"/>
    <col min="4607" max="4607" width="9.44140625" style="45"/>
    <col min="4608" max="4608" width="14.5546875" style="45" bestFit="1" customWidth="1"/>
    <col min="4609" max="4821" width="9.44140625" style="45"/>
    <col min="4822" max="4822" width="2.5546875" style="45" customWidth="1"/>
    <col min="4823" max="4824" width="3.5546875" style="45" customWidth="1"/>
    <col min="4825" max="4825" width="42" style="45" customWidth="1"/>
    <col min="4826" max="4826" width="9.5546875" style="45" customWidth="1"/>
    <col min="4827" max="4827" width="1.5546875" style="45" customWidth="1"/>
    <col min="4828" max="4828" width="20.5546875" style="45" customWidth="1"/>
    <col min="4829" max="4829" width="0.5546875" style="45" customWidth="1"/>
    <col min="4830" max="4830" width="19.5546875" style="45" customWidth="1"/>
    <col min="4831" max="4831" width="0.5546875" style="45" customWidth="1"/>
    <col min="4832" max="4832" width="17.5546875" style="45" customWidth="1"/>
    <col min="4833" max="4833" width="0.5546875" style="45" customWidth="1"/>
    <col min="4834" max="4834" width="18.5546875" style="45" customWidth="1"/>
    <col min="4835" max="4835" width="0.5546875" style="45" customWidth="1"/>
    <col min="4836" max="4836" width="22.5546875" style="45" customWidth="1"/>
    <col min="4837" max="4837" width="0.5546875" style="45" customWidth="1"/>
    <col min="4838" max="4838" width="20.5546875" style="45" customWidth="1"/>
    <col min="4839" max="4839" width="0.5546875" style="45" customWidth="1"/>
    <col min="4840" max="4840" width="21.5546875" style="45" customWidth="1"/>
    <col min="4841" max="4841" width="0.5546875" style="45" customWidth="1"/>
    <col min="4842" max="4842" width="21.44140625" style="45" customWidth="1"/>
    <col min="4843" max="4843" width="0.5546875" style="45" customWidth="1"/>
    <col min="4844" max="4844" width="20.44140625" style="45" customWidth="1"/>
    <col min="4845" max="4845" width="0.5546875" style="45" customWidth="1"/>
    <col min="4846" max="4846" width="21" style="45" customWidth="1"/>
    <col min="4847" max="4847" width="0.5546875" style="45" customWidth="1"/>
    <col min="4848" max="4848" width="21.44140625" style="45" customWidth="1"/>
    <col min="4849" max="4849" width="1.5546875" style="45" customWidth="1"/>
    <col min="4850" max="4851" width="9.44140625" style="45"/>
    <col min="4852" max="4852" width="11" style="45" bestFit="1" customWidth="1"/>
    <col min="4853" max="4853" width="9.44140625" style="45"/>
    <col min="4854" max="4854" width="13.44140625" style="45" bestFit="1" customWidth="1"/>
    <col min="4855" max="4855" width="11" style="45" bestFit="1" customWidth="1"/>
    <col min="4856" max="4857" width="12.44140625" style="45" bestFit="1" customWidth="1"/>
    <col min="4858" max="4858" width="13.44140625" style="45" bestFit="1" customWidth="1"/>
    <col min="4859" max="4859" width="9.44140625" style="45" bestFit="1" customWidth="1"/>
    <col min="4860" max="4860" width="14.5546875" style="45" bestFit="1" customWidth="1"/>
    <col min="4861" max="4861" width="12.44140625" style="45" bestFit="1" customWidth="1"/>
    <col min="4862" max="4862" width="11.5546875" style="45" bestFit="1" customWidth="1"/>
    <col min="4863" max="4863" width="9.44140625" style="45"/>
    <col min="4864" max="4864" width="14.5546875" style="45" bestFit="1" customWidth="1"/>
    <col min="4865" max="5077" width="9.44140625" style="45"/>
    <col min="5078" max="5078" width="2.5546875" style="45" customWidth="1"/>
    <col min="5079" max="5080" width="3.5546875" style="45" customWidth="1"/>
    <col min="5081" max="5081" width="42" style="45" customWidth="1"/>
    <col min="5082" max="5082" width="9.5546875" style="45" customWidth="1"/>
    <col min="5083" max="5083" width="1.5546875" style="45" customWidth="1"/>
    <col min="5084" max="5084" width="20.5546875" style="45" customWidth="1"/>
    <col min="5085" max="5085" width="0.5546875" style="45" customWidth="1"/>
    <col min="5086" max="5086" width="19.5546875" style="45" customWidth="1"/>
    <col min="5087" max="5087" width="0.5546875" style="45" customWidth="1"/>
    <col min="5088" max="5088" width="17.5546875" style="45" customWidth="1"/>
    <col min="5089" max="5089" width="0.5546875" style="45" customWidth="1"/>
    <col min="5090" max="5090" width="18.5546875" style="45" customWidth="1"/>
    <col min="5091" max="5091" width="0.5546875" style="45" customWidth="1"/>
    <col min="5092" max="5092" width="22.5546875" style="45" customWidth="1"/>
    <col min="5093" max="5093" width="0.5546875" style="45" customWidth="1"/>
    <col min="5094" max="5094" width="20.5546875" style="45" customWidth="1"/>
    <col min="5095" max="5095" width="0.5546875" style="45" customWidth="1"/>
    <col min="5096" max="5096" width="21.5546875" style="45" customWidth="1"/>
    <col min="5097" max="5097" width="0.5546875" style="45" customWidth="1"/>
    <col min="5098" max="5098" width="21.44140625" style="45" customWidth="1"/>
    <col min="5099" max="5099" width="0.5546875" style="45" customWidth="1"/>
    <col min="5100" max="5100" width="20.44140625" style="45" customWidth="1"/>
    <col min="5101" max="5101" width="0.5546875" style="45" customWidth="1"/>
    <col min="5102" max="5102" width="21" style="45" customWidth="1"/>
    <col min="5103" max="5103" width="0.5546875" style="45" customWidth="1"/>
    <col min="5104" max="5104" width="21.44140625" style="45" customWidth="1"/>
    <col min="5105" max="5105" width="1.5546875" style="45" customWidth="1"/>
    <col min="5106" max="5107" width="9.44140625" style="45"/>
    <col min="5108" max="5108" width="11" style="45" bestFit="1" customWidth="1"/>
    <col min="5109" max="5109" width="9.44140625" style="45"/>
    <col min="5110" max="5110" width="13.44140625" style="45" bestFit="1" customWidth="1"/>
    <col min="5111" max="5111" width="11" style="45" bestFit="1" customWidth="1"/>
    <col min="5112" max="5113" width="12.44140625" style="45" bestFit="1" customWidth="1"/>
    <col min="5114" max="5114" width="13.44140625" style="45" bestFit="1" customWidth="1"/>
    <col min="5115" max="5115" width="9.44140625" style="45" bestFit="1" customWidth="1"/>
    <col min="5116" max="5116" width="14.5546875" style="45" bestFit="1" customWidth="1"/>
    <col min="5117" max="5117" width="12.44140625" style="45" bestFit="1" customWidth="1"/>
    <col min="5118" max="5118" width="11.5546875" style="45" bestFit="1" customWidth="1"/>
    <col min="5119" max="5119" width="9.44140625" style="45"/>
    <col min="5120" max="5120" width="14.5546875" style="45" bestFit="1" customWidth="1"/>
    <col min="5121" max="5333" width="9.44140625" style="45"/>
    <col min="5334" max="5334" width="2.5546875" style="45" customWidth="1"/>
    <col min="5335" max="5336" width="3.5546875" style="45" customWidth="1"/>
    <col min="5337" max="5337" width="42" style="45" customWidth="1"/>
    <col min="5338" max="5338" width="9.5546875" style="45" customWidth="1"/>
    <col min="5339" max="5339" width="1.5546875" style="45" customWidth="1"/>
    <col min="5340" max="5340" width="20.5546875" style="45" customWidth="1"/>
    <col min="5341" max="5341" width="0.5546875" style="45" customWidth="1"/>
    <col min="5342" max="5342" width="19.5546875" style="45" customWidth="1"/>
    <col min="5343" max="5343" width="0.5546875" style="45" customWidth="1"/>
    <col min="5344" max="5344" width="17.5546875" style="45" customWidth="1"/>
    <col min="5345" max="5345" width="0.5546875" style="45" customWidth="1"/>
    <col min="5346" max="5346" width="18.5546875" style="45" customWidth="1"/>
    <col min="5347" max="5347" width="0.5546875" style="45" customWidth="1"/>
    <col min="5348" max="5348" width="22.5546875" style="45" customWidth="1"/>
    <col min="5349" max="5349" width="0.5546875" style="45" customWidth="1"/>
    <col min="5350" max="5350" width="20.5546875" style="45" customWidth="1"/>
    <col min="5351" max="5351" width="0.5546875" style="45" customWidth="1"/>
    <col min="5352" max="5352" width="21.5546875" style="45" customWidth="1"/>
    <col min="5353" max="5353" width="0.5546875" style="45" customWidth="1"/>
    <col min="5354" max="5354" width="21.44140625" style="45" customWidth="1"/>
    <col min="5355" max="5355" width="0.5546875" style="45" customWidth="1"/>
    <col min="5356" max="5356" width="20.44140625" style="45" customWidth="1"/>
    <col min="5357" max="5357" width="0.5546875" style="45" customWidth="1"/>
    <col min="5358" max="5358" width="21" style="45" customWidth="1"/>
    <col min="5359" max="5359" width="0.5546875" style="45" customWidth="1"/>
    <col min="5360" max="5360" width="21.44140625" style="45" customWidth="1"/>
    <col min="5361" max="5361" width="1.5546875" style="45" customWidth="1"/>
    <col min="5362" max="5363" width="9.44140625" style="45"/>
    <col min="5364" max="5364" width="11" style="45" bestFit="1" customWidth="1"/>
    <col min="5365" max="5365" width="9.44140625" style="45"/>
    <col min="5366" max="5366" width="13.44140625" style="45" bestFit="1" customWidth="1"/>
    <col min="5367" max="5367" width="11" style="45" bestFit="1" customWidth="1"/>
    <col min="5368" max="5369" width="12.44140625" style="45" bestFit="1" customWidth="1"/>
    <col min="5370" max="5370" width="13.44140625" style="45" bestFit="1" customWidth="1"/>
    <col min="5371" max="5371" width="9.44140625" style="45" bestFit="1" customWidth="1"/>
    <col min="5372" max="5372" width="14.5546875" style="45" bestFit="1" customWidth="1"/>
    <col min="5373" max="5373" width="12.44140625" style="45" bestFit="1" customWidth="1"/>
    <col min="5374" max="5374" width="11.5546875" style="45" bestFit="1" customWidth="1"/>
    <col min="5375" max="5375" width="9.44140625" style="45"/>
    <col min="5376" max="5376" width="14.5546875" style="45" bestFit="1" customWidth="1"/>
    <col min="5377" max="5589" width="9.44140625" style="45"/>
    <col min="5590" max="5590" width="2.5546875" style="45" customWidth="1"/>
    <col min="5591" max="5592" width="3.5546875" style="45" customWidth="1"/>
    <col min="5593" max="5593" width="42" style="45" customWidth="1"/>
    <col min="5594" max="5594" width="9.5546875" style="45" customWidth="1"/>
    <col min="5595" max="5595" width="1.5546875" style="45" customWidth="1"/>
    <col min="5596" max="5596" width="20.5546875" style="45" customWidth="1"/>
    <col min="5597" max="5597" width="0.5546875" style="45" customWidth="1"/>
    <col min="5598" max="5598" width="19.5546875" style="45" customWidth="1"/>
    <col min="5599" max="5599" width="0.5546875" style="45" customWidth="1"/>
    <col min="5600" max="5600" width="17.5546875" style="45" customWidth="1"/>
    <col min="5601" max="5601" width="0.5546875" style="45" customWidth="1"/>
    <col min="5602" max="5602" width="18.5546875" style="45" customWidth="1"/>
    <col min="5603" max="5603" width="0.5546875" style="45" customWidth="1"/>
    <col min="5604" max="5604" width="22.5546875" style="45" customWidth="1"/>
    <col min="5605" max="5605" width="0.5546875" style="45" customWidth="1"/>
    <col min="5606" max="5606" width="20.5546875" style="45" customWidth="1"/>
    <col min="5607" max="5607" width="0.5546875" style="45" customWidth="1"/>
    <col min="5608" max="5608" width="21.5546875" style="45" customWidth="1"/>
    <col min="5609" max="5609" width="0.5546875" style="45" customWidth="1"/>
    <col min="5610" max="5610" width="21.44140625" style="45" customWidth="1"/>
    <col min="5611" max="5611" width="0.5546875" style="45" customWidth="1"/>
    <col min="5612" max="5612" width="20.44140625" style="45" customWidth="1"/>
    <col min="5613" max="5613" width="0.5546875" style="45" customWidth="1"/>
    <col min="5614" max="5614" width="21" style="45" customWidth="1"/>
    <col min="5615" max="5615" width="0.5546875" style="45" customWidth="1"/>
    <col min="5616" max="5616" width="21.44140625" style="45" customWidth="1"/>
    <col min="5617" max="5617" width="1.5546875" style="45" customWidth="1"/>
    <col min="5618" max="5619" width="9.44140625" style="45"/>
    <col min="5620" max="5620" width="11" style="45" bestFit="1" customWidth="1"/>
    <col min="5621" max="5621" width="9.44140625" style="45"/>
    <col min="5622" max="5622" width="13.44140625" style="45" bestFit="1" customWidth="1"/>
    <col min="5623" max="5623" width="11" style="45" bestFit="1" customWidth="1"/>
    <col min="5624" max="5625" width="12.44140625" style="45" bestFit="1" customWidth="1"/>
    <col min="5626" max="5626" width="13.44140625" style="45" bestFit="1" customWidth="1"/>
    <col min="5627" max="5627" width="9.44140625" style="45" bestFit="1" customWidth="1"/>
    <col min="5628" max="5628" width="14.5546875" style="45" bestFit="1" customWidth="1"/>
    <col min="5629" max="5629" width="12.44140625" style="45" bestFit="1" customWidth="1"/>
    <col min="5630" max="5630" width="11.5546875" style="45" bestFit="1" customWidth="1"/>
    <col min="5631" max="5631" width="9.44140625" style="45"/>
    <col min="5632" max="5632" width="14.5546875" style="45" bestFit="1" customWidth="1"/>
    <col min="5633" max="5845" width="9.44140625" style="45"/>
    <col min="5846" max="5846" width="2.5546875" style="45" customWidth="1"/>
    <col min="5847" max="5848" width="3.5546875" style="45" customWidth="1"/>
    <col min="5849" max="5849" width="42" style="45" customWidth="1"/>
    <col min="5850" max="5850" width="9.5546875" style="45" customWidth="1"/>
    <col min="5851" max="5851" width="1.5546875" style="45" customWidth="1"/>
    <col min="5852" max="5852" width="20.5546875" style="45" customWidth="1"/>
    <col min="5853" max="5853" width="0.5546875" style="45" customWidth="1"/>
    <col min="5854" max="5854" width="19.5546875" style="45" customWidth="1"/>
    <col min="5855" max="5855" width="0.5546875" style="45" customWidth="1"/>
    <col min="5856" max="5856" width="17.5546875" style="45" customWidth="1"/>
    <col min="5857" max="5857" width="0.5546875" style="45" customWidth="1"/>
    <col min="5858" max="5858" width="18.5546875" style="45" customWidth="1"/>
    <col min="5859" max="5859" width="0.5546875" style="45" customWidth="1"/>
    <col min="5860" max="5860" width="22.5546875" style="45" customWidth="1"/>
    <col min="5861" max="5861" width="0.5546875" style="45" customWidth="1"/>
    <col min="5862" max="5862" width="20.5546875" style="45" customWidth="1"/>
    <col min="5863" max="5863" width="0.5546875" style="45" customWidth="1"/>
    <col min="5864" max="5864" width="21.5546875" style="45" customWidth="1"/>
    <col min="5865" max="5865" width="0.5546875" style="45" customWidth="1"/>
    <col min="5866" max="5866" width="21.44140625" style="45" customWidth="1"/>
    <col min="5867" max="5867" width="0.5546875" style="45" customWidth="1"/>
    <col min="5868" max="5868" width="20.44140625" style="45" customWidth="1"/>
    <col min="5869" max="5869" width="0.5546875" style="45" customWidth="1"/>
    <col min="5870" max="5870" width="21" style="45" customWidth="1"/>
    <col min="5871" max="5871" width="0.5546875" style="45" customWidth="1"/>
    <col min="5872" max="5872" width="21.44140625" style="45" customWidth="1"/>
    <col min="5873" max="5873" width="1.5546875" style="45" customWidth="1"/>
    <col min="5874" max="5875" width="9.44140625" style="45"/>
    <col min="5876" max="5876" width="11" style="45" bestFit="1" customWidth="1"/>
    <col min="5877" max="5877" width="9.44140625" style="45"/>
    <col min="5878" max="5878" width="13.44140625" style="45" bestFit="1" customWidth="1"/>
    <col min="5879" max="5879" width="11" style="45" bestFit="1" customWidth="1"/>
    <col min="5880" max="5881" width="12.44140625" style="45" bestFit="1" customWidth="1"/>
    <col min="5882" max="5882" width="13.44140625" style="45" bestFit="1" customWidth="1"/>
    <col min="5883" max="5883" width="9.44140625" style="45" bestFit="1" customWidth="1"/>
    <col min="5884" max="5884" width="14.5546875" style="45" bestFit="1" customWidth="1"/>
    <col min="5885" max="5885" width="12.44140625" style="45" bestFit="1" customWidth="1"/>
    <col min="5886" max="5886" width="11.5546875" style="45" bestFit="1" customWidth="1"/>
    <col min="5887" max="5887" width="9.44140625" style="45"/>
    <col min="5888" max="5888" width="14.5546875" style="45" bestFit="1" customWidth="1"/>
    <col min="5889" max="6101" width="9.44140625" style="45"/>
    <col min="6102" max="6102" width="2.5546875" style="45" customWidth="1"/>
    <col min="6103" max="6104" width="3.5546875" style="45" customWidth="1"/>
    <col min="6105" max="6105" width="42" style="45" customWidth="1"/>
    <col min="6106" max="6106" width="9.5546875" style="45" customWidth="1"/>
    <col min="6107" max="6107" width="1.5546875" style="45" customWidth="1"/>
    <col min="6108" max="6108" width="20.5546875" style="45" customWidth="1"/>
    <col min="6109" max="6109" width="0.5546875" style="45" customWidth="1"/>
    <col min="6110" max="6110" width="19.5546875" style="45" customWidth="1"/>
    <col min="6111" max="6111" width="0.5546875" style="45" customWidth="1"/>
    <col min="6112" max="6112" width="17.5546875" style="45" customWidth="1"/>
    <col min="6113" max="6113" width="0.5546875" style="45" customWidth="1"/>
    <col min="6114" max="6114" width="18.5546875" style="45" customWidth="1"/>
    <col min="6115" max="6115" width="0.5546875" style="45" customWidth="1"/>
    <col min="6116" max="6116" width="22.5546875" style="45" customWidth="1"/>
    <col min="6117" max="6117" width="0.5546875" style="45" customWidth="1"/>
    <col min="6118" max="6118" width="20.5546875" style="45" customWidth="1"/>
    <col min="6119" max="6119" width="0.5546875" style="45" customWidth="1"/>
    <col min="6120" max="6120" width="21.5546875" style="45" customWidth="1"/>
    <col min="6121" max="6121" width="0.5546875" style="45" customWidth="1"/>
    <col min="6122" max="6122" width="21.44140625" style="45" customWidth="1"/>
    <col min="6123" max="6123" width="0.5546875" style="45" customWidth="1"/>
    <col min="6124" max="6124" width="20.44140625" style="45" customWidth="1"/>
    <col min="6125" max="6125" width="0.5546875" style="45" customWidth="1"/>
    <col min="6126" max="6126" width="21" style="45" customWidth="1"/>
    <col min="6127" max="6127" width="0.5546875" style="45" customWidth="1"/>
    <col min="6128" max="6128" width="21.44140625" style="45" customWidth="1"/>
    <col min="6129" max="6129" width="1.5546875" style="45" customWidth="1"/>
    <col min="6130" max="6131" width="9.44140625" style="45"/>
    <col min="6132" max="6132" width="11" style="45" bestFit="1" customWidth="1"/>
    <col min="6133" max="6133" width="9.44140625" style="45"/>
    <col min="6134" max="6134" width="13.44140625" style="45" bestFit="1" customWidth="1"/>
    <col min="6135" max="6135" width="11" style="45" bestFit="1" customWidth="1"/>
    <col min="6136" max="6137" width="12.44140625" style="45" bestFit="1" customWidth="1"/>
    <col min="6138" max="6138" width="13.44140625" style="45" bestFit="1" customWidth="1"/>
    <col min="6139" max="6139" width="9.44140625" style="45" bestFit="1" customWidth="1"/>
    <col min="6140" max="6140" width="14.5546875" style="45" bestFit="1" customWidth="1"/>
    <col min="6141" max="6141" width="12.44140625" style="45" bestFit="1" customWidth="1"/>
    <col min="6142" max="6142" width="11.5546875" style="45" bestFit="1" customWidth="1"/>
    <col min="6143" max="6143" width="9.44140625" style="45"/>
    <col min="6144" max="6144" width="14.5546875" style="45" bestFit="1" customWidth="1"/>
    <col min="6145" max="6357" width="9.44140625" style="45"/>
    <col min="6358" max="6358" width="2.5546875" style="45" customWidth="1"/>
    <col min="6359" max="6360" width="3.5546875" style="45" customWidth="1"/>
    <col min="6361" max="6361" width="42" style="45" customWidth="1"/>
    <col min="6362" max="6362" width="9.5546875" style="45" customWidth="1"/>
    <col min="6363" max="6363" width="1.5546875" style="45" customWidth="1"/>
    <col min="6364" max="6364" width="20.5546875" style="45" customWidth="1"/>
    <col min="6365" max="6365" width="0.5546875" style="45" customWidth="1"/>
    <col min="6366" max="6366" width="19.5546875" style="45" customWidth="1"/>
    <col min="6367" max="6367" width="0.5546875" style="45" customWidth="1"/>
    <col min="6368" max="6368" width="17.5546875" style="45" customWidth="1"/>
    <col min="6369" max="6369" width="0.5546875" style="45" customWidth="1"/>
    <col min="6370" max="6370" width="18.5546875" style="45" customWidth="1"/>
    <col min="6371" max="6371" width="0.5546875" style="45" customWidth="1"/>
    <col min="6372" max="6372" width="22.5546875" style="45" customWidth="1"/>
    <col min="6373" max="6373" width="0.5546875" style="45" customWidth="1"/>
    <col min="6374" max="6374" width="20.5546875" style="45" customWidth="1"/>
    <col min="6375" max="6375" width="0.5546875" style="45" customWidth="1"/>
    <col min="6376" max="6376" width="21.5546875" style="45" customWidth="1"/>
    <col min="6377" max="6377" width="0.5546875" style="45" customWidth="1"/>
    <col min="6378" max="6378" width="21.44140625" style="45" customWidth="1"/>
    <col min="6379" max="6379" width="0.5546875" style="45" customWidth="1"/>
    <col min="6380" max="6380" width="20.44140625" style="45" customWidth="1"/>
    <col min="6381" max="6381" width="0.5546875" style="45" customWidth="1"/>
    <col min="6382" max="6382" width="21" style="45" customWidth="1"/>
    <col min="6383" max="6383" width="0.5546875" style="45" customWidth="1"/>
    <col min="6384" max="6384" width="21.44140625" style="45" customWidth="1"/>
    <col min="6385" max="6385" width="1.5546875" style="45" customWidth="1"/>
    <col min="6386" max="6387" width="9.44140625" style="45"/>
    <col min="6388" max="6388" width="11" style="45" bestFit="1" customWidth="1"/>
    <col min="6389" max="6389" width="9.44140625" style="45"/>
    <col min="6390" max="6390" width="13.44140625" style="45" bestFit="1" customWidth="1"/>
    <col min="6391" max="6391" width="11" style="45" bestFit="1" customWidth="1"/>
    <col min="6392" max="6393" width="12.44140625" style="45" bestFit="1" customWidth="1"/>
    <col min="6394" max="6394" width="13.44140625" style="45" bestFit="1" customWidth="1"/>
    <col min="6395" max="6395" width="9.44140625" style="45" bestFit="1" customWidth="1"/>
    <col min="6396" max="6396" width="14.5546875" style="45" bestFit="1" customWidth="1"/>
    <col min="6397" max="6397" width="12.44140625" style="45" bestFit="1" customWidth="1"/>
    <col min="6398" max="6398" width="11.5546875" style="45" bestFit="1" customWidth="1"/>
    <col min="6399" max="6399" width="9.44140625" style="45"/>
    <col min="6400" max="6400" width="14.5546875" style="45" bestFit="1" customWidth="1"/>
    <col min="6401" max="6613" width="9.44140625" style="45"/>
    <col min="6614" max="6614" width="2.5546875" style="45" customWidth="1"/>
    <col min="6615" max="6616" width="3.5546875" style="45" customWidth="1"/>
    <col min="6617" max="6617" width="42" style="45" customWidth="1"/>
    <col min="6618" max="6618" width="9.5546875" style="45" customWidth="1"/>
    <col min="6619" max="6619" width="1.5546875" style="45" customWidth="1"/>
    <col min="6620" max="6620" width="20.5546875" style="45" customWidth="1"/>
    <col min="6621" max="6621" width="0.5546875" style="45" customWidth="1"/>
    <col min="6622" max="6622" width="19.5546875" style="45" customWidth="1"/>
    <col min="6623" max="6623" width="0.5546875" style="45" customWidth="1"/>
    <col min="6624" max="6624" width="17.5546875" style="45" customWidth="1"/>
    <col min="6625" max="6625" width="0.5546875" style="45" customWidth="1"/>
    <col min="6626" max="6626" width="18.5546875" style="45" customWidth="1"/>
    <col min="6627" max="6627" width="0.5546875" style="45" customWidth="1"/>
    <col min="6628" max="6628" width="22.5546875" style="45" customWidth="1"/>
    <col min="6629" max="6629" width="0.5546875" style="45" customWidth="1"/>
    <col min="6630" max="6630" width="20.5546875" style="45" customWidth="1"/>
    <col min="6631" max="6631" width="0.5546875" style="45" customWidth="1"/>
    <col min="6632" max="6632" width="21.5546875" style="45" customWidth="1"/>
    <col min="6633" max="6633" width="0.5546875" style="45" customWidth="1"/>
    <col min="6634" max="6634" width="21.44140625" style="45" customWidth="1"/>
    <col min="6635" max="6635" width="0.5546875" style="45" customWidth="1"/>
    <col min="6636" max="6636" width="20.44140625" style="45" customWidth="1"/>
    <col min="6637" max="6637" width="0.5546875" style="45" customWidth="1"/>
    <col min="6638" max="6638" width="21" style="45" customWidth="1"/>
    <col min="6639" max="6639" width="0.5546875" style="45" customWidth="1"/>
    <col min="6640" max="6640" width="21.44140625" style="45" customWidth="1"/>
    <col min="6641" max="6641" width="1.5546875" style="45" customWidth="1"/>
    <col min="6642" max="6643" width="9.44140625" style="45"/>
    <col min="6644" max="6644" width="11" style="45" bestFit="1" customWidth="1"/>
    <col min="6645" max="6645" width="9.44140625" style="45"/>
    <col min="6646" max="6646" width="13.44140625" style="45" bestFit="1" customWidth="1"/>
    <col min="6647" max="6647" width="11" style="45" bestFit="1" customWidth="1"/>
    <col min="6648" max="6649" width="12.44140625" style="45" bestFit="1" customWidth="1"/>
    <col min="6650" max="6650" width="13.44140625" style="45" bestFit="1" customWidth="1"/>
    <col min="6651" max="6651" width="9.44140625" style="45" bestFit="1" customWidth="1"/>
    <col min="6652" max="6652" width="14.5546875" style="45" bestFit="1" customWidth="1"/>
    <col min="6653" max="6653" width="12.44140625" style="45" bestFit="1" customWidth="1"/>
    <col min="6654" max="6654" width="11.5546875" style="45" bestFit="1" customWidth="1"/>
    <col min="6655" max="6655" width="9.44140625" style="45"/>
    <col min="6656" max="6656" width="14.5546875" style="45" bestFit="1" customWidth="1"/>
    <col min="6657" max="6869" width="9.44140625" style="45"/>
    <col min="6870" max="6870" width="2.5546875" style="45" customWidth="1"/>
    <col min="6871" max="6872" width="3.5546875" style="45" customWidth="1"/>
    <col min="6873" max="6873" width="42" style="45" customWidth="1"/>
    <col min="6874" max="6874" width="9.5546875" style="45" customWidth="1"/>
    <col min="6875" max="6875" width="1.5546875" style="45" customWidth="1"/>
    <col min="6876" max="6876" width="20.5546875" style="45" customWidth="1"/>
    <col min="6877" max="6877" width="0.5546875" style="45" customWidth="1"/>
    <col min="6878" max="6878" width="19.5546875" style="45" customWidth="1"/>
    <col min="6879" max="6879" width="0.5546875" style="45" customWidth="1"/>
    <col min="6880" max="6880" width="17.5546875" style="45" customWidth="1"/>
    <col min="6881" max="6881" width="0.5546875" style="45" customWidth="1"/>
    <col min="6882" max="6882" width="18.5546875" style="45" customWidth="1"/>
    <col min="6883" max="6883" width="0.5546875" style="45" customWidth="1"/>
    <col min="6884" max="6884" width="22.5546875" style="45" customWidth="1"/>
    <col min="6885" max="6885" width="0.5546875" style="45" customWidth="1"/>
    <col min="6886" max="6886" width="20.5546875" style="45" customWidth="1"/>
    <col min="6887" max="6887" width="0.5546875" style="45" customWidth="1"/>
    <col min="6888" max="6888" width="21.5546875" style="45" customWidth="1"/>
    <col min="6889" max="6889" width="0.5546875" style="45" customWidth="1"/>
    <col min="6890" max="6890" width="21.44140625" style="45" customWidth="1"/>
    <col min="6891" max="6891" width="0.5546875" style="45" customWidth="1"/>
    <col min="6892" max="6892" width="20.44140625" style="45" customWidth="1"/>
    <col min="6893" max="6893" width="0.5546875" style="45" customWidth="1"/>
    <col min="6894" max="6894" width="21" style="45" customWidth="1"/>
    <col min="6895" max="6895" width="0.5546875" style="45" customWidth="1"/>
    <col min="6896" max="6896" width="21.44140625" style="45" customWidth="1"/>
    <col min="6897" max="6897" width="1.5546875" style="45" customWidth="1"/>
    <col min="6898" max="6899" width="9.44140625" style="45"/>
    <col min="6900" max="6900" width="11" style="45" bestFit="1" customWidth="1"/>
    <col min="6901" max="6901" width="9.44140625" style="45"/>
    <col min="6902" max="6902" width="13.44140625" style="45" bestFit="1" customWidth="1"/>
    <col min="6903" max="6903" width="11" style="45" bestFit="1" customWidth="1"/>
    <col min="6904" max="6905" width="12.44140625" style="45" bestFit="1" customWidth="1"/>
    <col min="6906" max="6906" width="13.44140625" style="45" bestFit="1" customWidth="1"/>
    <col min="6907" max="6907" width="9.44140625" style="45" bestFit="1" customWidth="1"/>
    <col min="6908" max="6908" width="14.5546875" style="45" bestFit="1" customWidth="1"/>
    <col min="6909" max="6909" width="12.44140625" style="45" bestFit="1" customWidth="1"/>
    <col min="6910" max="6910" width="11.5546875" style="45" bestFit="1" customWidth="1"/>
    <col min="6911" max="6911" width="9.44140625" style="45"/>
    <col min="6912" max="6912" width="14.5546875" style="45" bestFit="1" customWidth="1"/>
    <col min="6913" max="7125" width="9.44140625" style="45"/>
    <col min="7126" max="7126" width="2.5546875" style="45" customWidth="1"/>
    <col min="7127" max="7128" width="3.5546875" style="45" customWidth="1"/>
    <col min="7129" max="7129" width="42" style="45" customWidth="1"/>
    <col min="7130" max="7130" width="9.5546875" style="45" customWidth="1"/>
    <col min="7131" max="7131" width="1.5546875" style="45" customWidth="1"/>
    <col min="7132" max="7132" width="20.5546875" style="45" customWidth="1"/>
    <col min="7133" max="7133" width="0.5546875" style="45" customWidth="1"/>
    <col min="7134" max="7134" width="19.5546875" style="45" customWidth="1"/>
    <col min="7135" max="7135" width="0.5546875" style="45" customWidth="1"/>
    <col min="7136" max="7136" width="17.5546875" style="45" customWidth="1"/>
    <col min="7137" max="7137" width="0.5546875" style="45" customWidth="1"/>
    <col min="7138" max="7138" width="18.5546875" style="45" customWidth="1"/>
    <col min="7139" max="7139" width="0.5546875" style="45" customWidth="1"/>
    <col min="7140" max="7140" width="22.5546875" style="45" customWidth="1"/>
    <col min="7141" max="7141" width="0.5546875" style="45" customWidth="1"/>
    <col min="7142" max="7142" width="20.5546875" style="45" customWidth="1"/>
    <col min="7143" max="7143" width="0.5546875" style="45" customWidth="1"/>
    <col min="7144" max="7144" width="21.5546875" style="45" customWidth="1"/>
    <col min="7145" max="7145" width="0.5546875" style="45" customWidth="1"/>
    <col min="7146" max="7146" width="21.44140625" style="45" customWidth="1"/>
    <col min="7147" max="7147" width="0.5546875" style="45" customWidth="1"/>
    <col min="7148" max="7148" width="20.44140625" style="45" customWidth="1"/>
    <col min="7149" max="7149" width="0.5546875" style="45" customWidth="1"/>
    <col min="7150" max="7150" width="21" style="45" customWidth="1"/>
    <col min="7151" max="7151" width="0.5546875" style="45" customWidth="1"/>
    <col min="7152" max="7152" width="21.44140625" style="45" customWidth="1"/>
    <col min="7153" max="7153" width="1.5546875" style="45" customWidth="1"/>
    <col min="7154" max="7155" width="9.44140625" style="45"/>
    <col min="7156" max="7156" width="11" style="45" bestFit="1" customWidth="1"/>
    <col min="7157" max="7157" width="9.44140625" style="45"/>
    <col min="7158" max="7158" width="13.44140625" style="45" bestFit="1" customWidth="1"/>
    <col min="7159" max="7159" width="11" style="45" bestFit="1" customWidth="1"/>
    <col min="7160" max="7161" width="12.44140625" style="45" bestFit="1" customWidth="1"/>
    <col min="7162" max="7162" width="13.44140625" style="45" bestFit="1" customWidth="1"/>
    <col min="7163" max="7163" width="9.44140625" style="45" bestFit="1" customWidth="1"/>
    <col min="7164" max="7164" width="14.5546875" style="45" bestFit="1" customWidth="1"/>
    <col min="7165" max="7165" width="12.44140625" style="45" bestFit="1" customWidth="1"/>
    <col min="7166" max="7166" width="11.5546875" style="45" bestFit="1" customWidth="1"/>
    <col min="7167" max="7167" width="9.44140625" style="45"/>
    <col min="7168" max="7168" width="14.5546875" style="45" bestFit="1" customWidth="1"/>
    <col min="7169" max="7381" width="9.44140625" style="45"/>
    <col min="7382" max="7382" width="2.5546875" style="45" customWidth="1"/>
    <col min="7383" max="7384" width="3.5546875" style="45" customWidth="1"/>
    <col min="7385" max="7385" width="42" style="45" customWidth="1"/>
    <col min="7386" max="7386" width="9.5546875" style="45" customWidth="1"/>
    <col min="7387" max="7387" width="1.5546875" style="45" customWidth="1"/>
    <col min="7388" max="7388" width="20.5546875" style="45" customWidth="1"/>
    <col min="7389" max="7389" width="0.5546875" style="45" customWidth="1"/>
    <col min="7390" max="7390" width="19.5546875" style="45" customWidth="1"/>
    <col min="7391" max="7391" width="0.5546875" style="45" customWidth="1"/>
    <col min="7392" max="7392" width="17.5546875" style="45" customWidth="1"/>
    <col min="7393" max="7393" width="0.5546875" style="45" customWidth="1"/>
    <col min="7394" max="7394" width="18.5546875" style="45" customWidth="1"/>
    <col min="7395" max="7395" width="0.5546875" style="45" customWidth="1"/>
    <col min="7396" max="7396" width="22.5546875" style="45" customWidth="1"/>
    <col min="7397" max="7397" width="0.5546875" style="45" customWidth="1"/>
    <col min="7398" max="7398" width="20.5546875" style="45" customWidth="1"/>
    <col min="7399" max="7399" width="0.5546875" style="45" customWidth="1"/>
    <col min="7400" max="7400" width="21.5546875" style="45" customWidth="1"/>
    <col min="7401" max="7401" width="0.5546875" style="45" customWidth="1"/>
    <col min="7402" max="7402" width="21.44140625" style="45" customWidth="1"/>
    <col min="7403" max="7403" width="0.5546875" style="45" customWidth="1"/>
    <col min="7404" max="7404" width="20.44140625" style="45" customWidth="1"/>
    <col min="7405" max="7405" width="0.5546875" style="45" customWidth="1"/>
    <col min="7406" max="7406" width="21" style="45" customWidth="1"/>
    <col min="7407" max="7407" width="0.5546875" style="45" customWidth="1"/>
    <col min="7408" max="7408" width="21.44140625" style="45" customWidth="1"/>
    <col min="7409" max="7409" width="1.5546875" style="45" customWidth="1"/>
    <col min="7410" max="7411" width="9.44140625" style="45"/>
    <col min="7412" max="7412" width="11" style="45" bestFit="1" customWidth="1"/>
    <col min="7413" max="7413" width="9.44140625" style="45"/>
    <col min="7414" max="7414" width="13.44140625" style="45" bestFit="1" customWidth="1"/>
    <col min="7415" max="7415" width="11" style="45" bestFit="1" customWidth="1"/>
    <col min="7416" max="7417" width="12.44140625" style="45" bestFit="1" customWidth="1"/>
    <col min="7418" max="7418" width="13.44140625" style="45" bestFit="1" customWidth="1"/>
    <col min="7419" max="7419" width="9.44140625" style="45" bestFit="1" customWidth="1"/>
    <col min="7420" max="7420" width="14.5546875" style="45" bestFit="1" customWidth="1"/>
    <col min="7421" max="7421" width="12.44140625" style="45" bestFit="1" customWidth="1"/>
    <col min="7422" max="7422" width="11.5546875" style="45" bestFit="1" customWidth="1"/>
    <col min="7423" max="7423" width="9.44140625" style="45"/>
    <col min="7424" max="7424" width="14.5546875" style="45" bestFit="1" customWidth="1"/>
    <col min="7425" max="7637" width="9.44140625" style="45"/>
    <col min="7638" max="7638" width="2.5546875" style="45" customWidth="1"/>
    <col min="7639" max="7640" width="3.5546875" style="45" customWidth="1"/>
    <col min="7641" max="7641" width="42" style="45" customWidth="1"/>
    <col min="7642" max="7642" width="9.5546875" style="45" customWidth="1"/>
    <col min="7643" max="7643" width="1.5546875" style="45" customWidth="1"/>
    <col min="7644" max="7644" width="20.5546875" style="45" customWidth="1"/>
    <col min="7645" max="7645" width="0.5546875" style="45" customWidth="1"/>
    <col min="7646" max="7646" width="19.5546875" style="45" customWidth="1"/>
    <col min="7647" max="7647" width="0.5546875" style="45" customWidth="1"/>
    <col min="7648" max="7648" width="17.5546875" style="45" customWidth="1"/>
    <col min="7649" max="7649" width="0.5546875" style="45" customWidth="1"/>
    <col min="7650" max="7650" width="18.5546875" style="45" customWidth="1"/>
    <col min="7651" max="7651" width="0.5546875" style="45" customWidth="1"/>
    <col min="7652" max="7652" width="22.5546875" style="45" customWidth="1"/>
    <col min="7653" max="7653" width="0.5546875" style="45" customWidth="1"/>
    <col min="7654" max="7654" width="20.5546875" style="45" customWidth="1"/>
    <col min="7655" max="7655" width="0.5546875" style="45" customWidth="1"/>
    <col min="7656" max="7656" width="21.5546875" style="45" customWidth="1"/>
    <col min="7657" max="7657" width="0.5546875" style="45" customWidth="1"/>
    <col min="7658" max="7658" width="21.44140625" style="45" customWidth="1"/>
    <col min="7659" max="7659" width="0.5546875" style="45" customWidth="1"/>
    <col min="7660" max="7660" width="20.44140625" style="45" customWidth="1"/>
    <col min="7661" max="7661" width="0.5546875" style="45" customWidth="1"/>
    <col min="7662" max="7662" width="21" style="45" customWidth="1"/>
    <col min="7663" max="7663" width="0.5546875" style="45" customWidth="1"/>
    <col min="7664" max="7664" width="21.44140625" style="45" customWidth="1"/>
    <col min="7665" max="7665" width="1.5546875" style="45" customWidth="1"/>
    <col min="7666" max="7667" width="9.44140625" style="45"/>
    <col min="7668" max="7668" width="11" style="45" bestFit="1" customWidth="1"/>
    <col min="7669" max="7669" width="9.44140625" style="45"/>
    <col min="7670" max="7670" width="13.44140625" style="45" bestFit="1" customWidth="1"/>
    <col min="7671" max="7671" width="11" style="45" bestFit="1" customWidth="1"/>
    <col min="7672" max="7673" width="12.44140625" style="45" bestFit="1" customWidth="1"/>
    <col min="7674" max="7674" width="13.44140625" style="45" bestFit="1" customWidth="1"/>
    <col min="7675" max="7675" width="9.44140625" style="45" bestFit="1" customWidth="1"/>
    <col min="7676" max="7676" width="14.5546875" style="45" bestFit="1" customWidth="1"/>
    <col min="7677" max="7677" width="12.44140625" style="45" bestFit="1" customWidth="1"/>
    <col min="7678" max="7678" width="11.5546875" style="45" bestFit="1" customWidth="1"/>
    <col min="7679" max="7679" width="9.44140625" style="45"/>
    <col min="7680" max="7680" width="14.5546875" style="45" bestFit="1" customWidth="1"/>
    <col min="7681" max="7893" width="9.44140625" style="45"/>
    <col min="7894" max="7894" width="2.5546875" style="45" customWidth="1"/>
    <col min="7895" max="7896" width="3.5546875" style="45" customWidth="1"/>
    <col min="7897" max="7897" width="42" style="45" customWidth="1"/>
    <col min="7898" max="7898" width="9.5546875" style="45" customWidth="1"/>
    <col min="7899" max="7899" width="1.5546875" style="45" customWidth="1"/>
    <col min="7900" max="7900" width="20.5546875" style="45" customWidth="1"/>
    <col min="7901" max="7901" width="0.5546875" style="45" customWidth="1"/>
    <col min="7902" max="7902" width="19.5546875" style="45" customWidth="1"/>
    <col min="7903" max="7903" width="0.5546875" style="45" customWidth="1"/>
    <col min="7904" max="7904" width="17.5546875" style="45" customWidth="1"/>
    <col min="7905" max="7905" width="0.5546875" style="45" customWidth="1"/>
    <col min="7906" max="7906" width="18.5546875" style="45" customWidth="1"/>
    <col min="7907" max="7907" width="0.5546875" style="45" customWidth="1"/>
    <col min="7908" max="7908" width="22.5546875" style="45" customWidth="1"/>
    <col min="7909" max="7909" width="0.5546875" style="45" customWidth="1"/>
    <col min="7910" max="7910" width="20.5546875" style="45" customWidth="1"/>
    <col min="7911" max="7911" width="0.5546875" style="45" customWidth="1"/>
    <col min="7912" max="7912" width="21.5546875" style="45" customWidth="1"/>
    <col min="7913" max="7913" width="0.5546875" style="45" customWidth="1"/>
    <col min="7914" max="7914" width="21.44140625" style="45" customWidth="1"/>
    <col min="7915" max="7915" width="0.5546875" style="45" customWidth="1"/>
    <col min="7916" max="7916" width="20.44140625" style="45" customWidth="1"/>
    <col min="7917" max="7917" width="0.5546875" style="45" customWidth="1"/>
    <col min="7918" max="7918" width="21" style="45" customWidth="1"/>
    <col min="7919" max="7919" width="0.5546875" style="45" customWidth="1"/>
    <col min="7920" max="7920" width="21.44140625" style="45" customWidth="1"/>
    <col min="7921" max="7921" width="1.5546875" style="45" customWidth="1"/>
    <col min="7922" max="7923" width="9.44140625" style="45"/>
    <col min="7924" max="7924" width="11" style="45" bestFit="1" customWidth="1"/>
    <col min="7925" max="7925" width="9.44140625" style="45"/>
    <col min="7926" max="7926" width="13.44140625" style="45" bestFit="1" customWidth="1"/>
    <col min="7927" max="7927" width="11" style="45" bestFit="1" customWidth="1"/>
    <col min="7928" max="7929" width="12.44140625" style="45" bestFit="1" customWidth="1"/>
    <col min="7930" max="7930" width="13.44140625" style="45" bestFit="1" customWidth="1"/>
    <col min="7931" max="7931" width="9.44140625" style="45" bestFit="1" customWidth="1"/>
    <col min="7932" max="7932" width="14.5546875" style="45" bestFit="1" customWidth="1"/>
    <col min="7933" max="7933" width="12.44140625" style="45" bestFit="1" customWidth="1"/>
    <col min="7934" max="7934" width="11.5546875" style="45" bestFit="1" customWidth="1"/>
    <col min="7935" max="7935" width="9.44140625" style="45"/>
    <col min="7936" max="7936" width="14.5546875" style="45" bestFit="1" customWidth="1"/>
    <col min="7937" max="8149" width="9.44140625" style="45"/>
    <col min="8150" max="8150" width="2.5546875" style="45" customWidth="1"/>
    <col min="8151" max="8152" width="3.5546875" style="45" customWidth="1"/>
    <col min="8153" max="8153" width="42" style="45" customWidth="1"/>
    <col min="8154" max="8154" width="9.5546875" style="45" customWidth="1"/>
    <col min="8155" max="8155" width="1.5546875" style="45" customWidth="1"/>
    <col min="8156" max="8156" width="20.5546875" style="45" customWidth="1"/>
    <col min="8157" max="8157" width="0.5546875" style="45" customWidth="1"/>
    <col min="8158" max="8158" width="19.5546875" style="45" customWidth="1"/>
    <col min="8159" max="8159" width="0.5546875" style="45" customWidth="1"/>
    <col min="8160" max="8160" width="17.5546875" style="45" customWidth="1"/>
    <col min="8161" max="8161" width="0.5546875" style="45" customWidth="1"/>
    <col min="8162" max="8162" width="18.5546875" style="45" customWidth="1"/>
    <col min="8163" max="8163" width="0.5546875" style="45" customWidth="1"/>
    <col min="8164" max="8164" width="22.5546875" style="45" customWidth="1"/>
    <col min="8165" max="8165" width="0.5546875" style="45" customWidth="1"/>
    <col min="8166" max="8166" width="20.5546875" style="45" customWidth="1"/>
    <col min="8167" max="8167" width="0.5546875" style="45" customWidth="1"/>
    <col min="8168" max="8168" width="21.5546875" style="45" customWidth="1"/>
    <col min="8169" max="8169" width="0.5546875" style="45" customWidth="1"/>
    <col min="8170" max="8170" width="21.44140625" style="45" customWidth="1"/>
    <col min="8171" max="8171" width="0.5546875" style="45" customWidth="1"/>
    <col min="8172" max="8172" width="20.44140625" style="45" customWidth="1"/>
    <col min="8173" max="8173" width="0.5546875" style="45" customWidth="1"/>
    <col min="8174" max="8174" width="21" style="45" customWidth="1"/>
    <col min="8175" max="8175" width="0.5546875" style="45" customWidth="1"/>
    <col min="8176" max="8176" width="21.44140625" style="45" customWidth="1"/>
    <col min="8177" max="8177" width="1.5546875" style="45" customWidth="1"/>
    <col min="8178" max="8179" width="9.44140625" style="45"/>
    <col min="8180" max="8180" width="11" style="45" bestFit="1" customWidth="1"/>
    <col min="8181" max="8181" width="9.44140625" style="45"/>
    <col min="8182" max="8182" width="13.44140625" style="45" bestFit="1" customWidth="1"/>
    <col min="8183" max="8183" width="11" style="45" bestFit="1" customWidth="1"/>
    <col min="8184" max="8185" width="12.44140625" style="45" bestFit="1" customWidth="1"/>
    <col min="8186" max="8186" width="13.44140625" style="45" bestFit="1" customWidth="1"/>
    <col min="8187" max="8187" width="9.44140625" style="45" bestFit="1" customWidth="1"/>
    <col min="8188" max="8188" width="14.5546875" style="45" bestFit="1" customWidth="1"/>
    <col min="8189" max="8189" width="12.44140625" style="45" bestFit="1" customWidth="1"/>
    <col min="8190" max="8190" width="11.5546875" style="45" bestFit="1" customWidth="1"/>
    <col min="8191" max="8191" width="9.44140625" style="45"/>
    <col min="8192" max="8192" width="14.5546875" style="45" bestFit="1" customWidth="1"/>
    <col min="8193" max="8405" width="9.44140625" style="45"/>
    <col min="8406" max="8406" width="2.5546875" style="45" customWidth="1"/>
    <col min="8407" max="8408" width="3.5546875" style="45" customWidth="1"/>
    <col min="8409" max="8409" width="42" style="45" customWidth="1"/>
    <col min="8410" max="8410" width="9.5546875" style="45" customWidth="1"/>
    <col min="8411" max="8411" width="1.5546875" style="45" customWidth="1"/>
    <col min="8412" max="8412" width="20.5546875" style="45" customWidth="1"/>
    <col min="8413" max="8413" width="0.5546875" style="45" customWidth="1"/>
    <col min="8414" max="8414" width="19.5546875" style="45" customWidth="1"/>
    <col min="8415" max="8415" width="0.5546875" style="45" customWidth="1"/>
    <col min="8416" max="8416" width="17.5546875" style="45" customWidth="1"/>
    <col min="8417" max="8417" width="0.5546875" style="45" customWidth="1"/>
    <col min="8418" max="8418" width="18.5546875" style="45" customWidth="1"/>
    <col min="8419" max="8419" width="0.5546875" style="45" customWidth="1"/>
    <col min="8420" max="8420" width="22.5546875" style="45" customWidth="1"/>
    <col min="8421" max="8421" width="0.5546875" style="45" customWidth="1"/>
    <col min="8422" max="8422" width="20.5546875" style="45" customWidth="1"/>
    <col min="8423" max="8423" width="0.5546875" style="45" customWidth="1"/>
    <col min="8424" max="8424" width="21.5546875" style="45" customWidth="1"/>
    <col min="8425" max="8425" width="0.5546875" style="45" customWidth="1"/>
    <col min="8426" max="8426" width="21.44140625" style="45" customWidth="1"/>
    <col min="8427" max="8427" width="0.5546875" style="45" customWidth="1"/>
    <col min="8428" max="8428" width="20.44140625" style="45" customWidth="1"/>
    <col min="8429" max="8429" width="0.5546875" style="45" customWidth="1"/>
    <col min="8430" max="8430" width="21" style="45" customWidth="1"/>
    <col min="8431" max="8431" width="0.5546875" style="45" customWidth="1"/>
    <col min="8432" max="8432" width="21.44140625" style="45" customWidth="1"/>
    <col min="8433" max="8433" width="1.5546875" style="45" customWidth="1"/>
    <col min="8434" max="8435" width="9.44140625" style="45"/>
    <col min="8436" max="8436" width="11" style="45" bestFit="1" customWidth="1"/>
    <col min="8437" max="8437" width="9.44140625" style="45"/>
    <col min="8438" max="8438" width="13.44140625" style="45" bestFit="1" customWidth="1"/>
    <col min="8439" max="8439" width="11" style="45" bestFit="1" customWidth="1"/>
    <col min="8440" max="8441" width="12.44140625" style="45" bestFit="1" customWidth="1"/>
    <col min="8442" max="8442" width="13.44140625" style="45" bestFit="1" customWidth="1"/>
    <col min="8443" max="8443" width="9.44140625" style="45" bestFit="1" customWidth="1"/>
    <col min="8444" max="8444" width="14.5546875" style="45" bestFit="1" customWidth="1"/>
    <col min="8445" max="8445" width="12.44140625" style="45" bestFit="1" customWidth="1"/>
    <col min="8446" max="8446" width="11.5546875" style="45" bestFit="1" customWidth="1"/>
    <col min="8447" max="8447" width="9.44140625" style="45"/>
    <col min="8448" max="8448" width="14.5546875" style="45" bestFit="1" customWidth="1"/>
    <col min="8449" max="8661" width="9.44140625" style="45"/>
    <col min="8662" max="8662" width="2.5546875" style="45" customWidth="1"/>
    <col min="8663" max="8664" width="3.5546875" style="45" customWidth="1"/>
    <col min="8665" max="8665" width="42" style="45" customWidth="1"/>
    <col min="8666" max="8666" width="9.5546875" style="45" customWidth="1"/>
    <col min="8667" max="8667" width="1.5546875" style="45" customWidth="1"/>
    <col min="8668" max="8668" width="20.5546875" style="45" customWidth="1"/>
    <col min="8669" max="8669" width="0.5546875" style="45" customWidth="1"/>
    <col min="8670" max="8670" width="19.5546875" style="45" customWidth="1"/>
    <col min="8671" max="8671" width="0.5546875" style="45" customWidth="1"/>
    <col min="8672" max="8672" width="17.5546875" style="45" customWidth="1"/>
    <col min="8673" max="8673" width="0.5546875" style="45" customWidth="1"/>
    <col min="8674" max="8674" width="18.5546875" style="45" customWidth="1"/>
    <col min="8675" max="8675" width="0.5546875" style="45" customWidth="1"/>
    <col min="8676" max="8676" width="22.5546875" style="45" customWidth="1"/>
    <col min="8677" max="8677" width="0.5546875" style="45" customWidth="1"/>
    <col min="8678" max="8678" width="20.5546875" style="45" customWidth="1"/>
    <col min="8679" max="8679" width="0.5546875" style="45" customWidth="1"/>
    <col min="8680" max="8680" width="21.5546875" style="45" customWidth="1"/>
    <col min="8681" max="8681" width="0.5546875" style="45" customWidth="1"/>
    <col min="8682" max="8682" width="21.44140625" style="45" customWidth="1"/>
    <col min="8683" max="8683" width="0.5546875" style="45" customWidth="1"/>
    <col min="8684" max="8684" width="20.44140625" style="45" customWidth="1"/>
    <col min="8685" max="8685" width="0.5546875" style="45" customWidth="1"/>
    <col min="8686" max="8686" width="21" style="45" customWidth="1"/>
    <col min="8687" max="8687" width="0.5546875" style="45" customWidth="1"/>
    <col min="8688" max="8688" width="21.44140625" style="45" customWidth="1"/>
    <col min="8689" max="8689" width="1.5546875" style="45" customWidth="1"/>
    <col min="8690" max="8691" width="9.44140625" style="45"/>
    <col min="8692" max="8692" width="11" style="45" bestFit="1" customWidth="1"/>
    <col min="8693" max="8693" width="9.44140625" style="45"/>
    <col min="8694" max="8694" width="13.44140625" style="45" bestFit="1" customWidth="1"/>
    <col min="8695" max="8695" width="11" style="45" bestFit="1" customWidth="1"/>
    <col min="8696" max="8697" width="12.44140625" style="45" bestFit="1" customWidth="1"/>
    <col min="8698" max="8698" width="13.44140625" style="45" bestFit="1" customWidth="1"/>
    <col min="8699" max="8699" width="9.44140625" style="45" bestFit="1" customWidth="1"/>
    <col min="8700" max="8700" width="14.5546875" style="45" bestFit="1" customWidth="1"/>
    <col min="8701" max="8701" width="12.44140625" style="45" bestFit="1" customWidth="1"/>
    <col min="8702" max="8702" width="11.5546875" style="45" bestFit="1" customWidth="1"/>
    <col min="8703" max="8703" width="9.44140625" style="45"/>
    <col min="8704" max="8704" width="14.5546875" style="45" bestFit="1" customWidth="1"/>
    <col min="8705" max="8917" width="9.44140625" style="45"/>
    <col min="8918" max="8918" width="2.5546875" style="45" customWidth="1"/>
    <col min="8919" max="8920" width="3.5546875" style="45" customWidth="1"/>
    <col min="8921" max="8921" width="42" style="45" customWidth="1"/>
    <col min="8922" max="8922" width="9.5546875" style="45" customWidth="1"/>
    <col min="8923" max="8923" width="1.5546875" style="45" customWidth="1"/>
    <col min="8924" max="8924" width="20.5546875" style="45" customWidth="1"/>
    <col min="8925" max="8925" width="0.5546875" style="45" customWidth="1"/>
    <col min="8926" max="8926" width="19.5546875" style="45" customWidth="1"/>
    <col min="8927" max="8927" width="0.5546875" style="45" customWidth="1"/>
    <col min="8928" max="8928" width="17.5546875" style="45" customWidth="1"/>
    <col min="8929" max="8929" width="0.5546875" style="45" customWidth="1"/>
    <col min="8930" max="8930" width="18.5546875" style="45" customWidth="1"/>
    <col min="8931" max="8931" width="0.5546875" style="45" customWidth="1"/>
    <col min="8932" max="8932" width="22.5546875" style="45" customWidth="1"/>
    <col min="8933" max="8933" width="0.5546875" style="45" customWidth="1"/>
    <col min="8934" max="8934" width="20.5546875" style="45" customWidth="1"/>
    <col min="8935" max="8935" width="0.5546875" style="45" customWidth="1"/>
    <col min="8936" max="8936" width="21.5546875" style="45" customWidth="1"/>
    <col min="8937" max="8937" width="0.5546875" style="45" customWidth="1"/>
    <col min="8938" max="8938" width="21.44140625" style="45" customWidth="1"/>
    <col min="8939" max="8939" width="0.5546875" style="45" customWidth="1"/>
    <col min="8940" max="8940" width="20.44140625" style="45" customWidth="1"/>
    <col min="8941" max="8941" width="0.5546875" style="45" customWidth="1"/>
    <col min="8942" max="8942" width="21" style="45" customWidth="1"/>
    <col min="8943" max="8943" width="0.5546875" style="45" customWidth="1"/>
    <col min="8944" max="8944" width="21.44140625" style="45" customWidth="1"/>
    <col min="8945" max="8945" width="1.5546875" style="45" customWidth="1"/>
    <col min="8946" max="8947" width="9.44140625" style="45"/>
    <col min="8948" max="8948" width="11" style="45" bestFit="1" customWidth="1"/>
    <col min="8949" max="8949" width="9.44140625" style="45"/>
    <col min="8950" max="8950" width="13.44140625" style="45" bestFit="1" customWidth="1"/>
    <col min="8951" max="8951" width="11" style="45" bestFit="1" customWidth="1"/>
    <col min="8952" max="8953" width="12.44140625" style="45" bestFit="1" customWidth="1"/>
    <col min="8954" max="8954" width="13.44140625" style="45" bestFit="1" customWidth="1"/>
    <col min="8955" max="8955" width="9.44140625" style="45" bestFit="1" customWidth="1"/>
    <col min="8956" max="8956" width="14.5546875" style="45" bestFit="1" customWidth="1"/>
    <col min="8957" max="8957" width="12.44140625" style="45" bestFit="1" customWidth="1"/>
    <col min="8958" max="8958" width="11.5546875" style="45" bestFit="1" customWidth="1"/>
    <col min="8959" max="8959" width="9.44140625" style="45"/>
    <col min="8960" max="8960" width="14.5546875" style="45" bestFit="1" customWidth="1"/>
    <col min="8961" max="9173" width="9.44140625" style="45"/>
    <col min="9174" max="9174" width="2.5546875" style="45" customWidth="1"/>
    <col min="9175" max="9176" width="3.5546875" style="45" customWidth="1"/>
    <col min="9177" max="9177" width="42" style="45" customWidth="1"/>
    <col min="9178" max="9178" width="9.5546875" style="45" customWidth="1"/>
    <col min="9179" max="9179" width="1.5546875" style="45" customWidth="1"/>
    <col min="9180" max="9180" width="20.5546875" style="45" customWidth="1"/>
    <col min="9181" max="9181" width="0.5546875" style="45" customWidth="1"/>
    <col min="9182" max="9182" width="19.5546875" style="45" customWidth="1"/>
    <col min="9183" max="9183" width="0.5546875" style="45" customWidth="1"/>
    <col min="9184" max="9184" width="17.5546875" style="45" customWidth="1"/>
    <col min="9185" max="9185" width="0.5546875" style="45" customWidth="1"/>
    <col min="9186" max="9186" width="18.5546875" style="45" customWidth="1"/>
    <col min="9187" max="9187" width="0.5546875" style="45" customWidth="1"/>
    <col min="9188" max="9188" width="22.5546875" style="45" customWidth="1"/>
    <col min="9189" max="9189" width="0.5546875" style="45" customWidth="1"/>
    <col min="9190" max="9190" width="20.5546875" style="45" customWidth="1"/>
    <col min="9191" max="9191" width="0.5546875" style="45" customWidth="1"/>
    <col min="9192" max="9192" width="21.5546875" style="45" customWidth="1"/>
    <col min="9193" max="9193" width="0.5546875" style="45" customWidth="1"/>
    <col min="9194" max="9194" width="21.44140625" style="45" customWidth="1"/>
    <col min="9195" max="9195" width="0.5546875" style="45" customWidth="1"/>
    <col min="9196" max="9196" width="20.44140625" style="45" customWidth="1"/>
    <col min="9197" max="9197" width="0.5546875" style="45" customWidth="1"/>
    <col min="9198" max="9198" width="21" style="45" customWidth="1"/>
    <col min="9199" max="9199" width="0.5546875" style="45" customWidth="1"/>
    <col min="9200" max="9200" width="21.44140625" style="45" customWidth="1"/>
    <col min="9201" max="9201" width="1.5546875" style="45" customWidth="1"/>
    <col min="9202" max="9203" width="9.44140625" style="45"/>
    <col min="9204" max="9204" width="11" style="45" bestFit="1" customWidth="1"/>
    <col min="9205" max="9205" width="9.44140625" style="45"/>
    <col min="9206" max="9206" width="13.44140625" style="45" bestFit="1" customWidth="1"/>
    <col min="9207" max="9207" width="11" style="45" bestFit="1" customWidth="1"/>
    <col min="9208" max="9209" width="12.44140625" style="45" bestFit="1" customWidth="1"/>
    <col min="9210" max="9210" width="13.44140625" style="45" bestFit="1" customWidth="1"/>
    <col min="9211" max="9211" width="9.44140625" style="45" bestFit="1" customWidth="1"/>
    <col min="9212" max="9212" width="14.5546875" style="45" bestFit="1" customWidth="1"/>
    <col min="9213" max="9213" width="12.44140625" style="45" bestFit="1" customWidth="1"/>
    <col min="9214" max="9214" width="11.5546875" style="45" bestFit="1" customWidth="1"/>
    <col min="9215" max="9215" width="9.44140625" style="45"/>
    <col min="9216" max="9216" width="14.5546875" style="45" bestFit="1" customWidth="1"/>
    <col min="9217" max="9429" width="9.44140625" style="45"/>
    <col min="9430" max="9430" width="2.5546875" style="45" customWidth="1"/>
    <col min="9431" max="9432" width="3.5546875" style="45" customWidth="1"/>
    <col min="9433" max="9433" width="42" style="45" customWidth="1"/>
    <col min="9434" max="9434" width="9.5546875" style="45" customWidth="1"/>
    <col min="9435" max="9435" width="1.5546875" style="45" customWidth="1"/>
    <col min="9436" max="9436" width="20.5546875" style="45" customWidth="1"/>
    <col min="9437" max="9437" width="0.5546875" style="45" customWidth="1"/>
    <col min="9438" max="9438" width="19.5546875" style="45" customWidth="1"/>
    <col min="9439" max="9439" width="0.5546875" style="45" customWidth="1"/>
    <col min="9440" max="9440" width="17.5546875" style="45" customWidth="1"/>
    <col min="9441" max="9441" width="0.5546875" style="45" customWidth="1"/>
    <col min="9442" max="9442" width="18.5546875" style="45" customWidth="1"/>
    <col min="9443" max="9443" width="0.5546875" style="45" customWidth="1"/>
    <col min="9444" max="9444" width="22.5546875" style="45" customWidth="1"/>
    <col min="9445" max="9445" width="0.5546875" style="45" customWidth="1"/>
    <col min="9446" max="9446" width="20.5546875" style="45" customWidth="1"/>
    <col min="9447" max="9447" width="0.5546875" style="45" customWidth="1"/>
    <col min="9448" max="9448" width="21.5546875" style="45" customWidth="1"/>
    <col min="9449" max="9449" width="0.5546875" style="45" customWidth="1"/>
    <col min="9450" max="9450" width="21.44140625" style="45" customWidth="1"/>
    <col min="9451" max="9451" width="0.5546875" style="45" customWidth="1"/>
    <col min="9452" max="9452" width="20.44140625" style="45" customWidth="1"/>
    <col min="9453" max="9453" width="0.5546875" style="45" customWidth="1"/>
    <col min="9454" max="9454" width="21" style="45" customWidth="1"/>
    <col min="9455" max="9455" width="0.5546875" style="45" customWidth="1"/>
    <col min="9456" max="9456" width="21.44140625" style="45" customWidth="1"/>
    <col min="9457" max="9457" width="1.5546875" style="45" customWidth="1"/>
    <col min="9458" max="9459" width="9.44140625" style="45"/>
    <col min="9460" max="9460" width="11" style="45" bestFit="1" customWidth="1"/>
    <col min="9461" max="9461" width="9.44140625" style="45"/>
    <col min="9462" max="9462" width="13.44140625" style="45" bestFit="1" customWidth="1"/>
    <col min="9463" max="9463" width="11" style="45" bestFit="1" customWidth="1"/>
    <col min="9464" max="9465" width="12.44140625" style="45" bestFit="1" customWidth="1"/>
    <col min="9466" max="9466" width="13.44140625" style="45" bestFit="1" customWidth="1"/>
    <col min="9467" max="9467" width="9.44140625" style="45" bestFit="1" customWidth="1"/>
    <col min="9468" max="9468" width="14.5546875" style="45" bestFit="1" customWidth="1"/>
    <col min="9469" max="9469" width="12.44140625" style="45" bestFit="1" customWidth="1"/>
    <col min="9470" max="9470" width="11.5546875" style="45" bestFit="1" customWidth="1"/>
    <col min="9471" max="9471" width="9.44140625" style="45"/>
    <col min="9472" max="9472" width="14.5546875" style="45" bestFit="1" customWidth="1"/>
    <col min="9473" max="9685" width="9.44140625" style="45"/>
    <col min="9686" max="9686" width="2.5546875" style="45" customWidth="1"/>
    <col min="9687" max="9688" width="3.5546875" style="45" customWidth="1"/>
    <col min="9689" max="9689" width="42" style="45" customWidth="1"/>
    <col min="9690" max="9690" width="9.5546875" style="45" customWidth="1"/>
    <col min="9691" max="9691" width="1.5546875" style="45" customWidth="1"/>
    <col min="9692" max="9692" width="20.5546875" style="45" customWidth="1"/>
    <col min="9693" max="9693" width="0.5546875" style="45" customWidth="1"/>
    <col min="9694" max="9694" width="19.5546875" style="45" customWidth="1"/>
    <col min="9695" max="9695" width="0.5546875" style="45" customWidth="1"/>
    <col min="9696" max="9696" width="17.5546875" style="45" customWidth="1"/>
    <col min="9697" max="9697" width="0.5546875" style="45" customWidth="1"/>
    <col min="9698" max="9698" width="18.5546875" style="45" customWidth="1"/>
    <col min="9699" max="9699" width="0.5546875" style="45" customWidth="1"/>
    <col min="9700" max="9700" width="22.5546875" style="45" customWidth="1"/>
    <col min="9701" max="9701" width="0.5546875" style="45" customWidth="1"/>
    <col min="9702" max="9702" width="20.5546875" style="45" customWidth="1"/>
    <col min="9703" max="9703" width="0.5546875" style="45" customWidth="1"/>
    <col min="9704" max="9704" width="21.5546875" style="45" customWidth="1"/>
    <col min="9705" max="9705" width="0.5546875" style="45" customWidth="1"/>
    <col min="9706" max="9706" width="21.44140625" style="45" customWidth="1"/>
    <col min="9707" max="9707" width="0.5546875" style="45" customWidth="1"/>
    <col min="9708" max="9708" width="20.44140625" style="45" customWidth="1"/>
    <col min="9709" max="9709" width="0.5546875" style="45" customWidth="1"/>
    <col min="9710" max="9710" width="21" style="45" customWidth="1"/>
    <col min="9711" max="9711" width="0.5546875" style="45" customWidth="1"/>
    <col min="9712" max="9712" width="21.44140625" style="45" customWidth="1"/>
    <col min="9713" max="9713" width="1.5546875" style="45" customWidth="1"/>
    <col min="9714" max="9715" width="9.44140625" style="45"/>
    <col min="9716" max="9716" width="11" style="45" bestFit="1" customWidth="1"/>
    <col min="9717" max="9717" width="9.44140625" style="45"/>
    <col min="9718" max="9718" width="13.44140625" style="45" bestFit="1" customWidth="1"/>
    <col min="9719" max="9719" width="11" style="45" bestFit="1" customWidth="1"/>
    <col min="9720" max="9721" width="12.44140625" style="45" bestFit="1" customWidth="1"/>
    <col min="9722" max="9722" width="13.44140625" style="45" bestFit="1" customWidth="1"/>
    <col min="9723" max="9723" width="9.44140625" style="45" bestFit="1" customWidth="1"/>
    <col min="9724" max="9724" width="14.5546875" style="45" bestFit="1" customWidth="1"/>
    <col min="9725" max="9725" width="12.44140625" style="45" bestFit="1" customWidth="1"/>
    <col min="9726" max="9726" width="11.5546875" style="45" bestFit="1" customWidth="1"/>
    <col min="9727" max="9727" width="9.44140625" style="45"/>
    <col min="9728" max="9728" width="14.5546875" style="45" bestFit="1" customWidth="1"/>
    <col min="9729" max="9941" width="9.44140625" style="45"/>
    <col min="9942" max="9942" width="2.5546875" style="45" customWidth="1"/>
    <col min="9943" max="9944" width="3.5546875" style="45" customWidth="1"/>
    <col min="9945" max="9945" width="42" style="45" customWidth="1"/>
    <col min="9946" max="9946" width="9.5546875" style="45" customWidth="1"/>
    <col min="9947" max="9947" width="1.5546875" style="45" customWidth="1"/>
    <col min="9948" max="9948" width="20.5546875" style="45" customWidth="1"/>
    <col min="9949" max="9949" width="0.5546875" style="45" customWidth="1"/>
    <col min="9950" max="9950" width="19.5546875" style="45" customWidth="1"/>
    <col min="9951" max="9951" width="0.5546875" style="45" customWidth="1"/>
    <col min="9952" max="9952" width="17.5546875" style="45" customWidth="1"/>
    <col min="9953" max="9953" width="0.5546875" style="45" customWidth="1"/>
    <col min="9954" max="9954" width="18.5546875" style="45" customWidth="1"/>
    <col min="9955" max="9955" width="0.5546875" style="45" customWidth="1"/>
    <col min="9956" max="9956" width="22.5546875" style="45" customWidth="1"/>
    <col min="9957" max="9957" width="0.5546875" style="45" customWidth="1"/>
    <col min="9958" max="9958" width="20.5546875" style="45" customWidth="1"/>
    <col min="9959" max="9959" width="0.5546875" style="45" customWidth="1"/>
    <col min="9960" max="9960" width="21.5546875" style="45" customWidth="1"/>
    <col min="9961" max="9961" width="0.5546875" style="45" customWidth="1"/>
    <col min="9962" max="9962" width="21.44140625" style="45" customWidth="1"/>
    <col min="9963" max="9963" width="0.5546875" style="45" customWidth="1"/>
    <col min="9964" max="9964" width="20.44140625" style="45" customWidth="1"/>
    <col min="9965" max="9965" width="0.5546875" style="45" customWidth="1"/>
    <col min="9966" max="9966" width="21" style="45" customWidth="1"/>
    <col min="9967" max="9967" width="0.5546875" style="45" customWidth="1"/>
    <col min="9968" max="9968" width="21.44140625" style="45" customWidth="1"/>
    <col min="9969" max="9969" width="1.5546875" style="45" customWidth="1"/>
    <col min="9970" max="9971" width="9.44140625" style="45"/>
    <col min="9972" max="9972" width="11" style="45" bestFit="1" customWidth="1"/>
    <col min="9973" max="9973" width="9.44140625" style="45"/>
    <col min="9974" max="9974" width="13.44140625" style="45" bestFit="1" customWidth="1"/>
    <col min="9975" max="9975" width="11" style="45" bestFit="1" customWidth="1"/>
    <col min="9976" max="9977" width="12.44140625" style="45" bestFit="1" customWidth="1"/>
    <col min="9978" max="9978" width="13.44140625" style="45" bestFit="1" customWidth="1"/>
    <col min="9979" max="9979" width="9.44140625" style="45" bestFit="1" customWidth="1"/>
    <col min="9980" max="9980" width="14.5546875" style="45" bestFit="1" customWidth="1"/>
    <col min="9981" max="9981" width="12.44140625" style="45" bestFit="1" customWidth="1"/>
    <col min="9982" max="9982" width="11.5546875" style="45" bestFit="1" customWidth="1"/>
    <col min="9983" max="9983" width="9.44140625" style="45"/>
    <col min="9984" max="9984" width="14.5546875" style="45" bestFit="1" customWidth="1"/>
    <col min="9985" max="10197" width="9.44140625" style="45"/>
    <col min="10198" max="10198" width="2.5546875" style="45" customWidth="1"/>
    <col min="10199" max="10200" width="3.5546875" style="45" customWidth="1"/>
    <col min="10201" max="10201" width="42" style="45" customWidth="1"/>
    <col min="10202" max="10202" width="9.5546875" style="45" customWidth="1"/>
    <col min="10203" max="10203" width="1.5546875" style="45" customWidth="1"/>
    <col min="10204" max="10204" width="20.5546875" style="45" customWidth="1"/>
    <col min="10205" max="10205" width="0.5546875" style="45" customWidth="1"/>
    <col min="10206" max="10206" width="19.5546875" style="45" customWidth="1"/>
    <col min="10207" max="10207" width="0.5546875" style="45" customWidth="1"/>
    <col min="10208" max="10208" width="17.5546875" style="45" customWidth="1"/>
    <col min="10209" max="10209" width="0.5546875" style="45" customWidth="1"/>
    <col min="10210" max="10210" width="18.5546875" style="45" customWidth="1"/>
    <col min="10211" max="10211" width="0.5546875" style="45" customWidth="1"/>
    <col min="10212" max="10212" width="22.5546875" style="45" customWidth="1"/>
    <col min="10213" max="10213" width="0.5546875" style="45" customWidth="1"/>
    <col min="10214" max="10214" width="20.5546875" style="45" customWidth="1"/>
    <col min="10215" max="10215" width="0.5546875" style="45" customWidth="1"/>
    <col min="10216" max="10216" width="21.5546875" style="45" customWidth="1"/>
    <col min="10217" max="10217" width="0.5546875" style="45" customWidth="1"/>
    <col min="10218" max="10218" width="21.44140625" style="45" customWidth="1"/>
    <col min="10219" max="10219" width="0.5546875" style="45" customWidth="1"/>
    <col min="10220" max="10220" width="20.44140625" style="45" customWidth="1"/>
    <col min="10221" max="10221" width="0.5546875" style="45" customWidth="1"/>
    <col min="10222" max="10222" width="21" style="45" customWidth="1"/>
    <col min="10223" max="10223" width="0.5546875" style="45" customWidth="1"/>
    <col min="10224" max="10224" width="21.44140625" style="45" customWidth="1"/>
    <col min="10225" max="10225" width="1.5546875" style="45" customWidth="1"/>
    <col min="10226" max="10227" width="9.44140625" style="45"/>
    <col min="10228" max="10228" width="11" style="45" bestFit="1" customWidth="1"/>
    <col min="10229" max="10229" width="9.44140625" style="45"/>
    <col min="10230" max="10230" width="13.44140625" style="45" bestFit="1" customWidth="1"/>
    <col min="10231" max="10231" width="11" style="45" bestFit="1" customWidth="1"/>
    <col min="10232" max="10233" width="12.44140625" style="45" bestFit="1" customWidth="1"/>
    <col min="10234" max="10234" width="13.44140625" style="45" bestFit="1" customWidth="1"/>
    <col min="10235" max="10235" width="9.44140625" style="45" bestFit="1" customWidth="1"/>
    <col min="10236" max="10236" width="14.5546875" style="45" bestFit="1" customWidth="1"/>
    <col min="10237" max="10237" width="12.44140625" style="45" bestFit="1" customWidth="1"/>
    <col min="10238" max="10238" width="11.5546875" style="45" bestFit="1" customWidth="1"/>
    <col min="10239" max="10239" width="9.44140625" style="45"/>
    <col min="10240" max="10240" width="14.5546875" style="45" bestFit="1" customWidth="1"/>
    <col min="10241" max="10453" width="9.44140625" style="45"/>
    <col min="10454" max="10454" width="2.5546875" style="45" customWidth="1"/>
    <col min="10455" max="10456" width="3.5546875" style="45" customWidth="1"/>
    <col min="10457" max="10457" width="42" style="45" customWidth="1"/>
    <col min="10458" max="10458" width="9.5546875" style="45" customWidth="1"/>
    <col min="10459" max="10459" width="1.5546875" style="45" customWidth="1"/>
    <col min="10460" max="10460" width="20.5546875" style="45" customWidth="1"/>
    <col min="10461" max="10461" width="0.5546875" style="45" customWidth="1"/>
    <col min="10462" max="10462" width="19.5546875" style="45" customWidth="1"/>
    <col min="10463" max="10463" width="0.5546875" style="45" customWidth="1"/>
    <col min="10464" max="10464" width="17.5546875" style="45" customWidth="1"/>
    <col min="10465" max="10465" width="0.5546875" style="45" customWidth="1"/>
    <col min="10466" max="10466" width="18.5546875" style="45" customWidth="1"/>
    <col min="10467" max="10467" width="0.5546875" style="45" customWidth="1"/>
    <col min="10468" max="10468" width="22.5546875" style="45" customWidth="1"/>
    <col min="10469" max="10469" width="0.5546875" style="45" customWidth="1"/>
    <col min="10470" max="10470" width="20.5546875" style="45" customWidth="1"/>
    <col min="10471" max="10471" width="0.5546875" style="45" customWidth="1"/>
    <col min="10472" max="10472" width="21.5546875" style="45" customWidth="1"/>
    <col min="10473" max="10473" width="0.5546875" style="45" customWidth="1"/>
    <col min="10474" max="10474" width="21.44140625" style="45" customWidth="1"/>
    <col min="10475" max="10475" width="0.5546875" style="45" customWidth="1"/>
    <col min="10476" max="10476" width="20.44140625" style="45" customWidth="1"/>
    <col min="10477" max="10477" width="0.5546875" style="45" customWidth="1"/>
    <col min="10478" max="10478" width="21" style="45" customWidth="1"/>
    <col min="10479" max="10479" width="0.5546875" style="45" customWidth="1"/>
    <col min="10480" max="10480" width="21.44140625" style="45" customWidth="1"/>
    <col min="10481" max="10481" width="1.5546875" style="45" customWidth="1"/>
    <col min="10482" max="10483" width="9.44140625" style="45"/>
    <col min="10484" max="10484" width="11" style="45" bestFit="1" customWidth="1"/>
    <col min="10485" max="10485" width="9.44140625" style="45"/>
    <col min="10486" max="10486" width="13.44140625" style="45" bestFit="1" customWidth="1"/>
    <col min="10487" max="10487" width="11" style="45" bestFit="1" customWidth="1"/>
    <col min="10488" max="10489" width="12.44140625" style="45" bestFit="1" customWidth="1"/>
    <col min="10490" max="10490" width="13.44140625" style="45" bestFit="1" customWidth="1"/>
    <col min="10491" max="10491" width="9.44140625" style="45" bestFit="1" customWidth="1"/>
    <col min="10492" max="10492" width="14.5546875" style="45" bestFit="1" customWidth="1"/>
    <col min="10493" max="10493" width="12.44140625" style="45" bestFit="1" customWidth="1"/>
    <col min="10494" max="10494" width="11.5546875" style="45" bestFit="1" customWidth="1"/>
    <col min="10495" max="10495" width="9.44140625" style="45"/>
    <col min="10496" max="10496" width="14.5546875" style="45" bestFit="1" customWidth="1"/>
    <col min="10497" max="10709" width="9.44140625" style="45"/>
    <col min="10710" max="10710" width="2.5546875" style="45" customWidth="1"/>
    <col min="10711" max="10712" width="3.5546875" style="45" customWidth="1"/>
    <col min="10713" max="10713" width="42" style="45" customWidth="1"/>
    <col min="10714" max="10714" width="9.5546875" style="45" customWidth="1"/>
    <col min="10715" max="10715" width="1.5546875" style="45" customWidth="1"/>
    <col min="10716" max="10716" width="20.5546875" style="45" customWidth="1"/>
    <col min="10717" max="10717" width="0.5546875" style="45" customWidth="1"/>
    <col min="10718" max="10718" width="19.5546875" style="45" customWidth="1"/>
    <col min="10719" max="10719" width="0.5546875" style="45" customWidth="1"/>
    <col min="10720" max="10720" width="17.5546875" style="45" customWidth="1"/>
    <col min="10721" max="10721" width="0.5546875" style="45" customWidth="1"/>
    <col min="10722" max="10722" width="18.5546875" style="45" customWidth="1"/>
    <col min="10723" max="10723" width="0.5546875" style="45" customWidth="1"/>
    <col min="10724" max="10724" width="22.5546875" style="45" customWidth="1"/>
    <col min="10725" max="10725" width="0.5546875" style="45" customWidth="1"/>
    <col min="10726" max="10726" width="20.5546875" style="45" customWidth="1"/>
    <col min="10727" max="10727" width="0.5546875" style="45" customWidth="1"/>
    <col min="10728" max="10728" width="21.5546875" style="45" customWidth="1"/>
    <col min="10729" max="10729" width="0.5546875" style="45" customWidth="1"/>
    <col min="10730" max="10730" width="21.44140625" style="45" customWidth="1"/>
    <col min="10731" max="10731" width="0.5546875" style="45" customWidth="1"/>
    <col min="10732" max="10732" width="20.44140625" style="45" customWidth="1"/>
    <col min="10733" max="10733" width="0.5546875" style="45" customWidth="1"/>
    <col min="10734" max="10734" width="21" style="45" customWidth="1"/>
    <col min="10735" max="10735" width="0.5546875" style="45" customWidth="1"/>
    <col min="10736" max="10736" width="21.44140625" style="45" customWidth="1"/>
    <col min="10737" max="10737" width="1.5546875" style="45" customWidth="1"/>
    <col min="10738" max="10739" width="9.44140625" style="45"/>
    <col min="10740" max="10740" width="11" style="45" bestFit="1" customWidth="1"/>
    <col min="10741" max="10741" width="9.44140625" style="45"/>
    <col min="10742" max="10742" width="13.44140625" style="45" bestFit="1" customWidth="1"/>
    <col min="10743" max="10743" width="11" style="45" bestFit="1" customWidth="1"/>
    <col min="10744" max="10745" width="12.44140625" style="45" bestFit="1" customWidth="1"/>
    <col min="10746" max="10746" width="13.44140625" style="45" bestFit="1" customWidth="1"/>
    <col min="10747" max="10747" width="9.44140625" style="45" bestFit="1" customWidth="1"/>
    <col min="10748" max="10748" width="14.5546875" style="45" bestFit="1" customWidth="1"/>
    <col min="10749" max="10749" width="12.44140625" style="45" bestFit="1" customWidth="1"/>
    <col min="10750" max="10750" width="11.5546875" style="45" bestFit="1" customWidth="1"/>
    <col min="10751" max="10751" width="9.44140625" style="45"/>
    <col min="10752" max="10752" width="14.5546875" style="45" bestFit="1" customWidth="1"/>
    <col min="10753" max="10965" width="9.44140625" style="45"/>
    <col min="10966" max="10966" width="2.5546875" style="45" customWidth="1"/>
    <col min="10967" max="10968" width="3.5546875" style="45" customWidth="1"/>
    <col min="10969" max="10969" width="42" style="45" customWidth="1"/>
    <col min="10970" max="10970" width="9.5546875" style="45" customWidth="1"/>
    <col min="10971" max="10971" width="1.5546875" style="45" customWidth="1"/>
    <col min="10972" max="10972" width="20.5546875" style="45" customWidth="1"/>
    <col min="10973" max="10973" width="0.5546875" style="45" customWidth="1"/>
    <col min="10974" max="10974" width="19.5546875" style="45" customWidth="1"/>
    <col min="10975" max="10975" width="0.5546875" style="45" customWidth="1"/>
    <col min="10976" max="10976" width="17.5546875" style="45" customWidth="1"/>
    <col min="10977" max="10977" width="0.5546875" style="45" customWidth="1"/>
    <col min="10978" max="10978" width="18.5546875" style="45" customWidth="1"/>
    <col min="10979" max="10979" width="0.5546875" style="45" customWidth="1"/>
    <col min="10980" max="10980" width="22.5546875" style="45" customWidth="1"/>
    <col min="10981" max="10981" width="0.5546875" style="45" customWidth="1"/>
    <col min="10982" max="10982" width="20.5546875" style="45" customWidth="1"/>
    <col min="10983" max="10983" width="0.5546875" style="45" customWidth="1"/>
    <col min="10984" max="10984" width="21.5546875" style="45" customWidth="1"/>
    <col min="10985" max="10985" width="0.5546875" style="45" customWidth="1"/>
    <col min="10986" max="10986" width="21.44140625" style="45" customWidth="1"/>
    <col min="10987" max="10987" width="0.5546875" style="45" customWidth="1"/>
    <col min="10988" max="10988" width="20.44140625" style="45" customWidth="1"/>
    <col min="10989" max="10989" width="0.5546875" style="45" customWidth="1"/>
    <col min="10990" max="10990" width="21" style="45" customWidth="1"/>
    <col min="10991" max="10991" width="0.5546875" style="45" customWidth="1"/>
    <col min="10992" max="10992" width="21.44140625" style="45" customWidth="1"/>
    <col min="10993" max="10993" width="1.5546875" style="45" customWidth="1"/>
    <col min="10994" max="10995" width="9.44140625" style="45"/>
    <col min="10996" max="10996" width="11" style="45" bestFit="1" customWidth="1"/>
    <col min="10997" max="10997" width="9.44140625" style="45"/>
    <col min="10998" max="10998" width="13.44140625" style="45" bestFit="1" customWidth="1"/>
    <col min="10999" max="10999" width="11" style="45" bestFit="1" customWidth="1"/>
    <col min="11000" max="11001" width="12.44140625" style="45" bestFit="1" customWidth="1"/>
    <col min="11002" max="11002" width="13.44140625" style="45" bestFit="1" customWidth="1"/>
    <col min="11003" max="11003" width="9.44140625" style="45" bestFit="1" customWidth="1"/>
    <col min="11004" max="11004" width="14.5546875" style="45" bestFit="1" customWidth="1"/>
    <col min="11005" max="11005" width="12.44140625" style="45" bestFit="1" customWidth="1"/>
    <col min="11006" max="11006" width="11.5546875" style="45" bestFit="1" customWidth="1"/>
    <col min="11007" max="11007" width="9.44140625" style="45"/>
    <col min="11008" max="11008" width="14.5546875" style="45" bestFit="1" customWidth="1"/>
    <col min="11009" max="11221" width="9.44140625" style="45"/>
    <col min="11222" max="11222" width="2.5546875" style="45" customWidth="1"/>
    <col min="11223" max="11224" width="3.5546875" style="45" customWidth="1"/>
    <col min="11225" max="11225" width="42" style="45" customWidth="1"/>
    <col min="11226" max="11226" width="9.5546875" style="45" customWidth="1"/>
    <col min="11227" max="11227" width="1.5546875" style="45" customWidth="1"/>
    <col min="11228" max="11228" width="20.5546875" style="45" customWidth="1"/>
    <col min="11229" max="11229" width="0.5546875" style="45" customWidth="1"/>
    <col min="11230" max="11230" width="19.5546875" style="45" customWidth="1"/>
    <col min="11231" max="11231" width="0.5546875" style="45" customWidth="1"/>
    <col min="11232" max="11232" width="17.5546875" style="45" customWidth="1"/>
    <col min="11233" max="11233" width="0.5546875" style="45" customWidth="1"/>
    <col min="11234" max="11234" width="18.5546875" style="45" customWidth="1"/>
    <col min="11235" max="11235" width="0.5546875" style="45" customWidth="1"/>
    <col min="11236" max="11236" width="22.5546875" style="45" customWidth="1"/>
    <col min="11237" max="11237" width="0.5546875" style="45" customWidth="1"/>
    <col min="11238" max="11238" width="20.5546875" style="45" customWidth="1"/>
    <col min="11239" max="11239" width="0.5546875" style="45" customWidth="1"/>
    <col min="11240" max="11240" width="21.5546875" style="45" customWidth="1"/>
    <col min="11241" max="11241" width="0.5546875" style="45" customWidth="1"/>
    <col min="11242" max="11242" width="21.44140625" style="45" customWidth="1"/>
    <col min="11243" max="11243" width="0.5546875" style="45" customWidth="1"/>
    <col min="11244" max="11244" width="20.44140625" style="45" customWidth="1"/>
    <col min="11245" max="11245" width="0.5546875" style="45" customWidth="1"/>
    <col min="11246" max="11246" width="21" style="45" customWidth="1"/>
    <col min="11247" max="11247" width="0.5546875" style="45" customWidth="1"/>
    <col min="11248" max="11248" width="21.44140625" style="45" customWidth="1"/>
    <col min="11249" max="11249" width="1.5546875" style="45" customWidth="1"/>
    <col min="11250" max="11251" width="9.44140625" style="45"/>
    <col min="11252" max="11252" width="11" style="45" bestFit="1" customWidth="1"/>
    <col min="11253" max="11253" width="9.44140625" style="45"/>
    <col min="11254" max="11254" width="13.44140625" style="45" bestFit="1" customWidth="1"/>
    <col min="11255" max="11255" width="11" style="45" bestFit="1" customWidth="1"/>
    <col min="11256" max="11257" width="12.44140625" style="45" bestFit="1" customWidth="1"/>
    <col min="11258" max="11258" width="13.44140625" style="45" bestFit="1" customWidth="1"/>
    <col min="11259" max="11259" width="9.44140625" style="45" bestFit="1" customWidth="1"/>
    <col min="11260" max="11260" width="14.5546875" style="45" bestFit="1" customWidth="1"/>
    <col min="11261" max="11261" width="12.44140625" style="45" bestFit="1" customWidth="1"/>
    <col min="11262" max="11262" width="11.5546875" style="45" bestFit="1" customWidth="1"/>
    <col min="11263" max="11263" width="9.44140625" style="45"/>
    <col min="11264" max="11264" width="14.5546875" style="45" bestFit="1" customWidth="1"/>
    <col min="11265" max="11477" width="9.44140625" style="45"/>
    <col min="11478" max="11478" width="2.5546875" style="45" customWidth="1"/>
    <col min="11479" max="11480" width="3.5546875" style="45" customWidth="1"/>
    <col min="11481" max="11481" width="42" style="45" customWidth="1"/>
    <col min="11482" max="11482" width="9.5546875" style="45" customWidth="1"/>
    <col min="11483" max="11483" width="1.5546875" style="45" customWidth="1"/>
    <col min="11484" max="11484" width="20.5546875" style="45" customWidth="1"/>
    <col min="11485" max="11485" width="0.5546875" style="45" customWidth="1"/>
    <col min="11486" max="11486" width="19.5546875" style="45" customWidth="1"/>
    <col min="11487" max="11487" width="0.5546875" style="45" customWidth="1"/>
    <col min="11488" max="11488" width="17.5546875" style="45" customWidth="1"/>
    <col min="11489" max="11489" width="0.5546875" style="45" customWidth="1"/>
    <col min="11490" max="11490" width="18.5546875" style="45" customWidth="1"/>
    <col min="11491" max="11491" width="0.5546875" style="45" customWidth="1"/>
    <col min="11492" max="11492" width="22.5546875" style="45" customWidth="1"/>
    <col min="11493" max="11493" width="0.5546875" style="45" customWidth="1"/>
    <col min="11494" max="11494" width="20.5546875" style="45" customWidth="1"/>
    <col min="11495" max="11495" width="0.5546875" style="45" customWidth="1"/>
    <col min="11496" max="11496" width="21.5546875" style="45" customWidth="1"/>
    <col min="11497" max="11497" width="0.5546875" style="45" customWidth="1"/>
    <col min="11498" max="11498" width="21.44140625" style="45" customWidth="1"/>
    <col min="11499" max="11499" width="0.5546875" style="45" customWidth="1"/>
    <col min="11500" max="11500" width="20.44140625" style="45" customWidth="1"/>
    <col min="11501" max="11501" width="0.5546875" style="45" customWidth="1"/>
    <col min="11502" max="11502" width="21" style="45" customWidth="1"/>
    <col min="11503" max="11503" width="0.5546875" style="45" customWidth="1"/>
    <col min="11504" max="11504" width="21.44140625" style="45" customWidth="1"/>
    <col min="11505" max="11505" width="1.5546875" style="45" customWidth="1"/>
    <col min="11506" max="11507" width="9.44140625" style="45"/>
    <col min="11508" max="11508" width="11" style="45" bestFit="1" customWidth="1"/>
    <col min="11509" max="11509" width="9.44140625" style="45"/>
    <col min="11510" max="11510" width="13.44140625" style="45" bestFit="1" customWidth="1"/>
    <col min="11511" max="11511" width="11" style="45" bestFit="1" customWidth="1"/>
    <col min="11512" max="11513" width="12.44140625" style="45" bestFit="1" customWidth="1"/>
    <col min="11514" max="11514" width="13.44140625" style="45" bestFit="1" customWidth="1"/>
    <col min="11515" max="11515" width="9.44140625" style="45" bestFit="1" customWidth="1"/>
    <col min="11516" max="11516" width="14.5546875" style="45" bestFit="1" customWidth="1"/>
    <col min="11517" max="11517" width="12.44140625" style="45" bestFit="1" customWidth="1"/>
    <col min="11518" max="11518" width="11.5546875" style="45" bestFit="1" customWidth="1"/>
    <col min="11519" max="11519" width="9.44140625" style="45"/>
    <col min="11520" max="11520" width="14.5546875" style="45" bestFit="1" customWidth="1"/>
    <col min="11521" max="11733" width="9.44140625" style="45"/>
    <col min="11734" max="11734" width="2.5546875" style="45" customWidth="1"/>
    <col min="11735" max="11736" width="3.5546875" style="45" customWidth="1"/>
    <col min="11737" max="11737" width="42" style="45" customWidth="1"/>
    <col min="11738" max="11738" width="9.5546875" style="45" customWidth="1"/>
    <col min="11739" max="11739" width="1.5546875" style="45" customWidth="1"/>
    <col min="11740" max="11740" width="20.5546875" style="45" customWidth="1"/>
    <col min="11741" max="11741" width="0.5546875" style="45" customWidth="1"/>
    <col min="11742" max="11742" width="19.5546875" style="45" customWidth="1"/>
    <col min="11743" max="11743" width="0.5546875" style="45" customWidth="1"/>
    <col min="11744" max="11744" width="17.5546875" style="45" customWidth="1"/>
    <col min="11745" max="11745" width="0.5546875" style="45" customWidth="1"/>
    <col min="11746" max="11746" width="18.5546875" style="45" customWidth="1"/>
    <col min="11747" max="11747" width="0.5546875" style="45" customWidth="1"/>
    <col min="11748" max="11748" width="22.5546875" style="45" customWidth="1"/>
    <col min="11749" max="11749" width="0.5546875" style="45" customWidth="1"/>
    <col min="11750" max="11750" width="20.5546875" style="45" customWidth="1"/>
    <col min="11751" max="11751" width="0.5546875" style="45" customWidth="1"/>
    <col min="11752" max="11752" width="21.5546875" style="45" customWidth="1"/>
    <col min="11753" max="11753" width="0.5546875" style="45" customWidth="1"/>
    <col min="11754" max="11754" width="21.44140625" style="45" customWidth="1"/>
    <col min="11755" max="11755" width="0.5546875" style="45" customWidth="1"/>
    <col min="11756" max="11756" width="20.44140625" style="45" customWidth="1"/>
    <col min="11757" max="11757" width="0.5546875" style="45" customWidth="1"/>
    <col min="11758" max="11758" width="21" style="45" customWidth="1"/>
    <col min="11759" max="11759" width="0.5546875" style="45" customWidth="1"/>
    <col min="11760" max="11760" width="21.44140625" style="45" customWidth="1"/>
    <col min="11761" max="11761" width="1.5546875" style="45" customWidth="1"/>
    <col min="11762" max="11763" width="9.44140625" style="45"/>
    <col min="11764" max="11764" width="11" style="45" bestFit="1" customWidth="1"/>
    <col min="11765" max="11765" width="9.44140625" style="45"/>
    <col min="11766" max="11766" width="13.44140625" style="45" bestFit="1" customWidth="1"/>
    <col min="11767" max="11767" width="11" style="45" bestFit="1" customWidth="1"/>
    <col min="11768" max="11769" width="12.44140625" style="45" bestFit="1" customWidth="1"/>
    <col min="11770" max="11770" width="13.44140625" style="45" bestFit="1" customWidth="1"/>
    <col min="11771" max="11771" width="9.44140625" style="45" bestFit="1" customWidth="1"/>
    <col min="11772" max="11772" width="14.5546875" style="45" bestFit="1" customWidth="1"/>
    <col min="11773" max="11773" width="12.44140625" style="45" bestFit="1" customWidth="1"/>
    <col min="11774" max="11774" width="11.5546875" style="45" bestFit="1" customWidth="1"/>
    <col min="11775" max="11775" width="9.44140625" style="45"/>
    <col min="11776" max="11776" width="14.5546875" style="45" bestFit="1" customWidth="1"/>
    <col min="11777" max="11989" width="9.44140625" style="45"/>
    <col min="11990" max="11990" width="2.5546875" style="45" customWidth="1"/>
    <col min="11991" max="11992" width="3.5546875" style="45" customWidth="1"/>
    <col min="11993" max="11993" width="42" style="45" customWidth="1"/>
    <col min="11994" max="11994" width="9.5546875" style="45" customWidth="1"/>
    <col min="11995" max="11995" width="1.5546875" style="45" customWidth="1"/>
    <col min="11996" max="11996" width="20.5546875" style="45" customWidth="1"/>
    <col min="11997" max="11997" width="0.5546875" style="45" customWidth="1"/>
    <col min="11998" max="11998" width="19.5546875" style="45" customWidth="1"/>
    <col min="11999" max="11999" width="0.5546875" style="45" customWidth="1"/>
    <col min="12000" max="12000" width="17.5546875" style="45" customWidth="1"/>
    <col min="12001" max="12001" width="0.5546875" style="45" customWidth="1"/>
    <col min="12002" max="12002" width="18.5546875" style="45" customWidth="1"/>
    <col min="12003" max="12003" width="0.5546875" style="45" customWidth="1"/>
    <col min="12004" max="12004" width="22.5546875" style="45" customWidth="1"/>
    <col min="12005" max="12005" width="0.5546875" style="45" customWidth="1"/>
    <col min="12006" max="12006" width="20.5546875" style="45" customWidth="1"/>
    <col min="12007" max="12007" width="0.5546875" style="45" customWidth="1"/>
    <col min="12008" max="12008" width="21.5546875" style="45" customWidth="1"/>
    <col min="12009" max="12009" width="0.5546875" style="45" customWidth="1"/>
    <col min="12010" max="12010" width="21.44140625" style="45" customWidth="1"/>
    <col min="12011" max="12011" width="0.5546875" style="45" customWidth="1"/>
    <col min="12012" max="12012" width="20.44140625" style="45" customWidth="1"/>
    <col min="12013" max="12013" width="0.5546875" style="45" customWidth="1"/>
    <col min="12014" max="12014" width="21" style="45" customWidth="1"/>
    <col min="12015" max="12015" width="0.5546875" style="45" customWidth="1"/>
    <col min="12016" max="12016" width="21.44140625" style="45" customWidth="1"/>
    <col min="12017" max="12017" width="1.5546875" style="45" customWidth="1"/>
    <col min="12018" max="12019" width="9.44140625" style="45"/>
    <col min="12020" max="12020" width="11" style="45" bestFit="1" customWidth="1"/>
    <col min="12021" max="12021" width="9.44140625" style="45"/>
    <col min="12022" max="12022" width="13.44140625" style="45" bestFit="1" customWidth="1"/>
    <col min="12023" max="12023" width="11" style="45" bestFit="1" customWidth="1"/>
    <col min="12024" max="12025" width="12.44140625" style="45" bestFit="1" customWidth="1"/>
    <col min="12026" max="12026" width="13.44140625" style="45" bestFit="1" customWidth="1"/>
    <col min="12027" max="12027" width="9.44140625" style="45" bestFit="1" customWidth="1"/>
    <col min="12028" max="12028" width="14.5546875" style="45" bestFit="1" customWidth="1"/>
    <col min="12029" max="12029" width="12.44140625" style="45" bestFit="1" customWidth="1"/>
    <col min="12030" max="12030" width="11.5546875" style="45" bestFit="1" customWidth="1"/>
    <col min="12031" max="12031" width="9.44140625" style="45"/>
    <col min="12032" max="12032" width="14.5546875" style="45" bestFit="1" customWidth="1"/>
    <col min="12033" max="12245" width="9.44140625" style="45"/>
    <col min="12246" max="12246" width="2.5546875" style="45" customWidth="1"/>
    <col min="12247" max="12248" width="3.5546875" style="45" customWidth="1"/>
    <col min="12249" max="12249" width="42" style="45" customWidth="1"/>
    <col min="12250" max="12250" width="9.5546875" style="45" customWidth="1"/>
    <col min="12251" max="12251" width="1.5546875" style="45" customWidth="1"/>
    <col min="12252" max="12252" width="20.5546875" style="45" customWidth="1"/>
    <col min="12253" max="12253" width="0.5546875" style="45" customWidth="1"/>
    <col min="12254" max="12254" width="19.5546875" style="45" customWidth="1"/>
    <col min="12255" max="12255" width="0.5546875" style="45" customWidth="1"/>
    <col min="12256" max="12256" width="17.5546875" style="45" customWidth="1"/>
    <col min="12257" max="12257" width="0.5546875" style="45" customWidth="1"/>
    <col min="12258" max="12258" width="18.5546875" style="45" customWidth="1"/>
    <col min="12259" max="12259" width="0.5546875" style="45" customWidth="1"/>
    <col min="12260" max="12260" width="22.5546875" style="45" customWidth="1"/>
    <col min="12261" max="12261" width="0.5546875" style="45" customWidth="1"/>
    <col min="12262" max="12262" width="20.5546875" style="45" customWidth="1"/>
    <col min="12263" max="12263" width="0.5546875" style="45" customWidth="1"/>
    <col min="12264" max="12264" width="21.5546875" style="45" customWidth="1"/>
    <col min="12265" max="12265" width="0.5546875" style="45" customWidth="1"/>
    <col min="12266" max="12266" width="21.44140625" style="45" customWidth="1"/>
    <col min="12267" max="12267" width="0.5546875" style="45" customWidth="1"/>
    <col min="12268" max="12268" width="20.44140625" style="45" customWidth="1"/>
    <col min="12269" max="12269" width="0.5546875" style="45" customWidth="1"/>
    <col min="12270" max="12270" width="21" style="45" customWidth="1"/>
    <col min="12271" max="12271" width="0.5546875" style="45" customWidth="1"/>
    <col min="12272" max="12272" width="21.44140625" style="45" customWidth="1"/>
    <col min="12273" max="12273" width="1.5546875" style="45" customWidth="1"/>
    <col min="12274" max="12275" width="9.44140625" style="45"/>
    <col min="12276" max="12276" width="11" style="45" bestFit="1" customWidth="1"/>
    <col min="12277" max="12277" width="9.44140625" style="45"/>
    <col min="12278" max="12278" width="13.44140625" style="45" bestFit="1" customWidth="1"/>
    <col min="12279" max="12279" width="11" style="45" bestFit="1" customWidth="1"/>
    <col min="12280" max="12281" width="12.44140625" style="45" bestFit="1" customWidth="1"/>
    <col min="12282" max="12282" width="13.44140625" style="45" bestFit="1" customWidth="1"/>
    <col min="12283" max="12283" width="9.44140625" style="45" bestFit="1" customWidth="1"/>
    <col min="12284" max="12284" width="14.5546875" style="45" bestFit="1" customWidth="1"/>
    <col min="12285" max="12285" width="12.44140625" style="45" bestFit="1" customWidth="1"/>
    <col min="12286" max="12286" width="11.5546875" style="45" bestFit="1" customWidth="1"/>
    <col min="12287" max="12287" width="9.44140625" style="45"/>
    <col min="12288" max="12288" width="14.5546875" style="45" bestFit="1" customWidth="1"/>
    <col min="12289" max="12501" width="9.44140625" style="45"/>
    <col min="12502" max="12502" width="2.5546875" style="45" customWidth="1"/>
    <col min="12503" max="12504" width="3.5546875" style="45" customWidth="1"/>
    <col min="12505" max="12505" width="42" style="45" customWidth="1"/>
    <col min="12506" max="12506" width="9.5546875" style="45" customWidth="1"/>
    <col min="12507" max="12507" width="1.5546875" style="45" customWidth="1"/>
    <col min="12508" max="12508" width="20.5546875" style="45" customWidth="1"/>
    <col min="12509" max="12509" width="0.5546875" style="45" customWidth="1"/>
    <col min="12510" max="12510" width="19.5546875" style="45" customWidth="1"/>
    <col min="12511" max="12511" width="0.5546875" style="45" customWidth="1"/>
    <col min="12512" max="12512" width="17.5546875" style="45" customWidth="1"/>
    <col min="12513" max="12513" width="0.5546875" style="45" customWidth="1"/>
    <col min="12514" max="12514" width="18.5546875" style="45" customWidth="1"/>
    <col min="12515" max="12515" width="0.5546875" style="45" customWidth="1"/>
    <col min="12516" max="12516" width="22.5546875" style="45" customWidth="1"/>
    <col min="12517" max="12517" width="0.5546875" style="45" customWidth="1"/>
    <col min="12518" max="12518" width="20.5546875" style="45" customWidth="1"/>
    <col min="12519" max="12519" width="0.5546875" style="45" customWidth="1"/>
    <col min="12520" max="12520" width="21.5546875" style="45" customWidth="1"/>
    <col min="12521" max="12521" width="0.5546875" style="45" customWidth="1"/>
    <col min="12522" max="12522" width="21.44140625" style="45" customWidth="1"/>
    <col min="12523" max="12523" width="0.5546875" style="45" customWidth="1"/>
    <col min="12524" max="12524" width="20.44140625" style="45" customWidth="1"/>
    <col min="12525" max="12525" width="0.5546875" style="45" customWidth="1"/>
    <col min="12526" max="12526" width="21" style="45" customWidth="1"/>
    <col min="12527" max="12527" width="0.5546875" style="45" customWidth="1"/>
    <col min="12528" max="12528" width="21.44140625" style="45" customWidth="1"/>
    <col min="12529" max="12529" width="1.5546875" style="45" customWidth="1"/>
    <col min="12530" max="12531" width="9.44140625" style="45"/>
    <col min="12532" max="12532" width="11" style="45" bestFit="1" customWidth="1"/>
    <col min="12533" max="12533" width="9.44140625" style="45"/>
    <col min="12534" max="12534" width="13.44140625" style="45" bestFit="1" customWidth="1"/>
    <col min="12535" max="12535" width="11" style="45" bestFit="1" customWidth="1"/>
    <col min="12536" max="12537" width="12.44140625" style="45" bestFit="1" customWidth="1"/>
    <col min="12538" max="12538" width="13.44140625" style="45" bestFit="1" customWidth="1"/>
    <col min="12539" max="12539" width="9.44140625" style="45" bestFit="1" customWidth="1"/>
    <col min="12540" max="12540" width="14.5546875" style="45" bestFit="1" customWidth="1"/>
    <col min="12541" max="12541" width="12.44140625" style="45" bestFit="1" customWidth="1"/>
    <col min="12542" max="12542" width="11.5546875" style="45" bestFit="1" customWidth="1"/>
    <col min="12543" max="12543" width="9.44140625" style="45"/>
    <col min="12544" max="12544" width="14.5546875" style="45" bestFit="1" customWidth="1"/>
    <col min="12545" max="12757" width="9.44140625" style="45"/>
    <col min="12758" max="12758" width="2.5546875" style="45" customWidth="1"/>
    <col min="12759" max="12760" width="3.5546875" style="45" customWidth="1"/>
    <col min="12761" max="12761" width="42" style="45" customWidth="1"/>
    <col min="12762" max="12762" width="9.5546875" style="45" customWidth="1"/>
    <col min="12763" max="12763" width="1.5546875" style="45" customWidth="1"/>
    <col min="12764" max="12764" width="20.5546875" style="45" customWidth="1"/>
    <col min="12765" max="12765" width="0.5546875" style="45" customWidth="1"/>
    <col min="12766" max="12766" width="19.5546875" style="45" customWidth="1"/>
    <col min="12767" max="12767" width="0.5546875" style="45" customWidth="1"/>
    <col min="12768" max="12768" width="17.5546875" style="45" customWidth="1"/>
    <col min="12769" max="12769" width="0.5546875" style="45" customWidth="1"/>
    <col min="12770" max="12770" width="18.5546875" style="45" customWidth="1"/>
    <col min="12771" max="12771" width="0.5546875" style="45" customWidth="1"/>
    <col min="12772" max="12772" width="22.5546875" style="45" customWidth="1"/>
    <col min="12773" max="12773" width="0.5546875" style="45" customWidth="1"/>
    <col min="12774" max="12774" width="20.5546875" style="45" customWidth="1"/>
    <col min="12775" max="12775" width="0.5546875" style="45" customWidth="1"/>
    <col min="12776" max="12776" width="21.5546875" style="45" customWidth="1"/>
    <col min="12777" max="12777" width="0.5546875" style="45" customWidth="1"/>
    <col min="12778" max="12778" width="21.44140625" style="45" customWidth="1"/>
    <col min="12779" max="12779" width="0.5546875" style="45" customWidth="1"/>
    <col min="12780" max="12780" width="20.44140625" style="45" customWidth="1"/>
    <col min="12781" max="12781" width="0.5546875" style="45" customWidth="1"/>
    <col min="12782" max="12782" width="21" style="45" customWidth="1"/>
    <col min="12783" max="12783" width="0.5546875" style="45" customWidth="1"/>
    <col min="12784" max="12784" width="21.44140625" style="45" customWidth="1"/>
    <col min="12785" max="12785" width="1.5546875" style="45" customWidth="1"/>
    <col min="12786" max="12787" width="9.44140625" style="45"/>
    <col min="12788" max="12788" width="11" style="45" bestFit="1" customWidth="1"/>
    <col min="12789" max="12789" width="9.44140625" style="45"/>
    <col min="12790" max="12790" width="13.44140625" style="45" bestFit="1" customWidth="1"/>
    <col min="12791" max="12791" width="11" style="45" bestFit="1" customWidth="1"/>
    <col min="12792" max="12793" width="12.44140625" style="45" bestFit="1" customWidth="1"/>
    <col min="12794" max="12794" width="13.44140625" style="45" bestFit="1" customWidth="1"/>
    <col min="12795" max="12795" width="9.44140625" style="45" bestFit="1" customWidth="1"/>
    <col min="12796" max="12796" width="14.5546875" style="45" bestFit="1" customWidth="1"/>
    <col min="12797" max="12797" width="12.44140625" style="45" bestFit="1" customWidth="1"/>
    <col min="12798" max="12798" width="11.5546875" style="45" bestFit="1" customWidth="1"/>
    <col min="12799" max="12799" width="9.44140625" style="45"/>
    <col min="12800" max="12800" width="14.5546875" style="45" bestFit="1" customWidth="1"/>
    <col min="12801" max="13013" width="9.44140625" style="45"/>
    <col min="13014" max="13014" width="2.5546875" style="45" customWidth="1"/>
    <col min="13015" max="13016" width="3.5546875" style="45" customWidth="1"/>
    <col min="13017" max="13017" width="42" style="45" customWidth="1"/>
    <col min="13018" max="13018" width="9.5546875" style="45" customWidth="1"/>
    <col min="13019" max="13019" width="1.5546875" style="45" customWidth="1"/>
    <col min="13020" max="13020" width="20.5546875" style="45" customWidth="1"/>
    <col min="13021" max="13021" width="0.5546875" style="45" customWidth="1"/>
    <col min="13022" max="13022" width="19.5546875" style="45" customWidth="1"/>
    <col min="13023" max="13023" width="0.5546875" style="45" customWidth="1"/>
    <col min="13024" max="13024" width="17.5546875" style="45" customWidth="1"/>
    <col min="13025" max="13025" width="0.5546875" style="45" customWidth="1"/>
    <col min="13026" max="13026" width="18.5546875" style="45" customWidth="1"/>
    <col min="13027" max="13027" width="0.5546875" style="45" customWidth="1"/>
    <col min="13028" max="13028" width="22.5546875" style="45" customWidth="1"/>
    <col min="13029" max="13029" width="0.5546875" style="45" customWidth="1"/>
    <col min="13030" max="13030" width="20.5546875" style="45" customWidth="1"/>
    <col min="13031" max="13031" width="0.5546875" style="45" customWidth="1"/>
    <col min="13032" max="13032" width="21.5546875" style="45" customWidth="1"/>
    <col min="13033" max="13033" width="0.5546875" style="45" customWidth="1"/>
    <col min="13034" max="13034" width="21.44140625" style="45" customWidth="1"/>
    <col min="13035" max="13035" width="0.5546875" style="45" customWidth="1"/>
    <col min="13036" max="13036" width="20.44140625" style="45" customWidth="1"/>
    <col min="13037" max="13037" width="0.5546875" style="45" customWidth="1"/>
    <col min="13038" max="13038" width="21" style="45" customWidth="1"/>
    <col min="13039" max="13039" width="0.5546875" style="45" customWidth="1"/>
    <col min="13040" max="13040" width="21.44140625" style="45" customWidth="1"/>
    <col min="13041" max="13041" width="1.5546875" style="45" customWidth="1"/>
    <col min="13042" max="13043" width="9.44140625" style="45"/>
    <col min="13044" max="13044" width="11" style="45" bestFit="1" customWidth="1"/>
    <col min="13045" max="13045" width="9.44140625" style="45"/>
    <col min="13046" max="13046" width="13.44140625" style="45" bestFit="1" customWidth="1"/>
    <col min="13047" max="13047" width="11" style="45" bestFit="1" customWidth="1"/>
    <col min="13048" max="13049" width="12.44140625" style="45" bestFit="1" customWidth="1"/>
    <col min="13050" max="13050" width="13.44140625" style="45" bestFit="1" customWidth="1"/>
    <col min="13051" max="13051" width="9.44140625" style="45" bestFit="1" customWidth="1"/>
    <col min="13052" max="13052" width="14.5546875" style="45" bestFit="1" customWidth="1"/>
    <col min="13053" max="13053" width="12.44140625" style="45" bestFit="1" customWidth="1"/>
    <col min="13054" max="13054" width="11.5546875" style="45" bestFit="1" customWidth="1"/>
    <col min="13055" max="13055" width="9.44140625" style="45"/>
    <col min="13056" max="13056" width="14.5546875" style="45" bestFit="1" customWidth="1"/>
    <col min="13057" max="13269" width="9.44140625" style="45"/>
    <col min="13270" max="13270" width="2.5546875" style="45" customWidth="1"/>
    <col min="13271" max="13272" width="3.5546875" style="45" customWidth="1"/>
    <col min="13273" max="13273" width="42" style="45" customWidth="1"/>
    <col min="13274" max="13274" width="9.5546875" style="45" customWidth="1"/>
    <col min="13275" max="13275" width="1.5546875" style="45" customWidth="1"/>
    <col min="13276" max="13276" width="20.5546875" style="45" customWidth="1"/>
    <col min="13277" max="13277" width="0.5546875" style="45" customWidth="1"/>
    <col min="13278" max="13278" width="19.5546875" style="45" customWidth="1"/>
    <col min="13279" max="13279" width="0.5546875" style="45" customWidth="1"/>
    <col min="13280" max="13280" width="17.5546875" style="45" customWidth="1"/>
    <col min="13281" max="13281" width="0.5546875" style="45" customWidth="1"/>
    <col min="13282" max="13282" width="18.5546875" style="45" customWidth="1"/>
    <col min="13283" max="13283" width="0.5546875" style="45" customWidth="1"/>
    <col min="13284" max="13284" width="22.5546875" style="45" customWidth="1"/>
    <col min="13285" max="13285" width="0.5546875" style="45" customWidth="1"/>
    <col min="13286" max="13286" width="20.5546875" style="45" customWidth="1"/>
    <col min="13287" max="13287" width="0.5546875" style="45" customWidth="1"/>
    <col min="13288" max="13288" width="21.5546875" style="45" customWidth="1"/>
    <col min="13289" max="13289" width="0.5546875" style="45" customWidth="1"/>
    <col min="13290" max="13290" width="21.44140625" style="45" customWidth="1"/>
    <col min="13291" max="13291" width="0.5546875" style="45" customWidth="1"/>
    <col min="13292" max="13292" width="20.44140625" style="45" customWidth="1"/>
    <col min="13293" max="13293" width="0.5546875" style="45" customWidth="1"/>
    <col min="13294" max="13294" width="21" style="45" customWidth="1"/>
    <col min="13295" max="13295" width="0.5546875" style="45" customWidth="1"/>
    <col min="13296" max="13296" width="21.44140625" style="45" customWidth="1"/>
    <col min="13297" max="13297" width="1.5546875" style="45" customWidth="1"/>
    <col min="13298" max="13299" width="9.44140625" style="45"/>
    <col min="13300" max="13300" width="11" style="45" bestFit="1" customWidth="1"/>
    <col min="13301" max="13301" width="9.44140625" style="45"/>
    <col min="13302" max="13302" width="13.44140625" style="45" bestFit="1" customWidth="1"/>
    <col min="13303" max="13303" width="11" style="45" bestFit="1" customWidth="1"/>
    <col min="13304" max="13305" width="12.44140625" style="45" bestFit="1" customWidth="1"/>
    <col min="13306" max="13306" width="13.44140625" style="45" bestFit="1" customWidth="1"/>
    <col min="13307" max="13307" width="9.44140625" style="45" bestFit="1" customWidth="1"/>
    <col min="13308" max="13308" width="14.5546875" style="45" bestFit="1" customWidth="1"/>
    <col min="13309" max="13309" width="12.44140625" style="45" bestFit="1" customWidth="1"/>
    <col min="13310" max="13310" width="11.5546875" style="45" bestFit="1" customWidth="1"/>
    <col min="13311" max="13311" width="9.44140625" style="45"/>
    <col min="13312" max="13312" width="14.5546875" style="45" bestFit="1" customWidth="1"/>
    <col min="13313" max="13525" width="9.44140625" style="45"/>
    <col min="13526" max="13526" width="2.5546875" style="45" customWidth="1"/>
    <col min="13527" max="13528" width="3.5546875" style="45" customWidth="1"/>
    <col min="13529" max="13529" width="42" style="45" customWidth="1"/>
    <col min="13530" max="13530" width="9.5546875" style="45" customWidth="1"/>
    <col min="13531" max="13531" width="1.5546875" style="45" customWidth="1"/>
    <col min="13532" max="13532" width="20.5546875" style="45" customWidth="1"/>
    <col min="13533" max="13533" width="0.5546875" style="45" customWidth="1"/>
    <col min="13534" max="13534" width="19.5546875" style="45" customWidth="1"/>
    <col min="13535" max="13535" width="0.5546875" style="45" customWidth="1"/>
    <col min="13536" max="13536" width="17.5546875" style="45" customWidth="1"/>
    <col min="13537" max="13537" width="0.5546875" style="45" customWidth="1"/>
    <col min="13538" max="13538" width="18.5546875" style="45" customWidth="1"/>
    <col min="13539" max="13539" width="0.5546875" style="45" customWidth="1"/>
    <col min="13540" max="13540" width="22.5546875" style="45" customWidth="1"/>
    <col min="13541" max="13541" width="0.5546875" style="45" customWidth="1"/>
    <col min="13542" max="13542" width="20.5546875" style="45" customWidth="1"/>
    <col min="13543" max="13543" width="0.5546875" style="45" customWidth="1"/>
    <col min="13544" max="13544" width="21.5546875" style="45" customWidth="1"/>
    <col min="13545" max="13545" width="0.5546875" style="45" customWidth="1"/>
    <col min="13546" max="13546" width="21.44140625" style="45" customWidth="1"/>
    <col min="13547" max="13547" width="0.5546875" style="45" customWidth="1"/>
    <col min="13548" max="13548" width="20.44140625" style="45" customWidth="1"/>
    <col min="13549" max="13549" width="0.5546875" style="45" customWidth="1"/>
    <col min="13550" max="13550" width="21" style="45" customWidth="1"/>
    <col min="13551" max="13551" width="0.5546875" style="45" customWidth="1"/>
    <col min="13552" max="13552" width="21.44140625" style="45" customWidth="1"/>
    <col min="13553" max="13553" width="1.5546875" style="45" customWidth="1"/>
    <col min="13554" max="13555" width="9.44140625" style="45"/>
    <col min="13556" max="13556" width="11" style="45" bestFit="1" customWidth="1"/>
    <col min="13557" max="13557" width="9.44140625" style="45"/>
    <col min="13558" max="13558" width="13.44140625" style="45" bestFit="1" customWidth="1"/>
    <col min="13559" max="13559" width="11" style="45" bestFit="1" customWidth="1"/>
    <col min="13560" max="13561" width="12.44140625" style="45" bestFit="1" customWidth="1"/>
    <col min="13562" max="13562" width="13.44140625" style="45" bestFit="1" customWidth="1"/>
    <col min="13563" max="13563" width="9.44140625" style="45" bestFit="1" customWidth="1"/>
    <col min="13564" max="13564" width="14.5546875" style="45" bestFit="1" customWidth="1"/>
    <col min="13565" max="13565" width="12.44140625" style="45" bestFit="1" customWidth="1"/>
    <col min="13566" max="13566" width="11.5546875" style="45" bestFit="1" customWidth="1"/>
    <col min="13567" max="13567" width="9.44140625" style="45"/>
    <col min="13568" max="13568" width="14.5546875" style="45" bestFit="1" customWidth="1"/>
    <col min="13569" max="13781" width="9.44140625" style="45"/>
    <col min="13782" max="13782" width="2.5546875" style="45" customWidth="1"/>
    <col min="13783" max="13784" width="3.5546875" style="45" customWidth="1"/>
    <col min="13785" max="13785" width="42" style="45" customWidth="1"/>
    <col min="13786" max="13786" width="9.5546875" style="45" customWidth="1"/>
    <col min="13787" max="13787" width="1.5546875" style="45" customWidth="1"/>
    <col min="13788" max="13788" width="20.5546875" style="45" customWidth="1"/>
    <col min="13789" max="13789" width="0.5546875" style="45" customWidth="1"/>
    <col min="13790" max="13790" width="19.5546875" style="45" customWidth="1"/>
    <col min="13791" max="13791" width="0.5546875" style="45" customWidth="1"/>
    <col min="13792" max="13792" width="17.5546875" style="45" customWidth="1"/>
    <col min="13793" max="13793" width="0.5546875" style="45" customWidth="1"/>
    <col min="13794" max="13794" width="18.5546875" style="45" customWidth="1"/>
    <col min="13795" max="13795" width="0.5546875" style="45" customWidth="1"/>
    <col min="13796" max="13796" width="22.5546875" style="45" customWidth="1"/>
    <col min="13797" max="13797" width="0.5546875" style="45" customWidth="1"/>
    <col min="13798" max="13798" width="20.5546875" style="45" customWidth="1"/>
    <col min="13799" max="13799" width="0.5546875" style="45" customWidth="1"/>
    <col min="13800" max="13800" width="21.5546875" style="45" customWidth="1"/>
    <col min="13801" max="13801" width="0.5546875" style="45" customWidth="1"/>
    <col min="13802" max="13802" width="21.44140625" style="45" customWidth="1"/>
    <col min="13803" max="13803" width="0.5546875" style="45" customWidth="1"/>
    <col min="13804" max="13804" width="20.44140625" style="45" customWidth="1"/>
    <col min="13805" max="13805" width="0.5546875" style="45" customWidth="1"/>
    <col min="13806" max="13806" width="21" style="45" customWidth="1"/>
    <col min="13807" max="13807" width="0.5546875" style="45" customWidth="1"/>
    <col min="13808" max="13808" width="21.44140625" style="45" customWidth="1"/>
    <col min="13809" max="13809" width="1.5546875" style="45" customWidth="1"/>
    <col min="13810" max="13811" width="9.44140625" style="45"/>
    <col min="13812" max="13812" width="11" style="45" bestFit="1" customWidth="1"/>
    <col min="13813" max="13813" width="9.44140625" style="45"/>
    <col min="13814" max="13814" width="13.44140625" style="45" bestFit="1" customWidth="1"/>
    <col min="13815" max="13815" width="11" style="45" bestFit="1" customWidth="1"/>
    <col min="13816" max="13817" width="12.44140625" style="45" bestFit="1" customWidth="1"/>
    <col min="13818" max="13818" width="13.44140625" style="45" bestFit="1" customWidth="1"/>
    <col min="13819" max="13819" width="9.44140625" style="45" bestFit="1" customWidth="1"/>
    <col min="13820" max="13820" width="14.5546875" style="45" bestFit="1" customWidth="1"/>
    <col min="13821" max="13821" width="12.44140625" style="45" bestFit="1" customWidth="1"/>
    <col min="13822" max="13822" width="11.5546875" style="45" bestFit="1" customWidth="1"/>
    <col min="13823" max="13823" width="9.44140625" style="45"/>
    <col min="13824" max="13824" width="14.5546875" style="45" bestFit="1" customWidth="1"/>
    <col min="13825" max="14037" width="9.44140625" style="45"/>
    <col min="14038" max="14038" width="2.5546875" style="45" customWidth="1"/>
    <col min="14039" max="14040" width="3.5546875" style="45" customWidth="1"/>
    <col min="14041" max="14041" width="42" style="45" customWidth="1"/>
    <col min="14042" max="14042" width="9.5546875" style="45" customWidth="1"/>
    <col min="14043" max="14043" width="1.5546875" style="45" customWidth="1"/>
    <col min="14044" max="14044" width="20.5546875" style="45" customWidth="1"/>
    <col min="14045" max="14045" width="0.5546875" style="45" customWidth="1"/>
    <col min="14046" max="14046" width="19.5546875" style="45" customWidth="1"/>
    <col min="14047" max="14047" width="0.5546875" style="45" customWidth="1"/>
    <col min="14048" max="14048" width="17.5546875" style="45" customWidth="1"/>
    <col min="14049" max="14049" width="0.5546875" style="45" customWidth="1"/>
    <col min="14050" max="14050" width="18.5546875" style="45" customWidth="1"/>
    <col min="14051" max="14051" width="0.5546875" style="45" customWidth="1"/>
    <col min="14052" max="14052" width="22.5546875" style="45" customWidth="1"/>
    <col min="14053" max="14053" width="0.5546875" style="45" customWidth="1"/>
    <col min="14054" max="14054" width="20.5546875" style="45" customWidth="1"/>
    <col min="14055" max="14055" width="0.5546875" style="45" customWidth="1"/>
    <col min="14056" max="14056" width="21.5546875" style="45" customWidth="1"/>
    <col min="14057" max="14057" width="0.5546875" style="45" customWidth="1"/>
    <col min="14058" max="14058" width="21.44140625" style="45" customWidth="1"/>
    <col min="14059" max="14059" width="0.5546875" style="45" customWidth="1"/>
    <col min="14060" max="14060" width="20.44140625" style="45" customWidth="1"/>
    <col min="14061" max="14061" width="0.5546875" style="45" customWidth="1"/>
    <col min="14062" max="14062" width="21" style="45" customWidth="1"/>
    <col min="14063" max="14063" width="0.5546875" style="45" customWidth="1"/>
    <col min="14064" max="14064" width="21.44140625" style="45" customWidth="1"/>
    <col min="14065" max="14065" width="1.5546875" style="45" customWidth="1"/>
    <col min="14066" max="14067" width="9.44140625" style="45"/>
    <col min="14068" max="14068" width="11" style="45" bestFit="1" customWidth="1"/>
    <col min="14069" max="14069" width="9.44140625" style="45"/>
    <col min="14070" max="14070" width="13.44140625" style="45" bestFit="1" customWidth="1"/>
    <col min="14071" max="14071" width="11" style="45" bestFit="1" customWidth="1"/>
    <col min="14072" max="14073" width="12.44140625" style="45" bestFit="1" customWidth="1"/>
    <col min="14074" max="14074" width="13.44140625" style="45" bestFit="1" customWidth="1"/>
    <col min="14075" max="14075" width="9.44140625" style="45" bestFit="1" customWidth="1"/>
    <col min="14076" max="14076" width="14.5546875" style="45" bestFit="1" customWidth="1"/>
    <col min="14077" max="14077" width="12.44140625" style="45" bestFit="1" customWidth="1"/>
    <col min="14078" max="14078" width="11.5546875" style="45" bestFit="1" customWidth="1"/>
    <col min="14079" max="14079" width="9.44140625" style="45"/>
    <col min="14080" max="14080" width="14.5546875" style="45" bestFit="1" customWidth="1"/>
    <col min="14081" max="14293" width="9.44140625" style="45"/>
    <col min="14294" max="14294" width="2.5546875" style="45" customWidth="1"/>
    <col min="14295" max="14296" width="3.5546875" style="45" customWidth="1"/>
    <col min="14297" max="14297" width="42" style="45" customWidth="1"/>
    <col min="14298" max="14298" width="9.5546875" style="45" customWidth="1"/>
    <col min="14299" max="14299" width="1.5546875" style="45" customWidth="1"/>
    <col min="14300" max="14300" width="20.5546875" style="45" customWidth="1"/>
    <col min="14301" max="14301" width="0.5546875" style="45" customWidth="1"/>
    <col min="14302" max="14302" width="19.5546875" style="45" customWidth="1"/>
    <col min="14303" max="14303" width="0.5546875" style="45" customWidth="1"/>
    <col min="14304" max="14304" width="17.5546875" style="45" customWidth="1"/>
    <col min="14305" max="14305" width="0.5546875" style="45" customWidth="1"/>
    <col min="14306" max="14306" width="18.5546875" style="45" customWidth="1"/>
    <col min="14307" max="14307" width="0.5546875" style="45" customWidth="1"/>
    <col min="14308" max="14308" width="22.5546875" style="45" customWidth="1"/>
    <col min="14309" max="14309" width="0.5546875" style="45" customWidth="1"/>
    <col min="14310" max="14310" width="20.5546875" style="45" customWidth="1"/>
    <col min="14311" max="14311" width="0.5546875" style="45" customWidth="1"/>
    <col min="14312" max="14312" width="21.5546875" style="45" customWidth="1"/>
    <col min="14313" max="14313" width="0.5546875" style="45" customWidth="1"/>
    <col min="14314" max="14314" width="21.44140625" style="45" customWidth="1"/>
    <col min="14315" max="14315" width="0.5546875" style="45" customWidth="1"/>
    <col min="14316" max="14316" width="20.44140625" style="45" customWidth="1"/>
    <col min="14317" max="14317" width="0.5546875" style="45" customWidth="1"/>
    <col min="14318" max="14318" width="21" style="45" customWidth="1"/>
    <col min="14319" max="14319" width="0.5546875" style="45" customWidth="1"/>
    <col min="14320" max="14320" width="21.44140625" style="45" customWidth="1"/>
    <col min="14321" max="14321" width="1.5546875" style="45" customWidth="1"/>
    <col min="14322" max="14323" width="9.44140625" style="45"/>
    <col min="14324" max="14324" width="11" style="45" bestFit="1" customWidth="1"/>
    <col min="14325" max="14325" width="9.44140625" style="45"/>
    <col min="14326" max="14326" width="13.44140625" style="45" bestFit="1" customWidth="1"/>
    <col min="14327" max="14327" width="11" style="45" bestFit="1" customWidth="1"/>
    <col min="14328" max="14329" width="12.44140625" style="45" bestFit="1" customWidth="1"/>
    <col min="14330" max="14330" width="13.44140625" style="45" bestFit="1" customWidth="1"/>
    <col min="14331" max="14331" width="9.44140625" style="45" bestFit="1" customWidth="1"/>
    <col min="14332" max="14332" width="14.5546875" style="45" bestFit="1" customWidth="1"/>
    <col min="14333" max="14333" width="12.44140625" style="45" bestFit="1" customWidth="1"/>
    <col min="14334" max="14334" width="11.5546875" style="45" bestFit="1" customWidth="1"/>
    <col min="14335" max="14335" width="9.44140625" style="45"/>
    <col min="14336" max="14336" width="14.5546875" style="45" bestFit="1" customWidth="1"/>
    <col min="14337" max="14549" width="9.44140625" style="45"/>
    <col min="14550" max="14550" width="2.5546875" style="45" customWidth="1"/>
    <col min="14551" max="14552" width="3.5546875" style="45" customWidth="1"/>
    <col min="14553" max="14553" width="42" style="45" customWidth="1"/>
    <col min="14554" max="14554" width="9.5546875" style="45" customWidth="1"/>
    <col min="14555" max="14555" width="1.5546875" style="45" customWidth="1"/>
    <col min="14556" max="14556" width="20.5546875" style="45" customWidth="1"/>
    <col min="14557" max="14557" width="0.5546875" style="45" customWidth="1"/>
    <col min="14558" max="14558" width="19.5546875" style="45" customWidth="1"/>
    <col min="14559" max="14559" width="0.5546875" style="45" customWidth="1"/>
    <col min="14560" max="14560" width="17.5546875" style="45" customWidth="1"/>
    <col min="14561" max="14561" width="0.5546875" style="45" customWidth="1"/>
    <col min="14562" max="14562" width="18.5546875" style="45" customWidth="1"/>
    <col min="14563" max="14563" width="0.5546875" style="45" customWidth="1"/>
    <col min="14564" max="14564" width="22.5546875" style="45" customWidth="1"/>
    <col min="14565" max="14565" width="0.5546875" style="45" customWidth="1"/>
    <col min="14566" max="14566" width="20.5546875" style="45" customWidth="1"/>
    <col min="14567" max="14567" width="0.5546875" style="45" customWidth="1"/>
    <col min="14568" max="14568" width="21.5546875" style="45" customWidth="1"/>
    <col min="14569" max="14569" width="0.5546875" style="45" customWidth="1"/>
    <col min="14570" max="14570" width="21.44140625" style="45" customWidth="1"/>
    <col min="14571" max="14571" width="0.5546875" style="45" customWidth="1"/>
    <col min="14572" max="14572" width="20.44140625" style="45" customWidth="1"/>
    <col min="14573" max="14573" width="0.5546875" style="45" customWidth="1"/>
    <col min="14574" max="14574" width="21" style="45" customWidth="1"/>
    <col min="14575" max="14575" width="0.5546875" style="45" customWidth="1"/>
    <col min="14576" max="14576" width="21.44140625" style="45" customWidth="1"/>
    <col min="14577" max="14577" width="1.5546875" style="45" customWidth="1"/>
    <col min="14578" max="14579" width="9.44140625" style="45"/>
    <col min="14580" max="14580" width="11" style="45" bestFit="1" customWidth="1"/>
    <col min="14581" max="14581" width="9.44140625" style="45"/>
    <col min="14582" max="14582" width="13.44140625" style="45" bestFit="1" customWidth="1"/>
    <col min="14583" max="14583" width="11" style="45" bestFit="1" customWidth="1"/>
    <col min="14584" max="14585" width="12.44140625" style="45" bestFit="1" customWidth="1"/>
    <col min="14586" max="14586" width="13.44140625" style="45" bestFit="1" customWidth="1"/>
    <col min="14587" max="14587" width="9.44140625" style="45" bestFit="1" customWidth="1"/>
    <col min="14588" max="14588" width="14.5546875" style="45" bestFit="1" customWidth="1"/>
    <col min="14589" max="14589" width="12.44140625" style="45" bestFit="1" customWidth="1"/>
    <col min="14590" max="14590" width="11.5546875" style="45" bestFit="1" customWidth="1"/>
    <col min="14591" max="14591" width="9.44140625" style="45"/>
    <col min="14592" max="14592" width="14.5546875" style="45" bestFit="1" customWidth="1"/>
    <col min="14593" max="14805" width="9.44140625" style="45"/>
    <col min="14806" max="14806" width="2.5546875" style="45" customWidth="1"/>
    <col min="14807" max="14808" width="3.5546875" style="45" customWidth="1"/>
    <col min="14809" max="14809" width="42" style="45" customWidth="1"/>
    <col min="14810" max="14810" width="9.5546875" style="45" customWidth="1"/>
    <col min="14811" max="14811" width="1.5546875" style="45" customWidth="1"/>
    <col min="14812" max="14812" width="20.5546875" style="45" customWidth="1"/>
    <col min="14813" max="14813" width="0.5546875" style="45" customWidth="1"/>
    <col min="14814" max="14814" width="19.5546875" style="45" customWidth="1"/>
    <col min="14815" max="14815" width="0.5546875" style="45" customWidth="1"/>
    <col min="14816" max="14816" width="17.5546875" style="45" customWidth="1"/>
    <col min="14817" max="14817" width="0.5546875" style="45" customWidth="1"/>
    <col min="14818" max="14818" width="18.5546875" style="45" customWidth="1"/>
    <col min="14819" max="14819" width="0.5546875" style="45" customWidth="1"/>
    <col min="14820" max="14820" width="22.5546875" style="45" customWidth="1"/>
    <col min="14821" max="14821" width="0.5546875" style="45" customWidth="1"/>
    <col min="14822" max="14822" width="20.5546875" style="45" customWidth="1"/>
    <col min="14823" max="14823" width="0.5546875" style="45" customWidth="1"/>
    <col min="14824" max="14824" width="21.5546875" style="45" customWidth="1"/>
    <col min="14825" max="14825" width="0.5546875" style="45" customWidth="1"/>
    <col min="14826" max="14826" width="21.44140625" style="45" customWidth="1"/>
    <col min="14827" max="14827" width="0.5546875" style="45" customWidth="1"/>
    <col min="14828" max="14828" width="20.44140625" style="45" customWidth="1"/>
    <col min="14829" max="14829" width="0.5546875" style="45" customWidth="1"/>
    <col min="14830" max="14830" width="21" style="45" customWidth="1"/>
    <col min="14831" max="14831" width="0.5546875" style="45" customWidth="1"/>
    <col min="14832" max="14832" width="21.44140625" style="45" customWidth="1"/>
    <col min="14833" max="14833" width="1.5546875" style="45" customWidth="1"/>
    <col min="14834" max="14835" width="9.44140625" style="45"/>
    <col min="14836" max="14836" width="11" style="45" bestFit="1" customWidth="1"/>
    <col min="14837" max="14837" width="9.44140625" style="45"/>
    <col min="14838" max="14838" width="13.44140625" style="45" bestFit="1" customWidth="1"/>
    <col min="14839" max="14839" width="11" style="45" bestFit="1" customWidth="1"/>
    <col min="14840" max="14841" width="12.44140625" style="45" bestFit="1" customWidth="1"/>
    <col min="14842" max="14842" width="13.44140625" style="45" bestFit="1" customWidth="1"/>
    <col min="14843" max="14843" width="9.44140625" style="45" bestFit="1" customWidth="1"/>
    <col min="14844" max="14844" width="14.5546875" style="45" bestFit="1" customWidth="1"/>
    <col min="14845" max="14845" width="12.44140625" style="45" bestFit="1" customWidth="1"/>
    <col min="14846" max="14846" width="11.5546875" style="45" bestFit="1" customWidth="1"/>
    <col min="14847" max="14847" width="9.44140625" style="45"/>
    <col min="14848" max="14848" width="14.5546875" style="45" bestFit="1" customWidth="1"/>
    <col min="14849" max="15061" width="9.44140625" style="45"/>
    <col min="15062" max="15062" width="2.5546875" style="45" customWidth="1"/>
    <col min="15063" max="15064" width="3.5546875" style="45" customWidth="1"/>
    <col min="15065" max="15065" width="42" style="45" customWidth="1"/>
    <col min="15066" max="15066" width="9.5546875" style="45" customWidth="1"/>
    <col min="15067" max="15067" width="1.5546875" style="45" customWidth="1"/>
    <col min="15068" max="15068" width="20.5546875" style="45" customWidth="1"/>
    <col min="15069" max="15069" width="0.5546875" style="45" customWidth="1"/>
    <col min="15070" max="15070" width="19.5546875" style="45" customWidth="1"/>
    <col min="15071" max="15071" width="0.5546875" style="45" customWidth="1"/>
    <col min="15072" max="15072" width="17.5546875" style="45" customWidth="1"/>
    <col min="15073" max="15073" width="0.5546875" style="45" customWidth="1"/>
    <col min="15074" max="15074" width="18.5546875" style="45" customWidth="1"/>
    <col min="15075" max="15075" width="0.5546875" style="45" customWidth="1"/>
    <col min="15076" max="15076" width="22.5546875" style="45" customWidth="1"/>
    <col min="15077" max="15077" width="0.5546875" style="45" customWidth="1"/>
    <col min="15078" max="15078" width="20.5546875" style="45" customWidth="1"/>
    <col min="15079" max="15079" width="0.5546875" style="45" customWidth="1"/>
    <col min="15080" max="15080" width="21.5546875" style="45" customWidth="1"/>
    <col min="15081" max="15081" width="0.5546875" style="45" customWidth="1"/>
    <col min="15082" max="15082" width="21.44140625" style="45" customWidth="1"/>
    <col min="15083" max="15083" width="0.5546875" style="45" customWidth="1"/>
    <col min="15084" max="15084" width="20.44140625" style="45" customWidth="1"/>
    <col min="15085" max="15085" width="0.5546875" style="45" customWidth="1"/>
    <col min="15086" max="15086" width="21" style="45" customWidth="1"/>
    <col min="15087" max="15087" width="0.5546875" style="45" customWidth="1"/>
    <col min="15088" max="15088" width="21.44140625" style="45" customWidth="1"/>
    <col min="15089" max="15089" width="1.5546875" style="45" customWidth="1"/>
    <col min="15090" max="15091" width="9.44140625" style="45"/>
    <col min="15092" max="15092" width="11" style="45" bestFit="1" customWidth="1"/>
    <col min="15093" max="15093" width="9.44140625" style="45"/>
    <col min="15094" max="15094" width="13.44140625" style="45" bestFit="1" customWidth="1"/>
    <col min="15095" max="15095" width="11" style="45" bestFit="1" customWidth="1"/>
    <col min="15096" max="15097" width="12.44140625" style="45" bestFit="1" customWidth="1"/>
    <col min="15098" max="15098" width="13.44140625" style="45" bestFit="1" customWidth="1"/>
    <col min="15099" max="15099" width="9.44140625" style="45" bestFit="1" customWidth="1"/>
    <col min="15100" max="15100" width="14.5546875" style="45" bestFit="1" customWidth="1"/>
    <col min="15101" max="15101" width="12.44140625" style="45" bestFit="1" customWidth="1"/>
    <col min="15102" max="15102" width="11.5546875" style="45" bestFit="1" customWidth="1"/>
    <col min="15103" max="15103" width="9.44140625" style="45"/>
    <col min="15104" max="15104" width="14.5546875" style="45" bestFit="1" customWidth="1"/>
    <col min="15105" max="15317" width="9.44140625" style="45"/>
    <col min="15318" max="15318" width="2.5546875" style="45" customWidth="1"/>
    <col min="15319" max="15320" width="3.5546875" style="45" customWidth="1"/>
    <col min="15321" max="15321" width="42" style="45" customWidth="1"/>
    <col min="15322" max="15322" width="9.5546875" style="45" customWidth="1"/>
    <col min="15323" max="15323" width="1.5546875" style="45" customWidth="1"/>
    <col min="15324" max="15324" width="20.5546875" style="45" customWidth="1"/>
    <col min="15325" max="15325" width="0.5546875" style="45" customWidth="1"/>
    <col min="15326" max="15326" width="19.5546875" style="45" customWidth="1"/>
    <col min="15327" max="15327" width="0.5546875" style="45" customWidth="1"/>
    <col min="15328" max="15328" width="17.5546875" style="45" customWidth="1"/>
    <col min="15329" max="15329" width="0.5546875" style="45" customWidth="1"/>
    <col min="15330" max="15330" width="18.5546875" style="45" customWidth="1"/>
    <col min="15331" max="15331" width="0.5546875" style="45" customWidth="1"/>
    <col min="15332" max="15332" width="22.5546875" style="45" customWidth="1"/>
    <col min="15333" max="15333" width="0.5546875" style="45" customWidth="1"/>
    <col min="15334" max="15334" width="20.5546875" style="45" customWidth="1"/>
    <col min="15335" max="15335" width="0.5546875" style="45" customWidth="1"/>
    <col min="15336" max="15336" width="21.5546875" style="45" customWidth="1"/>
    <col min="15337" max="15337" width="0.5546875" style="45" customWidth="1"/>
    <col min="15338" max="15338" width="21.44140625" style="45" customWidth="1"/>
    <col min="15339" max="15339" width="0.5546875" style="45" customWidth="1"/>
    <col min="15340" max="15340" width="20.44140625" style="45" customWidth="1"/>
    <col min="15341" max="15341" width="0.5546875" style="45" customWidth="1"/>
    <col min="15342" max="15342" width="21" style="45" customWidth="1"/>
    <col min="15343" max="15343" width="0.5546875" style="45" customWidth="1"/>
    <col min="15344" max="15344" width="21.44140625" style="45" customWidth="1"/>
    <col min="15345" max="15345" width="1.5546875" style="45" customWidth="1"/>
    <col min="15346" max="15347" width="9.44140625" style="45"/>
    <col min="15348" max="15348" width="11" style="45" bestFit="1" customWidth="1"/>
    <col min="15349" max="15349" width="9.44140625" style="45"/>
    <col min="15350" max="15350" width="13.44140625" style="45" bestFit="1" customWidth="1"/>
    <col min="15351" max="15351" width="11" style="45" bestFit="1" customWidth="1"/>
    <col min="15352" max="15353" width="12.44140625" style="45" bestFit="1" customWidth="1"/>
    <col min="15354" max="15354" width="13.44140625" style="45" bestFit="1" customWidth="1"/>
    <col min="15355" max="15355" width="9.44140625" style="45" bestFit="1" customWidth="1"/>
    <col min="15356" max="15356" width="14.5546875" style="45" bestFit="1" customWidth="1"/>
    <col min="15357" max="15357" width="12.44140625" style="45" bestFit="1" customWidth="1"/>
    <col min="15358" max="15358" width="11.5546875" style="45" bestFit="1" customWidth="1"/>
    <col min="15359" max="15359" width="9.44140625" style="45"/>
    <col min="15360" max="15360" width="14.5546875" style="45" bestFit="1" customWidth="1"/>
    <col min="15361" max="15573" width="9.44140625" style="45"/>
    <col min="15574" max="15574" width="2.5546875" style="45" customWidth="1"/>
    <col min="15575" max="15576" width="3.5546875" style="45" customWidth="1"/>
    <col min="15577" max="15577" width="42" style="45" customWidth="1"/>
    <col min="15578" max="15578" width="9.5546875" style="45" customWidth="1"/>
    <col min="15579" max="15579" width="1.5546875" style="45" customWidth="1"/>
    <col min="15580" max="15580" width="20.5546875" style="45" customWidth="1"/>
    <col min="15581" max="15581" width="0.5546875" style="45" customWidth="1"/>
    <col min="15582" max="15582" width="19.5546875" style="45" customWidth="1"/>
    <col min="15583" max="15583" width="0.5546875" style="45" customWidth="1"/>
    <col min="15584" max="15584" width="17.5546875" style="45" customWidth="1"/>
    <col min="15585" max="15585" width="0.5546875" style="45" customWidth="1"/>
    <col min="15586" max="15586" width="18.5546875" style="45" customWidth="1"/>
    <col min="15587" max="15587" width="0.5546875" style="45" customWidth="1"/>
    <col min="15588" max="15588" width="22.5546875" style="45" customWidth="1"/>
    <col min="15589" max="15589" width="0.5546875" style="45" customWidth="1"/>
    <col min="15590" max="15590" width="20.5546875" style="45" customWidth="1"/>
    <col min="15591" max="15591" width="0.5546875" style="45" customWidth="1"/>
    <col min="15592" max="15592" width="21.5546875" style="45" customWidth="1"/>
    <col min="15593" max="15593" width="0.5546875" style="45" customWidth="1"/>
    <col min="15594" max="15594" width="21.44140625" style="45" customWidth="1"/>
    <col min="15595" max="15595" width="0.5546875" style="45" customWidth="1"/>
    <col min="15596" max="15596" width="20.44140625" style="45" customWidth="1"/>
    <col min="15597" max="15597" width="0.5546875" style="45" customWidth="1"/>
    <col min="15598" max="15598" width="21" style="45" customWidth="1"/>
    <col min="15599" max="15599" width="0.5546875" style="45" customWidth="1"/>
    <col min="15600" max="15600" width="21.44140625" style="45" customWidth="1"/>
    <col min="15601" max="15601" width="1.5546875" style="45" customWidth="1"/>
    <col min="15602" max="15603" width="9.44140625" style="45"/>
    <col min="15604" max="15604" width="11" style="45" bestFit="1" customWidth="1"/>
    <col min="15605" max="15605" width="9.44140625" style="45"/>
    <col min="15606" max="15606" width="13.44140625" style="45" bestFit="1" customWidth="1"/>
    <col min="15607" max="15607" width="11" style="45" bestFit="1" customWidth="1"/>
    <col min="15608" max="15609" width="12.44140625" style="45" bestFit="1" customWidth="1"/>
    <col min="15610" max="15610" width="13.44140625" style="45" bestFit="1" customWidth="1"/>
    <col min="15611" max="15611" width="9.44140625" style="45" bestFit="1" customWidth="1"/>
    <col min="15612" max="15612" width="14.5546875" style="45" bestFit="1" customWidth="1"/>
    <col min="15613" max="15613" width="12.44140625" style="45" bestFit="1" customWidth="1"/>
    <col min="15614" max="15614" width="11.5546875" style="45" bestFit="1" customWidth="1"/>
    <col min="15615" max="15615" width="9.44140625" style="45"/>
    <col min="15616" max="15616" width="14.5546875" style="45" bestFit="1" customWidth="1"/>
    <col min="15617" max="15829" width="9.44140625" style="45"/>
    <col min="15830" max="15830" width="2.5546875" style="45" customWidth="1"/>
    <col min="15831" max="15832" width="3.5546875" style="45" customWidth="1"/>
    <col min="15833" max="15833" width="42" style="45" customWidth="1"/>
    <col min="15834" max="15834" width="9.5546875" style="45" customWidth="1"/>
    <col min="15835" max="15835" width="1.5546875" style="45" customWidth="1"/>
    <col min="15836" max="15836" width="20.5546875" style="45" customWidth="1"/>
    <col min="15837" max="15837" width="0.5546875" style="45" customWidth="1"/>
    <col min="15838" max="15838" width="19.5546875" style="45" customWidth="1"/>
    <col min="15839" max="15839" width="0.5546875" style="45" customWidth="1"/>
    <col min="15840" max="15840" width="17.5546875" style="45" customWidth="1"/>
    <col min="15841" max="15841" width="0.5546875" style="45" customWidth="1"/>
    <col min="15842" max="15842" width="18.5546875" style="45" customWidth="1"/>
    <col min="15843" max="15843" width="0.5546875" style="45" customWidth="1"/>
    <col min="15844" max="15844" width="22.5546875" style="45" customWidth="1"/>
    <col min="15845" max="15845" width="0.5546875" style="45" customWidth="1"/>
    <col min="15846" max="15846" width="20.5546875" style="45" customWidth="1"/>
    <col min="15847" max="15847" width="0.5546875" style="45" customWidth="1"/>
    <col min="15848" max="15848" width="21.5546875" style="45" customWidth="1"/>
    <col min="15849" max="15849" width="0.5546875" style="45" customWidth="1"/>
    <col min="15850" max="15850" width="21.44140625" style="45" customWidth="1"/>
    <col min="15851" max="15851" width="0.5546875" style="45" customWidth="1"/>
    <col min="15852" max="15852" width="20.44140625" style="45" customWidth="1"/>
    <col min="15853" max="15853" width="0.5546875" style="45" customWidth="1"/>
    <col min="15854" max="15854" width="21" style="45" customWidth="1"/>
    <col min="15855" max="15855" width="0.5546875" style="45" customWidth="1"/>
    <col min="15856" max="15856" width="21.44140625" style="45" customWidth="1"/>
    <col min="15857" max="15857" width="1.5546875" style="45" customWidth="1"/>
    <col min="15858" max="15859" width="9.44140625" style="45"/>
    <col min="15860" max="15860" width="11" style="45" bestFit="1" customWidth="1"/>
    <col min="15861" max="15861" width="9.44140625" style="45"/>
    <col min="15862" max="15862" width="13.44140625" style="45" bestFit="1" customWidth="1"/>
    <col min="15863" max="15863" width="11" style="45" bestFit="1" customWidth="1"/>
    <col min="15864" max="15865" width="12.44140625" style="45" bestFit="1" customWidth="1"/>
    <col min="15866" max="15866" width="13.44140625" style="45" bestFit="1" customWidth="1"/>
    <col min="15867" max="15867" width="9.44140625" style="45" bestFit="1" customWidth="1"/>
    <col min="15868" max="15868" width="14.5546875" style="45" bestFit="1" customWidth="1"/>
    <col min="15869" max="15869" width="12.44140625" style="45" bestFit="1" customWidth="1"/>
    <col min="15870" max="15870" width="11.5546875" style="45" bestFit="1" customWidth="1"/>
    <col min="15871" max="15871" width="9.44140625" style="45"/>
    <col min="15872" max="15872" width="14.5546875" style="45" bestFit="1" customWidth="1"/>
    <col min="15873" max="16085" width="9.44140625" style="45"/>
    <col min="16086" max="16086" width="2.5546875" style="45" customWidth="1"/>
    <col min="16087" max="16088" width="3.5546875" style="45" customWidth="1"/>
    <col min="16089" max="16089" width="42" style="45" customWidth="1"/>
    <col min="16090" max="16090" width="9.5546875" style="45" customWidth="1"/>
    <col min="16091" max="16091" width="1.5546875" style="45" customWidth="1"/>
    <col min="16092" max="16092" width="20.5546875" style="45" customWidth="1"/>
    <col min="16093" max="16093" width="0.5546875" style="45" customWidth="1"/>
    <col min="16094" max="16094" width="19.5546875" style="45" customWidth="1"/>
    <col min="16095" max="16095" width="0.5546875" style="45" customWidth="1"/>
    <col min="16096" max="16096" width="17.5546875" style="45" customWidth="1"/>
    <col min="16097" max="16097" width="0.5546875" style="45" customWidth="1"/>
    <col min="16098" max="16098" width="18.5546875" style="45" customWidth="1"/>
    <col min="16099" max="16099" width="0.5546875" style="45" customWidth="1"/>
    <col min="16100" max="16100" width="22.5546875" style="45" customWidth="1"/>
    <col min="16101" max="16101" width="0.5546875" style="45" customWidth="1"/>
    <col min="16102" max="16102" width="20.5546875" style="45" customWidth="1"/>
    <col min="16103" max="16103" width="0.5546875" style="45" customWidth="1"/>
    <col min="16104" max="16104" width="21.5546875" style="45" customWidth="1"/>
    <col min="16105" max="16105" width="0.5546875" style="45" customWidth="1"/>
    <col min="16106" max="16106" width="21.44140625" style="45" customWidth="1"/>
    <col min="16107" max="16107" width="0.5546875" style="45" customWidth="1"/>
    <col min="16108" max="16108" width="20.44140625" style="45" customWidth="1"/>
    <col min="16109" max="16109" width="0.5546875" style="45" customWidth="1"/>
    <col min="16110" max="16110" width="21" style="45" customWidth="1"/>
    <col min="16111" max="16111" width="0.5546875" style="45" customWidth="1"/>
    <col min="16112" max="16112" width="21.44140625" style="45" customWidth="1"/>
    <col min="16113" max="16113" width="1.5546875" style="45" customWidth="1"/>
    <col min="16114" max="16115" width="9.44140625" style="45"/>
    <col min="16116" max="16116" width="11" style="45" bestFit="1" customWidth="1"/>
    <col min="16117" max="16117" width="9.44140625" style="45"/>
    <col min="16118" max="16118" width="13.44140625" style="45" bestFit="1" customWidth="1"/>
    <col min="16119" max="16119" width="11" style="45" bestFit="1" customWidth="1"/>
    <col min="16120" max="16121" width="12.44140625" style="45" bestFit="1" customWidth="1"/>
    <col min="16122" max="16122" width="13.44140625" style="45" bestFit="1" customWidth="1"/>
    <col min="16123" max="16123" width="9.44140625" style="45" bestFit="1" customWidth="1"/>
    <col min="16124" max="16124" width="14.5546875" style="45" bestFit="1" customWidth="1"/>
    <col min="16125" max="16125" width="12.44140625" style="45" bestFit="1" customWidth="1"/>
    <col min="16126" max="16126" width="11.5546875" style="45" bestFit="1" customWidth="1"/>
    <col min="16127" max="16127" width="9.44140625" style="45"/>
    <col min="16128" max="16128" width="14.5546875" style="45" bestFit="1" customWidth="1"/>
    <col min="16129" max="16384" width="9.44140625" style="45"/>
  </cols>
  <sheetData>
    <row r="1" spans="1:20">
      <c r="A1" s="41" t="s">
        <v>59</v>
      </c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4" t="s">
        <v>49</v>
      </c>
    </row>
    <row r="2" spans="1:20">
      <c r="A2" s="41" t="s">
        <v>38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4" t="s">
        <v>50</v>
      </c>
    </row>
    <row r="3" spans="1:20">
      <c r="A3" s="41" t="str">
        <f>PL!A3</f>
        <v>FOR THE THREE - MONTH PERIOD ENDED MARCH 31, 2026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2"/>
      <c r="Q3" s="42"/>
      <c r="R3" s="42"/>
      <c r="S3" s="42"/>
      <c r="T3" s="47"/>
    </row>
    <row r="4" spans="1:20" s="48" customFormat="1">
      <c r="H4" s="49"/>
      <c r="J4" s="49"/>
      <c r="L4" s="49"/>
      <c r="N4" s="49"/>
      <c r="P4" s="49"/>
      <c r="Q4" s="49"/>
      <c r="R4" s="49"/>
      <c r="S4" s="49"/>
      <c r="T4" s="50" t="s">
        <v>109</v>
      </c>
    </row>
    <row r="5" spans="1:20" s="48" customFormat="1">
      <c r="H5" s="185" t="s">
        <v>39</v>
      </c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</row>
    <row r="6" spans="1:20" s="48" customFormat="1">
      <c r="H6" s="51"/>
      <c r="I6" s="51"/>
      <c r="J6" s="51"/>
      <c r="K6" s="51"/>
      <c r="L6" s="52"/>
      <c r="M6" s="51"/>
      <c r="N6" s="52"/>
      <c r="O6" s="52"/>
      <c r="P6" s="186" t="s">
        <v>18</v>
      </c>
      <c r="Q6" s="186"/>
      <c r="R6" s="186"/>
      <c r="T6" s="52"/>
    </row>
    <row r="7" spans="1:20" s="48" customFormat="1">
      <c r="H7" s="51" t="s">
        <v>125</v>
      </c>
      <c r="I7" s="51"/>
      <c r="J7" s="51"/>
      <c r="K7" s="51"/>
      <c r="L7" s="51" t="s">
        <v>129</v>
      </c>
      <c r="M7" s="51"/>
      <c r="N7" s="51"/>
      <c r="O7" s="51"/>
      <c r="P7" s="176"/>
      <c r="Q7" s="51"/>
      <c r="R7" s="51"/>
    </row>
    <row r="8" spans="1:20" s="48" customFormat="1">
      <c r="H8" s="51" t="s">
        <v>126</v>
      </c>
      <c r="I8" s="51"/>
      <c r="J8" s="51" t="s">
        <v>127</v>
      </c>
      <c r="K8" s="51"/>
      <c r="L8" s="51" t="s">
        <v>130</v>
      </c>
      <c r="M8" s="51"/>
      <c r="N8" s="51"/>
      <c r="O8" s="51"/>
      <c r="P8" s="29" t="s">
        <v>133</v>
      </c>
      <c r="Q8" s="51"/>
      <c r="R8" s="51"/>
      <c r="T8" s="51" t="s">
        <v>25</v>
      </c>
    </row>
    <row r="9" spans="1:20" s="48" customFormat="1">
      <c r="F9" s="53" t="s">
        <v>0</v>
      </c>
      <c r="G9" s="54"/>
      <c r="H9" s="55" t="s">
        <v>24</v>
      </c>
      <c r="I9" s="51"/>
      <c r="J9" s="55" t="s">
        <v>128</v>
      </c>
      <c r="K9" s="51"/>
      <c r="L9" s="55" t="s">
        <v>131</v>
      </c>
      <c r="M9" s="51"/>
      <c r="N9" s="55" t="s">
        <v>104</v>
      </c>
      <c r="O9" s="51"/>
      <c r="P9" s="21" t="s">
        <v>134</v>
      </c>
      <c r="Q9" s="51"/>
      <c r="R9" s="55" t="s">
        <v>132</v>
      </c>
      <c r="S9" s="56"/>
      <c r="T9" s="55" t="s">
        <v>29</v>
      </c>
    </row>
    <row r="10" spans="1:20" s="48" customFormat="1">
      <c r="F10" s="54"/>
      <c r="G10" s="54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6"/>
      <c r="T10" s="51"/>
    </row>
    <row r="11" spans="1:20">
      <c r="A11" s="48" t="s">
        <v>208</v>
      </c>
      <c r="B11" s="48"/>
      <c r="C11" s="48"/>
      <c r="D11" s="48"/>
      <c r="E11" s="57"/>
      <c r="F11" s="39"/>
      <c r="G11" s="57"/>
      <c r="H11" s="59">
        <v>1275029</v>
      </c>
      <c r="I11" s="59"/>
      <c r="J11" s="59">
        <v>214483</v>
      </c>
      <c r="K11" s="60"/>
      <c r="L11" s="59">
        <v>87</v>
      </c>
      <c r="M11" s="60"/>
      <c r="N11" s="59">
        <v>968</v>
      </c>
      <c r="O11" s="60"/>
      <c r="P11" s="59">
        <v>49544</v>
      </c>
      <c r="Q11" s="59"/>
      <c r="R11" s="59">
        <v>3571</v>
      </c>
      <c r="S11" s="60"/>
      <c r="T11" s="43">
        <f>SUM(H11:R11)</f>
        <v>1543682</v>
      </c>
    </row>
    <row r="12" spans="1:20">
      <c r="A12" s="45" t="s">
        <v>207</v>
      </c>
      <c r="B12" s="48"/>
      <c r="C12" s="48"/>
      <c r="D12" s="48"/>
      <c r="E12" s="57"/>
      <c r="F12" s="61">
        <v>1.6</v>
      </c>
      <c r="G12" s="57"/>
      <c r="H12" s="59">
        <v>0</v>
      </c>
      <c r="I12" s="59"/>
      <c r="J12" s="59">
        <v>0</v>
      </c>
      <c r="K12" s="60"/>
      <c r="L12" s="59">
        <v>0</v>
      </c>
      <c r="M12" s="60"/>
      <c r="N12" s="59">
        <v>0</v>
      </c>
      <c r="O12" s="60"/>
      <c r="P12" s="59">
        <v>-8126</v>
      </c>
      <c r="Q12" s="59"/>
      <c r="R12" s="59">
        <v>8126</v>
      </c>
      <c r="S12" s="60"/>
      <c r="T12" s="43">
        <f>SUM(H12:R12)</f>
        <v>0</v>
      </c>
    </row>
    <row r="13" spans="1:20" s="48" customFormat="1">
      <c r="A13" s="48" t="s">
        <v>210</v>
      </c>
      <c r="B13" s="45"/>
      <c r="C13" s="45"/>
      <c r="D13" s="45"/>
      <c r="E13" s="45"/>
      <c r="F13" s="61"/>
      <c r="G13" s="45"/>
      <c r="H13" s="177">
        <f>SUM(H11:H12)</f>
        <v>1275029</v>
      </c>
      <c r="I13" s="59"/>
      <c r="J13" s="177">
        <f>SUM(J11:J12)</f>
        <v>214483</v>
      </c>
      <c r="K13" s="59"/>
      <c r="L13" s="177">
        <f>SUM(L11:L12)</f>
        <v>87</v>
      </c>
      <c r="M13" s="59"/>
      <c r="N13" s="177">
        <f>SUM(N11:N12)</f>
        <v>968</v>
      </c>
      <c r="O13" s="59"/>
      <c r="P13" s="177">
        <f>SUM(P11:P12)</f>
        <v>41418</v>
      </c>
      <c r="Q13" s="59"/>
      <c r="R13" s="177">
        <f>SUM(R11:R12)</f>
        <v>11697</v>
      </c>
      <c r="S13" s="60"/>
      <c r="T13" s="177">
        <f>SUM(T11:T12)</f>
        <v>1543682</v>
      </c>
    </row>
    <row r="14" spans="1:20" s="48" customFormat="1">
      <c r="A14" s="48" t="s">
        <v>36</v>
      </c>
      <c r="B14" s="45"/>
      <c r="C14" s="45"/>
      <c r="D14" s="45"/>
      <c r="E14" s="45"/>
      <c r="F14" s="61"/>
      <c r="G14" s="45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60"/>
      <c r="T14" s="59"/>
    </row>
    <row r="15" spans="1:20">
      <c r="A15" s="45" t="s">
        <v>103</v>
      </c>
      <c r="E15" s="42"/>
      <c r="F15" s="42"/>
      <c r="G15" s="42"/>
      <c r="H15" s="60">
        <v>0</v>
      </c>
      <c r="I15" s="60"/>
      <c r="J15" s="60">
        <v>0</v>
      </c>
      <c r="K15" s="63"/>
      <c r="L15" s="60">
        <v>-87</v>
      </c>
      <c r="M15" s="63"/>
      <c r="N15" s="60">
        <v>-968</v>
      </c>
      <c r="O15" s="64"/>
      <c r="P15" s="60">
        <v>0</v>
      </c>
      <c r="Q15" s="62"/>
      <c r="R15" s="58">
        <v>1055</v>
      </c>
      <c r="S15" s="60"/>
      <c r="T15" s="43">
        <f t="shared" ref="T15:T16" si="0">SUM(H15:R15)</f>
        <v>0</v>
      </c>
    </row>
    <row r="16" spans="1:20">
      <c r="A16" s="45" t="s">
        <v>52</v>
      </c>
      <c r="E16" s="42"/>
      <c r="F16" s="42"/>
      <c r="G16" s="42"/>
      <c r="H16" s="60">
        <v>0</v>
      </c>
      <c r="I16" s="60"/>
      <c r="J16" s="60">
        <v>0</v>
      </c>
      <c r="K16" s="63"/>
      <c r="L16" s="60">
        <v>0</v>
      </c>
      <c r="M16" s="63"/>
      <c r="N16" s="60">
        <v>0</v>
      </c>
      <c r="O16" s="64"/>
      <c r="P16" s="60">
        <v>0</v>
      </c>
      <c r="Q16" s="62"/>
      <c r="R16" s="64">
        <f>PL!I26</f>
        <v>-45239</v>
      </c>
      <c r="S16" s="60"/>
      <c r="T16" s="43">
        <f t="shared" si="0"/>
        <v>-45239</v>
      </c>
    </row>
    <row r="17" spans="1:22">
      <c r="A17" s="48" t="s">
        <v>37</v>
      </c>
      <c r="C17" s="48"/>
      <c r="D17" s="48"/>
      <c r="E17" s="66"/>
      <c r="F17" s="66"/>
      <c r="G17" s="66"/>
      <c r="H17" s="67">
        <f>SUM(H15:H16)</f>
        <v>0</v>
      </c>
      <c r="I17" s="59"/>
      <c r="J17" s="67">
        <f>SUM(J15:J16)</f>
        <v>0</v>
      </c>
      <c r="K17" s="59"/>
      <c r="L17" s="67">
        <f>SUM(L15:L16)</f>
        <v>-87</v>
      </c>
      <c r="M17" s="59"/>
      <c r="N17" s="67">
        <f>SUM(N15:N16)</f>
        <v>-968</v>
      </c>
      <c r="O17" s="59"/>
      <c r="P17" s="67">
        <f>SUM(P15:P16)</f>
        <v>0</v>
      </c>
      <c r="Q17" s="60"/>
      <c r="R17" s="67">
        <f>SUM(R15:R16)</f>
        <v>-44184</v>
      </c>
      <c r="S17" s="60"/>
      <c r="T17" s="67">
        <f>SUM(T15:T16)</f>
        <v>-45239</v>
      </c>
    </row>
    <row r="18" spans="1:22" ht="24" thickBot="1">
      <c r="A18" s="48" t="s">
        <v>58</v>
      </c>
      <c r="B18" s="48"/>
      <c r="C18" s="48"/>
      <c r="D18" s="48"/>
      <c r="E18" s="66"/>
      <c r="F18" s="66"/>
      <c r="G18" s="66"/>
      <c r="H18" s="68">
        <f>SUM(H17,H13)</f>
        <v>1275029</v>
      </c>
      <c r="I18" s="69"/>
      <c r="J18" s="68">
        <f>SUM(J17,J13)</f>
        <v>214483</v>
      </c>
      <c r="K18" s="69"/>
      <c r="L18" s="68">
        <f>SUM(L17,L13)</f>
        <v>0</v>
      </c>
      <c r="M18" s="69"/>
      <c r="N18" s="68">
        <f>SUM(N17,N13)</f>
        <v>0</v>
      </c>
      <c r="O18" s="69"/>
      <c r="P18" s="68">
        <f>SUM(P17,P13)</f>
        <v>41418</v>
      </c>
      <c r="Q18" s="65"/>
      <c r="R18" s="68">
        <f>SUM(R17,R13)</f>
        <v>-32487</v>
      </c>
      <c r="S18" s="60"/>
      <c r="T18" s="68">
        <f>SUM(T17,T13)</f>
        <v>1498443</v>
      </c>
      <c r="V18" s="60"/>
    </row>
    <row r="19" spans="1:22" ht="24" thickTop="1">
      <c r="E19" s="66"/>
      <c r="F19" s="39"/>
      <c r="G19" s="66"/>
      <c r="H19" s="70"/>
      <c r="I19" s="70"/>
      <c r="J19" s="70"/>
      <c r="K19" s="60"/>
      <c r="L19" s="70"/>
      <c r="M19" s="60"/>
      <c r="N19" s="70"/>
      <c r="O19" s="60"/>
      <c r="P19" s="70"/>
      <c r="Q19" s="70"/>
      <c r="R19" s="70"/>
      <c r="S19" s="60"/>
      <c r="T19" s="70"/>
    </row>
    <row r="20" spans="1:22">
      <c r="A20" s="48" t="s">
        <v>209</v>
      </c>
      <c r="B20" s="48"/>
      <c r="C20" s="48"/>
      <c r="D20" s="48"/>
      <c r="E20" s="57"/>
      <c r="F20" s="39"/>
      <c r="G20" s="57"/>
      <c r="H20" s="59">
        <v>1275029</v>
      </c>
      <c r="I20" s="59"/>
      <c r="J20" s="59">
        <v>214483</v>
      </c>
      <c r="K20" s="60"/>
      <c r="L20" s="60">
        <v>0</v>
      </c>
      <c r="M20" s="60"/>
      <c r="N20" s="60">
        <v>0</v>
      </c>
      <c r="O20" s="60"/>
      <c r="P20" s="59">
        <v>49544</v>
      </c>
      <c r="Q20" s="59"/>
      <c r="R20" s="59">
        <v>-403539</v>
      </c>
      <c r="S20" s="60"/>
      <c r="T20" s="43">
        <f>SUM(H20:R20)</f>
        <v>1135517</v>
      </c>
    </row>
    <row r="21" spans="1:22">
      <c r="A21" s="45" t="s">
        <v>207</v>
      </c>
      <c r="B21" s="48"/>
      <c r="C21" s="48"/>
      <c r="D21" s="48"/>
      <c r="E21" s="57"/>
      <c r="F21" s="61">
        <v>1.6</v>
      </c>
      <c r="G21" s="57"/>
      <c r="H21" s="59">
        <v>0</v>
      </c>
      <c r="I21" s="59"/>
      <c r="J21" s="59">
        <v>0</v>
      </c>
      <c r="K21" s="60"/>
      <c r="L21" s="59">
        <v>0</v>
      </c>
      <c r="M21" s="60"/>
      <c r="N21" s="59">
        <v>0</v>
      </c>
      <c r="O21" s="60"/>
      <c r="P21" s="59">
        <v>-8126</v>
      </c>
      <c r="Q21" s="59"/>
      <c r="R21" s="59">
        <v>8126</v>
      </c>
      <c r="S21" s="60"/>
      <c r="T21" s="43">
        <f>SUM(H21:R21)</f>
        <v>0</v>
      </c>
    </row>
    <row r="22" spans="1:22" s="48" customFormat="1">
      <c r="A22" s="48" t="s">
        <v>213</v>
      </c>
      <c r="B22" s="45"/>
      <c r="C22" s="45"/>
      <c r="D22" s="45"/>
      <c r="E22" s="45"/>
      <c r="F22" s="61"/>
      <c r="G22" s="45"/>
      <c r="H22" s="177">
        <f>SUM(H20:H21)</f>
        <v>1275029</v>
      </c>
      <c r="I22" s="59"/>
      <c r="J22" s="177">
        <f>SUM(J20:J21)</f>
        <v>214483</v>
      </c>
      <c r="K22" s="59"/>
      <c r="L22" s="177">
        <f>SUM(L20:L21)</f>
        <v>0</v>
      </c>
      <c r="M22" s="59"/>
      <c r="N22" s="177">
        <f>SUM(N20:N21)</f>
        <v>0</v>
      </c>
      <c r="O22" s="59"/>
      <c r="P22" s="177">
        <f>SUM(P20:P21)</f>
        <v>41418</v>
      </c>
      <c r="Q22" s="59"/>
      <c r="R22" s="177">
        <f>SUM(R20:R21)</f>
        <v>-395413</v>
      </c>
      <c r="S22" s="60"/>
      <c r="T22" s="177">
        <f>SUM(T20:T21)</f>
        <v>1135517</v>
      </c>
    </row>
    <row r="23" spans="1:22" s="48" customFormat="1">
      <c r="A23" s="48" t="s">
        <v>36</v>
      </c>
      <c r="B23" s="45"/>
      <c r="C23" s="45"/>
      <c r="D23" s="45"/>
      <c r="E23" s="45"/>
      <c r="F23" s="61"/>
      <c r="G23" s="45"/>
      <c r="H23" s="58"/>
      <c r="I23" s="59"/>
      <c r="J23" s="58"/>
      <c r="K23" s="59"/>
      <c r="L23" s="58"/>
      <c r="M23" s="59"/>
      <c r="N23" s="58"/>
      <c r="O23" s="59"/>
      <c r="P23" s="58"/>
      <c r="Q23" s="59"/>
      <c r="R23" s="58"/>
      <c r="S23" s="60"/>
      <c r="T23" s="43"/>
    </row>
    <row r="24" spans="1:22">
      <c r="A24" s="45" t="s">
        <v>52</v>
      </c>
      <c r="E24" s="42"/>
      <c r="F24" s="42"/>
      <c r="G24" s="42"/>
      <c r="H24" s="58">
        <v>0</v>
      </c>
      <c r="I24" s="60"/>
      <c r="J24" s="58">
        <v>0</v>
      </c>
      <c r="K24" s="63"/>
      <c r="L24" s="58">
        <v>0</v>
      </c>
      <c r="M24" s="63"/>
      <c r="N24" s="58">
        <v>0</v>
      </c>
      <c r="O24" s="64"/>
      <c r="P24" s="58">
        <v>0</v>
      </c>
      <c r="Q24" s="62"/>
      <c r="R24" s="58">
        <f>+PL!G26</f>
        <v>-40349</v>
      </c>
      <c r="S24" s="60"/>
      <c r="T24" s="58">
        <f>+SUM(H24:R24)</f>
        <v>-40349</v>
      </c>
    </row>
    <row r="25" spans="1:22">
      <c r="A25" s="48" t="s">
        <v>37</v>
      </c>
      <c r="C25" s="48"/>
      <c r="D25" s="48"/>
      <c r="E25" s="66"/>
      <c r="F25" s="66"/>
      <c r="G25" s="66"/>
      <c r="H25" s="67">
        <f>SUM(H24:H24)</f>
        <v>0</v>
      </c>
      <c r="I25" s="59"/>
      <c r="J25" s="67">
        <f>SUM(J24:J24)</f>
        <v>0</v>
      </c>
      <c r="K25" s="59"/>
      <c r="L25" s="67">
        <f>SUM(L24:L24)</f>
        <v>0</v>
      </c>
      <c r="M25" s="59"/>
      <c r="N25" s="67">
        <f>SUM(N24:N24)</f>
        <v>0</v>
      </c>
      <c r="O25" s="59"/>
      <c r="P25" s="67">
        <f>SUM(P24:P24)</f>
        <v>0</v>
      </c>
      <c r="Q25" s="60"/>
      <c r="R25" s="67">
        <f>SUM(R24:R24)</f>
        <v>-40349</v>
      </c>
      <c r="S25" s="60"/>
      <c r="T25" s="67">
        <f>SUM(T24:T24)</f>
        <v>-40349</v>
      </c>
    </row>
    <row r="26" spans="1:22" ht="24" thickBot="1">
      <c r="A26" s="48" t="s">
        <v>124</v>
      </c>
      <c r="B26" s="48"/>
      <c r="C26" s="48"/>
      <c r="D26" s="48"/>
      <c r="E26" s="66"/>
      <c r="F26" s="66"/>
      <c r="G26" s="66"/>
      <c r="H26" s="68">
        <f>SUM(H25,H22)</f>
        <v>1275029</v>
      </c>
      <c r="I26" s="69"/>
      <c r="J26" s="68">
        <f>SUM(J25,J22)</f>
        <v>214483</v>
      </c>
      <c r="K26" s="69"/>
      <c r="L26" s="68">
        <f>SUM(L25,L22)</f>
        <v>0</v>
      </c>
      <c r="M26" s="69"/>
      <c r="N26" s="68">
        <f>SUM(N25,N22)</f>
        <v>0</v>
      </c>
      <c r="O26" s="69"/>
      <c r="P26" s="68">
        <f>SUM(P25,P22)</f>
        <v>41418</v>
      </c>
      <c r="Q26" s="65"/>
      <c r="R26" s="68">
        <f>SUM(R25,R22)</f>
        <v>-435762</v>
      </c>
      <c r="S26" s="60"/>
      <c r="T26" s="68">
        <f>SUM(T25,T22)</f>
        <v>1095168</v>
      </c>
      <c r="V26" s="60"/>
    </row>
    <row r="27" spans="1:22" ht="24" thickTop="1">
      <c r="A27" s="48"/>
      <c r="B27" s="48"/>
      <c r="C27" s="48"/>
      <c r="D27" s="48"/>
      <c r="E27" s="66"/>
      <c r="F27" s="66"/>
      <c r="G27" s="66"/>
      <c r="H27" s="69"/>
      <c r="I27" s="69"/>
      <c r="J27" s="69"/>
      <c r="K27" s="69"/>
      <c r="L27" s="69"/>
      <c r="M27" s="69"/>
      <c r="N27" s="69"/>
      <c r="O27" s="69"/>
      <c r="P27" s="69"/>
      <c r="Q27" s="65"/>
      <c r="R27" s="69"/>
      <c r="S27" s="60"/>
      <c r="T27" s="69"/>
    </row>
    <row r="28" spans="1:22">
      <c r="E28" s="66"/>
      <c r="F28" s="66"/>
      <c r="G28" s="66"/>
      <c r="H28" s="70"/>
      <c r="I28" s="70"/>
      <c r="J28" s="70"/>
      <c r="K28" s="70"/>
      <c r="L28" s="70"/>
      <c r="M28" s="70"/>
      <c r="N28" s="70"/>
      <c r="O28" s="70"/>
      <c r="P28" s="71"/>
      <c r="Q28" s="72"/>
      <c r="R28" s="70"/>
      <c r="S28" s="72"/>
      <c r="T28" s="73"/>
    </row>
    <row r="29" spans="1:22" ht="25.2">
      <c r="E29" s="66"/>
      <c r="F29" s="66"/>
      <c r="G29" s="66"/>
      <c r="H29" s="73"/>
      <c r="I29" s="73"/>
      <c r="J29" s="73"/>
      <c r="K29" s="73"/>
      <c r="L29" s="73"/>
      <c r="M29" s="73"/>
      <c r="N29" s="73"/>
      <c r="O29" s="73"/>
      <c r="P29" s="72"/>
      <c r="Q29" s="72"/>
      <c r="R29" s="73"/>
      <c r="S29" s="74"/>
      <c r="T29" s="73"/>
    </row>
    <row r="30" spans="1:22">
      <c r="E30" s="66"/>
      <c r="F30" s="66"/>
      <c r="G30" s="66"/>
    </row>
    <row r="31" spans="1:22">
      <c r="E31" s="75"/>
      <c r="F31" s="75"/>
      <c r="G31" s="75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</row>
  </sheetData>
  <mergeCells count="2">
    <mergeCell ref="H5:T5"/>
    <mergeCell ref="P6:R6"/>
  </mergeCells>
  <pageMargins left="0.78740157480314965" right="0.59055118110236227" top="0.59055118110236227" bottom="0.59055118110236227" header="0.19685039370078741" footer="0.19685039370078741"/>
  <pageSetup paperSize="9" scale="75" firstPageNumber="4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"/>
  <sheetViews>
    <sheetView view="pageBreakPreview" zoomScale="85" zoomScaleNormal="85" zoomScaleSheetLayoutView="85" workbookViewId="0">
      <selection activeCell="D22" sqref="D22:T24"/>
    </sheetView>
  </sheetViews>
  <sheetFormatPr defaultColWidth="9.44140625" defaultRowHeight="19.8"/>
  <cols>
    <col min="1" max="3" width="1.6640625" style="15" customWidth="1"/>
    <col min="4" max="4" width="50.6640625" style="15" customWidth="1"/>
    <col min="5" max="5" width="2" style="15" customWidth="1"/>
    <col min="6" max="6" width="7.5546875" style="15" customWidth="1"/>
    <col min="7" max="7" width="2" style="15" customWidth="1"/>
    <col min="8" max="8" width="18.6640625" style="15" customWidth="1"/>
    <col min="9" max="9" width="2" style="15" customWidth="1"/>
    <col min="10" max="10" width="18.6640625" style="15" customWidth="1"/>
    <col min="11" max="11" width="2" style="15" customWidth="1"/>
    <col min="12" max="12" width="18.6640625" style="15" customWidth="1"/>
    <col min="13" max="13" width="2" style="15" customWidth="1"/>
    <col min="14" max="14" width="18.6640625" style="15" customWidth="1"/>
    <col min="15" max="15" width="2" style="15" customWidth="1"/>
    <col min="16" max="16" width="18.6640625" style="15" customWidth="1"/>
    <col min="17" max="17" width="2" style="15" customWidth="1"/>
    <col min="18" max="18" width="18.6640625" style="15" customWidth="1"/>
    <col min="19" max="19" width="2" style="15" customWidth="1"/>
    <col min="20" max="20" width="18.6640625" style="15" customWidth="1"/>
    <col min="21" max="21" width="11.5546875" style="15" bestFit="1" customWidth="1"/>
    <col min="22" max="22" width="12" style="15" bestFit="1" customWidth="1"/>
    <col min="23" max="16384" width="9.44140625" style="15"/>
  </cols>
  <sheetData>
    <row r="1" spans="1:22" s="17" customFormat="1" ht="20.399999999999999">
      <c r="A1" s="13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 t="s">
        <v>49</v>
      </c>
    </row>
    <row r="2" spans="1:22" s="17" customFormat="1" ht="20.399999999999999">
      <c r="A2" s="13" t="str">
        <f>+CH_CON!A2</f>
        <v>STATEMENT OF CHANGES IN SHAREHOLDERS' EQUITY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6" t="s">
        <v>50</v>
      </c>
    </row>
    <row r="3" spans="1:22" s="17" customFormat="1" ht="20.399999999999999">
      <c r="A3" s="16" t="str">
        <f>CH_CON!A3</f>
        <v>FOR THE THREE - MONTH PERIOD ENDED MARCH 31, 2026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2" s="17" customFormat="1" ht="20.399999999999999">
      <c r="A4" s="13"/>
      <c r="B4" s="25"/>
      <c r="C4" s="25"/>
      <c r="D4" s="25"/>
      <c r="E4" s="25"/>
      <c r="F4" s="25"/>
      <c r="G4" s="25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9" t="s">
        <v>109</v>
      </c>
    </row>
    <row r="5" spans="1:22" s="17" customFormat="1" ht="20.399999999999999">
      <c r="H5" s="187" t="s">
        <v>40</v>
      </c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</row>
    <row r="6" spans="1:22" s="17" customFormat="1" ht="20.399999999999999">
      <c r="I6" s="25"/>
      <c r="K6" s="25"/>
      <c r="M6" s="25"/>
      <c r="O6" s="25"/>
      <c r="P6" s="187" t="s">
        <v>18</v>
      </c>
      <c r="Q6" s="187"/>
      <c r="R6" s="187"/>
      <c r="S6" s="20"/>
    </row>
    <row r="7" spans="1:22" s="17" customFormat="1" ht="20.399999999999999">
      <c r="H7" s="27" t="s">
        <v>125</v>
      </c>
      <c r="I7" s="25"/>
      <c r="K7" s="27"/>
      <c r="L7" s="27" t="s">
        <v>129</v>
      </c>
      <c r="M7" s="25"/>
      <c r="O7" s="25"/>
      <c r="P7" s="27"/>
      <c r="Q7" s="27"/>
      <c r="R7" s="27"/>
      <c r="S7" s="20"/>
      <c r="T7" s="27"/>
    </row>
    <row r="8" spans="1:22" s="17" customFormat="1" ht="20.399999999999999">
      <c r="H8" s="27" t="s">
        <v>126</v>
      </c>
      <c r="I8" s="25"/>
      <c r="J8" s="27" t="s">
        <v>127</v>
      </c>
      <c r="L8" s="27" t="s">
        <v>130</v>
      </c>
      <c r="N8" s="27"/>
      <c r="P8" s="29" t="s">
        <v>133</v>
      </c>
      <c r="R8" s="27"/>
      <c r="S8" s="20"/>
      <c r="T8" s="27" t="s">
        <v>28</v>
      </c>
    </row>
    <row r="9" spans="1:22" s="17" customFormat="1" ht="20.399999999999999">
      <c r="F9" s="22" t="s">
        <v>0</v>
      </c>
      <c r="H9" s="28" t="s">
        <v>24</v>
      </c>
      <c r="I9" s="25"/>
      <c r="J9" s="28" t="s">
        <v>128</v>
      </c>
      <c r="L9" s="28" t="s">
        <v>131</v>
      </c>
      <c r="N9" s="28" t="s">
        <v>104</v>
      </c>
      <c r="P9" s="21" t="s">
        <v>134</v>
      </c>
      <c r="R9" s="28" t="s">
        <v>132</v>
      </c>
      <c r="S9" s="20"/>
      <c r="T9" s="28" t="s">
        <v>26</v>
      </c>
    </row>
    <row r="10" spans="1:22" ht="20.399999999999999">
      <c r="A10" s="17" t="s">
        <v>57</v>
      </c>
      <c r="B10" s="17"/>
      <c r="C10" s="17"/>
      <c r="D10" s="17"/>
      <c r="E10" s="17"/>
      <c r="F10" s="13"/>
      <c r="G10" s="17"/>
      <c r="H10" s="32">
        <v>1275029</v>
      </c>
      <c r="I10" s="32"/>
      <c r="J10" s="32">
        <v>214483</v>
      </c>
      <c r="K10" s="32"/>
      <c r="L10" s="32">
        <v>87</v>
      </c>
      <c r="M10" s="32"/>
      <c r="N10" s="32">
        <v>968</v>
      </c>
      <c r="O10" s="32"/>
      <c r="P10" s="32">
        <v>41418</v>
      </c>
      <c r="Q10" s="31"/>
      <c r="R10" s="32">
        <v>19100</v>
      </c>
      <c r="S10" s="31"/>
      <c r="T10" s="32">
        <f>SUM(H10:R10)</f>
        <v>1551085</v>
      </c>
      <c r="V10" s="144"/>
    </row>
    <row r="11" spans="1:22" s="17" customFormat="1" ht="20.399999999999999">
      <c r="A11" s="17" t="s">
        <v>36</v>
      </c>
      <c r="B11" s="15"/>
      <c r="C11" s="15"/>
      <c r="D11" s="15"/>
      <c r="E11" s="15"/>
      <c r="F11" s="13"/>
      <c r="G11" s="15"/>
      <c r="H11" s="32"/>
      <c r="I11" s="32"/>
      <c r="J11" s="32"/>
      <c r="K11" s="32"/>
      <c r="L11" s="32"/>
      <c r="M11" s="32"/>
      <c r="N11" s="32"/>
      <c r="O11" s="32"/>
      <c r="P11" s="32"/>
      <c r="Q11" s="31"/>
      <c r="R11" s="32"/>
      <c r="S11" s="31"/>
      <c r="T11" s="31"/>
      <c r="V11" s="144"/>
    </row>
    <row r="12" spans="1:22">
      <c r="A12" s="15" t="s">
        <v>103</v>
      </c>
      <c r="D12" s="14"/>
      <c r="F12" s="8"/>
      <c r="H12" s="32">
        <v>0</v>
      </c>
      <c r="I12" s="32"/>
      <c r="J12" s="32">
        <v>0</v>
      </c>
      <c r="K12" s="32"/>
      <c r="L12" s="32">
        <v>-87</v>
      </c>
      <c r="M12" s="32"/>
      <c r="N12" s="32">
        <v>-968</v>
      </c>
      <c r="O12" s="32"/>
      <c r="P12" s="32">
        <v>0</v>
      </c>
      <c r="Q12" s="31"/>
      <c r="R12" s="32">
        <v>1055</v>
      </c>
      <c r="S12" s="31"/>
      <c r="T12" s="32">
        <f>SUM(H12:R12)</f>
        <v>0</v>
      </c>
      <c r="V12" s="144"/>
    </row>
    <row r="13" spans="1:22">
      <c r="A13" s="15" t="s">
        <v>52</v>
      </c>
      <c r="D13" s="14"/>
      <c r="F13" s="8"/>
      <c r="H13" s="32">
        <v>0</v>
      </c>
      <c r="I13" s="32"/>
      <c r="J13" s="32">
        <v>0</v>
      </c>
      <c r="K13" s="32"/>
      <c r="L13" s="32">
        <v>0</v>
      </c>
      <c r="M13" s="32"/>
      <c r="N13" s="32">
        <v>0</v>
      </c>
      <c r="O13" s="32"/>
      <c r="P13" s="32">
        <v>0</v>
      </c>
      <c r="Q13" s="31"/>
      <c r="R13" s="40">
        <f>PL!M26</f>
        <v>-35941</v>
      </c>
      <c r="S13" s="31"/>
      <c r="T13" s="32">
        <f>SUM(H13:R13)</f>
        <v>-35941</v>
      </c>
      <c r="V13" s="144"/>
    </row>
    <row r="14" spans="1:22" ht="20.399999999999999">
      <c r="A14" s="17" t="s">
        <v>37</v>
      </c>
      <c r="B14" s="17"/>
      <c r="C14" s="17"/>
      <c r="D14" s="17"/>
      <c r="E14" s="17"/>
      <c r="F14" s="17"/>
      <c r="G14" s="17"/>
      <c r="H14" s="35">
        <f>SUM(H11:H13)</f>
        <v>0</v>
      </c>
      <c r="I14" s="34"/>
      <c r="J14" s="35">
        <f>SUM(J11:J13)</f>
        <v>0</v>
      </c>
      <c r="K14" s="34"/>
      <c r="L14" s="35">
        <f>SUM(L11:L13)</f>
        <v>-87</v>
      </c>
      <c r="M14" s="34"/>
      <c r="N14" s="35">
        <f>SUM(N11:N13)</f>
        <v>-968</v>
      </c>
      <c r="O14" s="34"/>
      <c r="P14" s="35">
        <f>SUM(P11:P13)</f>
        <v>0</v>
      </c>
      <c r="Q14" s="34"/>
      <c r="R14" s="35">
        <f>SUM(R11:R13)</f>
        <v>-34886</v>
      </c>
      <c r="S14" s="34"/>
      <c r="T14" s="35">
        <f>SUM(T11:T13)</f>
        <v>-35941</v>
      </c>
      <c r="V14" s="144"/>
    </row>
    <row r="15" spans="1:22" s="17" customFormat="1" ht="21" thickBot="1">
      <c r="A15" s="17" t="s">
        <v>58</v>
      </c>
      <c r="H15" s="30">
        <f>SUM(H14,H10)</f>
        <v>1275029</v>
      </c>
      <c r="I15" s="31"/>
      <c r="J15" s="30">
        <f>SUM(J14,J10)</f>
        <v>214483</v>
      </c>
      <c r="K15" s="34"/>
      <c r="L15" s="30">
        <f>SUM(L14,L10)</f>
        <v>0</v>
      </c>
      <c r="M15" s="34"/>
      <c r="N15" s="30">
        <f>SUM(N14,N10)</f>
        <v>0</v>
      </c>
      <c r="O15" s="34"/>
      <c r="P15" s="30">
        <f>SUM(P14,P10)</f>
        <v>41418</v>
      </c>
      <c r="Q15" s="31"/>
      <c r="R15" s="30">
        <f>SUM(R14,R10)</f>
        <v>-15786</v>
      </c>
      <c r="S15" s="31"/>
      <c r="T15" s="30">
        <f>SUM(T14,T10)</f>
        <v>1515144</v>
      </c>
      <c r="V15" s="144"/>
    </row>
    <row r="16" spans="1:22" s="17" customFormat="1" ht="21" thickTop="1">
      <c r="A16" s="15"/>
      <c r="B16" s="15"/>
      <c r="C16" s="15"/>
      <c r="D16" s="15"/>
      <c r="E16" s="15"/>
      <c r="F16" s="13"/>
      <c r="G16" s="15"/>
      <c r="H16" s="14"/>
      <c r="I16" s="15"/>
      <c r="J16" s="33"/>
      <c r="K16" s="33"/>
      <c r="L16" s="33"/>
      <c r="M16" s="33"/>
      <c r="N16" s="33"/>
      <c r="O16" s="33"/>
      <c r="P16" s="14"/>
      <c r="Q16" s="15"/>
      <c r="R16" s="14"/>
      <c r="S16" s="15"/>
      <c r="T16" s="14"/>
      <c r="V16" s="144"/>
    </row>
    <row r="17" spans="1:22" ht="20.399999999999999">
      <c r="A17" s="17" t="s">
        <v>123</v>
      </c>
      <c r="B17" s="17"/>
      <c r="C17" s="17"/>
      <c r="D17" s="17"/>
      <c r="E17" s="17"/>
      <c r="F17" s="13"/>
      <c r="G17" s="17"/>
      <c r="H17" s="32">
        <v>1275029</v>
      </c>
      <c r="I17" s="32"/>
      <c r="J17" s="32">
        <v>214483</v>
      </c>
      <c r="K17" s="32"/>
      <c r="L17" s="32">
        <v>0</v>
      </c>
      <c r="M17" s="32"/>
      <c r="N17" s="32">
        <v>0</v>
      </c>
      <c r="O17" s="32"/>
      <c r="P17" s="32">
        <v>41418</v>
      </c>
      <c r="Q17" s="31"/>
      <c r="R17" s="32">
        <v>-412589</v>
      </c>
      <c r="S17" s="31"/>
      <c r="T17" s="32">
        <f>SUM(H17:R17)</f>
        <v>1118341</v>
      </c>
      <c r="V17" s="144"/>
    </row>
    <row r="18" spans="1:22" s="17" customFormat="1" ht="20.399999999999999">
      <c r="A18" s="17" t="s">
        <v>36</v>
      </c>
      <c r="B18" s="15"/>
      <c r="C18" s="15"/>
      <c r="D18" s="15"/>
      <c r="E18" s="15"/>
      <c r="F18" s="13"/>
      <c r="G18" s="15"/>
      <c r="H18" s="32"/>
      <c r="I18" s="32"/>
      <c r="J18" s="32"/>
      <c r="K18" s="32"/>
      <c r="L18" s="32"/>
      <c r="M18" s="32"/>
      <c r="N18" s="32"/>
      <c r="O18" s="32"/>
      <c r="P18" s="32"/>
      <c r="Q18" s="31"/>
      <c r="R18" s="32"/>
      <c r="S18" s="31"/>
      <c r="T18" s="31"/>
      <c r="V18" s="144"/>
    </row>
    <row r="19" spans="1:22">
      <c r="A19" s="15" t="s">
        <v>52</v>
      </c>
      <c r="D19" s="14"/>
      <c r="F19" s="8"/>
      <c r="H19" s="40">
        <v>0</v>
      </c>
      <c r="I19" s="32"/>
      <c r="J19" s="40">
        <v>0</v>
      </c>
      <c r="K19" s="32"/>
      <c r="L19" s="40">
        <v>0</v>
      </c>
      <c r="M19" s="32"/>
      <c r="N19" s="40">
        <v>0</v>
      </c>
      <c r="O19" s="32"/>
      <c r="P19" s="40">
        <v>0</v>
      </c>
      <c r="Q19" s="31"/>
      <c r="R19" s="32">
        <f>+PL!K26</f>
        <v>-42626</v>
      </c>
      <c r="S19" s="31"/>
      <c r="T19" s="40">
        <f>SUM(H19:S19)</f>
        <v>-42626</v>
      </c>
      <c r="V19" s="144"/>
    </row>
    <row r="20" spans="1:22" ht="20.399999999999999">
      <c r="A20" s="17" t="s">
        <v>37</v>
      </c>
      <c r="B20" s="17"/>
      <c r="C20" s="17"/>
      <c r="D20" s="17"/>
      <c r="E20" s="17"/>
      <c r="F20" s="17"/>
      <c r="G20" s="17"/>
      <c r="H20" s="35">
        <f>SUM(H18:H19)</f>
        <v>0</v>
      </c>
      <c r="I20" s="34"/>
      <c r="J20" s="35">
        <f>SUM(J18:J19)</f>
        <v>0</v>
      </c>
      <c r="K20" s="34"/>
      <c r="L20" s="35">
        <f>SUM(L18:L19)</f>
        <v>0</v>
      </c>
      <c r="M20" s="34"/>
      <c r="N20" s="35">
        <f>SUM(N18:N19)</f>
        <v>0</v>
      </c>
      <c r="O20" s="34"/>
      <c r="P20" s="35">
        <f>SUM(P18:P19)</f>
        <v>0</v>
      </c>
      <c r="Q20" s="34"/>
      <c r="R20" s="35">
        <f>SUM(R18:R19)</f>
        <v>-42626</v>
      </c>
      <c r="S20" s="34"/>
      <c r="T20" s="35">
        <f>SUM(T18:T19)</f>
        <v>-42626</v>
      </c>
      <c r="V20" s="144"/>
    </row>
    <row r="21" spans="1:22" s="17" customFormat="1" ht="21" thickBot="1">
      <c r="A21" s="17" t="s">
        <v>124</v>
      </c>
      <c r="H21" s="30">
        <f>SUM(H20,H17)</f>
        <v>1275029</v>
      </c>
      <c r="I21" s="31"/>
      <c r="J21" s="30">
        <f>SUM(J20,J17)</f>
        <v>214483</v>
      </c>
      <c r="K21" s="34"/>
      <c r="L21" s="30">
        <f>SUM(L20,L17)</f>
        <v>0</v>
      </c>
      <c r="M21" s="34"/>
      <c r="N21" s="30">
        <f>SUM(N20,N17)</f>
        <v>0</v>
      </c>
      <c r="O21" s="34"/>
      <c r="P21" s="30">
        <f>SUM(P20,P17)</f>
        <v>41418</v>
      </c>
      <c r="Q21" s="31"/>
      <c r="R21" s="30">
        <f>SUM(R20,R17)</f>
        <v>-455215</v>
      </c>
      <c r="S21" s="31"/>
      <c r="T21" s="30">
        <f>SUM(T20,T17)</f>
        <v>1075715</v>
      </c>
      <c r="V21" s="144"/>
    </row>
    <row r="22" spans="1:22" s="17" customFormat="1" ht="21" thickTop="1">
      <c r="H22" s="36"/>
      <c r="I22" s="31"/>
      <c r="J22" s="36"/>
      <c r="K22" s="34"/>
      <c r="L22" s="36"/>
      <c r="M22" s="34"/>
      <c r="N22" s="36"/>
      <c r="O22" s="34"/>
      <c r="P22" s="36"/>
      <c r="Q22" s="31"/>
      <c r="R22" s="36"/>
      <c r="S22" s="31"/>
      <c r="T22" s="36"/>
    </row>
    <row r="23" spans="1:22" s="17" customFormat="1" ht="20.399999999999999">
      <c r="A23" s="23"/>
      <c r="B23" s="23"/>
      <c r="C23" s="23"/>
      <c r="D23" s="24"/>
      <c r="E23" s="23"/>
      <c r="F23" s="23"/>
      <c r="G23" s="23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2" s="23" customFormat="1">
      <c r="H24" s="37"/>
      <c r="J24" s="37"/>
      <c r="L24" s="37"/>
      <c r="N24" s="37"/>
      <c r="P24" s="37"/>
      <c r="R24" s="37"/>
      <c r="T24" s="37"/>
    </row>
    <row r="25" spans="1:22" s="23" customForma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</sheetData>
  <mergeCells count="2">
    <mergeCell ref="H5:T5"/>
    <mergeCell ref="P6:R6"/>
  </mergeCells>
  <pageMargins left="0.59055118110236227" right="0.31496062992125984" top="0.59055118110236227" bottom="0.59055118110236227" header="0.19685039370078741" footer="0.19685039370078741"/>
  <pageSetup paperSize="9" scale="69" firstPageNumber="5" fitToHeight="0" orientation="landscape" useFirstPageNumber="1" r:id="rId1"/>
  <headerFooter>
    <oddFooter>&amp;LThe condensed notes to the interim financial information are an integral part of these interim financial information.&amp;R&amp;P</oddFooter>
  </headerFooter>
  <ignoredErrors>
    <ignoredError sqref="H14:P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:Q81"/>
  <sheetViews>
    <sheetView view="pageBreakPreview" zoomScaleNormal="90" zoomScaleSheetLayoutView="100" workbookViewId="0">
      <selection activeCell="N81" sqref="H81:N81"/>
    </sheetView>
  </sheetViews>
  <sheetFormatPr defaultColWidth="9.44140625" defaultRowHeight="19.8"/>
  <cols>
    <col min="1" max="4" width="1.6640625" style="128" customWidth="1"/>
    <col min="5" max="5" width="57.5546875" style="128" customWidth="1"/>
    <col min="6" max="6" width="4.6640625" style="128" customWidth="1"/>
    <col min="7" max="7" width="1.44140625" style="128" customWidth="1"/>
    <col min="8" max="8" width="15.88671875" style="128" customWidth="1"/>
    <col min="9" max="9" width="1.44140625" style="128" customWidth="1"/>
    <col min="10" max="10" width="15.88671875" style="174" customWidth="1"/>
    <col min="11" max="11" width="1.44140625" style="128" customWidth="1"/>
    <col min="12" max="12" width="15.88671875" style="128" customWidth="1"/>
    <col min="13" max="13" width="1.44140625" style="128" customWidth="1"/>
    <col min="14" max="14" width="15.88671875" style="128" customWidth="1"/>
    <col min="15" max="15" width="15.109375" style="7" customWidth="1"/>
    <col min="16" max="16" width="16.21875" style="7" customWidth="1"/>
    <col min="17" max="17" width="12.109375" style="128" bestFit="1" customWidth="1"/>
    <col min="18" max="16384" width="9.44140625" style="128"/>
  </cols>
  <sheetData>
    <row r="1" spans="1:16" s="126" customFormat="1" ht="20.399999999999999">
      <c r="A1" s="88" t="s">
        <v>59</v>
      </c>
      <c r="B1" s="125"/>
      <c r="C1" s="125"/>
      <c r="D1" s="125"/>
      <c r="E1" s="125"/>
      <c r="F1" s="125"/>
      <c r="G1" s="125"/>
      <c r="H1" s="4"/>
      <c r="I1" s="4"/>
      <c r="J1" s="5"/>
      <c r="K1" s="4"/>
      <c r="L1" s="4"/>
      <c r="M1" s="4"/>
      <c r="N1" s="5" t="s">
        <v>49</v>
      </c>
      <c r="O1" s="38"/>
      <c r="P1" s="38"/>
    </row>
    <row r="2" spans="1:16" s="126" customFormat="1" ht="20.399999999999999">
      <c r="A2" s="127" t="s">
        <v>46</v>
      </c>
      <c r="B2" s="125"/>
      <c r="C2" s="125"/>
      <c r="D2" s="125"/>
      <c r="E2" s="125"/>
      <c r="F2" s="125"/>
      <c r="G2" s="125"/>
      <c r="H2" s="4"/>
      <c r="I2" s="4"/>
      <c r="J2" s="5"/>
      <c r="K2" s="4"/>
      <c r="L2" s="4"/>
      <c r="M2" s="4"/>
      <c r="N2" s="5" t="s">
        <v>50</v>
      </c>
      <c r="O2" s="38"/>
      <c r="P2" s="38"/>
    </row>
    <row r="3" spans="1:16" s="126" customFormat="1" ht="20.399999999999999">
      <c r="A3" s="88" t="str">
        <f>CH!A3</f>
        <v>FOR THE THREE - MONTH PERIOD ENDED MARCH 31, 2026</v>
      </c>
      <c r="B3" s="125"/>
      <c r="C3" s="125"/>
      <c r="D3" s="125"/>
      <c r="E3" s="125"/>
      <c r="F3" s="125"/>
      <c r="G3" s="125"/>
      <c r="H3" s="4"/>
      <c r="I3" s="4"/>
      <c r="J3" s="5"/>
      <c r="K3" s="4"/>
      <c r="L3" s="4"/>
      <c r="M3" s="4"/>
      <c r="N3" s="4"/>
      <c r="O3" s="38"/>
      <c r="P3" s="38"/>
    </row>
    <row r="4" spans="1:16" ht="20.399999999999999">
      <c r="G4" s="125"/>
      <c r="H4" s="82"/>
      <c r="I4" s="82"/>
      <c r="J4" s="83"/>
      <c r="K4" s="82"/>
      <c r="L4" s="82"/>
      <c r="M4" s="82"/>
      <c r="N4" s="83" t="s">
        <v>109</v>
      </c>
    </row>
    <row r="5" spans="1:16" ht="20.399999999999999">
      <c r="G5" s="125"/>
      <c r="H5" s="86"/>
      <c r="I5" s="86" t="s">
        <v>39</v>
      </c>
      <c r="J5" s="170"/>
      <c r="K5" s="84"/>
      <c r="L5" s="86"/>
      <c r="M5" s="86" t="s">
        <v>40</v>
      </c>
      <c r="N5" s="86"/>
    </row>
    <row r="6" spans="1:16" ht="20.399999999999999">
      <c r="G6" s="125"/>
      <c r="H6" s="112">
        <v>2026</v>
      </c>
      <c r="I6" s="113"/>
      <c r="J6" s="112">
        <v>2025</v>
      </c>
      <c r="K6" s="114"/>
      <c r="L6" s="112">
        <v>2026</v>
      </c>
      <c r="M6" s="113"/>
      <c r="N6" s="112">
        <v>2025</v>
      </c>
    </row>
    <row r="7" spans="1:16" ht="20.399999999999999">
      <c r="A7" s="146" t="s">
        <v>135</v>
      </c>
      <c r="G7" s="125"/>
      <c r="H7" s="147"/>
      <c r="I7" s="147"/>
      <c r="J7" s="150"/>
      <c r="K7" s="149"/>
      <c r="L7" s="149"/>
      <c r="M7" s="147"/>
      <c r="N7" s="148"/>
    </row>
    <row r="8" spans="1:16" ht="20.399999999999999">
      <c r="A8" s="147" t="s">
        <v>136</v>
      </c>
      <c r="G8" s="125"/>
      <c r="H8" s="152">
        <f>+PL!G24</f>
        <v>-33939</v>
      </c>
      <c r="I8" s="150"/>
      <c r="J8" s="151">
        <f>PL!I24</f>
        <v>-54679</v>
      </c>
      <c r="K8" s="151"/>
      <c r="L8" s="151">
        <f>+PL!K24</f>
        <v>-37621</v>
      </c>
      <c r="M8" s="151"/>
      <c r="N8" s="151">
        <f>PL!M24</f>
        <v>-45046</v>
      </c>
    </row>
    <row r="9" spans="1:16" ht="20.399999999999999">
      <c r="A9" s="147" t="s">
        <v>137</v>
      </c>
      <c r="G9" s="125"/>
      <c r="H9" s="151"/>
      <c r="I9" s="151"/>
      <c r="J9" s="151"/>
      <c r="K9" s="151"/>
      <c r="L9" s="152"/>
      <c r="M9" s="151"/>
      <c r="N9" s="151"/>
    </row>
    <row r="10" spans="1:16">
      <c r="A10" s="147" t="s">
        <v>138</v>
      </c>
      <c r="F10" s="129"/>
      <c r="H10" s="151"/>
      <c r="I10" s="151"/>
      <c r="J10" s="151"/>
      <c r="K10" s="151"/>
      <c r="L10" s="152"/>
      <c r="M10" s="151"/>
      <c r="N10" s="151"/>
    </row>
    <row r="11" spans="1:16">
      <c r="A11" s="147" t="s">
        <v>139</v>
      </c>
      <c r="E11" s="130"/>
      <c r="F11" s="131"/>
      <c r="G11" s="130"/>
      <c r="H11" s="147"/>
      <c r="I11" s="147"/>
      <c r="J11" s="151"/>
      <c r="K11" s="147"/>
      <c r="L11" s="147"/>
      <c r="M11" s="147"/>
      <c r="N11" s="151"/>
    </row>
    <row r="12" spans="1:16">
      <c r="A12" s="147" t="s">
        <v>140</v>
      </c>
      <c r="E12" s="130"/>
      <c r="F12" s="131"/>
      <c r="G12" s="130"/>
      <c r="H12" s="153">
        <v>170323</v>
      </c>
      <c r="I12" s="151"/>
      <c r="J12" s="151">
        <v>113653</v>
      </c>
      <c r="K12" s="151"/>
      <c r="L12" s="154">
        <v>144538</v>
      </c>
      <c r="M12" s="151"/>
      <c r="N12" s="151">
        <v>109646</v>
      </c>
    </row>
    <row r="13" spans="1:16">
      <c r="A13" s="147" t="s">
        <v>141</v>
      </c>
      <c r="E13" s="130"/>
      <c r="F13" s="131"/>
      <c r="G13" s="130"/>
      <c r="H13" s="154">
        <v>959</v>
      </c>
      <c r="I13" s="151"/>
      <c r="J13" s="151">
        <v>1597</v>
      </c>
      <c r="K13" s="151"/>
      <c r="L13" s="154">
        <v>882</v>
      </c>
      <c r="M13" s="151"/>
      <c r="N13" s="151">
        <v>1547</v>
      </c>
    </row>
    <row r="14" spans="1:16">
      <c r="A14" s="147" t="s">
        <v>142</v>
      </c>
      <c r="F14" s="129"/>
      <c r="H14" s="152">
        <v>-412</v>
      </c>
      <c r="I14" s="151"/>
      <c r="J14" s="151">
        <v>3372</v>
      </c>
      <c r="K14" s="153"/>
      <c r="L14" s="153">
        <v>1231</v>
      </c>
      <c r="M14" s="153"/>
      <c r="N14" s="151">
        <v>2990</v>
      </c>
    </row>
    <row r="15" spans="1:16">
      <c r="A15" s="147" t="s">
        <v>143</v>
      </c>
      <c r="F15" s="129"/>
      <c r="H15" s="153">
        <v>-2508</v>
      </c>
      <c r="I15" s="151"/>
      <c r="J15" s="151">
        <v>4935</v>
      </c>
      <c r="K15" s="153"/>
      <c r="L15" s="152">
        <v>0</v>
      </c>
      <c r="M15" s="153"/>
      <c r="N15" s="151">
        <v>0</v>
      </c>
    </row>
    <row r="16" spans="1:16">
      <c r="A16" s="147" t="s">
        <v>144</v>
      </c>
      <c r="F16" s="129"/>
      <c r="H16" s="153">
        <v>507</v>
      </c>
      <c r="I16" s="151"/>
      <c r="J16" s="151">
        <v>1540</v>
      </c>
      <c r="K16" s="153"/>
      <c r="L16" s="152">
        <v>0</v>
      </c>
      <c r="M16" s="153"/>
      <c r="N16" s="151">
        <v>0</v>
      </c>
    </row>
    <row r="17" spans="1:17">
      <c r="A17" s="147" t="s">
        <v>145</v>
      </c>
      <c r="F17" s="129"/>
      <c r="H17" s="153">
        <v>-26059</v>
      </c>
      <c r="I17" s="151"/>
      <c r="J17" s="151">
        <v>-4917</v>
      </c>
      <c r="K17" s="153"/>
      <c r="L17" s="153">
        <v>-24808</v>
      </c>
      <c r="M17" s="153"/>
      <c r="N17" s="151">
        <v>-4917</v>
      </c>
    </row>
    <row r="18" spans="1:17">
      <c r="A18" s="147" t="s">
        <v>146</v>
      </c>
      <c r="F18" s="129"/>
      <c r="H18" s="152">
        <v>0</v>
      </c>
      <c r="I18" s="151"/>
      <c r="J18" s="151">
        <v>-51</v>
      </c>
      <c r="K18" s="153"/>
      <c r="L18" s="152">
        <v>0</v>
      </c>
      <c r="M18" s="153"/>
      <c r="N18" s="151">
        <v>-51</v>
      </c>
    </row>
    <row r="19" spans="1:17">
      <c r="A19" s="147" t="s">
        <v>147</v>
      </c>
      <c r="F19" s="129"/>
      <c r="H19" s="155">
        <v>763</v>
      </c>
      <c r="I19" s="152"/>
      <c r="J19" s="151">
        <v>845</v>
      </c>
      <c r="K19" s="153"/>
      <c r="L19" s="153">
        <v>763</v>
      </c>
      <c r="M19" s="153"/>
      <c r="N19" s="151">
        <v>845</v>
      </c>
    </row>
    <row r="20" spans="1:17">
      <c r="A20" s="147" t="s">
        <v>148</v>
      </c>
      <c r="F20" s="129"/>
      <c r="H20" s="151">
        <v>14</v>
      </c>
      <c r="I20" s="152"/>
      <c r="J20" s="151">
        <v>119</v>
      </c>
      <c r="K20" s="153"/>
      <c r="L20" s="153">
        <v>14</v>
      </c>
      <c r="M20" s="153"/>
      <c r="N20" s="151">
        <v>119</v>
      </c>
    </row>
    <row r="21" spans="1:17">
      <c r="A21" s="147" t="s">
        <v>149</v>
      </c>
      <c r="F21" s="129"/>
      <c r="H21" s="153">
        <v>721</v>
      </c>
      <c r="I21" s="152"/>
      <c r="J21" s="151">
        <v>-1060</v>
      </c>
      <c r="K21" s="153"/>
      <c r="L21" s="153">
        <v>533</v>
      </c>
      <c r="M21" s="153"/>
      <c r="N21" s="151">
        <v>-1011</v>
      </c>
    </row>
    <row r="22" spans="1:17">
      <c r="A22" s="147" t="s">
        <v>150</v>
      </c>
      <c r="F22" s="129"/>
      <c r="H22" s="152">
        <v>0</v>
      </c>
      <c r="I22" s="152"/>
      <c r="J22" s="151">
        <v>122</v>
      </c>
      <c r="K22" s="153"/>
      <c r="L22" s="152">
        <v>0</v>
      </c>
      <c r="M22" s="153"/>
      <c r="N22" s="151">
        <v>122</v>
      </c>
    </row>
    <row r="23" spans="1:17">
      <c r="A23" s="147" t="s">
        <v>151</v>
      </c>
      <c r="F23" s="129"/>
      <c r="H23" s="182">
        <v>-43</v>
      </c>
      <c r="I23" s="152"/>
      <c r="J23" s="151">
        <v>0</v>
      </c>
      <c r="K23" s="153"/>
      <c r="L23" s="153">
        <v>-43</v>
      </c>
      <c r="M23" s="153"/>
      <c r="N23" s="151">
        <v>0</v>
      </c>
    </row>
    <row r="24" spans="1:17" ht="20.399999999999999">
      <c r="A24" s="147" t="s">
        <v>152</v>
      </c>
      <c r="B24" s="126"/>
      <c r="C24" s="126"/>
      <c r="D24" s="126"/>
      <c r="E24" s="126"/>
      <c r="F24" s="133"/>
      <c r="G24" s="126"/>
      <c r="H24" s="152">
        <v>0</v>
      </c>
      <c r="I24" s="152"/>
      <c r="J24" s="151">
        <v>626</v>
      </c>
      <c r="K24" s="153"/>
      <c r="L24" s="152">
        <v>0</v>
      </c>
      <c r="M24" s="153"/>
      <c r="N24" s="151">
        <v>134</v>
      </c>
    </row>
    <row r="25" spans="1:17" ht="20.399999999999999">
      <c r="A25" s="147" t="s">
        <v>153</v>
      </c>
      <c r="B25" s="126"/>
      <c r="F25" s="129"/>
      <c r="H25" s="156">
        <v>-6001</v>
      </c>
      <c r="I25" s="151"/>
      <c r="J25" s="151">
        <v>-5910</v>
      </c>
      <c r="K25" s="153"/>
      <c r="L25" s="153">
        <v>-7206</v>
      </c>
      <c r="M25" s="153"/>
      <c r="N25" s="151">
        <v>-7648</v>
      </c>
    </row>
    <row r="26" spans="1:17">
      <c r="A26" s="147" t="s">
        <v>154</v>
      </c>
      <c r="H26" s="157">
        <v>31204</v>
      </c>
      <c r="I26" s="151"/>
      <c r="J26" s="160">
        <v>28973</v>
      </c>
      <c r="K26" s="183"/>
      <c r="L26" s="158">
        <v>30274</v>
      </c>
      <c r="M26" s="183"/>
      <c r="N26" s="160">
        <v>28973</v>
      </c>
    </row>
    <row r="27" spans="1:17" ht="20.399999999999999">
      <c r="A27" s="147" t="s">
        <v>212</v>
      </c>
      <c r="B27" s="126"/>
      <c r="F27" s="129"/>
      <c r="H27" s="151">
        <f>SUM(H8:H26)</f>
        <v>135529</v>
      </c>
      <c r="I27" s="151"/>
      <c r="J27" s="152">
        <f>SUM(J8:J26)</f>
        <v>89165</v>
      </c>
      <c r="K27" s="151"/>
      <c r="L27" s="151">
        <f>SUM(L8:L26)</f>
        <v>108557</v>
      </c>
      <c r="M27" s="151"/>
      <c r="N27" s="151">
        <f>SUM(N8:N26)</f>
        <v>85703</v>
      </c>
    </row>
    <row r="28" spans="1:17" ht="20.399999999999999">
      <c r="A28" s="146" t="s">
        <v>155</v>
      </c>
      <c r="B28" s="126"/>
      <c r="C28" s="126"/>
      <c r="D28" s="126"/>
      <c r="E28" s="126"/>
      <c r="F28" s="126"/>
      <c r="G28" s="126"/>
      <c r="H28" s="153"/>
      <c r="I28" s="151"/>
      <c r="J28" s="154"/>
      <c r="K28" s="151"/>
      <c r="L28" s="153"/>
      <c r="M28" s="151"/>
      <c r="N28" s="151"/>
    </row>
    <row r="29" spans="1:17">
      <c r="A29" s="147" t="s">
        <v>156</v>
      </c>
      <c r="H29" s="153">
        <v>1174</v>
      </c>
      <c r="I29" s="151"/>
      <c r="J29" s="154">
        <v>-3091</v>
      </c>
      <c r="K29" s="151"/>
      <c r="L29" s="156">
        <v>3311</v>
      </c>
      <c r="M29" s="151"/>
      <c r="N29" s="151">
        <v>-2604</v>
      </c>
    </row>
    <row r="30" spans="1:17">
      <c r="A30" s="147" t="s">
        <v>157</v>
      </c>
      <c r="C30" s="130"/>
      <c r="D30" s="130"/>
      <c r="H30" s="153">
        <v>-30351</v>
      </c>
      <c r="I30" s="151"/>
      <c r="J30" s="154">
        <v>-28816</v>
      </c>
      <c r="K30" s="151"/>
      <c r="L30" s="153">
        <v>-22444</v>
      </c>
      <c r="M30" s="151"/>
      <c r="N30" s="151">
        <v>-28608</v>
      </c>
      <c r="Q30" s="134"/>
    </row>
    <row r="31" spans="1:17">
      <c r="A31" s="147" t="s">
        <v>158</v>
      </c>
      <c r="H31" s="153">
        <v>-874</v>
      </c>
      <c r="I31" s="151"/>
      <c r="J31" s="154">
        <v>50</v>
      </c>
      <c r="K31" s="151"/>
      <c r="L31" s="153">
        <v>-874</v>
      </c>
      <c r="M31" s="151"/>
      <c r="N31" s="151">
        <v>50</v>
      </c>
      <c r="Q31" s="134"/>
    </row>
    <row r="32" spans="1:17">
      <c r="A32" s="147" t="s">
        <v>159</v>
      </c>
      <c r="H32" s="152">
        <v>450</v>
      </c>
      <c r="I32" s="151"/>
      <c r="J32" s="152">
        <v>-15017</v>
      </c>
      <c r="K32" s="151"/>
      <c r="L32" s="152">
        <v>0</v>
      </c>
      <c r="M32" s="151"/>
      <c r="N32" s="151">
        <v>-14567</v>
      </c>
      <c r="Q32" s="134"/>
    </row>
    <row r="33" spans="1:17">
      <c r="A33" s="147" t="s">
        <v>218</v>
      </c>
      <c r="H33" s="152">
        <v>2</v>
      </c>
      <c r="I33" s="151"/>
      <c r="J33" s="152">
        <v>0</v>
      </c>
      <c r="K33" s="151"/>
      <c r="L33" s="152">
        <v>2</v>
      </c>
      <c r="M33" s="151"/>
      <c r="N33" s="151">
        <v>0</v>
      </c>
      <c r="Q33" s="134"/>
    </row>
    <row r="34" spans="1:17">
      <c r="A34" s="147" t="s">
        <v>160</v>
      </c>
      <c r="H34" s="153">
        <v>1370</v>
      </c>
      <c r="I34" s="151"/>
      <c r="J34" s="154">
        <v>886</v>
      </c>
      <c r="K34" s="151"/>
      <c r="L34" s="153">
        <v>2132</v>
      </c>
      <c r="M34" s="151"/>
      <c r="N34" s="151">
        <v>823</v>
      </c>
      <c r="Q34" s="134"/>
    </row>
    <row r="35" spans="1:17">
      <c r="A35" s="147" t="s">
        <v>161</v>
      </c>
      <c r="H35" s="153">
        <v>-409</v>
      </c>
      <c r="I35" s="151"/>
      <c r="J35" s="154">
        <v>-4</v>
      </c>
      <c r="K35" s="151"/>
      <c r="L35" s="153">
        <v>2</v>
      </c>
      <c r="M35" s="151"/>
      <c r="N35" s="151">
        <v>-4</v>
      </c>
      <c r="Q35" s="134"/>
    </row>
    <row r="36" spans="1:17">
      <c r="A36" s="147" t="s">
        <v>162</v>
      </c>
      <c r="D36" s="130"/>
      <c r="H36" s="153"/>
      <c r="I36" s="151"/>
      <c r="J36" s="154"/>
      <c r="K36" s="151"/>
      <c r="L36" s="153"/>
      <c r="M36" s="151"/>
      <c r="N36" s="151"/>
      <c r="Q36" s="134"/>
    </row>
    <row r="37" spans="1:17">
      <c r="A37" s="147" t="s">
        <v>163</v>
      </c>
      <c r="H37" s="182">
        <v>37057</v>
      </c>
      <c r="I37" s="151"/>
      <c r="J37" s="154">
        <v>-11839</v>
      </c>
      <c r="K37" s="151"/>
      <c r="L37" s="153">
        <v>32880</v>
      </c>
      <c r="M37" s="151"/>
      <c r="N37" s="151">
        <v>-7011</v>
      </c>
      <c r="Q37" s="134"/>
    </row>
    <row r="38" spans="1:17">
      <c r="A38" s="147" t="s">
        <v>164</v>
      </c>
      <c r="H38" s="182">
        <v>-2</v>
      </c>
      <c r="I38" s="151"/>
      <c r="J38" s="154">
        <v>-1463</v>
      </c>
      <c r="K38" s="151"/>
      <c r="L38" s="153">
        <v>44</v>
      </c>
      <c r="M38" s="151"/>
      <c r="N38" s="151">
        <v>-1463</v>
      </c>
      <c r="Q38" s="134"/>
    </row>
    <row r="39" spans="1:17">
      <c r="A39" s="147" t="s">
        <v>165</v>
      </c>
      <c r="H39" s="182">
        <v>7791</v>
      </c>
      <c r="I39" s="151"/>
      <c r="J39" s="154">
        <v>23251</v>
      </c>
      <c r="K39" s="151"/>
      <c r="L39" s="153">
        <v>6444</v>
      </c>
      <c r="M39" s="151"/>
      <c r="N39" s="151">
        <v>18822</v>
      </c>
      <c r="Q39" s="134"/>
    </row>
    <row r="40" spans="1:17">
      <c r="A40" s="147" t="s">
        <v>166</v>
      </c>
      <c r="H40" s="152">
        <v>0</v>
      </c>
      <c r="I40" s="151"/>
      <c r="J40" s="154">
        <v>-338</v>
      </c>
      <c r="K40" s="151"/>
      <c r="L40" s="152">
        <v>0</v>
      </c>
      <c r="M40" s="151"/>
      <c r="N40" s="151">
        <v>-338</v>
      </c>
      <c r="Q40" s="134"/>
    </row>
    <row r="41" spans="1:17">
      <c r="A41" s="147" t="s">
        <v>167</v>
      </c>
      <c r="D41" s="130"/>
      <c r="H41" s="153">
        <v>658</v>
      </c>
      <c r="I41" s="151"/>
      <c r="J41" s="154">
        <v>734</v>
      </c>
      <c r="K41" s="151"/>
      <c r="L41" s="153">
        <v>599</v>
      </c>
      <c r="M41" s="151"/>
      <c r="N41" s="151">
        <v>225</v>
      </c>
      <c r="Q41" s="134"/>
    </row>
    <row r="42" spans="1:17">
      <c r="A42" s="147" t="s">
        <v>168</v>
      </c>
      <c r="D42" s="130"/>
      <c r="H42" s="158">
        <v>6092</v>
      </c>
      <c r="I42" s="151"/>
      <c r="J42" s="162">
        <v>2072</v>
      </c>
      <c r="K42" s="151"/>
      <c r="L42" s="158">
        <v>5346</v>
      </c>
      <c r="M42" s="151"/>
      <c r="N42" s="158">
        <v>1502</v>
      </c>
      <c r="Q42" s="134"/>
    </row>
    <row r="43" spans="1:17">
      <c r="A43" s="147" t="s">
        <v>135</v>
      </c>
      <c r="D43" s="130"/>
      <c r="H43" s="151">
        <f>SUM(H27:H42)</f>
        <v>158487</v>
      </c>
      <c r="I43" s="151"/>
      <c r="J43" s="152">
        <f>SUM(J27:J42)</f>
        <v>55590</v>
      </c>
      <c r="K43" s="151"/>
      <c r="L43" s="151">
        <f>SUM(L27:L42)</f>
        <v>135999</v>
      </c>
      <c r="M43" s="151"/>
      <c r="N43" s="151">
        <f>SUM(N27:N42)</f>
        <v>52530</v>
      </c>
      <c r="Q43" s="134"/>
    </row>
    <row r="44" spans="1:17">
      <c r="A44" s="147" t="s">
        <v>169</v>
      </c>
      <c r="H44" s="151">
        <v>0</v>
      </c>
      <c r="I44" s="151"/>
      <c r="J44" s="152">
        <v>20015</v>
      </c>
      <c r="K44" s="151"/>
      <c r="L44" s="151">
        <v>0</v>
      </c>
      <c r="M44" s="151"/>
      <c r="N44" s="151">
        <v>20015</v>
      </c>
      <c r="Q44" s="134"/>
    </row>
    <row r="45" spans="1:17">
      <c r="A45" s="147" t="s">
        <v>170</v>
      </c>
      <c r="D45" s="130"/>
      <c r="H45" s="158">
        <v>-2101</v>
      </c>
      <c r="I45" s="151"/>
      <c r="J45" s="162">
        <v>-1980</v>
      </c>
      <c r="K45" s="151"/>
      <c r="L45" s="162">
        <v>-2074</v>
      </c>
      <c r="M45" s="151"/>
      <c r="N45" s="158">
        <v>-1810</v>
      </c>
      <c r="Q45" s="134"/>
    </row>
    <row r="46" spans="1:17" ht="20.399999999999999">
      <c r="A46" s="146" t="s">
        <v>171</v>
      </c>
      <c r="D46" s="130"/>
      <c r="H46" s="160">
        <f>SUM(H43:H45)</f>
        <v>156386</v>
      </c>
      <c r="I46" s="151"/>
      <c r="J46" s="184">
        <f>SUM(J43:J45)</f>
        <v>73625</v>
      </c>
      <c r="K46" s="151"/>
      <c r="L46" s="184">
        <f>SUM(L43:L45)</f>
        <v>133925</v>
      </c>
      <c r="M46" s="151"/>
      <c r="N46" s="160">
        <f>SUM(N43:N45)</f>
        <v>70735</v>
      </c>
      <c r="Q46" s="134"/>
    </row>
    <row r="47" spans="1:17" ht="20.399999999999999">
      <c r="A47" s="126" t="s">
        <v>172</v>
      </c>
      <c r="E47" s="130"/>
      <c r="F47" s="130"/>
      <c r="G47" s="130"/>
      <c r="H47" s="147"/>
      <c r="I47" s="147"/>
      <c r="J47" s="150"/>
      <c r="K47" s="147"/>
      <c r="L47" s="147"/>
      <c r="M47" s="147"/>
      <c r="N47" s="147"/>
    </row>
    <row r="48" spans="1:17" s="126" customFormat="1" ht="20.399999999999999">
      <c r="A48" s="128" t="s">
        <v>173</v>
      </c>
      <c r="B48" s="128"/>
      <c r="C48" s="128"/>
      <c r="D48" s="128"/>
      <c r="E48" s="130"/>
      <c r="F48" s="130"/>
      <c r="G48" s="130"/>
      <c r="H48" s="159">
        <v>19452</v>
      </c>
      <c r="I48" s="151"/>
      <c r="J48" s="151">
        <v>-40000</v>
      </c>
      <c r="K48" s="151"/>
      <c r="L48" s="159">
        <v>19452</v>
      </c>
      <c r="M48" s="151"/>
      <c r="N48" s="151">
        <v>-40000</v>
      </c>
      <c r="O48" s="38"/>
      <c r="P48" s="7"/>
    </row>
    <row r="49" spans="1:16" s="126" customFormat="1" ht="20.399999999999999">
      <c r="A49" s="128" t="s">
        <v>174</v>
      </c>
      <c r="B49" s="128"/>
      <c r="C49" s="128"/>
      <c r="D49" s="128"/>
      <c r="E49" s="130"/>
      <c r="F49" s="130"/>
      <c r="G49" s="130"/>
      <c r="H49" s="159">
        <v>-20270</v>
      </c>
      <c r="I49" s="151"/>
      <c r="J49" s="151">
        <v>-2770</v>
      </c>
      <c r="K49" s="151"/>
      <c r="L49" s="159">
        <v>-25449</v>
      </c>
      <c r="M49" s="151"/>
      <c r="N49" s="151">
        <v>-12070</v>
      </c>
      <c r="O49" s="38"/>
      <c r="P49" s="7"/>
    </row>
    <row r="50" spans="1:16">
      <c r="A50" s="128" t="s">
        <v>175</v>
      </c>
      <c r="E50" s="130"/>
      <c r="F50" s="130"/>
      <c r="G50" s="130"/>
      <c r="H50" s="159">
        <v>2052</v>
      </c>
      <c r="I50" s="151"/>
      <c r="J50" s="151">
        <v>7000</v>
      </c>
      <c r="K50" s="151"/>
      <c r="L50" s="159">
        <v>72357</v>
      </c>
      <c r="M50" s="151"/>
      <c r="N50" s="151">
        <v>23100</v>
      </c>
    </row>
    <row r="51" spans="1:16">
      <c r="A51" s="128" t="s">
        <v>176</v>
      </c>
      <c r="E51" s="130"/>
      <c r="F51" s="130"/>
      <c r="G51" s="130"/>
      <c r="H51" s="152">
        <v>0</v>
      </c>
      <c r="I51" s="151"/>
      <c r="J51" s="151">
        <v>-24</v>
      </c>
      <c r="K51" s="151"/>
      <c r="L51" s="152">
        <v>0</v>
      </c>
      <c r="M51" s="151"/>
      <c r="N51" s="151">
        <v>-24</v>
      </c>
    </row>
    <row r="52" spans="1:16">
      <c r="A52" s="128" t="s">
        <v>177</v>
      </c>
      <c r="H52" s="152">
        <v>0</v>
      </c>
      <c r="I52" s="151"/>
      <c r="J52" s="151">
        <v>-80000</v>
      </c>
      <c r="K52" s="151"/>
      <c r="L52" s="152">
        <v>0</v>
      </c>
      <c r="M52" s="151"/>
      <c r="N52" s="151">
        <v>-80000</v>
      </c>
    </row>
    <row r="53" spans="1:16" ht="20.399999999999999">
      <c r="A53" s="128" t="s">
        <v>178</v>
      </c>
      <c r="B53" s="126"/>
      <c r="C53" s="126"/>
      <c r="D53" s="126"/>
      <c r="E53" s="126"/>
      <c r="F53" s="126"/>
      <c r="G53" s="126"/>
      <c r="H53" s="152">
        <v>0</v>
      </c>
      <c r="I53" s="151"/>
      <c r="J53" s="151">
        <v>80051</v>
      </c>
      <c r="K53" s="151"/>
      <c r="L53" s="152">
        <v>0</v>
      </c>
      <c r="M53" s="151"/>
      <c r="N53" s="151">
        <v>80051</v>
      </c>
    </row>
    <row r="54" spans="1:16" ht="20.399999999999999">
      <c r="A54" s="163" t="s">
        <v>179</v>
      </c>
      <c r="B54" s="135"/>
      <c r="C54" s="135"/>
      <c r="D54" s="135"/>
      <c r="E54" s="126"/>
      <c r="F54" s="126"/>
      <c r="G54" s="126"/>
      <c r="H54" s="158">
        <v>207</v>
      </c>
      <c r="I54" s="151"/>
      <c r="J54" s="160">
        <v>0</v>
      </c>
      <c r="K54" s="151"/>
      <c r="L54" s="160">
        <v>207</v>
      </c>
      <c r="M54" s="151"/>
      <c r="N54" s="160">
        <v>0</v>
      </c>
    </row>
    <row r="55" spans="1:16" ht="20.399999999999999">
      <c r="A55" s="126" t="s">
        <v>180</v>
      </c>
      <c r="F55" s="136"/>
      <c r="G55" s="136"/>
      <c r="H55" s="160">
        <f>SUM(H48:H54)</f>
        <v>1441</v>
      </c>
      <c r="I55" s="151"/>
      <c r="J55" s="184">
        <f>SUM(J48:J54)</f>
        <v>-35743</v>
      </c>
      <c r="K55" s="151"/>
      <c r="L55" s="166">
        <f>SUM(L48:L54)</f>
        <v>66567</v>
      </c>
      <c r="M55" s="151"/>
      <c r="N55" s="166">
        <f>SUM(N48:N54)</f>
        <v>-28943</v>
      </c>
    </row>
    <row r="56" spans="1:16" ht="20.399999999999999">
      <c r="A56" s="126" t="s">
        <v>181</v>
      </c>
      <c r="G56" s="136"/>
      <c r="H56" s="153"/>
      <c r="I56" s="151"/>
      <c r="J56" s="154"/>
      <c r="K56" s="151"/>
      <c r="L56" s="151"/>
      <c r="M56" s="151"/>
      <c r="N56" s="151"/>
    </row>
    <row r="57" spans="1:16">
      <c r="A57" s="128" t="s">
        <v>182</v>
      </c>
      <c r="G57" s="136"/>
      <c r="H57" s="153">
        <v>-11728</v>
      </c>
      <c r="I57" s="151"/>
      <c r="J57" s="161">
        <v>0</v>
      </c>
      <c r="K57" s="151"/>
      <c r="L57" s="153">
        <v>-11728</v>
      </c>
      <c r="M57" s="151"/>
      <c r="N57" s="151">
        <v>0</v>
      </c>
    </row>
    <row r="58" spans="1:16">
      <c r="A58" s="128" t="s">
        <v>183</v>
      </c>
      <c r="G58" s="136"/>
      <c r="H58" s="153">
        <v>102000</v>
      </c>
      <c r="I58" s="151"/>
      <c r="J58" s="161">
        <v>0</v>
      </c>
      <c r="K58" s="151"/>
      <c r="L58" s="151">
        <v>80000</v>
      </c>
      <c r="M58" s="151"/>
      <c r="N58" s="151">
        <v>0</v>
      </c>
    </row>
    <row r="59" spans="1:16">
      <c r="A59" s="128" t="s">
        <v>184</v>
      </c>
      <c r="G59" s="136"/>
      <c r="H59" s="153">
        <v>-50000</v>
      </c>
      <c r="I59" s="151"/>
      <c r="J59" s="161">
        <v>-7350</v>
      </c>
      <c r="K59" s="151"/>
      <c r="L59" s="151">
        <v>-50000</v>
      </c>
      <c r="M59" s="151"/>
      <c r="N59" s="151">
        <v>-7350</v>
      </c>
    </row>
    <row r="60" spans="1:16">
      <c r="A60" s="128" t="s">
        <v>216</v>
      </c>
      <c r="G60" s="136"/>
      <c r="H60" s="153">
        <v>19781</v>
      </c>
      <c r="I60" s="151"/>
      <c r="J60" s="161">
        <v>0</v>
      </c>
      <c r="K60" s="151"/>
      <c r="L60" s="161">
        <v>0</v>
      </c>
      <c r="M60" s="151"/>
      <c r="N60" s="151">
        <v>0</v>
      </c>
    </row>
    <row r="61" spans="1:16">
      <c r="A61" s="128" t="s">
        <v>217</v>
      </c>
      <c r="G61" s="136"/>
      <c r="H61" s="161">
        <v>-563</v>
      </c>
      <c r="I61" s="151"/>
      <c r="J61" s="161">
        <v>0</v>
      </c>
      <c r="K61" s="151"/>
      <c r="L61" s="161">
        <v>0</v>
      </c>
      <c r="M61" s="151"/>
      <c r="N61" s="151">
        <v>0</v>
      </c>
    </row>
    <row r="62" spans="1:16">
      <c r="A62" s="128" t="s">
        <v>185</v>
      </c>
      <c r="H62" s="153">
        <v>-50000</v>
      </c>
      <c r="I62" s="151"/>
      <c r="J62" s="161">
        <v>0</v>
      </c>
      <c r="K62" s="151"/>
      <c r="L62" s="153">
        <v>-50000</v>
      </c>
      <c r="M62" s="151"/>
      <c r="N62" s="151">
        <v>0</v>
      </c>
    </row>
    <row r="63" spans="1:16">
      <c r="A63" s="128" t="s">
        <v>186</v>
      </c>
      <c r="H63" s="153">
        <v>259000</v>
      </c>
      <c r="I63" s="151"/>
      <c r="J63" s="154">
        <v>308200</v>
      </c>
      <c r="K63" s="151"/>
      <c r="L63" s="153">
        <v>259000</v>
      </c>
      <c r="M63" s="151"/>
      <c r="N63" s="151">
        <v>308200</v>
      </c>
    </row>
    <row r="64" spans="1:16">
      <c r="A64" s="128" t="s">
        <v>187</v>
      </c>
      <c r="H64" s="153">
        <v>-246054</v>
      </c>
      <c r="I64" s="151"/>
      <c r="J64" s="154">
        <v>-154125</v>
      </c>
      <c r="K64" s="151"/>
      <c r="L64" s="153">
        <v>-246054</v>
      </c>
      <c r="M64" s="151"/>
      <c r="N64" s="151">
        <v>-154125</v>
      </c>
    </row>
    <row r="65" spans="1:16">
      <c r="A65" s="128" t="s">
        <v>188</v>
      </c>
      <c r="H65" s="154">
        <v>238300</v>
      </c>
      <c r="I65" s="151"/>
      <c r="J65" s="154">
        <v>280000</v>
      </c>
      <c r="K65" s="151"/>
      <c r="L65" s="153">
        <v>238300</v>
      </c>
      <c r="M65" s="151"/>
      <c r="N65" s="151">
        <v>280000</v>
      </c>
    </row>
    <row r="66" spans="1:16">
      <c r="A66" s="128" t="s">
        <v>189</v>
      </c>
      <c r="H66" s="151">
        <v>0</v>
      </c>
      <c r="I66" s="151"/>
      <c r="J66" s="152">
        <v>-400000</v>
      </c>
      <c r="K66" s="151"/>
      <c r="L66" s="151">
        <v>0</v>
      </c>
      <c r="M66" s="151"/>
      <c r="N66" s="151">
        <v>-400000</v>
      </c>
    </row>
    <row r="67" spans="1:16">
      <c r="A67" s="128" t="s">
        <v>190</v>
      </c>
      <c r="H67" s="151">
        <v>0</v>
      </c>
      <c r="I67" s="151"/>
      <c r="J67" s="152">
        <v>-50954</v>
      </c>
      <c r="K67" s="151"/>
      <c r="L67" s="151">
        <v>0</v>
      </c>
      <c r="M67" s="151"/>
      <c r="N67" s="151">
        <v>-50954</v>
      </c>
    </row>
    <row r="68" spans="1:16">
      <c r="A68" s="128" t="s">
        <v>191</v>
      </c>
      <c r="H68" s="151">
        <v>-446</v>
      </c>
      <c r="I68" s="151"/>
      <c r="J68" s="152">
        <v>-1016</v>
      </c>
      <c r="K68" s="151"/>
      <c r="L68" s="151">
        <v>-446</v>
      </c>
      <c r="M68" s="151"/>
      <c r="N68" s="151">
        <v>-1016</v>
      </c>
    </row>
    <row r="69" spans="1:16">
      <c r="A69" s="128" t="s">
        <v>192</v>
      </c>
      <c r="H69" s="151">
        <v>-53003</v>
      </c>
      <c r="I69" s="151"/>
      <c r="J69" s="152">
        <v>-56572</v>
      </c>
      <c r="K69" s="151"/>
      <c r="L69" s="151">
        <v>-52567</v>
      </c>
      <c r="M69" s="151"/>
      <c r="N69" s="151">
        <v>-56572</v>
      </c>
    </row>
    <row r="70" spans="1:16" ht="20.399999999999999">
      <c r="A70" s="126" t="s">
        <v>193</v>
      </c>
      <c r="H70" s="167">
        <f>SUM(H57:H69)</f>
        <v>207287</v>
      </c>
      <c r="I70" s="151"/>
      <c r="J70" s="167">
        <f>SUM(J57:J69)</f>
        <v>-81817</v>
      </c>
      <c r="K70" s="151"/>
      <c r="L70" s="167">
        <f>SUM(L57:L69)</f>
        <v>166505</v>
      </c>
      <c r="M70" s="151"/>
      <c r="N70" s="167">
        <f>SUM(N57:N69)</f>
        <v>-81817</v>
      </c>
    </row>
    <row r="71" spans="1:16" ht="20.399999999999999">
      <c r="A71" s="126" t="s">
        <v>194</v>
      </c>
      <c r="H71" s="168">
        <f>SUM(H46,H55,H70)</f>
        <v>365114</v>
      </c>
      <c r="I71" s="151"/>
      <c r="J71" s="171">
        <f>SUM(J46,J55,J70)</f>
        <v>-43935</v>
      </c>
      <c r="K71" s="151"/>
      <c r="L71" s="168">
        <f>SUM(L46,L55,L70)</f>
        <v>366997</v>
      </c>
      <c r="M71" s="151"/>
      <c r="N71" s="168">
        <f>SUM(N46,N55,N70)</f>
        <v>-40025</v>
      </c>
    </row>
    <row r="72" spans="1:16">
      <c r="A72" s="128" t="s">
        <v>203</v>
      </c>
      <c r="H72" s="162">
        <f>+BS!K11</f>
        <v>22032</v>
      </c>
      <c r="I72" s="151"/>
      <c r="J72" s="162">
        <v>99294</v>
      </c>
      <c r="K72" s="151"/>
      <c r="L72" s="158">
        <v>18291</v>
      </c>
      <c r="M72" s="151"/>
      <c r="N72" s="158">
        <v>88639</v>
      </c>
    </row>
    <row r="73" spans="1:16" ht="21" thickBot="1">
      <c r="A73" s="126" t="s">
        <v>204</v>
      </c>
      <c r="H73" s="169">
        <f>SUM(H71:H72)</f>
        <v>387146</v>
      </c>
      <c r="I73" s="151"/>
      <c r="J73" s="172">
        <f>SUM(J71:J72)</f>
        <v>55359</v>
      </c>
      <c r="K73" s="151"/>
      <c r="L73" s="169">
        <f>SUM(L71:L72)</f>
        <v>385288</v>
      </c>
      <c r="M73" s="151"/>
      <c r="N73" s="169">
        <f>SUM(N71:N72)</f>
        <v>48614</v>
      </c>
    </row>
    <row r="74" spans="1:16" ht="20.399999999999999" thickTop="1">
      <c r="H74" s="151"/>
      <c r="I74" s="151"/>
      <c r="J74" s="152"/>
      <c r="K74" s="151"/>
      <c r="L74" s="151"/>
      <c r="M74" s="151"/>
      <c r="N74" s="151"/>
    </row>
    <row r="75" spans="1:16" s="126" customFormat="1" ht="20.399999999999999">
      <c r="A75" s="126" t="s">
        <v>195</v>
      </c>
      <c r="H75" s="164"/>
      <c r="I75" s="165"/>
      <c r="J75" s="173"/>
      <c r="K75" s="165"/>
      <c r="L75" s="164"/>
      <c r="M75" s="165"/>
      <c r="N75" s="164"/>
      <c r="O75" s="38"/>
      <c r="P75" s="38"/>
    </row>
    <row r="76" spans="1:16">
      <c r="A76" s="128" t="s">
        <v>196</v>
      </c>
      <c r="H76" s="147"/>
      <c r="I76" s="147"/>
      <c r="J76" s="150"/>
      <c r="K76" s="147"/>
      <c r="L76" s="147"/>
      <c r="M76" s="147"/>
      <c r="N76" s="147"/>
    </row>
    <row r="77" spans="1:16">
      <c r="A77" s="128" t="s">
        <v>215</v>
      </c>
      <c r="H77" s="182">
        <v>25987</v>
      </c>
      <c r="I77" s="147"/>
      <c r="J77" s="154">
        <v>26821</v>
      </c>
      <c r="K77" s="151"/>
      <c r="L77" s="154">
        <v>25986.980219999889</v>
      </c>
      <c r="M77" s="151"/>
      <c r="N77" s="154">
        <v>26821</v>
      </c>
    </row>
    <row r="78" spans="1:16">
      <c r="A78" s="128" t="s">
        <v>197</v>
      </c>
      <c r="H78" s="151">
        <v>0</v>
      </c>
      <c r="I78" s="151"/>
      <c r="J78" s="154">
        <v>120</v>
      </c>
      <c r="K78" s="151"/>
      <c r="L78" s="151">
        <v>0</v>
      </c>
      <c r="M78" s="151"/>
      <c r="N78" s="153">
        <v>120</v>
      </c>
    </row>
    <row r="79" spans="1:16">
      <c r="N79" s="132"/>
    </row>
    <row r="80" spans="1:16">
      <c r="N80" s="137"/>
    </row>
    <row r="81" spans="8:14">
      <c r="H81" s="132"/>
      <c r="L81" s="132"/>
      <c r="N81" s="132"/>
    </row>
  </sheetData>
  <pageMargins left="0.70866141732283472" right="0.39370078740157483" top="0.74803149606299213" bottom="0.74803149606299213" header="0.31496062992125984" footer="0.31496062992125984"/>
  <pageSetup paperSize="9" scale="70" firstPageNumber="6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Patsakorn Jaichuen</cp:lastModifiedBy>
  <cp:lastPrinted>2026-05-13T10:46:16Z</cp:lastPrinted>
  <dcterms:created xsi:type="dcterms:W3CDTF">2010-02-24T06:21:24Z</dcterms:created>
  <dcterms:modified xsi:type="dcterms:W3CDTF">2026-05-14T06:13:41Z</dcterms:modified>
</cp:coreProperties>
</file>