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++CMC_BOOM++++\CMC_2026\Q1'2026\Elcid Q1'26\"/>
    </mc:Choice>
  </mc:AlternateContent>
  <xr:revisionPtr revIDLastSave="0" documentId="13_ncr:1_{71ECBD6D-CDC6-43D7-ABFC-069D21DE57C8}" xr6:coauthVersionLast="47" xr6:coauthVersionMax="47" xr10:uidLastSave="{00000000-0000-0000-0000-000000000000}"/>
  <bookViews>
    <workbookView xWindow="-108" yWindow="-108" windowWidth="23256" windowHeight="12456" tabRatio="752" xr2:uid="{00000000-000D-0000-FFFF-FFFF00000000}"/>
  </bookViews>
  <sheets>
    <sheet name="3-5" sheetId="1" r:id="rId1"/>
    <sheet name="6-7 (3M)" sheetId="16" r:id="rId2"/>
    <sheet name="8" sheetId="21" r:id="rId3"/>
    <sheet name="9" sheetId="22" r:id="rId4"/>
    <sheet name="CF 10-11" sheetId="23" r:id="rId5"/>
  </sheets>
  <definedNames>
    <definedName name="_xlnm.Print_Area" localSheetId="0">'3-5'!$A$1:$K$144</definedName>
    <definedName name="_xlnm.Print_Area" localSheetId="1">'6-7 (3M)'!$A$1:$L$82</definedName>
    <definedName name="_xlnm.Print_Area" localSheetId="2">'8'!$A$1:$S$29</definedName>
    <definedName name="_xlnm.Print_Area" localSheetId="3">'9'!$A$1:$N$26</definedName>
    <definedName name="_xlnm.Print_Area" localSheetId="4">'CF 10-11'!$A$1:$N$98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2" i="1" l="1"/>
  <c r="E132" i="1"/>
  <c r="O19" i="21"/>
  <c r="L65" i="16" l="1"/>
  <c r="H65" i="16"/>
  <c r="N15" i="22"/>
  <c r="N11" i="22"/>
  <c r="N10" i="22"/>
  <c r="O15" i="21"/>
  <c r="S15" i="21" s="1"/>
  <c r="O14" i="21"/>
  <c r="S14" i="21" s="1"/>
  <c r="S19" i="21"/>
  <c r="G22" i="1"/>
  <c r="S17" i="21" l="1"/>
  <c r="J18" i="22"/>
  <c r="H18" i="22"/>
  <c r="F18" i="22"/>
  <c r="Q22" i="21"/>
  <c r="M22" i="21"/>
  <c r="I22" i="21"/>
  <c r="G22" i="21"/>
  <c r="E22" i="21"/>
  <c r="N83" i="23" l="1"/>
  <c r="L29" i="23"/>
  <c r="L41" i="23" s="1"/>
  <c r="J13" i="22" l="1"/>
  <c r="H13" i="22"/>
  <c r="F13" i="22"/>
  <c r="Q17" i="21"/>
  <c r="I17" i="21"/>
  <c r="G17" i="21"/>
  <c r="E17" i="21"/>
  <c r="M17" i="21" l="1"/>
  <c r="N29" i="23"/>
  <c r="N41" i="23" s="1"/>
  <c r="J29" i="23"/>
  <c r="J41" i="23" s="1"/>
  <c r="E86" i="1" l="1"/>
  <c r="A98" i="23" l="1"/>
  <c r="E39" i="1"/>
  <c r="E22" i="1"/>
  <c r="F27" i="16" l="1"/>
  <c r="F36" i="16" s="1"/>
  <c r="L83" i="23" l="1"/>
  <c r="J83" i="23" l="1"/>
  <c r="I22" i="1" l="1"/>
  <c r="G74" i="1" l="1"/>
  <c r="G86" i="1"/>
  <c r="L13" i="22" l="1"/>
  <c r="N13" i="22"/>
  <c r="K17" i="21"/>
  <c r="I86" i="1"/>
  <c r="O17" i="21" l="1"/>
  <c r="H70" i="23"/>
  <c r="N70" i="23" l="1"/>
  <c r="J70" i="23"/>
  <c r="L25" i="16"/>
  <c r="H25" i="16"/>
  <c r="L16" i="16"/>
  <c r="G125" i="1"/>
  <c r="G128" i="1" s="1"/>
  <c r="G39" i="1"/>
  <c r="J16" i="16"/>
  <c r="H83" i="23"/>
  <c r="L70" i="23"/>
  <c r="A3" i="23"/>
  <c r="J27" i="16"/>
  <c r="J36" i="16" s="1"/>
  <c r="A52" i="23" l="1"/>
  <c r="F16" i="16" l="1"/>
  <c r="K39" i="1"/>
  <c r="I39" i="1"/>
  <c r="A46" i="16" l="1"/>
  <c r="A44" i="16"/>
  <c r="L27" i="16"/>
  <c r="L36" i="16" s="1"/>
  <c r="H27" i="16"/>
  <c r="H36" i="16" s="1"/>
  <c r="J25" i="16"/>
  <c r="F25" i="16"/>
  <c r="H16" i="16"/>
  <c r="L39" i="16" l="1"/>
  <c r="N45" i="23"/>
  <c r="N85" i="23" s="1"/>
  <c r="N88" i="23" s="1"/>
  <c r="H29" i="23"/>
  <c r="H41" i="23" s="1"/>
  <c r="F39" i="16" l="1"/>
  <c r="F56" i="16" s="1"/>
  <c r="H39" i="16"/>
  <c r="H62" i="16" s="1"/>
  <c r="J45" i="23"/>
  <c r="J85" i="23" s="1"/>
  <c r="J88" i="23" s="1"/>
  <c r="J39" i="16"/>
  <c r="F65" i="16" l="1"/>
  <c r="H56" i="16"/>
  <c r="J62" i="16"/>
  <c r="H45" i="23"/>
  <c r="H85" i="23" s="1"/>
  <c r="F62" i="16"/>
  <c r="L45" i="23"/>
  <c r="L85" i="23" s="1"/>
  <c r="L88" i="23" s="1"/>
  <c r="J56" i="16"/>
  <c r="K22" i="1"/>
  <c r="K41" i="1" s="1"/>
  <c r="K132" i="1" s="1"/>
  <c r="J65" i="16" l="1"/>
  <c r="O20" i="21"/>
  <c r="K22" i="21"/>
  <c r="H88" i="23"/>
  <c r="K125" i="1"/>
  <c r="K128" i="1" s="1"/>
  <c r="I74" i="1"/>
  <c r="K74" i="1"/>
  <c r="K86" i="1"/>
  <c r="E74" i="1"/>
  <c r="E88" i="1" s="1"/>
  <c r="N16" i="22" l="1"/>
  <c r="N18" i="22" s="1"/>
  <c r="L18" i="22"/>
  <c r="S20" i="21"/>
  <c r="S22" i="21" s="1"/>
  <c r="O22" i="21"/>
  <c r="I88" i="1"/>
  <c r="G41" i="1"/>
  <c r="G132" i="1" s="1"/>
  <c r="G88" i="1"/>
  <c r="G130" i="1" s="1"/>
  <c r="K88" i="1"/>
  <c r="K130" i="1" s="1"/>
  <c r="E41" i="1"/>
  <c r="I41" i="1"/>
  <c r="A51" i="1" l="1"/>
  <c r="A99" i="1" s="1"/>
  <c r="I125" i="1" l="1"/>
  <c r="I128" i="1" s="1"/>
  <c r="I130" i="1" l="1"/>
  <c r="E125" i="1" l="1"/>
  <c r="E128" i="1" l="1"/>
  <c r="E130" i="1" s="1"/>
  <c r="L62" i="16"/>
  <c r="L56" i="16"/>
</calcChain>
</file>

<file path=xl/sharedStrings.xml><?xml version="1.0" encoding="utf-8"?>
<sst xmlns="http://schemas.openxmlformats.org/spreadsheetml/2006/main" count="348" uniqueCount="214">
  <si>
    <t>บริษัท เจ้าพระยามหานคร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</si>
  <si>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</si>
  <si>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</si>
  <si>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</si>
  <si>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</si>
  <si>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</si>
  <si>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</si>
  <si>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</si>
  <si>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</si>
  <si>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</si>
  <si>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</si>
  <si>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</si>
  <si>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</si>
  <si>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</si>
  <si>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เงินให้กู้ยืมระยะสั้นและดอกเบี้ยค้างรับจากบริษัทย่อย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</si>
  <si>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</si>
  <si>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</si>
  <si>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</si>
  <si>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</si>
  <si>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</si>
  <si>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</si>
  <si>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</si>
  <si>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สินทรัพย์ที่ถือครองเพื่อขาย</t>
  </si>
  <si>
    <t>เงินให้กู้ยืมระยะยาวและดอกเบี้ยค้างรับจากบริษัทย่อย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</si>
  <si>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</si>
  <si>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</si>
  <si>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</si>
  <si>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</si>
  <si>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</si>
  <si>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</si>
  <si>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</si>
  <si>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</si>
  <si>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</si>
  <si>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</si>
  <si>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</si>
  <si>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</si>
  <si>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</si>
  <si>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</si>
  <si>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</si>
  <si>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เงินกู้ยืมระยะสั้นและดอกเบี้ยค้างจ่ายแก่บริษัทย่อย</t>
  </si>
  <si>
    <t>และกิจการที่เกี่ยวข้องกัน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</si>
  <si>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</si>
  <si>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</si>
  <si>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</si>
  <si>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</si>
  <si>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</si>
  <si>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</si>
  <si>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</si>
  <si>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</si>
  <si>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</si>
  <si>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</si>
  <si>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</si>
  <si>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</si>
  <si>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</si>
  <si>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</si>
  <si>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</si>
  <si>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</si>
  <si>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</si>
  <si>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</si>
  <si>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1,103.28 ล้านหุ้น </t>
  </si>
  <si>
    <t>มูลค่าที่ตราไว้หุ้นละ 1 บาท</t>
  </si>
  <si>
    <t>ทุนที่ออกและชำระแล้ว</t>
  </si>
  <si>
    <t xml:space="preserve">หุ้นสามัญจำนวน 1,102.21 ล้านหุ้น </t>
  </si>
  <si>
    <t>จ่ายชำระแล้วหุ้นละ 1 บาท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</si>
  <si>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</si>
  <si>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</si>
  <si>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</si>
  <si>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</si>
  <si>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</si>
  <si>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</si>
  <si>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</si>
  <si>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</si>
  <si>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</si>
  <si>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</si>
  <si>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</si>
  <si>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</si>
  <si>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</si>
  <si>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</si>
  <si>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</si>
  <si>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</si>
  <si>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</si>
  <si>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</si>
  <si>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</si>
  <si>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</si>
  <si>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</si>
  <si>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</si>
  <si>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</si>
  <si>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</si>
  <si>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</si>
  <si>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</si>
  <si>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</si>
  <si>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ขาดทุนสุทธิสำหรับรอบระยะเวลา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</si>
  <si>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</si>
  <si>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</si>
  <si>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</si>
  <si>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 (บาท)</t>
  </si>
  <si>
    <t xml:space="preserve">ขาดทุนต่อหุ้นขั้นพื้นฐาน 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</si>
  <si>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</si>
  <si>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</si>
  <si>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</si>
  <si>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</si>
  <si>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</si>
  <si>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</si>
  <si>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</si>
  <si>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</si>
  <si>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</si>
  <si>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รวมส่วนของ</t>
  </si>
  <si>
    <t>ส่วนเกิน</t>
  </si>
  <si>
    <t>ภายใต้การควบคุม</t>
  </si>
  <si>
    <t>ผู้เป็นเจ้าของ</t>
  </si>
  <si>
    <t>ส่วนได้เสียที่ไม่มี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</si>
  <si>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</si>
  <si>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</si>
  <si>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</si>
  <si>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</si>
  <si>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</si>
  <si>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</si>
  <si>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ขาดทุนเบ็ดเสร็จรวมสำหรับรอบระยะเวลา</t>
  </si>
  <si>
    <t>ยอดยกมา ณ วันที่ 1 มกราคม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</si>
  <si>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</si>
  <si>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</si>
  <si>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</si>
  <si>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</si>
  <si>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</si>
  <si>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</si>
  <si>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การด้อยค่าของมูลค่าที่ดิน อาคาร และอุปกรณ์</t>
  </si>
  <si>
    <t>การด้อยค่าเงินลงทุนในบริษัทย่อย</t>
  </si>
  <si>
    <t>ค่าใช้จ่ายผลประโยชน์พนักงาน</t>
  </si>
  <si>
    <t>รายได้จากการยกเลิกสัญญา</t>
  </si>
  <si>
    <t>รายได้จากการกลับรายการเจ้าหนี้</t>
  </si>
  <si>
    <t>ดอกเบี้ยรับ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</si>
  <si>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</si>
  <si>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</si>
  <si>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</si>
  <si>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</si>
  <si>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</si>
  <si>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</si>
  <si>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</si>
  <si>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</si>
  <si>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เงินมัดจำค่าที่ดิน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</si>
  <si>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</si>
  <si>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</si>
  <si>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 (ใช้ไปใน) กิจกรรมดำเนินงาน</t>
  </si>
  <si>
    <t>จ่ายต้นทุนทางการเงิน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</si>
  <si>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</si>
  <si>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</si>
  <si>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</si>
  <si>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</si>
  <si>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</si>
  <si>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เงินสดจ่ายเพื่อให้เงินกู้ยืมระยะยาวแก่บริษัทย่อย</t>
  </si>
  <si>
    <t>เงินสดรับจากการลดทุนจดทะเบียนของบริษัทย่อย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</si>
  <si>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</si>
  <si>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</si>
  <si>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</si>
  <si>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เงินสดรับจากเงินกู้ยืมระยะยาวจากบุคคลอื่น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</si>
  <si>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</si>
  <si>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</si>
  <si>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</si>
  <si>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เงินสดจ่ายสำหรับค่าธรรมเนียมการจัดหาเงินกู้ยืมและหุ้นกู้</t>
  </si>
  <si>
    <t>เงินสดจ่ายคืนเงินต้นตามสัญญาเช่า</t>
  </si>
  <si>
    <t>รายการที่ไม่ใช่เงินสด</t>
  </si>
  <si>
    <t>เจ้าหนี้ค่าซื้อที่ดิน อาคารและอุปกรณ์ ณ วันสิ้นรอบระยะเวลา</t>
  </si>
  <si>
    <t>เจ้าหนี้เงินปันผล ณ วันสิ้นรอบระยะเวลา</t>
  </si>
  <si>
    <t>ขาดทุนจากการจำหน่ายและตัดจำหน่ายอุปกรณ์</t>
  </si>
  <si>
    <t>ค่าเผื่อการลดลงของมูลค่าโครงการอสังหาริมทรัพย์ระหว่างการพัฒนา</t>
  </si>
  <si>
    <t>20 ข)</t>
  </si>
  <si>
    <t>20 ค)</t>
  </si>
  <si>
    <t>20 ช)</t>
  </si>
  <si>
    <t>เงินสดจ่ายเพื่อซื้ออสังหาริมทรัพย์เพื่อการลงทุน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</si>
  <si>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</si>
  <si>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</si>
  <si>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</si>
  <si>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</si>
  <si>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ยอดยกมา ณ วันที่ 1 มกราคม พ.ศ. 2569</t>
  </si>
  <si>
    <t>ยอดคงเหลือ ณ วันที่ 31 มีนาคม พ.ศ. 2568</t>
  </si>
  <si>
    <t>ยอดคงเหลือ ณ วันที่ 31 มีนาคม พ.ศ. 2569</t>
  </si>
  <si>
    <t>เงินสดจ่ายกู้ยืมระยะยาวจากสถาบันการเงิน</t>
  </si>
  <si>
    <t>โอนสินทรัพย์ไม่มีตัวตนจากที่ดิน อาคารและอุปกรณ์</t>
  </si>
  <si>
    <t>เงินให้กู้ยืมระยะสั้นแก่กิจการอื่น</t>
  </si>
  <si>
    <t>หนี้สินภาษีเงินได้รอการตัดบัญชี</t>
  </si>
  <si>
    <t>สินทรัพย์ภาษีเงินได้รอการตัดบัญชี</t>
  </si>
  <si>
    <t>20 ฉ)</t>
  </si>
  <si>
    <t>ค่าเช่ารับ</t>
  </si>
  <si>
    <t>- หนี้สินไม่หมุนเวียนอื่น</t>
  </si>
  <si>
    <t>-</t>
  </si>
  <si>
    <t>เงินสดรับจากเงินให้กู้ยืมระยะยาวแก่บริษัทย่อย</t>
  </si>
  <si>
    <t>เงินสดรับ (จ่าย) เพื่อให้เงินกู้ยืมระยะสั้นแก่บุคคลอื่น</t>
  </si>
  <si>
    <t>ขาดทุนจากการด้อยค่าสินค้าคงเหลือ</t>
  </si>
  <si>
    <t>การด้อยค่าเงินให้กู้ยืมระยะสั้นแก่และดอกเบี้ยค้างรับจากบริษัทย่อย</t>
  </si>
  <si>
    <t>การด้อยค่าเงินให้กู้ยืมระยะยาวแก่และดอกเบี้ยค้างรับจากบริษัทย่อย</t>
  </si>
  <si>
    <t>ส่วนเกินมูลค่าหุ้น</t>
  </si>
  <si>
    <t>ที่คาดว่าจะเกิดขึ้น</t>
  </si>
  <si>
    <t>กลับรายการค่าเผื่อผลขาดทุนด้านเครดิต</t>
  </si>
  <si>
    <t xml:space="preserve">การแบ่งปัน (ขาดทุน) กำไร </t>
  </si>
  <si>
    <t>การแบ่งปัน (ขาดทุน) กำไรเบ็ดเสร็จรวม</t>
  </si>
  <si>
    <t>และชำระแล้ว</t>
  </si>
  <si>
    <t>ทุนสำรอง</t>
  </si>
  <si>
    <t>ทุนสำรองตามกฎหมาย</t>
  </si>
  <si>
    <t>ขาดทุนจากการด้อยค่าเงินลงทุนในบริษัทย่อย</t>
  </si>
  <si>
    <t>(ค่าใช้จ่าย) รายได้ภาษีเงินได้</t>
  </si>
  <si>
    <t>กลับรายการค่าเผื่อผลขาดทุนด้านเครดิตที่คาดว่าจะเกิดขึ้น</t>
  </si>
  <si>
    <t>รายได้ดอกเบี้ยรับ</t>
  </si>
  <si>
    <t>กลับรายการรับรู้ประมาณการหนี้สิน</t>
  </si>
  <si>
    <t>เงินฝากสถาบันการเงินที่มีภาระค้ำประกัน (ลดลง) เพิ่มขึ้น</t>
  </si>
  <si>
    <t>เงินสดและรายการเทียบเท่าเงินสดลดลง สุทธิ</t>
  </si>
  <si>
    <t>เงินเบิกเกินบัญชีและเงินกู้ยืมระยะสั้น</t>
  </si>
  <si>
    <t xml:space="preserve">จากสถาบันการเงิน (ลดลง) เพิ่มขึ้น 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</si>
  <si>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</si>
  <si>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</si>
  <si>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</si>
  <si>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กิจการที่เกี่ยวข้องกัน</t>
  </si>
  <si>
    <t>เงินกู้ยืมระยะยาวและดอกเบี้ยค้างจ่ายแก่บุคคลและ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</si>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</sst>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\ \ \ \ \ ;_(@_)"/>
    <numFmt numFmtId="189" formatCode="#,##0;\(#,##0\);\-"/>
    <numFmt numFmtId="190" formatCode="#,##0.000;\(#,##0.000\);\-"/>
    <numFmt numFmtId="191" formatCode="#,##0.0000;\(#,##0.0000\);\-"/>
    <numFmt numFmtId="192" formatCode="_(* #,##0_);_(* \(#,##0\);_(* &quot;-&quot;??_);_(@_)"/>
    <numFmt numFmtId="193" formatCode="_-* #,##0_-;\-* #,##0_-;_-* &quot;-&quot;??_-;_-@_-"/>
    <numFmt numFmtId="194" formatCode="_(* #,##0.0000_);_(* \(#,##0.0000\);_(* &quot;-&quot;??_);_(@_)"/>
    <numFmt numFmtId="195" formatCode="_-* #,##0_-;\-* #,##0_-;_-* &quot;-&quot;??_-;_-@"/>
    <numFmt numFmtId="196" formatCode="_-* #,##0.00_-;\-* #,##0.00_-;_-* &quot;-&quot;??_-;_-@"/>
    <numFmt numFmtId="197" formatCode="#,##0.0;\(#,##0.0\);\-"/>
    <numFmt numFmtId="198" formatCode="#,##0;\(#,##0\);&quot;-&quot;;@"/>
  </numFmts>
  <fonts count="18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Browallia New"/>
      <family val="2"/>
    </font>
    <font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35">
    <xf numFmtId="0" fontId="0" fillId="0" borderId="0"/>
    <xf numFmtId="187" fontId="8" fillId="0" borderId="0" applyFont="0" applyFill="0" applyBorder="0" applyAlignment="0" applyProtection="0"/>
    <xf numFmtId="0" fontId="9" fillId="0" borderId="2"/>
    <xf numFmtId="187" fontId="9" fillId="0" borderId="2" applyFont="0" applyFill="0" applyBorder="0" applyAlignment="0" applyProtection="0"/>
    <xf numFmtId="187" fontId="10" fillId="0" borderId="2" applyFont="0" applyFill="0" applyBorder="0" applyAlignment="0" applyProtection="0"/>
    <xf numFmtId="0" fontId="9" fillId="0" borderId="2"/>
    <xf numFmtId="0" fontId="13" fillId="0" borderId="2"/>
    <xf numFmtId="0" fontId="8" fillId="0" borderId="2"/>
    <xf numFmtId="0" fontId="8" fillId="0" borderId="2"/>
    <xf numFmtId="0" fontId="5" fillId="0" borderId="2"/>
    <xf numFmtId="43" fontId="9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0" fillId="0" borderId="2"/>
    <xf numFmtId="0" fontId="14" fillId="0" borderId="2"/>
    <xf numFmtId="0" fontId="4" fillId="0" borderId="2"/>
    <xf numFmtId="0" fontId="3" fillId="0" borderId="2"/>
    <xf numFmtId="0" fontId="2" fillId="0" borderId="2"/>
    <xf numFmtId="9" fontId="15" fillId="0" borderId="0" applyFont="0" applyFill="0" applyBorder="0" applyAlignment="0" applyProtection="0"/>
    <xf numFmtId="0" fontId="2" fillId="0" borderId="2"/>
    <xf numFmtId="43" fontId="8" fillId="0" borderId="2" applyFont="0" applyFill="0" applyBorder="0" applyAlignment="0" applyProtection="0"/>
    <xf numFmtId="0" fontId="1" fillId="0" borderId="2"/>
    <xf numFmtId="43" fontId="9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8" fillId="0" borderId="2"/>
    <xf numFmtId="0" fontId="1" fillId="0" borderId="2"/>
    <xf numFmtId="0" fontId="1" fillId="0" borderId="2"/>
    <xf numFmtId="0" fontId="1" fillId="0" borderId="2"/>
    <xf numFmtId="9" fontId="8" fillId="0" borderId="2" applyFont="0" applyFill="0" applyBorder="0" applyAlignment="0" applyProtection="0"/>
    <xf numFmtId="0" fontId="1" fillId="0" borderId="2"/>
  </cellStyleXfs>
  <cellXfs count="243">
    <xf numFmtId="0" fontId="0" fillId="0" borderId="0" xfId="0"/>
    <xf numFmtId="189" fontId="12" fillId="0" borderId="2" xfId="3" applyNumberFormat="1" applyFont="1" applyFill="1" applyAlignment="1">
      <alignment horizontal="right" vertical="center"/>
    </xf>
    <xf numFmtId="189" fontId="12" fillId="0" borderId="2" xfId="4" quotePrefix="1" applyNumberFormat="1" applyFont="1" applyFill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2" xfId="4" quotePrefix="1" applyNumberFormat="1" applyFont="1" applyFill="1" applyBorder="1" applyAlignment="1">
      <alignment horizontal="right" vertical="center"/>
    </xf>
    <xf numFmtId="189" fontId="12" fillId="0" borderId="2" xfId="3" applyNumberFormat="1" applyFont="1" applyFill="1" applyBorder="1" applyAlignment="1">
      <alignment horizontal="right" vertical="center"/>
    </xf>
    <xf numFmtId="194" fontId="12" fillId="0" borderId="2" xfId="1" applyNumberFormat="1" applyFont="1" applyFill="1" applyBorder="1" applyAlignment="1">
      <alignment vertical="center"/>
    </xf>
    <xf numFmtId="189" fontId="11" fillId="0" borderId="2" xfId="10" applyNumberFormat="1" applyFont="1" applyFill="1" applyBorder="1" applyAlignment="1">
      <alignment horizontal="right" vertical="center" wrapText="1"/>
    </xf>
    <xf numFmtId="189" fontId="11" fillId="0" borderId="2" xfId="10" applyNumberFormat="1" applyFont="1" applyFill="1" applyBorder="1" applyAlignment="1">
      <alignment horizontal="right" vertical="center"/>
    </xf>
    <xf numFmtId="189" fontId="11" fillId="0" borderId="3" xfId="10" applyNumberFormat="1" applyFont="1" applyFill="1" applyBorder="1" applyAlignment="1">
      <alignment horizontal="right" vertical="center" wrapText="1"/>
    </xf>
    <xf numFmtId="189" fontId="12" fillId="0" borderId="2" xfId="4" applyNumberFormat="1" applyFont="1" applyFill="1" applyAlignment="1">
      <alignment horizontal="right" vertical="center"/>
    </xf>
    <xf numFmtId="189" fontId="12" fillId="0" borderId="3" xfId="4" quotePrefix="1" applyNumberFormat="1" applyFont="1" applyFill="1" applyBorder="1" applyAlignment="1">
      <alignment horizontal="right" vertical="center"/>
    </xf>
    <xf numFmtId="189" fontId="12" fillId="0" borderId="4" xfId="4" quotePrefix="1" applyNumberFormat="1" applyFont="1" applyFill="1" applyBorder="1" applyAlignment="1">
      <alignment horizontal="right" vertical="center"/>
    </xf>
    <xf numFmtId="189" fontId="12" fillId="0" borderId="2" xfId="4" applyNumberFormat="1" applyFont="1" applyFill="1" applyBorder="1" applyAlignment="1">
      <alignment horizontal="right" vertical="center"/>
    </xf>
    <xf numFmtId="189" fontId="12" fillId="0" borderId="3" xfId="4" applyNumberFormat="1" applyFont="1" applyFill="1" applyBorder="1" applyAlignment="1">
      <alignment horizontal="right" vertical="center"/>
    </xf>
    <xf numFmtId="189" fontId="12" fillId="0" borderId="1" xfId="4" applyNumberFormat="1" applyFont="1" applyFill="1" applyBorder="1" applyAlignment="1">
      <alignment horizontal="right" vertical="center"/>
    </xf>
    <xf numFmtId="198" fontId="12" fillId="0" borderId="2" xfId="1" applyNumberFormat="1" applyFont="1" applyFill="1" applyBorder="1" applyAlignment="1">
      <alignment horizontal="right" vertical="center"/>
    </xf>
    <xf numFmtId="9" fontId="12" fillId="0" borderId="2" xfId="20" applyFont="1" applyFill="1" applyBorder="1" applyAlignment="1">
      <alignment horizontal="right" vertical="center"/>
    </xf>
    <xf numFmtId="187" fontId="12" fillId="0" borderId="2" xfId="1" applyFont="1" applyFill="1" applyBorder="1" applyAlignment="1">
      <alignment horizontal="right" vertical="center"/>
    </xf>
    <xf numFmtId="37" fontId="11" fillId="0" borderId="2" xfId="7" applyNumberFormat="1" applyFont="1" applyAlignment="1">
      <alignment vertical="center"/>
    </xf>
    <xf numFmtId="0" fontId="11" fillId="0" borderId="2" xfId="7" applyFont="1" applyAlignment="1">
      <alignment vertical="center"/>
    </xf>
    <xf numFmtId="189" fontId="11" fillId="0" borderId="2" xfId="7" applyNumberFormat="1" applyFont="1" applyAlignment="1">
      <alignment horizontal="right" vertical="center"/>
    </xf>
    <xf numFmtId="195" fontId="11" fillId="0" borderId="2" xfId="7" applyNumberFormat="1" applyFont="1" applyAlignment="1">
      <alignment horizontal="right" vertical="center"/>
    </xf>
    <xf numFmtId="0" fontId="12" fillId="0" borderId="2" xfId="7" applyFont="1"/>
    <xf numFmtId="0" fontId="11" fillId="0" borderId="1" xfId="7" applyFont="1" applyBorder="1" applyAlignment="1">
      <alignment vertical="center"/>
    </xf>
    <xf numFmtId="189" fontId="11" fillId="0" borderId="1" xfId="7" applyNumberFormat="1" applyFont="1" applyBorder="1" applyAlignment="1">
      <alignment horizontal="right" vertical="center"/>
    </xf>
    <xf numFmtId="195" fontId="11" fillId="0" borderId="1" xfId="7" applyNumberFormat="1" applyFont="1" applyBorder="1" applyAlignment="1">
      <alignment horizontal="right" vertical="center"/>
    </xf>
    <xf numFmtId="189" fontId="11" fillId="0" borderId="2" xfId="7" applyNumberFormat="1" applyFont="1" applyAlignment="1">
      <alignment vertical="center"/>
    </xf>
    <xf numFmtId="0" fontId="11" fillId="0" borderId="2" xfId="7" applyFont="1" applyAlignment="1">
      <alignment horizontal="left" vertical="center"/>
    </xf>
    <xf numFmtId="0" fontId="12" fillId="0" borderId="2" xfId="7" applyFont="1" applyAlignment="1">
      <alignment horizontal="center" vertical="center"/>
    </xf>
    <xf numFmtId="195" fontId="12" fillId="0" borderId="2" xfId="7" applyNumberFormat="1" applyFont="1" applyAlignment="1">
      <alignment horizontal="right" vertical="center"/>
    </xf>
    <xf numFmtId="189" fontId="12" fillId="0" borderId="2" xfId="7" applyNumberFormat="1" applyFont="1" applyAlignment="1">
      <alignment horizontal="right" vertical="center"/>
    </xf>
    <xf numFmtId="189" fontId="12" fillId="0" borderId="2" xfId="7" applyNumberFormat="1" applyFont="1" applyAlignment="1">
      <alignment vertical="center"/>
    </xf>
    <xf numFmtId="189" fontId="12" fillId="0" borderId="1" xfId="7" applyNumberFormat="1" applyFont="1" applyBorder="1" applyAlignment="1">
      <alignment horizontal="right" vertical="center"/>
    </xf>
    <xf numFmtId="189" fontId="11" fillId="0" borderId="2" xfId="7" applyNumberFormat="1" applyFont="1" applyAlignment="1">
      <alignment horizontal="left" vertical="center"/>
    </xf>
    <xf numFmtId="189" fontId="12" fillId="0" borderId="3" xfId="7" applyNumberFormat="1" applyFont="1" applyBorder="1" applyAlignment="1">
      <alignment horizontal="right" vertical="center"/>
    </xf>
    <xf numFmtId="198" fontId="12" fillId="0" borderId="0" xfId="1" applyNumberFormat="1" applyFont="1" applyFill="1" applyAlignment="1">
      <alignment horizontal="right" vertical="center"/>
    </xf>
    <xf numFmtId="192" fontId="11" fillId="0" borderId="2" xfId="7" applyNumberFormat="1" applyFont="1" applyAlignment="1">
      <alignment horizontal="center" vertical="center"/>
    </xf>
    <xf numFmtId="192" fontId="11" fillId="0" borderId="1" xfId="7" applyNumberFormat="1" applyFont="1" applyBorder="1" applyAlignment="1">
      <alignment horizontal="center" vertical="center"/>
    </xf>
    <xf numFmtId="189" fontId="12" fillId="0" borderId="1" xfId="7" applyNumberFormat="1" applyFont="1" applyBorder="1" applyAlignment="1">
      <alignment vertical="center"/>
    </xf>
    <xf numFmtId="0" fontId="12" fillId="0" borderId="2" xfId="7" applyFont="1" applyAlignment="1">
      <alignment vertical="center"/>
    </xf>
    <xf numFmtId="192" fontId="11" fillId="0" borderId="2" xfId="7" applyNumberFormat="1" applyFont="1" applyAlignment="1">
      <alignment horizontal="right" vertical="center"/>
    </xf>
    <xf numFmtId="189" fontId="11" fillId="0" borderId="2" xfId="7" applyNumberFormat="1" applyFont="1" applyAlignment="1">
      <alignment horizontal="right" vertical="center" wrapText="1"/>
    </xf>
    <xf numFmtId="189" fontId="11" fillId="0" borderId="1" xfId="7" applyNumberFormat="1" applyFont="1" applyBorder="1" applyAlignment="1">
      <alignment horizontal="right" vertical="center" wrapText="1"/>
    </xf>
    <xf numFmtId="0" fontId="11" fillId="0" borderId="2" xfId="7" applyFont="1" applyAlignment="1">
      <alignment horizontal="right" vertical="center" wrapText="1"/>
    </xf>
    <xf numFmtId="0" fontId="7" fillId="0" borderId="2" xfId="6" applyFont="1" applyAlignment="1">
      <alignment vertical="center"/>
    </xf>
    <xf numFmtId="0" fontId="7" fillId="0" borderId="2" xfId="6" applyFont="1" applyAlignment="1">
      <alignment horizontal="center" vertical="center"/>
    </xf>
    <xf numFmtId="189" fontId="7" fillId="0" borderId="2" xfId="6" applyNumberFormat="1" applyFont="1" applyAlignment="1">
      <alignment horizontal="right" vertical="center"/>
    </xf>
    <xf numFmtId="192" fontId="7" fillId="0" borderId="2" xfId="6" applyNumberFormat="1" applyFont="1" applyAlignment="1">
      <alignment vertical="center"/>
    </xf>
    <xf numFmtId="189" fontId="7" fillId="0" borderId="2" xfId="6" applyNumberFormat="1" applyFont="1" applyAlignment="1">
      <alignment vertical="center"/>
    </xf>
    <xf numFmtId="192" fontId="7" fillId="0" borderId="2" xfId="6" applyNumberFormat="1" applyFont="1" applyAlignment="1">
      <alignment horizontal="right" vertical="center"/>
    </xf>
    <xf numFmtId="0" fontId="7" fillId="0" borderId="2" xfId="6" applyFont="1"/>
    <xf numFmtId="0" fontId="6" fillId="0" borderId="2" xfId="6" applyFont="1" applyAlignment="1">
      <alignment vertical="center"/>
    </xf>
    <xf numFmtId="192" fontId="12" fillId="0" borderId="2" xfId="7" applyNumberFormat="1" applyFont="1" applyAlignment="1">
      <alignment vertical="center"/>
    </xf>
    <xf numFmtId="189" fontId="7" fillId="0" borderId="3" xfId="6" applyNumberFormat="1" applyFont="1" applyBorder="1" applyAlignment="1">
      <alignment horizontal="right" vertical="center"/>
    </xf>
    <xf numFmtId="189" fontId="7" fillId="0" borderId="4" xfId="6" applyNumberFormat="1" applyFont="1" applyBorder="1" applyAlignment="1">
      <alignment horizontal="right" vertical="center"/>
    </xf>
    <xf numFmtId="189" fontId="12" fillId="0" borderId="2" xfId="0" applyNumberFormat="1" applyFont="1" applyBorder="1" applyAlignment="1">
      <alignment horizontal="right" vertical="center"/>
    </xf>
    <xf numFmtId="192" fontId="12" fillId="0" borderId="2" xfId="7" applyNumberFormat="1" applyFont="1" applyAlignment="1">
      <alignment horizontal="center" vertical="center"/>
    </xf>
    <xf numFmtId="0" fontId="12" fillId="0" borderId="3" xfId="7" applyFont="1" applyBorder="1" applyAlignment="1">
      <alignment vertical="center"/>
    </xf>
    <xf numFmtId="0" fontId="11" fillId="0" borderId="3" xfId="7" applyFont="1" applyBorder="1" applyAlignment="1">
      <alignment vertical="center"/>
    </xf>
    <xf numFmtId="192" fontId="12" fillId="0" borderId="3" xfId="7" applyNumberFormat="1" applyFont="1" applyBorder="1" applyAlignment="1">
      <alignment horizontal="center" vertical="center"/>
    </xf>
    <xf numFmtId="189" fontId="12" fillId="0" borderId="3" xfId="7" applyNumberFormat="1" applyFont="1" applyBorder="1" applyAlignment="1">
      <alignment vertical="center"/>
    </xf>
    <xf numFmtId="0" fontId="12" fillId="0" borderId="2" xfId="7" applyFont="1" applyAlignment="1">
      <alignment horizontal="center"/>
    </xf>
    <xf numFmtId="192" fontId="12" fillId="0" borderId="2" xfId="7" applyNumberFormat="1" applyFont="1" applyAlignment="1">
      <alignment horizontal="right" vertical="center"/>
    </xf>
    <xf numFmtId="195" fontId="12" fillId="0" borderId="2" xfId="7" applyNumberFormat="1" applyFont="1" applyAlignment="1">
      <alignment vertical="center"/>
    </xf>
    <xf numFmtId="195" fontId="11" fillId="0" borderId="2" xfId="7" applyNumberFormat="1" applyFont="1" applyAlignment="1">
      <alignment horizontal="left" vertical="center"/>
    </xf>
    <xf numFmtId="0" fontId="11" fillId="0" borderId="1" xfId="7" applyFont="1" applyBorder="1" applyAlignment="1">
      <alignment horizontal="left" vertical="center"/>
    </xf>
    <xf numFmtId="195" fontId="12" fillId="0" borderId="1" xfId="7" applyNumberFormat="1" applyFont="1" applyBorder="1" applyAlignment="1">
      <alignment horizontal="right" vertical="center"/>
    </xf>
    <xf numFmtId="192" fontId="12" fillId="0" borderId="1" xfId="7" applyNumberFormat="1" applyFont="1" applyBorder="1" applyAlignment="1">
      <alignment horizontal="right" vertical="center"/>
    </xf>
    <xf numFmtId="195" fontId="12" fillId="0" borderId="1" xfId="7" applyNumberFormat="1" applyFont="1" applyBorder="1" applyAlignment="1">
      <alignment vertical="center"/>
    </xf>
    <xf numFmtId="192" fontId="12" fillId="0" borderId="1" xfId="7" applyNumberFormat="1" applyFont="1" applyBorder="1" applyAlignment="1">
      <alignment vertical="center"/>
    </xf>
    <xf numFmtId="195" fontId="12" fillId="0" borderId="3" xfId="7" applyNumberFormat="1" applyFont="1" applyBorder="1" applyAlignment="1">
      <alignment vertical="center"/>
    </xf>
    <xf numFmtId="195" fontId="11" fillId="0" borderId="2" xfId="7" applyNumberFormat="1" applyFont="1" applyAlignment="1">
      <alignment horizontal="center" vertical="center"/>
    </xf>
    <xf numFmtId="195" fontId="11" fillId="0" borderId="1" xfId="7" applyNumberFormat="1" applyFont="1" applyBorder="1" applyAlignment="1">
      <alignment horizontal="center" vertical="center"/>
    </xf>
    <xf numFmtId="0" fontId="11" fillId="0" borderId="2" xfId="7" applyFont="1" applyAlignment="1">
      <alignment horizontal="right" vertical="center"/>
    </xf>
    <xf numFmtId="195" fontId="11" fillId="0" borderId="2" xfId="7" applyNumberFormat="1" applyFont="1" applyAlignment="1">
      <alignment horizontal="right" vertical="center" wrapText="1"/>
    </xf>
    <xf numFmtId="195" fontId="11" fillId="0" borderId="1" xfId="7" applyNumberFormat="1" applyFont="1" applyBorder="1" applyAlignment="1">
      <alignment horizontal="right" vertical="center" wrapText="1"/>
    </xf>
    <xf numFmtId="193" fontId="7" fillId="0" borderId="2" xfId="6" applyNumberFormat="1" applyFont="1" applyAlignment="1">
      <alignment horizontal="right" vertical="center"/>
    </xf>
    <xf numFmtId="193" fontId="7" fillId="0" borderId="2" xfId="6" applyNumberFormat="1" applyFont="1" applyAlignment="1">
      <alignment vertical="center"/>
    </xf>
    <xf numFmtId="0" fontId="12" fillId="0" borderId="2" xfId="0" applyFont="1" applyBorder="1" applyAlignment="1">
      <alignment vertical="center"/>
    </xf>
    <xf numFmtId="194" fontId="12" fillId="0" borderId="0" xfId="1" applyNumberFormat="1" applyFont="1" applyFill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0" fontId="12" fillId="0" borderId="0" xfId="0" applyFont="1"/>
    <xf numFmtId="37" fontId="11" fillId="0" borderId="3" xfId="0" applyNumberFormat="1" applyFont="1" applyBorder="1" applyAlignment="1">
      <alignment vertical="center"/>
    </xf>
    <xf numFmtId="37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189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89" fontId="11" fillId="0" borderId="0" xfId="0" applyNumberFormat="1" applyFont="1" applyAlignment="1">
      <alignment vertical="center"/>
    </xf>
    <xf numFmtId="189" fontId="11" fillId="0" borderId="1" xfId="0" applyNumberFormat="1" applyFont="1" applyBorder="1" applyAlignment="1">
      <alignment horizontal="right" vertical="top"/>
    </xf>
    <xf numFmtId="189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89" fontId="12" fillId="0" borderId="2" xfId="2" applyNumberFormat="1" applyFont="1" applyAlignment="1">
      <alignment horizontal="right" vertical="center"/>
    </xf>
    <xf numFmtId="189" fontId="12" fillId="0" borderId="1" xfId="2" applyNumberFormat="1" applyFont="1" applyBorder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189" fontId="12" fillId="0" borderId="3" xfId="2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189" fontId="12" fillId="0" borderId="1" xfId="0" applyNumberFormat="1" applyFont="1" applyBorder="1" applyAlignment="1">
      <alignment horizontal="right" vertical="center"/>
    </xf>
    <xf numFmtId="189" fontId="11" fillId="0" borderId="2" xfId="0" applyNumberFormat="1" applyFont="1" applyBorder="1" applyAlignment="1">
      <alignment horizontal="right" vertical="center"/>
    </xf>
    <xf numFmtId="0" fontId="7" fillId="0" borderId="0" xfId="0" applyFont="1"/>
    <xf numFmtId="0" fontId="12" fillId="0" borderId="2" xfId="2" applyFont="1" applyAlignment="1">
      <alignment horizontal="center" vertical="center"/>
    </xf>
    <xf numFmtId="0" fontId="12" fillId="0" borderId="2" xfId="5" applyFont="1" applyAlignment="1">
      <alignment vertical="center"/>
    </xf>
    <xf numFmtId="189" fontId="12" fillId="0" borderId="2" xfId="5" applyNumberFormat="1" applyFont="1" applyAlignment="1">
      <alignment vertical="center"/>
    </xf>
    <xf numFmtId="37" fontId="12" fillId="0" borderId="2" xfId="2" applyNumberFormat="1" applyFont="1" applyAlignment="1">
      <alignment vertical="center"/>
    </xf>
    <xf numFmtId="37" fontId="12" fillId="0" borderId="2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left" vertical="center" inden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 indent="2"/>
    </xf>
    <xf numFmtId="37" fontId="12" fillId="0" borderId="2" xfId="2" applyNumberFormat="1" applyFont="1" applyAlignment="1">
      <alignment horizontal="left" vertical="center" indent="1"/>
    </xf>
    <xf numFmtId="37" fontId="12" fillId="0" borderId="2" xfId="2" applyNumberFormat="1" applyFont="1" applyAlignment="1">
      <alignment horizontal="left" vertical="center" indent="2"/>
    </xf>
    <xf numFmtId="0" fontId="12" fillId="0" borderId="2" xfId="2" applyFont="1" applyAlignment="1">
      <alignment horizontal="right" vertical="center"/>
    </xf>
    <xf numFmtId="37" fontId="12" fillId="0" borderId="1" xfId="0" applyNumberFormat="1" applyFont="1" applyBorder="1" applyAlignment="1">
      <alignment vertical="center"/>
    </xf>
    <xf numFmtId="37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89" fontId="12" fillId="0" borderId="3" xfId="0" applyNumberFormat="1" applyFont="1" applyBorder="1" applyAlignment="1">
      <alignment horizontal="right" vertical="center"/>
    </xf>
    <xf numFmtId="189" fontId="12" fillId="0" borderId="3" xfId="0" applyNumberFormat="1" applyFont="1" applyBorder="1"/>
    <xf numFmtId="189" fontId="12" fillId="0" borderId="0" xfId="0" applyNumberFormat="1" applyFont="1"/>
    <xf numFmtId="37" fontId="11" fillId="0" borderId="2" xfId="6" applyNumberFormat="1" applyFont="1" applyAlignment="1">
      <alignment vertical="center"/>
    </xf>
    <xf numFmtId="0" fontId="11" fillId="0" borderId="2" xfId="6" applyFont="1" applyAlignment="1">
      <alignment vertical="center"/>
    </xf>
    <xf numFmtId="0" fontId="11" fillId="0" borderId="2" xfId="6" applyFont="1" applyAlignment="1">
      <alignment horizontal="center" vertical="center"/>
    </xf>
    <xf numFmtId="189" fontId="11" fillId="0" borderId="2" xfId="6" applyNumberFormat="1" applyFont="1" applyAlignment="1">
      <alignment horizontal="right" vertical="center"/>
    </xf>
    <xf numFmtId="189" fontId="11" fillId="0" borderId="2" xfId="6" applyNumberFormat="1" applyFont="1" applyAlignment="1">
      <alignment vertical="center"/>
    </xf>
    <xf numFmtId="0" fontId="6" fillId="0" borderId="3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1" fillId="0" borderId="3" xfId="6" applyFont="1" applyBorder="1" applyAlignment="1">
      <alignment horizontal="center" vertical="center"/>
    </xf>
    <xf numFmtId="189" fontId="11" fillId="0" borderId="3" xfId="6" applyNumberFormat="1" applyFont="1" applyBorder="1" applyAlignment="1">
      <alignment horizontal="right" vertical="center"/>
    </xf>
    <xf numFmtId="189" fontId="11" fillId="0" borderId="3" xfId="6" applyNumberFormat="1" applyFont="1" applyBorder="1" applyAlignment="1">
      <alignment vertical="center"/>
    </xf>
    <xf numFmtId="189" fontId="11" fillId="0" borderId="5" xfId="6" applyNumberFormat="1" applyFont="1" applyBorder="1" applyAlignment="1">
      <alignment horizontal="right" vertical="center"/>
    </xf>
    <xf numFmtId="189" fontId="11" fillId="0" borderId="5" xfId="6" applyNumberFormat="1" applyFont="1" applyBorder="1" applyAlignment="1">
      <alignment vertical="center"/>
    </xf>
    <xf numFmtId="188" fontId="11" fillId="0" borderId="2" xfId="6" applyNumberFormat="1" applyFont="1" applyAlignment="1">
      <alignment horizontal="right" vertical="center"/>
    </xf>
    <xf numFmtId="37" fontId="12" fillId="0" borderId="2" xfId="6" applyNumberFormat="1" applyFont="1" applyAlignment="1">
      <alignment vertical="center"/>
    </xf>
    <xf numFmtId="0" fontId="12" fillId="0" borderId="2" xfId="6" applyFont="1" applyAlignment="1">
      <alignment vertical="center"/>
    </xf>
    <xf numFmtId="0" fontId="12" fillId="0" borderId="2" xfId="6" applyFont="1" applyAlignment="1">
      <alignment horizontal="center" vertical="center"/>
    </xf>
    <xf numFmtId="189" fontId="12" fillId="0" borderId="2" xfId="6" applyNumberFormat="1" applyFont="1" applyAlignment="1">
      <alignment horizontal="right" vertical="center"/>
    </xf>
    <xf numFmtId="189" fontId="12" fillId="0" borderId="3" xfId="6" applyNumberFormat="1" applyFont="1" applyBorder="1" applyAlignment="1">
      <alignment horizontal="right" vertical="center"/>
    </xf>
    <xf numFmtId="189" fontId="12" fillId="0" borderId="2" xfId="6" applyNumberFormat="1" applyFont="1" applyAlignment="1">
      <alignment vertical="center"/>
    </xf>
    <xf numFmtId="189" fontId="12" fillId="0" borderId="4" xfId="6" applyNumberFormat="1" applyFont="1" applyBorder="1" applyAlignment="1">
      <alignment vertical="center"/>
    </xf>
    <xf numFmtId="190" fontId="12" fillId="0" borderId="2" xfId="6" applyNumberFormat="1" applyFont="1" applyAlignment="1">
      <alignment vertical="center"/>
    </xf>
    <xf numFmtId="189" fontId="12" fillId="0" borderId="2" xfId="6" applyNumberFormat="1" applyFont="1"/>
    <xf numFmtId="37" fontId="12" fillId="0" borderId="3" xfId="6" applyNumberFormat="1" applyFont="1" applyBorder="1" applyAlignment="1">
      <alignment vertical="center"/>
    </xf>
    <xf numFmtId="0" fontId="12" fillId="0" borderId="3" xfId="6" applyFont="1" applyBorder="1" applyAlignment="1">
      <alignment vertical="center"/>
    </xf>
    <xf numFmtId="0" fontId="12" fillId="0" borderId="3" xfId="6" applyFont="1" applyBorder="1" applyAlignment="1">
      <alignment horizontal="center" vertical="center"/>
    </xf>
    <xf numFmtId="189" fontId="12" fillId="0" borderId="3" xfId="6" applyNumberFormat="1" applyFont="1" applyBorder="1" applyAlignment="1">
      <alignment vertical="center"/>
    </xf>
    <xf numFmtId="0" fontId="12" fillId="0" borderId="2" xfId="6" applyFont="1"/>
    <xf numFmtId="189" fontId="7" fillId="0" borderId="3" xfId="6" applyNumberFormat="1" applyFont="1" applyBorder="1" applyAlignment="1">
      <alignment vertical="center"/>
    </xf>
    <xf numFmtId="189" fontId="12" fillId="0" borderId="6" xfId="6" applyNumberFormat="1" applyFont="1" applyBorder="1" applyAlignment="1">
      <alignment vertical="center"/>
    </xf>
    <xf numFmtId="0" fontId="11" fillId="0" borderId="2" xfId="16" applyFont="1"/>
    <xf numFmtId="0" fontId="12" fillId="0" borderId="2" xfId="16" applyFont="1" applyAlignment="1">
      <alignment horizontal="center"/>
    </xf>
    <xf numFmtId="0" fontId="12" fillId="0" borderId="2" xfId="16" applyFont="1"/>
    <xf numFmtId="191" fontId="12" fillId="0" borderId="2" xfId="6" applyNumberFormat="1" applyFont="1" applyAlignment="1">
      <alignment vertical="center"/>
    </xf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191" fontId="7" fillId="0" borderId="2" xfId="6" applyNumberFormat="1" applyFont="1" applyAlignment="1">
      <alignment vertical="center"/>
    </xf>
    <xf numFmtId="0" fontId="11" fillId="0" borderId="2" xfId="7" applyFont="1" applyAlignment="1">
      <alignment horizontal="center" vertical="center"/>
    </xf>
    <xf numFmtId="196" fontId="11" fillId="0" borderId="2" xfId="7" applyNumberFormat="1" applyFont="1" applyAlignment="1">
      <alignment horizontal="right" vertical="center"/>
    </xf>
    <xf numFmtId="0" fontId="11" fillId="0" borderId="1" xfId="7" applyFont="1" applyBorder="1" applyAlignment="1">
      <alignment horizontal="center" vertical="center"/>
    </xf>
    <xf numFmtId="196" fontId="11" fillId="0" borderId="1" xfId="7" applyNumberFormat="1" applyFont="1" applyBorder="1" applyAlignment="1">
      <alignment horizontal="right" vertical="center"/>
    </xf>
    <xf numFmtId="189" fontId="11" fillId="0" borderId="2" xfId="7" applyNumberFormat="1" applyFont="1" applyAlignment="1">
      <alignment horizontal="center" vertical="center"/>
    </xf>
    <xf numFmtId="0" fontId="12" fillId="0" borderId="2" xfId="7" applyFont="1" applyAlignment="1">
      <alignment horizontal="left" vertical="center"/>
    </xf>
    <xf numFmtId="189" fontId="12" fillId="0" borderId="2" xfId="7" applyNumberFormat="1" applyFont="1" applyAlignment="1">
      <alignment horizontal="center" vertical="center"/>
    </xf>
    <xf numFmtId="189" fontId="12" fillId="0" borderId="2" xfId="7" applyNumberFormat="1" applyFont="1" applyAlignment="1">
      <alignment horizontal="left" vertical="center" wrapText="1"/>
    </xf>
    <xf numFmtId="198" fontId="12" fillId="0" borderId="2" xfId="6" applyNumberFormat="1" applyFont="1" applyAlignment="1">
      <alignment horizontal="right" vertical="center"/>
    </xf>
    <xf numFmtId="189" fontId="12" fillId="0" borderId="2" xfId="7" applyNumberFormat="1" applyFont="1" applyAlignment="1">
      <alignment horizontal="left" vertical="center"/>
    </xf>
    <xf numFmtId="189" fontId="12" fillId="0" borderId="0" xfId="7" applyNumberFormat="1" applyFont="1" applyBorder="1" applyAlignment="1">
      <alignment horizontal="center" vertical="center"/>
    </xf>
    <xf numFmtId="189" fontId="12" fillId="0" borderId="2" xfId="7" applyNumberFormat="1" applyFont="1" applyAlignment="1">
      <alignment horizontal="center" vertical="top"/>
    </xf>
    <xf numFmtId="189" fontId="12" fillId="0" borderId="0" xfId="7" applyNumberFormat="1" applyFont="1" applyBorder="1" applyAlignment="1">
      <alignment horizontal="right" vertical="center"/>
    </xf>
    <xf numFmtId="189" fontId="12" fillId="0" borderId="2" xfId="7" quotePrefix="1" applyNumberFormat="1" applyFont="1" applyAlignment="1">
      <alignment horizontal="left" vertical="center"/>
    </xf>
    <xf numFmtId="189" fontId="11" fillId="0" borderId="1" xfId="7" applyNumberFormat="1" applyFont="1" applyBorder="1" applyAlignment="1">
      <alignment vertical="center"/>
    </xf>
    <xf numFmtId="189" fontId="11" fillId="0" borderId="1" xfId="7" applyNumberFormat="1" applyFont="1" applyBorder="1" applyAlignment="1">
      <alignment horizontal="center" vertical="center"/>
    </xf>
    <xf numFmtId="189" fontId="11" fillId="0" borderId="2" xfId="7" applyNumberFormat="1" applyFont="1" applyAlignment="1">
      <alignment vertical="top"/>
    </xf>
    <xf numFmtId="189" fontId="11" fillId="0" borderId="2" xfId="7" applyNumberFormat="1" applyFont="1" applyAlignment="1">
      <alignment horizontal="center" vertical="top"/>
    </xf>
    <xf numFmtId="196" fontId="11" fillId="0" borderId="2" xfId="7" applyNumberFormat="1" applyFont="1" applyAlignment="1">
      <alignment horizontal="right" vertical="top"/>
    </xf>
    <xf numFmtId="189" fontId="11" fillId="0" borderId="2" xfId="7" applyNumberFormat="1" applyFont="1" applyAlignment="1">
      <alignment horizontal="right" vertical="top"/>
    </xf>
    <xf numFmtId="195" fontId="11" fillId="0" borderId="2" xfId="7" applyNumberFormat="1" applyFont="1" applyAlignment="1">
      <alignment horizontal="right" vertical="top"/>
    </xf>
    <xf numFmtId="0" fontId="12" fillId="0" borderId="2" xfId="7" applyFont="1" applyAlignment="1">
      <alignment vertical="top"/>
    </xf>
    <xf numFmtId="189" fontId="11" fillId="0" borderId="1" xfId="7" applyNumberFormat="1" applyFont="1" applyBorder="1" applyAlignment="1">
      <alignment horizontal="center" vertical="top"/>
    </xf>
    <xf numFmtId="189" fontId="11" fillId="0" borderId="2" xfId="7" applyNumberFormat="1" applyFont="1" applyAlignment="1">
      <alignment horizontal="left" vertical="top"/>
    </xf>
    <xf numFmtId="189" fontId="12" fillId="0" borderId="2" xfId="7" applyNumberFormat="1" applyFont="1" applyAlignment="1">
      <alignment horizontal="left" vertical="top"/>
    </xf>
    <xf numFmtId="189" fontId="12" fillId="0" borderId="2" xfId="7" applyNumberFormat="1" applyFont="1" applyAlignment="1">
      <alignment vertical="top"/>
    </xf>
    <xf numFmtId="195" fontId="12" fillId="0" borderId="2" xfId="7" applyNumberFormat="1" applyFont="1" applyAlignment="1">
      <alignment horizontal="right" vertical="top"/>
    </xf>
    <xf numFmtId="189" fontId="12" fillId="0" borderId="2" xfId="7" applyNumberFormat="1" applyFont="1" applyAlignment="1">
      <alignment horizontal="right" vertical="top"/>
    </xf>
    <xf numFmtId="37" fontId="12" fillId="0" borderId="2" xfId="7" applyNumberFormat="1" applyFont="1" applyAlignment="1">
      <alignment horizontal="left" vertical="top"/>
    </xf>
    <xf numFmtId="189" fontId="12" fillId="0" borderId="0" xfId="7" applyNumberFormat="1" applyFont="1" applyBorder="1" applyAlignment="1">
      <alignment horizontal="left" vertical="top"/>
    </xf>
    <xf numFmtId="189" fontId="12" fillId="0" borderId="0" xfId="7" applyNumberFormat="1" applyFont="1" applyBorder="1" applyAlignment="1">
      <alignment vertical="top"/>
    </xf>
    <xf numFmtId="189" fontId="12" fillId="0" borderId="0" xfId="7" applyNumberFormat="1" applyFont="1" applyBorder="1" applyAlignment="1">
      <alignment horizontal="center" vertical="top"/>
    </xf>
    <xf numFmtId="189" fontId="12" fillId="0" borderId="0" xfId="7" applyNumberFormat="1" applyFont="1" applyBorder="1" applyAlignment="1">
      <alignment horizontal="right" vertical="top"/>
    </xf>
    <xf numFmtId="189" fontId="12" fillId="0" borderId="2" xfId="6" applyNumberFormat="1" applyFont="1" applyAlignment="1">
      <alignment horizontal="right" vertical="top"/>
    </xf>
    <xf numFmtId="49" fontId="12" fillId="0" borderId="2" xfId="19" applyNumberFormat="1" applyFont="1" applyAlignment="1">
      <alignment vertical="top"/>
    </xf>
    <xf numFmtId="0" fontId="12" fillId="0" borderId="2" xfId="19" applyFont="1" applyAlignment="1">
      <alignment vertical="top"/>
    </xf>
    <xf numFmtId="0" fontId="12" fillId="0" borderId="2" xfId="19" applyFont="1" applyAlignment="1">
      <alignment horizontal="center" vertical="top"/>
    </xf>
    <xf numFmtId="189" fontId="12" fillId="0" borderId="2" xfId="19" applyNumberFormat="1" applyFont="1" applyAlignment="1">
      <alignment horizontal="right" vertical="top"/>
    </xf>
    <xf numFmtId="0" fontId="16" fillId="0" borderId="2" xfId="19" applyFont="1" applyAlignment="1">
      <alignment vertical="top"/>
    </xf>
    <xf numFmtId="189" fontId="12" fillId="0" borderId="3" xfId="7" applyNumberFormat="1" applyFont="1" applyBorder="1" applyAlignment="1">
      <alignment horizontal="right" vertical="top"/>
    </xf>
    <xf numFmtId="189" fontId="12" fillId="0" borderId="1" xfId="7" applyNumberFormat="1" applyFont="1" applyBorder="1" applyAlignment="1">
      <alignment horizontal="right" vertical="top"/>
    </xf>
    <xf numFmtId="197" fontId="12" fillId="0" borderId="2" xfId="7" applyNumberFormat="1" applyFont="1" applyAlignment="1">
      <alignment horizontal="center" vertical="top"/>
    </xf>
    <xf numFmtId="189" fontId="12" fillId="0" borderId="2" xfId="6" applyNumberFormat="1" applyFont="1" applyAlignment="1">
      <alignment horizontal="left" vertical="top"/>
    </xf>
    <xf numFmtId="189" fontId="12" fillId="0" borderId="8" xfId="7" applyNumberFormat="1" applyFont="1" applyBorder="1" applyAlignment="1">
      <alignment horizontal="right" vertical="top"/>
    </xf>
    <xf numFmtId="0" fontId="12" fillId="0" borderId="2" xfId="7" applyFont="1" applyAlignment="1">
      <alignment horizontal="center" vertical="top"/>
    </xf>
    <xf numFmtId="198" fontId="12" fillId="0" borderId="2" xfId="7" applyNumberFormat="1" applyFont="1" applyAlignment="1">
      <alignment horizontal="right" vertical="top"/>
    </xf>
    <xf numFmtId="0" fontId="17" fillId="0" borderId="2" xfId="7" applyFont="1" applyAlignment="1">
      <alignment vertical="top"/>
    </xf>
    <xf numFmtId="189" fontId="12" fillId="0" borderId="3" xfId="7" applyNumberFormat="1" applyFont="1" applyBorder="1" applyAlignment="1">
      <alignment vertical="top"/>
    </xf>
    <xf numFmtId="189" fontId="12" fillId="0" borderId="3" xfId="7" applyNumberFormat="1" applyFont="1" applyBorder="1" applyAlignment="1">
      <alignment horizontal="center" vertical="top"/>
    </xf>
    <xf numFmtId="195" fontId="12" fillId="0" borderId="3" xfId="7" applyNumberFormat="1" applyFont="1" applyBorder="1" applyAlignment="1">
      <alignment horizontal="right" vertical="top"/>
    </xf>
    <xf numFmtId="194" fontId="12" fillId="0" borderId="0" xfId="1" applyNumberFormat="1" applyFont="1" applyAlignment="1">
      <alignment horizontal="right" vertical="center"/>
    </xf>
    <xf numFmtId="189" fontId="12" fillId="0" borderId="0" xfId="1" applyNumberFormat="1" applyFont="1" applyAlignment="1">
      <alignment horizontal="right" vertical="center"/>
    </xf>
    <xf numFmtId="189" fontId="11" fillId="0" borderId="1" xfId="0" applyNumberFormat="1" applyFont="1" applyBorder="1" applyAlignment="1">
      <alignment horizontal="center" vertical="center"/>
    </xf>
    <xf numFmtId="189" fontId="12" fillId="0" borderId="1" xfId="0" applyNumberFormat="1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/>
    <xf numFmtId="188" fontId="11" fillId="0" borderId="1" xfId="6" applyNumberFormat="1" applyFont="1" applyBorder="1" applyAlignment="1">
      <alignment horizontal="center" vertical="center"/>
    </xf>
    <xf numFmtId="192" fontId="11" fillId="0" borderId="1" xfId="7" applyNumberFormat="1" applyFont="1" applyBorder="1" applyAlignment="1">
      <alignment horizontal="center" vertical="center"/>
    </xf>
    <xf numFmtId="0" fontId="12" fillId="0" borderId="1" xfId="7" applyFont="1" applyBorder="1" applyAlignment="1">
      <alignment vertical="center"/>
    </xf>
    <xf numFmtId="192" fontId="11" fillId="0" borderId="7" xfId="19" applyNumberFormat="1" applyFont="1" applyBorder="1" applyAlignment="1">
      <alignment horizontal="center" vertical="center"/>
    </xf>
    <xf numFmtId="0" fontId="12" fillId="0" borderId="3" xfId="7" applyFont="1" applyBorder="1" applyAlignment="1">
      <alignment horizontal="left" vertical="center"/>
    </xf>
    <xf numFmtId="0" fontId="11" fillId="0" borderId="2" xfId="7" applyFont="1" applyAlignment="1">
      <alignment horizontal="left" vertical="center"/>
    </xf>
    <xf numFmtId="189" fontId="12" fillId="0" borderId="2" xfId="7" applyNumberFormat="1" applyFont="1" applyAlignment="1">
      <alignment horizontal="left" vertical="center"/>
    </xf>
    <xf numFmtId="0" fontId="12" fillId="0" borderId="2" xfId="7" applyFont="1"/>
    <xf numFmtId="189" fontId="11" fillId="0" borderId="2" xfId="7" applyNumberFormat="1" applyFont="1" applyAlignment="1">
      <alignment horizontal="left" vertical="center" wrapText="1"/>
    </xf>
    <xf numFmtId="189" fontId="12" fillId="0" borderId="1" xfId="7" applyNumberFormat="1" applyFont="1" applyBorder="1" applyAlignment="1">
      <alignment horizontal="left" vertical="center" wrapText="1"/>
    </xf>
    <xf numFmtId="0" fontId="12" fillId="0" borderId="1" xfId="7" applyFont="1" applyBorder="1"/>
    <xf numFmtId="189" fontId="11" fillId="0" borderId="3" xfId="7" applyNumberFormat="1" applyFont="1" applyBorder="1" applyAlignment="1">
      <alignment horizontal="center" vertical="top"/>
    </xf>
    <xf numFmtId="0" fontId="12" fillId="0" borderId="3" xfId="7" applyFont="1" applyBorder="1" applyAlignment="1">
      <alignment vertical="top"/>
    </xf>
    <xf numFmtId="189" fontId="12" fillId="0" borderId="2" xfId="7" applyNumberFormat="1" applyFont="1" applyAlignment="1">
      <alignment vertical="center"/>
    </xf>
    <xf numFmtId="189" fontId="11" fillId="0" borderId="3" xfId="7" applyNumberFormat="1" applyFont="1" applyBorder="1" applyAlignment="1">
      <alignment horizontal="center" vertical="center"/>
    </xf>
    <xf numFmtId="0" fontId="12" fillId="0" borderId="3" xfId="7" applyFont="1" applyBorder="1"/>
    <xf numFmtId="189" fontId="12" fillId="0" borderId="2" xfId="7" applyNumberFormat="1" applyFont="1" applyAlignment="1">
      <alignment vertical="center" wrapText="1"/>
    </xf>
    <xf numFmtId="189" fontId="12" fillId="0" borderId="2" xfId="7" applyNumberFormat="1" applyFont="1" applyAlignment="1">
      <alignment horizontal="left" vertical="center" wrapText="1"/>
    </xf>
  </cellXfs>
  <cellStyles count="35">
    <cellStyle name="Comma" xfId="1" builtinId="3"/>
    <cellStyle name="Comma 2" xfId="3" xr:uid="{07AA5BDC-A457-4DE5-B4DC-F520F1C33886}"/>
    <cellStyle name="Comma 2 2" xfId="10" xr:uid="{4A888D9B-6C00-41C1-B9E9-FBAAEDE761DE}"/>
    <cellStyle name="Comma 2 2 2" xfId="4" xr:uid="{7979BB00-5A95-496A-94B4-5DB08A1E01E7}"/>
    <cellStyle name="Comma 2 2 2 2" xfId="14" xr:uid="{21874C48-F02C-425B-AC29-630048C97684}"/>
    <cellStyle name="Comma 2 2 2 2 2" xfId="28" xr:uid="{EA3F7935-C7C1-4323-BBDC-55BF6A3A4A9A}"/>
    <cellStyle name="Comma 2 2 3" xfId="24" xr:uid="{7894E210-A5FE-4D70-A0FD-CCF32B3B7DA1}"/>
    <cellStyle name="Comma 2 3" xfId="13" xr:uid="{5417FB9D-F08B-48C5-AA3A-01F5D3934EDA}"/>
    <cellStyle name="Comma 2 3 2" xfId="27" xr:uid="{83A12DD8-4D60-4AF8-82F0-EE70FC02AE31}"/>
    <cellStyle name="Comma 3" xfId="11" xr:uid="{2735DA45-FB64-463A-9672-E8A30A9D7F20}"/>
    <cellStyle name="Comma 3 2" xfId="25" xr:uid="{AFF302A4-375B-4E0B-B774-E4CE66D98119}"/>
    <cellStyle name="Comma 4" xfId="22" xr:uid="{D9A9F180-2EF1-48C3-A7BE-3FE6375E87B5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4 3" xfId="18" xr:uid="{58C8CEF3-D1C7-4193-84BE-966CF6CEF40C}"/>
    <cellStyle name="Normal 4 3 2" xfId="21" xr:uid="{B5864454-4C76-4575-9A52-ACFC85B46891}"/>
    <cellStyle name="Normal 4 3 2 2" xfId="34" xr:uid="{69239FE5-ECE3-42FB-95B6-1DF84EC604C0}"/>
    <cellStyle name="Normal 4 3 3" xfId="17" xr:uid="{ABDA4793-854A-48CF-9AA8-90F313FA7076}"/>
    <cellStyle name="Normal 4 3 3 2" xfId="30" xr:uid="{AA9CB186-650F-4ED7-B98B-C7089782D9FE}"/>
    <cellStyle name="Normal 4 3 4" xfId="31" xr:uid="{579AFEC3-FD2E-41F0-B18B-A76E7A2A0983}"/>
    <cellStyle name="Normal 5" xfId="8" xr:uid="{5FD02C27-9C04-417A-84FC-0F06AE0C079E}"/>
    <cellStyle name="Normal 6" xfId="9" xr:uid="{E80BF481-C84C-4329-93FD-8A711B2E0D08}"/>
    <cellStyle name="Normal 6 2" xfId="19" xr:uid="{65CBC4F4-EC8E-4974-8B8D-95F8BE28E365}"/>
    <cellStyle name="Normal 6 2 2" xfId="32" xr:uid="{6C9826FF-6988-4493-9008-05C68C1D30A2}"/>
    <cellStyle name="Normal 6 3" xfId="23" xr:uid="{D4B47E5E-9EFE-4C55-95CF-BFBE0F77C31E}"/>
    <cellStyle name="Normal 7" xfId="15" xr:uid="{267827DE-F526-4664-AD01-A2BA195885CC}"/>
    <cellStyle name="Normal 8" xfId="16" xr:uid="{5D07CFB1-8B77-4055-A2AB-DE15D945CC8B}"/>
    <cellStyle name="Normal 8 2" xfId="29" xr:uid="{2BC1D4D7-9191-46C5-9792-371AE43CDB23}"/>
    <cellStyle name="Normal_Noble-47t" xfId="5" xr:uid="{D87BE625-9BC1-412B-8192-B27B7540126E}"/>
    <cellStyle name="Percent" xfId="20" builtinId="5"/>
    <cellStyle name="Percent 2" xfId="12" xr:uid="{96F861FA-5DD6-4EDB-8191-06B310941682}"/>
    <cellStyle name="Percent 2 2" xfId="26" xr:uid="{9E759834-0CBE-4482-A206-A81123B1CBA5}"/>
    <cellStyle name="Percent 3" xfId="33" xr:uid="{EE97AA85-604B-4E95-8A87-0F853F48DECD}"/>
  </cellStyles>
  <dxfs count="0"/>
  <tableStyles count="0" defaultTableStyle="TableStyleMedium2" defaultPivotStyle="PivotStyleLight16"/>
  <colors>
    <mruColors>
      <color rgb="FFFDA1E5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44"/>
  <sheetViews>
    <sheetView tabSelected="1" topLeftCell="A3" zoomScaleNormal="100" zoomScaleSheetLayoutView="100" zoomScalePageLayoutView="115" workbookViewId="0">
      <selection activeCell="K132" sqref="K132"/>
    </sheetView>
  </sheetViews>
  <sheetFormatPr defaultColWidth="12.19921875" defaultRowHeight="21.75" customHeight="1" x14ac:dyDescent="0.45"/>
  <cols>
    <col min="1" max="1" width="1.09765625" style="85" customWidth="1"/>
    <col min="2" max="2" width="35.19921875" style="85" customWidth="1"/>
    <col min="3" max="3" width="6.69921875" style="85" customWidth="1"/>
    <col min="4" max="4" width="0.8984375" style="85" customWidth="1"/>
    <col min="5" max="5" width="12.19921875" style="131" customWidth="1"/>
    <col min="6" max="6" width="0.8984375" style="131" customWidth="1"/>
    <col min="7" max="7" width="12.19921875" style="131" customWidth="1"/>
    <col min="8" max="8" width="0.8984375" style="131" customWidth="1"/>
    <col min="9" max="9" width="12.19921875" style="131" customWidth="1"/>
    <col min="10" max="10" width="0.8984375" style="131" customWidth="1"/>
    <col min="11" max="11" width="12.19921875" style="131" customWidth="1"/>
    <col min="12" max="16384" width="12.19921875" style="85"/>
  </cols>
  <sheetData>
    <row r="1" spans="1:11" ht="21.75" customHeight="1" x14ac:dyDescent="0.45">
      <c r="A1" s="81" t="s">
        <v>0</v>
      </c>
      <c r="B1" s="81"/>
      <c r="C1" s="82"/>
      <c r="D1" s="83"/>
      <c r="E1" s="84"/>
      <c r="F1" s="84"/>
      <c r="G1" s="84"/>
      <c r="H1" s="84"/>
      <c r="I1" s="84"/>
      <c r="J1" s="84"/>
      <c r="K1" s="84"/>
    </row>
    <row r="2" spans="1:11" ht="21.75" customHeight="1" x14ac:dyDescent="0.45">
      <c r="A2" s="81" t="s">
        <v>1</v>
      </c>
      <c r="B2" s="81"/>
      <c r="C2" s="82"/>
      <c r="D2" s="83"/>
      <c r="E2" s="84"/>
      <c r="F2" s="84"/>
      <c r="G2" s="84"/>
      <c r="H2" s="84"/>
      <c r="I2" s="84"/>
      <c r="J2" s="84"/>
      <c r="K2" s="84"/>
    </row>
    <row r="3" spans="1:11" ht="21.75" customHeight="1" x14ac:dyDescent="0.45">
      <c r="A3" s="86" t="s">
        <v>169</v>
      </c>
      <c r="B3" s="87"/>
      <c r="C3" s="88"/>
      <c r="D3" s="89"/>
      <c r="E3" s="90"/>
      <c r="F3" s="90"/>
      <c r="G3" s="90"/>
      <c r="H3" s="90"/>
      <c r="I3" s="90"/>
      <c r="J3" s="90"/>
      <c r="K3" s="90"/>
    </row>
    <row r="4" spans="1:11" ht="21.75" customHeight="1" x14ac:dyDescent="0.45">
      <c r="A4" s="91"/>
      <c r="B4" s="91"/>
      <c r="C4" s="82"/>
      <c r="D4" s="83"/>
      <c r="E4" s="84"/>
      <c r="F4" s="84"/>
      <c r="G4" s="84"/>
      <c r="H4" s="84"/>
      <c r="I4" s="84"/>
      <c r="J4" s="84"/>
      <c r="K4" s="84"/>
    </row>
    <row r="5" spans="1:11" ht="21.75" customHeight="1" x14ac:dyDescent="0.45">
      <c r="A5" s="91"/>
      <c r="B5" s="91"/>
      <c r="C5" s="82"/>
      <c r="D5" s="83"/>
      <c r="E5" s="221" t="s">
        <v>2</v>
      </c>
      <c r="F5" s="222"/>
      <c r="G5" s="222"/>
      <c r="H5" s="92"/>
      <c r="I5" s="221" t="s">
        <v>3</v>
      </c>
      <c r="J5" s="222"/>
      <c r="K5" s="222"/>
    </row>
    <row r="6" spans="1:11" ht="21.75" customHeight="1" x14ac:dyDescent="0.45">
      <c r="A6" s="91"/>
      <c r="B6" s="91"/>
      <c r="C6" s="82"/>
      <c r="D6" s="83"/>
      <c r="E6" s="84" t="s">
        <v>4</v>
      </c>
      <c r="F6" s="84"/>
      <c r="G6" s="84" t="s">
        <v>5</v>
      </c>
      <c r="H6" s="84"/>
      <c r="I6" s="84" t="s">
        <v>4</v>
      </c>
      <c r="J6" s="84"/>
      <c r="K6" s="84" t="s">
        <v>5</v>
      </c>
    </row>
    <row r="7" spans="1:11" ht="21.75" customHeight="1" x14ac:dyDescent="0.45">
      <c r="A7" s="91"/>
      <c r="B7" s="91"/>
      <c r="C7" s="82"/>
      <c r="D7" s="83"/>
      <c r="E7" s="84" t="s">
        <v>170</v>
      </c>
      <c r="F7" s="84"/>
      <c r="G7" s="84" t="s">
        <v>6</v>
      </c>
      <c r="H7" s="84"/>
      <c r="I7" s="84" t="s">
        <v>170</v>
      </c>
      <c r="J7" s="84"/>
      <c r="K7" s="84" t="s">
        <v>6</v>
      </c>
    </row>
    <row r="8" spans="1:11" ht="21.75" customHeight="1" x14ac:dyDescent="0.45">
      <c r="A8" s="91"/>
      <c r="B8" s="91"/>
      <c r="C8" s="82"/>
      <c r="D8" s="83"/>
      <c r="E8" s="84" t="s">
        <v>171</v>
      </c>
      <c r="F8" s="84"/>
      <c r="G8" s="84" t="s">
        <v>7</v>
      </c>
      <c r="H8" s="84"/>
      <c r="I8" s="84" t="s">
        <v>171</v>
      </c>
      <c r="J8" s="84"/>
      <c r="K8" s="84" t="s">
        <v>7</v>
      </c>
    </row>
    <row r="9" spans="1:11" ht="21.75" customHeight="1" x14ac:dyDescent="0.45">
      <c r="A9" s="91"/>
      <c r="B9" s="91"/>
      <c r="C9" s="88" t="s">
        <v>8</v>
      </c>
      <c r="D9" s="83"/>
      <c r="E9" s="93" t="s">
        <v>9</v>
      </c>
      <c r="F9" s="94"/>
      <c r="G9" s="93" t="s">
        <v>9</v>
      </c>
      <c r="H9" s="94"/>
      <c r="I9" s="93" t="s">
        <v>9</v>
      </c>
      <c r="J9" s="94"/>
      <c r="K9" s="93" t="s">
        <v>9</v>
      </c>
    </row>
    <row r="10" spans="1:11" ht="21.75" customHeight="1" x14ac:dyDescent="0.45">
      <c r="A10" s="95"/>
      <c r="B10" s="95"/>
      <c r="C10" s="96"/>
      <c r="D10" s="97"/>
      <c r="E10" s="56"/>
      <c r="F10" s="98"/>
      <c r="G10" s="98"/>
      <c r="H10" s="98"/>
      <c r="I10" s="56"/>
      <c r="J10" s="98"/>
      <c r="K10" s="98"/>
    </row>
    <row r="11" spans="1:11" s="95" customFormat="1" ht="21.75" customHeight="1" x14ac:dyDescent="0.25">
      <c r="A11" s="81" t="s">
        <v>10</v>
      </c>
      <c r="B11" s="81"/>
      <c r="C11" s="82"/>
      <c r="D11" s="83"/>
      <c r="E11" s="84"/>
      <c r="F11" s="84"/>
      <c r="G11" s="84"/>
      <c r="H11" s="84"/>
      <c r="I11" s="84"/>
      <c r="J11" s="84"/>
      <c r="K11" s="84"/>
    </row>
    <row r="12" spans="1:11" s="95" customFormat="1" ht="6" customHeight="1" x14ac:dyDescent="0.25">
      <c r="C12" s="96"/>
      <c r="D12" s="97"/>
      <c r="E12" s="98"/>
      <c r="F12" s="98"/>
      <c r="G12" s="98"/>
      <c r="H12" s="98"/>
      <c r="I12" s="98"/>
      <c r="J12" s="98"/>
      <c r="K12" s="98"/>
    </row>
    <row r="13" spans="1:11" s="95" customFormat="1" ht="21.75" customHeight="1" x14ac:dyDescent="0.25">
      <c r="A13" s="81" t="s">
        <v>11</v>
      </c>
      <c r="B13" s="81"/>
      <c r="C13" s="96"/>
      <c r="D13" s="97"/>
      <c r="E13" s="98"/>
      <c r="F13" s="98"/>
      <c r="G13" s="98"/>
      <c r="H13" s="98"/>
      <c r="I13" s="98"/>
      <c r="J13" s="98"/>
      <c r="K13" s="98"/>
    </row>
    <row r="14" spans="1:11" s="95" customFormat="1" ht="6" customHeight="1" x14ac:dyDescent="0.25">
      <c r="C14" s="96"/>
      <c r="D14" s="97"/>
      <c r="E14" s="98"/>
      <c r="F14" s="98"/>
      <c r="G14" s="98"/>
      <c r="H14" s="98"/>
      <c r="I14" s="98"/>
      <c r="J14" s="98"/>
      <c r="K14" s="98"/>
    </row>
    <row r="15" spans="1:11" s="95" customFormat="1" ht="21.75" customHeight="1" x14ac:dyDescent="0.25">
      <c r="A15" s="99" t="s">
        <v>12</v>
      </c>
      <c r="B15" s="99"/>
      <c r="C15" s="96"/>
      <c r="D15" s="97"/>
      <c r="E15" s="100">
        <v>55890</v>
      </c>
      <c r="F15" s="1"/>
      <c r="G15" s="100">
        <v>116887</v>
      </c>
      <c r="H15" s="1"/>
      <c r="I15" s="100">
        <v>14330</v>
      </c>
      <c r="J15" s="1"/>
      <c r="K15" s="100">
        <v>17508</v>
      </c>
    </row>
    <row r="16" spans="1:11" s="95" customFormat="1" ht="21.75" customHeight="1" x14ac:dyDescent="0.25">
      <c r="A16" s="99" t="s">
        <v>13</v>
      </c>
      <c r="B16" s="99"/>
      <c r="C16" s="96">
        <v>8</v>
      </c>
      <c r="D16" s="97"/>
      <c r="E16" s="100">
        <v>92200</v>
      </c>
      <c r="F16" s="1"/>
      <c r="G16" s="100">
        <v>74385</v>
      </c>
      <c r="H16" s="1"/>
      <c r="I16" s="100">
        <v>64089</v>
      </c>
      <c r="J16" s="1"/>
      <c r="K16" s="100">
        <v>61346</v>
      </c>
    </row>
    <row r="17" spans="1:11" s="95" customFormat="1" ht="21.75" customHeight="1" x14ac:dyDescent="0.25">
      <c r="A17" s="95" t="s">
        <v>14</v>
      </c>
      <c r="B17" s="99"/>
      <c r="C17" s="96" t="s">
        <v>165</v>
      </c>
      <c r="D17" s="97"/>
      <c r="E17" s="100">
        <v>0</v>
      </c>
      <c r="F17" s="98"/>
      <c r="G17" s="100">
        <v>0</v>
      </c>
      <c r="H17" s="98"/>
      <c r="I17" s="10">
        <v>67586</v>
      </c>
      <c r="J17" s="98"/>
      <c r="K17" s="100">
        <v>100301</v>
      </c>
    </row>
    <row r="18" spans="1:11" s="95" customFormat="1" ht="21.75" customHeight="1" x14ac:dyDescent="0.25">
      <c r="A18" s="95" t="s">
        <v>178</v>
      </c>
      <c r="B18" s="99"/>
      <c r="C18" s="96"/>
      <c r="D18" s="97"/>
      <c r="E18" s="100">
        <v>0</v>
      </c>
      <c r="F18" s="98"/>
      <c r="G18" s="100">
        <v>140</v>
      </c>
      <c r="H18" s="98"/>
      <c r="I18" s="10">
        <v>0</v>
      </c>
      <c r="J18" s="98"/>
      <c r="K18" s="100">
        <v>0</v>
      </c>
    </row>
    <row r="19" spans="1:11" s="95" customFormat="1" ht="21.75" customHeight="1" x14ac:dyDescent="0.25">
      <c r="A19" s="95" t="s">
        <v>15</v>
      </c>
      <c r="B19" s="99"/>
      <c r="C19" s="96">
        <v>9</v>
      </c>
      <c r="D19" s="97"/>
      <c r="E19" s="100">
        <v>2806306</v>
      </c>
      <c r="F19" s="1"/>
      <c r="G19" s="100">
        <v>3010983</v>
      </c>
      <c r="H19" s="1"/>
      <c r="I19" s="10">
        <v>2091678</v>
      </c>
      <c r="J19" s="1"/>
      <c r="K19" s="100">
        <v>2161762</v>
      </c>
    </row>
    <row r="20" spans="1:11" s="95" customFormat="1" ht="21.75" customHeight="1" x14ac:dyDescent="0.25">
      <c r="A20" s="99" t="s">
        <v>16</v>
      </c>
      <c r="B20" s="99"/>
      <c r="C20" s="96"/>
      <c r="D20" s="97"/>
      <c r="E20" s="101">
        <v>16419</v>
      </c>
      <c r="F20" s="1"/>
      <c r="G20" s="103">
        <v>20198</v>
      </c>
      <c r="H20" s="1"/>
      <c r="I20" s="15">
        <v>1010</v>
      </c>
      <c r="J20" s="1"/>
      <c r="K20" s="103">
        <v>1063</v>
      </c>
    </row>
    <row r="21" spans="1:11" s="95" customFormat="1" ht="6" customHeight="1" x14ac:dyDescent="0.25">
      <c r="A21" s="91"/>
      <c r="B21" s="91"/>
      <c r="C21" s="96"/>
      <c r="D21" s="97"/>
      <c r="E21" s="1"/>
      <c r="F21" s="1"/>
      <c r="G21" s="1"/>
      <c r="H21" s="1"/>
      <c r="I21" s="1"/>
      <c r="J21" s="1"/>
      <c r="K21" s="1"/>
    </row>
    <row r="22" spans="1:11" s="95" customFormat="1" ht="21.75" customHeight="1" x14ac:dyDescent="0.25">
      <c r="A22" s="81" t="s">
        <v>17</v>
      </c>
      <c r="C22" s="96"/>
      <c r="D22" s="97"/>
      <c r="E22" s="11">
        <f>SUM(E15:E20)</f>
        <v>2970815</v>
      </c>
      <c r="F22" s="98"/>
      <c r="G22" s="11">
        <f>SUM(G15:G20)</f>
        <v>3222593</v>
      </c>
      <c r="H22" s="98"/>
      <c r="I22" s="11">
        <f>SUM(I15:I20)</f>
        <v>2238693</v>
      </c>
      <c r="J22" s="98"/>
      <c r="K22" s="11">
        <f>SUM(K15:K20)</f>
        <v>2341980</v>
      </c>
    </row>
    <row r="23" spans="1:11" s="95" customFormat="1" ht="21.75" customHeight="1" x14ac:dyDescent="0.25">
      <c r="A23" s="91"/>
      <c r="B23" s="91"/>
      <c r="C23" s="96"/>
      <c r="D23" s="97"/>
      <c r="E23" s="3"/>
      <c r="F23" s="98"/>
      <c r="G23" s="98"/>
      <c r="H23" s="98"/>
      <c r="I23" s="80"/>
      <c r="J23" s="98"/>
      <c r="K23" s="98"/>
    </row>
    <row r="24" spans="1:11" s="95" customFormat="1" ht="21.75" customHeight="1" x14ac:dyDescent="0.25">
      <c r="A24" s="81" t="s">
        <v>18</v>
      </c>
      <c r="B24" s="81"/>
      <c r="C24" s="96"/>
      <c r="D24" s="97"/>
      <c r="E24" s="98"/>
      <c r="F24" s="98"/>
      <c r="G24" s="98"/>
      <c r="H24" s="98"/>
      <c r="I24" s="98"/>
      <c r="J24" s="98"/>
      <c r="K24" s="98"/>
    </row>
    <row r="25" spans="1:11" s="95" customFormat="1" ht="6" customHeight="1" x14ac:dyDescent="0.25">
      <c r="A25" s="81"/>
      <c r="B25" s="81"/>
      <c r="C25" s="96"/>
      <c r="D25" s="97"/>
      <c r="E25" s="98"/>
      <c r="F25" s="98"/>
      <c r="G25" s="98"/>
      <c r="H25" s="98"/>
      <c r="I25" s="98"/>
      <c r="J25" s="98"/>
      <c r="K25" s="98"/>
    </row>
    <row r="26" spans="1:11" s="95" customFormat="1" ht="21.75" customHeight="1" x14ac:dyDescent="0.25">
      <c r="A26" s="95" t="s">
        <v>19</v>
      </c>
      <c r="C26" s="96">
        <v>10</v>
      </c>
      <c r="D26" s="97"/>
      <c r="E26" s="2">
        <v>46159</v>
      </c>
      <c r="F26" s="2"/>
      <c r="G26" s="2">
        <v>46149</v>
      </c>
      <c r="H26" s="2"/>
      <c r="I26" s="2">
        <v>523</v>
      </c>
      <c r="J26" s="2"/>
      <c r="K26" s="2">
        <v>523</v>
      </c>
    </row>
    <row r="27" spans="1:11" s="95" customFormat="1" ht="21.75" customHeight="1" x14ac:dyDescent="0.25">
      <c r="A27" s="99" t="s">
        <v>20</v>
      </c>
      <c r="C27" s="96">
        <v>11</v>
      </c>
      <c r="D27" s="97"/>
      <c r="E27" s="2">
        <v>0</v>
      </c>
      <c r="F27" s="2"/>
      <c r="G27" s="100">
        <v>0</v>
      </c>
      <c r="H27" s="2"/>
      <c r="I27" s="98">
        <v>546444</v>
      </c>
      <c r="J27" s="2"/>
      <c r="K27" s="2">
        <v>596444</v>
      </c>
    </row>
    <row r="28" spans="1:11" s="95" customFormat="1" ht="21.75" customHeight="1" x14ac:dyDescent="0.25">
      <c r="A28" s="95" t="s">
        <v>21</v>
      </c>
      <c r="B28" s="99"/>
      <c r="C28" s="96"/>
      <c r="D28" s="97"/>
      <c r="E28" s="2">
        <v>1739775</v>
      </c>
      <c r="F28" s="2"/>
      <c r="G28" s="2">
        <v>1739775</v>
      </c>
      <c r="H28" s="2"/>
      <c r="I28" s="2">
        <v>597706</v>
      </c>
      <c r="J28" s="2"/>
      <c r="K28" s="2">
        <v>597706</v>
      </c>
    </row>
    <row r="29" spans="1:11" s="95" customFormat="1" ht="21.75" customHeight="1" x14ac:dyDescent="0.25">
      <c r="A29" s="95" t="s">
        <v>22</v>
      </c>
      <c r="B29" s="99"/>
      <c r="C29" s="96"/>
      <c r="D29" s="97"/>
      <c r="E29" s="2">
        <v>2450</v>
      </c>
      <c r="F29" s="2"/>
      <c r="G29" s="2">
        <v>2450</v>
      </c>
      <c r="H29" s="2"/>
      <c r="I29" s="2">
        <v>0</v>
      </c>
      <c r="J29" s="2"/>
      <c r="K29" s="100">
        <v>0</v>
      </c>
    </row>
    <row r="30" spans="1:11" s="95" customFormat="1" ht="21.75" customHeight="1" x14ac:dyDescent="0.25">
      <c r="A30" s="95" t="s">
        <v>23</v>
      </c>
      <c r="B30" s="99"/>
      <c r="C30" s="96" t="s">
        <v>166</v>
      </c>
      <c r="D30" s="97"/>
      <c r="E30" s="2">
        <v>0</v>
      </c>
      <c r="F30" s="2"/>
      <c r="G30" s="100">
        <v>0</v>
      </c>
      <c r="H30" s="98"/>
      <c r="I30" s="10">
        <v>1231854</v>
      </c>
      <c r="J30" s="98"/>
      <c r="K30" s="2">
        <v>1296939</v>
      </c>
    </row>
    <row r="31" spans="1:11" s="95" customFormat="1" ht="21.75" customHeight="1" x14ac:dyDescent="0.25">
      <c r="A31" s="99" t="s">
        <v>24</v>
      </c>
      <c r="B31" s="99"/>
      <c r="D31" s="97"/>
      <c r="E31" s="98">
        <v>495222</v>
      </c>
      <c r="F31" s="1"/>
      <c r="G31" s="10">
        <v>495222</v>
      </c>
      <c r="H31" s="1"/>
      <c r="I31" s="100">
        <v>495222</v>
      </c>
      <c r="J31" s="1"/>
      <c r="K31" s="100">
        <v>495222</v>
      </c>
    </row>
    <row r="32" spans="1:11" s="95" customFormat="1" ht="21.75" customHeight="1" x14ac:dyDescent="0.25">
      <c r="A32" s="99" t="s">
        <v>25</v>
      </c>
      <c r="B32" s="99"/>
      <c r="C32" s="96">
        <v>12</v>
      </c>
      <c r="D32" s="97"/>
      <c r="E32" s="98">
        <v>594753</v>
      </c>
      <c r="F32" s="1"/>
      <c r="G32" s="2">
        <v>602408</v>
      </c>
      <c r="H32" s="1"/>
      <c r="I32" s="98">
        <v>4783</v>
      </c>
      <c r="J32" s="1"/>
      <c r="K32" s="100">
        <v>6397</v>
      </c>
    </row>
    <row r="33" spans="1:12" s="95" customFormat="1" ht="21.75" customHeight="1" x14ac:dyDescent="0.25">
      <c r="A33" s="99" t="s">
        <v>26</v>
      </c>
      <c r="B33" s="99"/>
      <c r="C33" s="96">
        <v>13</v>
      </c>
      <c r="D33" s="97"/>
      <c r="E33" s="98">
        <v>381114</v>
      </c>
      <c r="F33" s="1"/>
      <c r="G33" s="2">
        <v>385875</v>
      </c>
      <c r="H33" s="1"/>
      <c r="I33" s="100">
        <v>28107</v>
      </c>
      <c r="J33" s="1"/>
      <c r="K33" s="100">
        <v>29346</v>
      </c>
    </row>
    <row r="34" spans="1:12" s="95" customFormat="1" ht="21.75" customHeight="1" x14ac:dyDescent="0.25">
      <c r="A34" s="99" t="s">
        <v>27</v>
      </c>
      <c r="B34" s="99"/>
      <c r="C34" s="96"/>
      <c r="D34" s="97"/>
      <c r="E34" s="100">
        <v>4793</v>
      </c>
      <c r="F34" s="1"/>
      <c r="G34" s="2">
        <v>5347</v>
      </c>
      <c r="H34" s="1"/>
      <c r="I34" s="100">
        <v>0</v>
      </c>
      <c r="J34" s="1"/>
      <c r="K34" s="100">
        <v>0</v>
      </c>
    </row>
    <row r="35" spans="1:12" s="95" customFormat="1" ht="21.75" customHeight="1" x14ac:dyDescent="0.25">
      <c r="A35" s="99" t="s">
        <v>180</v>
      </c>
      <c r="B35" s="99"/>
      <c r="C35" s="96"/>
      <c r="D35" s="97"/>
      <c r="E35" s="100">
        <v>98753</v>
      </c>
      <c r="F35" s="1"/>
      <c r="G35" s="2">
        <v>73172</v>
      </c>
      <c r="H35" s="1"/>
      <c r="I35" s="100">
        <v>61422</v>
      </c>
      <c r="J35" s="1"/>
      <c r="K35" s="100">
        <v>50343</v>
      </c>
      <c r="L35" s="102"/>
    </row>
    <row r="36" spans="1:12" s="95" customFormat="1" ht="21.75" customHeight="1" x14ac:dyDescent="0.25">
      <c r="A36" s="99" t="s">
        <v>28</v>
      </c>
      <c r="B36" s="99"/>
      <c r="C36" s="96"/>
      <c r="D36" s="97"/>
      <c r="E36" s="100">
        <v>351700</v>
      </c>
      <c r="F36" s="1"/>
      <c r="G36" s="2">
        <v>341700</v>
      </c>
      <c r="H36" s="1"/>
      <c r="I36" s="100">
        <v>60700</v>
      </c>
      <c r="J36" s="1"/>
      <c r="K36" s="10">
        <v>60700</v>
      </c>
    </row>
    <row r="37" spans="1:12" s="95" customFormat="1" ht="21.75" customHeight="1" x14ac:dyDescent="0.25">
      <c r="A37" s="99" t="s">
        <v>29</v>
      </c>
      <c r="B37" s="99"/>
      <c r="C37" s="96">
        <v>14</v>
      </c>
      <c r="D37" s="97"/>
      <c r="E37" s="103">
        <v>94891</v>
      </c>
      <c r="F37" s="1"/>
      <c r="G37" s="103">
        <v>89298</v>
      </c>
      <c r="H37" s="1"/>
      <c r="I37" s="103">
        <v>24562</v>
      </c>
      <c r="J37" s="1"/>
      <c r="K37" s="103">
        <v>23045</v>
      </c>
    </row>
    <row r="38" spans="1:12" s="95" customFormat="1" ht="6" customHeight="1" x14ac:dyDescent="0.25">
      <c r="B38" s="99"/>
      <c r="C38" s="96"/>
      <c r="D38" s="97"/>
      <c r="E38" s="2"/>
      <c r="F38" s="3"/>
      <c r="G38" s="2"/>
      <c r="H38" s="3"/>
      <c r="I38" s="2"/>
      <c r="J38" s="4"/>
      <c r="K38" s="2"/>
    </row>
    <row r="39" spans="1:12" s="95" customFormat="1" ht="21.75" customHeight="1" x14ac:dyDescent="0.25">
      <c r="A39" s="81" t="s">
        <v>30</v>
      </c>
      <c r="C39" s="96"/>
      <c r="D39" s="97"/>
      <c r="E39" s="11">
        <f>SUM(E26:E37)</f>
        <v>3809610</v>
      </c>
      <c r="F39" s="3"/>
      <c r="G39" s="11">
        <f>SUM(G26:G37)</f>
        <v>3781396</v>
      </c>
      <c r="H39" s="3"/>
      <c r="I39" s="11">
        <f>SUM(I26:I37)</f>
        <v>3051323</v>
      </c>
      <c r="J39" s="4"/>
      <c r="K39" s="11">
        <f>SUM(K26:K37)</f>
        <v>3156665</v>
      </c>
    </row>
    <row r="40" spans="1:12" s="95" customFormat="1" ht="6" customHeight="1" x14ac:dyDescent="0.25">
      <c r="A40" s="91"/>
      <c r="B40" s="91"/>
      <c r="C40" s="96"/>
      <c r="D40" s="97"/>
      <c r="E40" s="5"/>
      <c r="F40" s="5"/>
      <c r="G40" s="5"/>
      <c r="H40" s="5"/>
      <c r="I40" s="5"/>
      <c r="J40" s="56"/>
      <c r="K40" s="5"/>
    </row>
    <row r="41" spans="1:12" s="95" customFormat="1" ht="21.75" customHeight="1" thickBot="1" x14ac:dyDescent="0.3">
      <c r="A41" s="81" t="s">
        <v>31</v>
      </c>
      <c r="B41" s="81"/>
      <c r="C41" s="96"/>
      <c r="D41" s="97"/>
      <c r="E41" s="12">
        <f>SUM(E22+E39)</f>
        <v>6780425</v>
      </c>
      <c r="F41" s="2"/>
      <c r="G41" s="12">
        <f>SUM(G22+G39)</f>
        <v>7003989</v>
      </c>
      <c r="H41" s="2"/>
      <c r="I41" s="12">
        <f>SUM(I22+I39)</f>
        <v>5290016</v>
      </c>
      <c r="J41" s="4"/>
      <c r="K41" s="12">
        <f>SUM(K22+K39)</f>
        <v>5498645</v>
      </c>
    </row>
    <row r="42" spans="1:12" ht="21.75" customHeight="1" thickTop="1" x14ac:dyDescent="0.45">
      <c r="A42" s="81"/>
      <c r="B42" s="81"/>
      <c r="C42" s="96"/>
      <c r="D42" s="97"/>
      <c r="E42" s="98"/>
      <c r="F42" s="98"/>
      <c r="G42" s="98"/>
      <c r="H42" s="98"/>
      <c r="I42" s="98"/>
      <c r="J42" s="98"/>
      <c r="K42" s="98"/>
    </row>
    <row r="43" spans="1:12" ht="21.75" customHeight="1" x14ac:dyDescent="0.45">
      <c r="A43" s="81"/>
      <c r="B43" s="81"/>
      <c r="C43" s="96"/>
      <c r="D43" s="97"/>
      <c r="E43" s="98"/>
      <c r="F43" s="98"/>
      <c r="G43" s="98"/>
      <c r="H43" s="98"/>
      <c r="I43" s="98"/>
      <c r="J43" s="98"/>
      <c r="K43" s="98"/>
    </row>
    <row r="44" spans="1:12" ht="21.75" customHeight="1" x14ac:dyDescent="0.45">
      <c r="A44" s="81"/>
      <c r="B44" s="81"/>
      <c r="C44" s="96"/>
      <c r="D44" s="97"/>
      <c r="E44" s="98"/>
      <c r="F44" s="98"/>
      <c r="G44" s="98"/>
      <c r="H44" s="98"/>
      <c r="I44" s="98"/>
      <c r="J44" s="98"/>
      <c r="K44" s="98"/>
    </row>
    <row r="45" spans="1:12" ht="12" customHeight="1" x14ac:dyDescent="0.45">
      <c r="A45" s="81"/>
      <c r="B45" s="81"/>
      <c r="C45" s="96"/>
      <c r="D45" s="97"/>
      <c r="E45" s="98"/>
      <c r="F45" s="98"/>
      <c r="G45" s="98"/>
      <c r="H45" s="98"/>
      <c r="I45" s="98"/>
      <c r="J45" s="98"/>
      <c r="K45" s="98"/>
    </row>
    <row r="46" spans="1:12" ht="21.75" customHeight="1" x14ac:dyDescent="0.45">
      <c r="A46" s="223" t="s">
        <v>32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</row>
    <row r="47" spans="1:12" ht="21.75" customHeight="1" x14ac:dyDescent="0.45">
      <c r="A47" s="81"/>
      <c r="B47" s="81"/>
      <c r="C47" s="96"/>
      <c r="D47" s="97"/>
      <c r="E47" s="98"/>
      <c r="F47" s="98"/>
      <c r="G47" s="98"/>
      <c r="H47" s="98"/>
      <c r="I47" s="98"/>
      <c r="J47" s="98"/>
      <c r="K47" s="98"/>
    </row>
    <row r="48" spans="1:12" ht="21.9" customHeight="1" x14ac:dyDescent="0.45">
      <c r="A48" s="104" t="s">
        <v>33</v>
      </c>
      <c r="B48" s="104"/>
      <c r="C48" s="105"/>
      <c r="D48" s="105"/>
      <c r="E48" s="106"/>
      <c r="F48" s="106"/>
      <c r="G48" s="106"/>
      <c r="H48" s="106"/>
      <c r="I48" s="106"/>
      <c r="J48" s="106"/>
      <c r="K48" s="106"/>
    </row>
    <row r="49" spans="1:11" ht="21.75" customHeight="1" x14ac:dyDescent="0.45">
      <c r="A49" s="81" t="s">
        <v>34</v>
      </c>
      <c r="B49" s="81"/>
      <c r="C49" s="82"/>
      <c r="D49" s="83"/>
      <c r="E49" s="84"/>
      <c r="F49" s="84"/>
      <c r="G49" s="84"/>
      <c r="H49" s="84"/>
      <c r="I49" s="84"/>
      <c r="J49" s="84"/>
      <c r="K49" s="84"/>
    </row>
    <row r="50" spans="1:11" ht="21.75" customHeight="1" x14ac:dyDescent="0.45">
      <c r="A50" s="81" t="s">
        <v>35</v>
      </c>
      <c r="B50" s="81"/>
      <c r="C50" s="82"/>
      <c r="D50" s="83"/>
      <c r="E50" s="84"/>
      <c r="F50" s="84"/>
      <c r="G50" s="84"/>
      <c r="H50" s="84"/>
      <c r="I50" s="84"/>
      <c r="J50" s="84"/>
      <c r="K50" s="84"/>
    </row>
    <row r="51" spans="1:11" ht="21.75" customHeight="1" x14ac:dyDescent="0.45">
      <c r="A51" s="87" t="str">
        <f>A3</f>
        <v>ณ วันที่ 31 มีนาคม พ.ศ. 2569</v>
      </c>
      <c r="B51" s="87"/>
      <c r="C51" s="88"/>
      <c r="D51" s="89"/>
      <c r="E51" s="90"/>
      <c r="F51" s="90"/>
      <c r="G51" s="90"/>
      <c r="H51" s="90"/>
      <c r="I51" s="90"/>
      <c r="J51" s="90"/>
      <c r="K51" s="90"/>
    </row>
    <row r="52" spans="1:11" ht="21.75" customHeight="1" x14ac:dyDescent="0.45">
      <c r="A52" s="91"/>
      <c r="B52" s="91"/>
      <c r="C52" s="82"/>
      <c r="D52" s="83"/>
      <c r="E52" s="84"/>
      <c r="F52" s="84"/>
      <c r="G52" s="84"/>
      <c r="H52" s="84"/>
      <c r="I52" s="84"/>
      <c r="J52" s="84"/>
      <c r="K52" s="84"/>
    </row>
    <row r="53" spans="1:11" ht="21.75" customHeight="1" x14ac:dyDescent="0.45">
      <c r="A53" s="91"/>
      <c r="B53" s="91"/>
      <c r="C53" s="82"/>
      <c r="D53" s="83"/>
      <c r="E53" s="221" t="s">
        <v>2</v>
      </c>
      <c r="F53" s="222"/>
      <c r="G53" s="222"/>
      <c r="H53" s="92"/>
      <c r="I53" s="221" t="s">
        <v>3</v>
      </c>
      <c r="J53" s="222"/>
      <c r="K53" s="222"/>
    </row>
    <row r="54" spans="1:11" ht="21.75" customHeight="1" x14ac:dyDescent="0.45">
      <c r="A54" s="91"/>
      <c r="B54" s="91"/>
      <c r="C54" s="82"/>
      <c r="D54" s="83"/>
      <c r="E54" s="84" t="s">
        <v>4</v>
      </c>
      <c r="F54" s="84"/>
      <c r="G54" s="84" t="s">
        <v>5</v>
      </c>
      <c r="H54" s="84"/>
      <c r="I54" s="84" t="s">
        <v>4</v>
      </c>
      <c r="J54" s="84"/>
      <c r="K54" s="84" t="s">
        <v>5</v>
      </c>
    </row>
    <row r="55" spans="1:11" ht="21.75" customHeight="1" x14ac:dyDescent="0.45">
      <c r="A55" s="91"/>
      <c r="B55" s="91"/>
      <c r="C55" s="82"/>
      <c r="D55" s="83"/>
      <c r="E55" s="84" t="s">
        <v>170</v>
      </c>
      <c r="F55" s="84"/>
      <c r="G55" s="84" t="s">
        <v>6</v>
      </c>
      <c r="H55" s="84"/>
      <c r="I55" s="84" t="s">
        <v>170</v>
      </c>
      <c r="J55" s="84"/>
      <c r="K55" s="84" t="s">
        <v>6</v>
      </c>
    </row>
    <row r="56" spans="1:11" ht="21.75" customHeight="1" x14ac:dyDescent="0.45">
      <c r="A56" s="91"/>
      <c r="B56" s="91"/>
      <c r="C56" s="82"/>
      <c r="D56" s="83"/>
      <c r="E56" s="84" t="s">
        <v>171</v>
      </c>
      <c r="F56" s="84"/>
      <c r="G56" s="84" t="s">
        <v>7</v>
      </c>
      <c r="H56" s="84"/>
      <c r="I56" s="84" t="s">
        <v>171</v>
      </c>
      <c r="J56" s="84"/>
      <c r="K56" s="84" t="s">
        <v>7</v>
      </c>
    </row>
    <row r="57" spans="1:11" ht="21.75" customHeight="1" x14ac:dyDescent="0.45">
      <c r="A57" s="91"/>
      <c r="B57" s="91"/>
      <c r="C57" s="88" t="s">
        <v>8</v>
      </c>
      <c r="D57" s="83"/>
      <c r="E57" s="93" t="s">
        <v>9</v>
      </c>
      <c r="F57" s="107"/>
      <c r="G57" s="93" t="s">
        <v>9</v>
      </c>
      <c r="H57" s="107"/>
      <c r="I57" s="93" t="s">
        <v>9</v>
      </c>
      <c r="J57" s="107"/>
      <c r="K57" s="93" t="s">
        <v>9</v>
      </c>
    </row>
    <row r="58" spans="1:11" ht="21.75" customHeight="1" x14ac:dyDescent="0.45">
      <c r="A58" s="95"/>
      <c r="B58" s="95"/>
      <c r="C58" s="96"/>
      <c r="D58" s="97"/>
      <c r="E58" s="56"/>
      <c r="F58" s="98"/>
      <c r="G58" s="98"/>
      <c r="H58" s="98"/>
      <c r="I58" s="56"/>
      <c r="J58" s="98"/>
      <c r="K58" s="98"/>
    </row>
    <row r="59" spans="1:11" s="95" customFormat="1" ht="21.75" customHeight="1" x14ac:dyDescent="0.25">
      <c r="A59" s="81" t="s">
        <v>36</v>
      </c>
      <c r="B59" s="81"/>
      <c r="C59" s="82"/>
      <c r="D59" s="83"/>
      <c r="E59" s="84"/>
      <c r="F59" s="84"/>
      <c r="G59" s="84"/>
      <c r="H59" s="84"/>
      <c r="I59" s="84"/>
      <c r="J59" s="84"/>
      <c r="K59" s="84"/>
    </row>
    <row r="60" spans="1:11" s="95" customFormat="1" ht="6" customHeight="1" x14ac:dyDescent="0.25">
      <c r="C60" s="96"/>
      <c r="D60" s="97"/>
      <c r="E60" s="98"/>
      <c r="F60" s="98"/>
      <c r="G60" s="98"/>
      <c r="H60" s="98"/>
      <c r="I60" s="98"/>
      <c r="J60" s="98"/>
      <c r="K60" s="98"/>
    </row>
    <row r="61" spans="1:11" s="95" customFormat="1" ht="21.75" customHeight="1" x14ac:dyDescent="0.25">
      <c r="A61" s="81" t="s">
        <v>37</v>
      </c>
      <c r="B61" s="81"/>
      <c r="C61" s="96"/>
      <c r="D61" s="97"/>
      <c r="E61" s="98"/>
      <c r="F61" s="98"/>
      <c r="G61" s="98"/>
      <c r="H61" s="98"/>
      <c r="I61" s="98"/>
      <c r="J61" s="98"/>
      <c r="K61" s="98"/>
    </row>
    <row r="62" spans="1:11" s="95" customFormat="1" ht="6" customHeight="1" x14ac:dyDescent="0.25">
      <c r="A62" s="81"/>
      <c r="B62" s="81"/>
      <c r="C62" s="96"/>
      <c r="D62" s="97"/>
      <c r="E62" s="98"/>
      <c r="F62" s="98"/>
      <c r="G62" s="98"/>
      <c r="H62" s="98"/>
      <c r="I62" s="98"/>
      <c r="J62" s="98"/>
      <c r="K62" s="98"/>
    </row>
    <row r="63" spans="1:11" s="95" customFormat="1" ht="21.75" customHeight="1" x14ac:dyDescent="0.25">
      <c r="A63" s="99" t="s">
        <v>38</v>
      </c>
      <c r="B63" s="99"/>
      <c r="C63" s="96">
        <v>16</v>
      </c>
      <c r="D63" s="97"/>
      <c r="E63" s="100">
        <v>165253</v>
      </c>
      <c r="F63" s="98"/>
      <c r="G63" s="2">
        <v>175842</v>
      </c>
      <c r="H63" s="98"/>
      <c r="I63" s="100">
        <v>39959</v>
      </c>
      <c r="J63" s="98"/>
      <c r="K63" s="100">
        <v>39674</v>
      </c>
    </row>
    <row r="64" spans="1:11" s="95" customFormat="1" ht="21.75" customHeight="1" x14ac:dyDescent="0.25">
      <c r="A64" s="99" t="s">
        <v>41</v>
      </c>
      <c r="B64" s="99"/>
      <c r="C64" s="96">
        <v>15</v>
      </c>
      <c r="D64" s="97"/>
      <c r="E64" s="98">
        <v>283804</v>
      </c>
      <c r="F64" s="2"/>
      <c r="G64" s="2">
        <v>284127</v>
      </c>
      <c r="H64" s="2"/>
      <c r="I64" s="98">
        <v>196020</v>
      </c>
      <c r="J64" s="2"/>
      <c r="K64" s="100">
        <v>192162</v>
      </c>
    </row>
    <row r="65" spans="1:11" s="95" customFormat="1" ht="21.75" customHeight="1" x14ac:dyDescent="0.25">
      <c r="A65" s="95" t="s">
        <v>39</v>
      </c>
      <c r="B65" s="99"/>
      <c r="E65" s="102"/>
      <c r="G65" s="102"/>
      <c r="K65" s="102"/>
    </row>
    <row r="66" spans="1:11" s="95" customFormat="1" ht="21.75" customHeight="1" x14ac:dyDescent="0.25">
      <c r="B66" s="99" t="s">
        <v>40</v>
      </c>
      <c r="C66" s="96" t="s">
        <v>181</v>
      </c>
      <c r="D66" s="97"/>
      <c r="E66" s="100">
        <v>3729</v>
      </c>
      <c r="F66" s="98"/>
      <c r="G66" s="100">
        <v>3668</v>
      </c>
      <c r="H66" s="98"/>
      <c r="I66" s="2">
        <v>71839</v>
      </c>
      <c r="J66" s="98"/>
      <c r="K66" s="100">
        <v>70638</v>
      </c>
    </row>
    <row r="67" spans="1:11" s="95" customFormat="1" ht="21.75" customHeight="1" x14ac:dyDescent="0.25">
      <c r="A67" s="99" t="s">
        <v>42</v>
      </c>
      <c r="B67" s="99"/>
      <c r="C67" s="96"/>
      <c r="D67" s="97"/>
      <c r="E67" s="2"/>
      <c r="F67" s="2"/>
      <c r="G67" s="2"/>
      <c r="H67" s="2"/>
      <c r="I67" s="2"/>
      <c r="J67" s="2"/>
      <c r="K67" s="2"/>
    </row>
    <row r="68" spans="1:11" s="95" customFormat="1" ht="21.75" customHeight="1" x14ac:dyDescent="0.25">
      <c r="A68" s="99"/>
      <c r="B68" s="99" t="s">
        <v>43</v>
      </c>
      <c r="C68" s="96">
        <v>16</v>
      </c>
      <c r="D68" s="97"/>
      <c r="E68" s="13">
        <v>1007681</v>
      </c>
      <c r="F68" s="4"/>
      <c r="G68" s="2">
        <v>1938005</v>
      </c>
      <c r="H68" s="4"/>
      <c r="I68" s="13">
        <v>945925</v>
      </c>
      <c r="J68" s="4"/>
      <c r="K68" s="2">
        <v>1926501</v>
      </c>
    </row>
    <row r="69" spans="1:11" s="95" customFormat="1" ht="21.75" customHeight="1" x14ac:dyDescent="0.25">
      <c r="A69" s="99" t="s">
        <v>45</v>
      </c>
      <c r="B69" s="99"/>
      <c r="C69" s="96"/>
      <c r="D69" s="97"/>
      <c r="E69" s="102"/>
      <c r="F69" s="2"/>
      <c r="G69" s="2"/>
      <c r="H69" s="2"/>
      <c r="J69" s="2"/>
      <c r="K69" s="2"/>
    </row>
    <row r="70" spans="1:11" s="95" customFormat="1" ht="21.75" customHeight="1" x14ac:dyDescent="0.25">
      <c r="A70" s="99"/>
      <c r="B70" s="99" t="s">
        <v>43</v>
      </c>
      <c r="C70" s="96"/>
      <c r="D70" s="97"/>
      <c r="E70" s="2">
        <v>2836</v>
      </c>
      <c r="F70" s="2"/>
      <c r="G70" s="10">
        <v>4390</v>
      </c>
      <c r="H70" s="2"/>
      <c r="I70" s="2">
        <v>4815</v>
      </c>
      <c r="J70" s="2"/>
      <c r="K70" s="2">
        <v>4729</v>
      </c>
    </row>
    <row r="71" spans="1:11" s="95" customFormat="1" ht="21.75" customHeight="1" x14ac:dyDescent="0.25">
      <c r="A71" s="99" t="s">
        <v>44</v>
      </c>
      <c r="B71" s="99"/>
      <c r="C71" s="96"/>
      <c r="D71" s="97"/>
      <c r="E71" s="10">
        <v>1716</v>
      </c>
      <c r="F71" s="2"/>
      <c r="G71" s="10">
        <v>1716</v>
      </c>
      <c r="H71" s="2"/>
      <c r="I71" s="2">
        <v>0</v>
      </c>
      <c r="J71" s="2"/>
      <c r="K71" s="100">
        <v>0</v>
      </c>
    </row>
    <row r="72" spans="1:11" s="95" customFormat="1" ht="21.75" customHeight="1" x14ac:dyDescent="0.25">
      <c r="A72" s="99" t="s">
        <v>46</v>
      </c>
      <c r="B72" s="99"/>
      <c r="C72" s="96"/>
      <c r="D72" s="97"/>
      <c r="E72" s="14">
        <v>27218</v>
      </c>
      <c r="F72" s="3"/>
      <c r="G72" s="103">
        <v>28388</v>
      </c>
      <c r="H72" s="3"/>
      <c r="I72" s="103">
        <v>10900</v>
      </c>
      <c r="J72" s="3"/>
      <c r="K72" s="103">
        <v>8415</v>
      </c>
    </row>
    <row r="73" spans="1:11" s="95" customFormat="1" ht="6" customHeight="1" x14ac:dyDescent="0.25">
      <c r="A73" s="81"/>
      <c r="B73" s="81"/>
      <c r="C73" s="96"/>
      <c r="D73" s="97"/>
      <c r="E73" s="56"/>
      <c r="F73" s="56"/>
      <c r="G73" s="56"/>
      <c r="H73" s="56"/>
      <c r="I73" s="56"/>
      <c r="J73" s="56"/>
      <c r="K73" s="56"/>
    </row>
    <row r="74" spans="1:11" s="95" customFormat="1" ht="21.75" customHeight="1" x14ac:dyDescent="0.25">
      <c r="A74" s="81" t="s">
        <v>47</v>
      </c>
      <c r="C74" s="96"/>
      <c r="D74" s="97"/>
      <c r="E74" s="11">
        <f>SUM(E63:E72)</f>
        <v>1492237</v>
      </c>
      <c r="F74" s="2"/>
      <c r="G74" s="11">
        <f>SUM(G63:G72)</f>
        <v>2436136</v>
      </c>
      <c r="H74" s="2"/>
      <c r="I74" s="11">
        <f>SUM(I63:I72)</f>
        <v>1269458</v>
      </c>
      <c r="J74" s="2"/>
      <c r="K74" s="11">
        <f>SUM(K63:K72)</f>
        <v>2242119</v>
      </c>
    </row>
    <row r="75" spans="1:11" s="95" customFormat="1" ht="21.75" customHeight="1" x14ac:dyDescent="0.25">
      <c r="C75" s="96"/>
      <c r="D75" s="97"/>
      <c r="E75" s="98"/>
      <c r="F75" s="98"/>
      <c r="G75" s="98"/>
      <c r="H75" s="98"/>
      <c r="I75" s="98"/>
      <c r="J75" s="98"/>
      <c r="K75" s="98"/>
    </row>
    <row r="76" spans="1:11" s="95" customFormat="1" ht="21.75" customHeight="1" x14ac:dyDescent="0.25">
      <c r="A76" s="81" t="s">
        <v>48</v>
      </c>
      <c r="B76" s="81"/>
      <c r="C76" s="96"/>
      <c r="D76" s="97"/>
      <c r="E76" s="98"/>
      <c r="F76" s="98"/>
      <c r="G76" s="98"/>
      <c r="H76" s="98"/>
      <c r="I76" s="98"/>
      <c r="J76" s="98"/>
      <c r="K76" s="98"/>
    </row>
    <row r="77" spans="1:11" s="95" customFormat="1" ht="6" customHeight="1" x14ac:dyDescent="0.25">
      <c r="C77" s="96"/>
      <c r="D77" s="97"/>
      <c r="E77" s="98"/>
      <c r="F77" s="98"/>
      <c r="G77" s="98"/>
      <c r="H77" s="98"/>
      <c r="I77" s="98"/>
      <c r="J77" s="98"/>
      <c r="K77" s="98"/>
    </row>
    <row r="78" spans="1:11" s="95" customFormat="1" ht="21.75" customHeight="1" x14ac:dyDescent="0.25">
      <c r="A78" s="99" t="s">
        <v>49</v>
      </c>
      <c r="B78" s="99"/>
      <c r="C78" s="96">
        <v>16</v>
      </c>
      <c r="D78" s="97"/>
      <c r="E78" s="100">
        <v>2409276</v>
      </c>
      <c r="F78" s="3"/>
      <c r="G78" s="100">
        <v>1625519</v>
      </c>
      <c r="H78" s="3"/>
      <c r="I78" s="98">
        <v>1962887</v>
      </c>
      <c r="J78" s="3"/>
      <c r="K78" s="100">
        <v>1095614</v>
      </c>
    </row>
    <row r="79" spans="1:11" s="95" customFormat="1" ht="21.75" customHeight="1" x14ac:dyDescent="0.25">
      <c r="A79" s="99" t="s">
        <v>211</v>
      </c>
      <c r="B79" s="99"/>
      <c r="C79" s="96"/>
      <c r="D79" s="97"/>
      <c r="E79" s="100"/>
      <c r="F79" s="3"/>
      <c r="G79" s="100"/>
      <c r="H79" s="3"/>
      <c r="I79" s="98"/>
      <c r="J79" s="3"/>
      <c r="K79" s="100"/>
    </row>
    <row r="80" spans="1:11" s="95" customFormat="1" ht="21.75" customHeight="1" x14ac:dyDescent="0.25">
      <c r="B80" s="99" t="s">
        <v>210</v>
      </c>
      <c r="C80" s="96" t="s">
        <v>167</v>
      </c>
      <c r="D80" s="97"/>
      <c r="E80" s="100">
        <v>265370</v>
      </c>
      <c r="F80" s="3"/>
      <c r="G80" s="100">
        <v>259874</v>
      </c>
      <c r="H80" s="3"/>
      <c r="I80" s="98">
        <v>231132</v>
      </c>
      <c r="J80" s="3"/>
      <c r="K80" s="100">
        <v>226196</v>
      </c>
    </row>
    <row r="81" spans="1:11" s="95" customFormat="1" ht="21.75" customHeight="1" x14ac:dyDescent="0.25">
      <c r="A81" s="99" t="s">
        <v>50</v>
      </c>
      <c r="B81" s="99"/>
      <c r="C81" s="96"/>
      <c r="D81" s="97"/>
      <c r="E81" s="98">
        <v>331019</v>
      </c>
      <c r="F81" s="3"/>
      <c r="G81" s="100">
        <v>325815</v>
      </c>
      <c r="H81" s="3"/>
      <c r="I81" s="100">
        <v>30612</v>
      </c>
      <c r="J81" s="3"/>
      <c r="K81" s="100">
        <v>31849</v>
      </c>
    </row>
    <row r="82" spans="1:11" s="95" customFormat="1" ht="21.75" customHeight="1" x14ac:dyDescent="0.25">
      <c r="A82" s="99" t="s">
        <v>179</v>
      </c>
      <c r="B82" s="99"/>
      <c r="C82" s="96"/>
      <c r="D82" s="97"/>
      <c r="E82" s="98">
        <v>106895</v>
      </c>
      <c r="F82" s="3"/>
      <c r="G82" s="100">
        <v>120151</v>
      </c>
      <c r="H82" s="3"/>
      <c r="I82" s="100">
        <v>0</v>
      </c>
      <c r="J82" s="3"/>
      <c r="K82" s="100">
        <v>0</v>
      </c>
    </row>
    <row r="83" spans="1:11" s="95" customFormat="1" ht="21.75" customHeight="1" x14ac:dyDescent="0.25">
      <c r="A83" s="99" t="s">
        <v>51</v>
      </c>
      <c r="B83" s="99"/>
      <c r="C83" s="96"/>
      <c r="D83" s="97"/>
      <c r="E83" s="100">
        <v>33325</v>
      </c>
      <c r="F83" s="3"/>
      <c r="G83" s="100">
        <v>32531</v>
      </c>
      <c r="H83" s="3"/>
      <c r="I83" s="100">
        <v>20357</v>
      </c>
      <c r="J83" s="3"/>
      <c r="K83" s="100">
        <v>20008</v>
      </c>
    </row>
    <row r="84" spans="1:11" s="95" customFormat="1" ht="21.75" customHeight="1" x14ac:dyDescent="0.25">
      <c r="A84" s="99" t="s">
        <v>52</v>
      </c>
      <c r="B84" s="99"/>
      <c r="C84" s="96"/>
      <c r="D84" s="97"/>
      <c r="E84" s="103">
        <v>2598</v>
      </c>
      <c r="F84" s="3"/>
      <c r="G84" s="103">
        <v>6862</v>
      </c>
      <c r="H84" s="3"/>
      <c r="I84" s="103">
        <v>0</v>
      </c>
      <c r="J84" s="3"/>
      <c r="K84" s="103">
        <v>4242</v>
      </c>
    </row>
    <row r="85" spans="1:11" s="95" customFormat="1" ht="6" customHeight="1" x14ac:dyDescent="0.25">
      <c r="A85" s="99"/>
      <c r="B85" s="99"/>
      <c r="C85" s="96"/>
      <c r="D85" s="97"/>
      <c r="E85" s="100"/>
      <c r="F85" s="3"/>
      <c r="G85" s="100"/>
      <c r="H85" s="3"/>
      <c r="I85" s="100"/>
      <c r="J85" s="2"/>
      <c r="K85" s="100"/>
    </row>
    <row r="86" spans="1:11" s="95" customFormat="1" ht="21.75" customHeight="1" x14ac:dyDescent="0.25">
      <c r="A86" s="81" t="s">
        <v>53</v>
      </c>
      <c r="C86" s="96"/>
      <c r="D86" s="97"/>
      <c r="E86" s="14">
        <f>SUM(E78:E84)</f>
        <v>3148483</v>
      </c>
      <c r="F86" s="4"/>
      <c r="G86" s="11">
        <f>SUM(G78:G84)</f>
        <v>2370752</v>
      </c>
      <c r="H86" s="4"/>
      <c r="I86" s="11">
        <f>SUM(I78:I84)</f>
        <v>2244988</v>
      </c>
      <c r="J86" s="4"/>
      <c r="K86" s="11">
        <f>SUM(K78:K84)</f>
        <v>1377909</v>
      </c>
    </row>
    <row r="87" spans="1:11" s="95" customFormat="1" ht="6" customHeight="1" x14ac:dyDescent="0.25">
      <c r="A87" s="99"/>
      <c r="B87" s="99"/>
      <c r="C87" s="96"/>
      <c r="D87" s="97"/>
      <c r="E87" s="4"/>
      <c r="F87" s="4"/>
      <c r="G87" s="4"/>
      <c r="H87" s="4"/>
      <c r="I87" s="4"/>
      <c r="J87" s="4"/>
      <c r="K87" s="4"/>
    </row>
    <row r="88" spans="1:11" s="95" customFormat="1" ht="21.75" customHeight="1" x14ac:dyDescent="0.25">
      <c r="A88" s="81" t="s">
        <v>54</v>
      </c>
      <c r="B88" s="81"/>
      <c r="C88" s="96"/>
      <c r="D88" s="97"/>
      <c r="E88" s="11">
        <f>E74+E86</f>
        <v>4640720</v>
      </c>
      <c r="F88" s="4"/>
      <c r="G88" s="11">
        <f>G74+G86</f>
        <v>4806888</v>
      </c>
      <c r="H88" s="4"/>
      <c r="I88" s="11">
        <f>I74+I86</f>
        <v>3514446</v>
      </c>
      <c r="J88" s="4"/>
      <c r="K88" s="11">
        <f>K74+K86</f>
        <v>3620028</v>
      </c>
    </row>
    <row r="89" spans="1:11" ht="21.75" customHeight="1" x14ac:dyDescent="0.45">
      <c r="A89" s="81"/>
      <c r="B89" s="81"/>
      <c r="C89" s="96"/>
      <c r="D89" s="97"/>
      <c r="E89" s="56"/>
      <c r="F89" s="98"/>
      <c r="G89" s="56"/>
      <c r="H89" s="98"/>
      <c r="I89" s="56"/>
      <c r="J89" s="98"/>
      <c r="K89" s="56"/>
    </row>
    <row r="90" spans="1:11" ht="21.75" customHeight="1" x14ac:dyDescent="0.45">
      <c r="A90" s="81"/>
      <c r="B90" s="81"/>
      <c r="C90" s="96"/>
      <c r="D90" s="97"/>
      <c r="E90" s="56"/>
      <c r="F90" s="98"/>
      <c r="G90" s="56"/>
      <c r="H90" s="98"/>
      <c r="I90" s="56"/>
      <c r="J90" s="98"/>
      <c r="K90" s="56"/>
    </row>
    <row r="91" spans="1:11" ht="21.75" customHeight="1" x14ac:dyDescent="0.45">
      <c r="A91" s="81"/>
      <c r="B91" s="81"/>
      <c r="C91" s="96"/>
      <c r="D91" s="97"/>
      <c r="E91" s="56"/>
      <c r="F91" s="98"/>
      <c r="G91" s="56"/>
      <c r="H91" s="98"/>
      <c r="I91" s="56"/>
      <c r="J91" s="98"/>
      <c r="K91" s="56"/>
    </row>
    <row r="92" spans="1:11" ht="21.75" customHeight="1" x14ac:dyDescent="0.45">
      <c r="A92" s="81"/>
      <c r="B92" s="81"/>
      <c r="C92" s="96"/>
      <c r="D92" s="97"/>
      <c r="E92" s="56"/>
      <c r="F92" s="98"/>
      <c r="G92" s="56"/>
      <c r="H92" s="98"/>
      <c r="I92" s="56"/>
      <c r="J92" s="98"/>
      <c r="K92" s="56"/>
    </row>
    <row r="93" spans="1:11" ht="21.75" customHeight="1" x14ac:dyDescent="0.45">
      <c r="A93" s="81"/>
      <c r="B93" s="81"/>
      <c r="C93" s="96"/>
      <c r="D93" s="97"/>
      <c r="E93" s="56"/>
      <c r="F93" s="98"/>
      <c r="G93" s="56"/>
      <c r="H93" s="98"/>
      <c r="I93" s="56"/>
      <c r="J93" s="98"/>
      <c r="K93" s="56"/>
    </row>
    <row r="94" spans="1:11" ht="21.75" customHeight="1" x14ac:dyDescent="0.45">
      <c r="A94" s="81"/>
      <c r="B94" s="81"/>
      <c r="C94" s="96"/>
      <c r="D94" s="97"/>
      <c r="E94" s="56"/>
      <c r="F94" s="98"/>
      <c r="G94" s="56"/>
      <c r="H94" s="98"/>
      <c r="I94" s="56"/>
      <c r="J94" s="98"/>
      <c r="K94" s="56"/>
    </row>
    <row r="95" spans="1:11" ht="12.75" customHeight="1" x14ac:dyDescent="0.45">
      <c r="A95" s="81"/>
      <c r="B95" s="81"/>
      <c r="C95" s="96"/>
      <c r="D95" s="97"/>
      <c r="E95" s="56"/>
      <c r="F95" s="98"/>
      <c r="G95" s="56"/>
      <c r="H95" s="98"/>
      <c r="I95" s="56"/>
      <c r="J95" s="98"/>
      <c r="K95" s="56"/>
    </row>
    <row r="96" spans="1:11" ht="21.9" customHeight="1" x14ac:dyDescent="0.45">
      <c r="A96" s="108" t="s">
        <v>33</v>
      </c>
      <c r="B96" s="108"/>
      <c r="C96" s="105"/>
      <c r="D96" s="109"/>
      <c r="E96" s="110"/>
      <c r="F96" s="110"/>
      <c r="G96" s="110"/>
      <c r="H96" s="110"/>
      <c r="I96" s="110"/>
      <c r="J96" s="110"/>
      <c r="K96" s="110"/>
    </row>
    <row r="97" spans="1:11" ht="21.75" customHeight="1" x14ac:dyDescent="0.45">
      <c r="A97" s="81" t="s">
        <v>34</v>
      </c>
      <c r="B97" s="81"/>
      <c r="C97" s="82"/>
      <c r="D97" s="83"/>
      <c r="E97" s="84"/>
      <c r="F97" s="84"/>
      <c r="G97" s="84"/>
      <c r="H97" s="84"/>
      <c r="I97" s="84"/>
      <c r="J97" s="84"/>
      <c r="K97" s="84"/>
    </row>
    <row r="98" spans="1:11" ht="21.75" customHeight="1" x14ac:dyDescent="0.45">
      <c r="A98" s="81" t="s">
        <v>35</v>
      </c>
      <c r="B98" s="81"/>
      <c r="C98" s="82"/>
      <c r="D98" s="83"/>
      <c r="E98" s="84"/>
      <c r="F98" s="84"/>
      <c r="G98" s="84"/>
      <c r="H98" s="84"/>
      <c r="I98" s="84"/>
      <c r="J98" s="84"/>
      <c r="K98" s="84"/>
    </row>
    <row r="99" spans="1:11" ht="21.75" customHeight="1" x14ac:dyDescent="0.45">
      <c r="A99" s="87" t="str">
        <f>A51</f>
        <v>ณ วันที่ 31 มีนาคม พ.ศ. 2569</v>
      </c>
      <c r="B99" s="87"/>
      <c r="C99" s="88"/>
      <c r="D99" s="89"/>
      <c r="E99" s="90"/>
      <c r="F99" s="90"/>
      <c r="G99" s="90"/>
      <c r="H99" s="90"/>
      <c r="I99" s="90"/>
      <c r="J99" s="90"/>
      <c r="K99" s="90"/>
    </row>
    <row r="100" spans="1:11" ht="21.75" customHeight="1" x14ac:dyDescent="0.45">
      <c r="A100" s="91"/>
      <c r="B100" s="91"/>
      <c r="C100" s="82"/>
      <c r="D100" s="83"/>
      <c r="E100" s="84"/>
      <c r="F100" s="84"/>
      <c r="G100" s="84"/>
      <c r="H100" s="84"/>
      <c r="I100" s="84"/>
      <c r="J100" s="84"/>
      <c r="K100" s="84"/>
    </row>
    <row r="101" spans="1:11" ht="21.75" customHeight="1" x14ac:dyDescent="0.45">
      <c r="A101" s="91"/>
      <c r="B101" s="91"/>
      <c r="C101" s="82"/>
      <c r="D101" s="83"/>
      <c r="E101" s="221" t="s">
        <v>2</v>
      </c>
      <c r="F101" s="222"/>
      <c r="G101" s="222"/>
      <c r="H101" s="92"/>
      <c r="I101" s="221" t="s">
        <v>3</v>
      </c>
      <c r="J101" s="222"/>
      <c r="K101" s="222"/>
    </row>
    <row r="102" spans="1:11" ht="21.75" customHeight="1" x14ac:dyDescent="0.45">
      <c r="A102" s="91"/>
      <c r="B102" s="91"/>
      <c r="C102" s="82"/>
      <c r="D102" s="83"/>
      <c r="E102" s="84" t="s">
        <v>4</v>
      </c>
      <c r="F102" s="84"/>
      <c r="G102" s="84" t="s">
        <v>5</v>
      </c>
      <c r="H102" s="84"/>
      <c r="I102" s="84" t="s">
        <v>4</v>
      </c>
      <c r="J102" s="84"/>
      <c r="K102" s="84" t="s">
        <v>5</v>
      </c>
    </row>
    <row r="103" spans="1:11" ht="21.75" customHeight="1" x14ac:dyDescent="0.45">
      <c r="A103" s="91"/>
      <c r="B103" s="91"/>
      <c r="C103" s="82"/>
      <c r="D103" s="83"/>
      <c r="E103" s="84" t="s">
        <v>170</v>
      </c>
      <c r="F103" s="84"/>
      <c r="G103" s="84" t="s">
        <v>6</v>
      </c>
      <c r="H103" s="84"/>
      <c r="I103" s="84" t="s">
        <v>170</v>
      </c>
      <c r="J103" s="84"/>
      <c r="K103" s="84" t="s">
        <v>6</v>
      </c>
    </row>
    <row r="104" spans="1:11" ht="21.75" customHeight="1" x14ac:dyDescent="0.45">
      <c r="A104" s="91"/>
      <c r="B104" s="91"/>
      <c r="C104" s="82"/>
      <c r="D104" s="83"/>
      <c r="E104" s="84" t="s">
        <v>171</v>
      </c>
      <c r="F104" s="84"/>
      <c r="G104" s="84" t="s">
        <v>7</v>
      </c>
      <c r="H104" s="84"/>
      <c r="I104" s="84" t="s">
        <v>171</v>
      </c>
      <c r="J104" s="84"/>
      <c r="K104" s="84" t="s">
        <v>7</v>
      </c>
    </row>
    <row r="105" spans="1:11" ht="21.75" customHeight="1" x14ac:dyDescent="0.45">
      <c r="A105" s="91"/>
      <c r="B105" s="91"/>
      <c r="C105" s="82"/>
      <c r="D105" s="83"/>
      <c r="E105" s="93" t="s">
        <v>9</v>
      </c>
      <c r="F105" s="107"/>
      <c r="G105" s="93" t="s">
        <v>9</v>
      </c>
      <c r="H105" s="107"/>
      <c r="I105" s="93" t="s">
        <v>9</v>
      </c>
      <c r="J105" s="107"/>
      <c r="K105" s="93" t="s">
        <v>9</v>
      </c>
    </row>
    <row r="106" spans="1:11" ht="21.75" customHeight="1" x14ac:dyDescent="0.45">
      <c r="A106" s="95"/>
      <c r="B106" s="95"/>
      <c r="C106" s="82"/>
      <c r="D106" s="83"/>
      <c r="E106" s="111"/>
      <c r="F106" s="84"/>
      <c r="G106" s="84"/>
      <c r="H106" s="84"/>
      <c r="I106" s="111"/>
      <c r="J106" s="84"/>
      <c r="K106" s="84"/>
    </row>
    <row r="107" spans="1:11" s="95" customFormat="1" ht="21.75" customHeight="1" x14ac:dyDescent="0.25">
      <c r="A107" s="81" t="s">
        <v>55</v>
      </c>
      <c r="B107" s="81"/>
      <c r="C107" s="82"/>
      <c r="D107" s="83"/>
      <c r="E107" s="84"/>
      <c r="F107" s="84"/>
      <c r="G107" s="84"/>
      <c r="H107" s="84"/>
      <c r="I107" s="84"/>
      <c r="J107" s="84"/>
      <c r="K107" s="84"/>
    </row>
    <row r="108" spans="1:11" s="95" customFormat="1" ht="6" customHeight="1" x14ac:dyDescent="0.45">
      <c r="A108" s="81"/>
      <c r="B108" s="81"/>
      <c r="C108" s="112"/>
      <c r="D108" s="97"/>
      <c r="E108" s="56"/>
      <c r="F108" s="56"/>
      <c r="G108" s="56"/>
      <c r="H108" s="56"/>
      <c r="I108" s="56"/>
      <c r="J108" s="56"/>
      <c r="K108" s="56"/>
    </row>
    <row r="109" spans="1:11" s="95" customFormat="1" ht="21.75" customHeight="1" x14ac:dyDescent="0.45">
      <c r="A109" s="81" t="s">
        <v>56</v>
      </c>
      <c r="B109" s="81"/>
      <c r="C109" s="112"/>
      <c r="D109" s="97"/>
      <c r="E109" s="98"/>
      <c r="F109" s="98"/>
      <c r="G109" s="98"/>
      <c r="H109" s="98"/>
      <c r="I109" s="98"/>
      <c r="J109" s="98"/>
      <c r="K109" s="98"/>
    </row>
    <row r="110" spans="1:11" s="95" customFormat="1" ht="6" customHeight="1" x14ac:dyDescent="0.25">
      <c r="A110" s="81"/>
      <c r="B110" s="81"/>
      <c r="C110" s="96"/>
      <c r="D110" s="97"/>
      <c r="E110" s="98"/>
      <c r="F110" s="98"/>
      <c r="G110" s="98"/>
      <c r="H110" s="98"/>
      <c r="I110" s="98"/>
      <c r="J110" s="98"/>
      <c r="K110" s="98"/>
    </row>
    <row r="111" spans="1:11" s="95" customFormat="1" ht="21.75" customHeight="1" x14ac:dyDescent="0.25">
      <c r="A111" s="99" t="s">
        <v>57</v>
      </c>
      <c r="B111" s="99"/>
      <c r="C111" s="113"/>
      <c r="D111" s="114"/>
      <c r="E111" s="115"/>
      <c r="F111" s="115"/>
      <c r="G111" s="115"/>
      <c r="H111" s="115"/>
      <c r="I111" s="115"/>
      <c r="J111" s="115"/>
      <c r="K111" s="115"/>
    </row>
    <row r="112" spans="1:11" s="95" customFormat="1" ht="21.75" customHeight="1" x14ac:dyDescent="0.25">
      <c r="A112" s="99"/>
      <c r="B112" s="116" t="s">
        <v>58</v>
      </c>
      <c r="C112" s="113"/>
      <c r="D112" s="114"/>
      <c r="E112" s="115"/>
      <c r="F112" s="115"/>
      <c r="G112" s="115"/>
      <c r="H112" s="115"/>
      <c r="I112" s="115"/>
      <c r="J112" s="115"/>
      <c r="K112" s="115"/>
    </row>
    <row r="113" spans="1:11" s="95" customFormat="1" ht="21.75" customHeight="1" x14ac:dyDescent="0.25">
      <c r="A113" s="117"/>
      <c r="B113" s="118" t="s">
        <v>59</v>
      </c>
      <c r="C113" s="119"/>
      <c r="D113" s="120"/>
      <c r="E113" s="115"/>
      <c r="F113" s="115"/>
      <c r="G113" s="115"/>
      <c r="H113" s="115"/>
      <c r="I113" s="115"/>
      <c r="J113" s="4"/>
      <c r="K113" s="4"/>
    </row>
    <row r="114" spans="1:11" s="95" customFormat="1" ht="21.75" customHeight="1" thickBot="1" x14ac:dyDescent="0.3">
      <c r="A114" s="117"/>
      <c r="B114" s="121" t="s">
        <v>60</v>
      </c>
      <c r="C114" s="119"/>
      <c r="D114" s="120"/>
      <c r="E114" s="12">
        <v>1103280</v>
      </c>
      <c r="F114" s="2"/>
      <c r="G114" s="12">
        <v>1103280</v>
      </c>
      <c r="H114" s="2"/>
      <c r="I114" s="12">
        <v>1103280</v>
      </c>
      <c r="J114" s="2"/>
      <c r="K114" s="12">
        <v>1103280</v>
      </c>
    </row>
    <row r="115" spans="1:11" s="95" customFormat="1" ht="6" customHeight="1" thickTop="1" x14ac:dyDescent="0.25">
      <c r="A115" s="81"/>
      <c r="B115" s="81"/>
      <c r="C115" s="96"/>
      <c r="D115" s="97"/>
      <c r="E115" s="56"/>
      <c r="F115" s="56"/>
      <c r="G115" s="56"/>
      <c r="H115" s="56"/>
      <c r="I115" s="56"/>
      <c r="J115" s="56"/>
      <c r="K115" s="56"/>
    </row>
    <row r="116" spans="1:11" s="95" customFormat="1" ht="21.75" customHeight="1" x14ac:dyDescent="0.25">
      <c r="A116" s="81"/>
      <c r="B116" s="116" t="s">
        <v>61</v>
      </c>
      <c r="C116" s="96"/>
      <c r="D116" s="97"/>
      <c r="E116" s="56"/>
      <c r="F116" s="56"/>
      <c r="G116" s="56"/>
      <c r="H116" s="56"/>
      <c r="I116" s="56"/>
      <c r="J116" s="56"/>
      <c r="K116" s="56"/>
    </row>
    <row r="117" spans="1:11" s="95" customFormat="1" ht="21.75" customHeight="1" x14ac:dyDescent="0.25">
      <c r="A117" s="117"/>
      <c r="B117" s="122" t="s">
        <v>62</v>
      </c>
      <c r="C117" s="119"/>
      <c r="D117" s="120"/>
      <c r="E117" s="115"/>
      <c r="F117" s="115"/>
      <c r="G117" s="115"/>
      <c r="H117" s="115"/>
      <c r="I117" s="115"/>
      <c r="J117" s="115"/>
      <c r="K117" s="115"/>
    </row>
    <row r="118" spans="1:11" s="95" customFormat="1" ht="21.75" customHeight="1" x14ac:dyDescent="0.25">
      <c r="A118" s="117"/>
      <c r="B118" s="123" t="s">
        <v>63</v>
      </c>
      <c r="C118" s="119"/>
      <c r="D118" s="120"/>
      <c r="E118" s="2">
        <v>1102213</v>
      </c>
      <c r="F118" s="2"/>
      <c r="G118" s="2">
        <v>1102213</v>
      </c>
      <c r="H118" s="2"/>
      <c r="I118" s="2">
        <v>1102213</v>
      </c>
      <c r="J118" s="2"/>
      <c r="K118" s="2">
        <v>1102213</v>
      </c>
    </row>
    <row r="119" spans="1:11" s="95" customFormat="1" ht="21.75" customHeight="1" x14ac:dyDescent="0.25">
      <c r="A119" s="99"/>
      <c r="B119" s="95" t="s">
        <v>190</v>
      </c>
      <c r="C119" s="113"/>
      <c r="D119" s="124"/>
      <c r="E119" s="2">
        <v>467900</v>
      </c>
      <c r="F119" s="2"/>
      <c r="G119" s="2">
        <v>467900</v>
      </c>
      <c r="H119" s="2"/>
      <c r="I119" s="2">
        <v>467900</v>
      </c>
      <c r="J119" s="2"/>
      <c r="K119" s="2">
        <v>467900</v>
      </c>
    </row>
    <row r="120" spans="1:11" s="95" customFormat="1" ht="21.75" customHeight="1" x14ac:dyDescent="0.25">
      <c r="A120" s="99" t="s">
        <v>64</v>
      </c>
      <c r="B120" s="99"/>
      <c r="C120" s="96"/>
      <c r="D120" s="97"/>
      <c r="E120" s="2"/>
      <c r="F120" s="2"/>
      <c r="G120" s="2"/>
      <c r="H120" s="2"/>
      <c r="I120" s="2"/>
      <c r="J120" s="2"/>
      <c r="K120" s="2"/>
    </row>
    <row r="121" spans="1:11" s="95" customFormat="1" ht="21.75" customHeight="1" x14ac:dyDescent="0.25">
      <c r="B121" s="99" t="s">
        <v>65</v>
      </c>
      <c r="C121" s="96"/>
      <c r="D121" s="97"/>
      <c r="E121" s="2">
        <v>102916</v>
      </c>
      <c r="F121" s="2"/>
      <c r="G121" s="2">
        <v>102916</v>
      </c>
      <c r="H121" s="2"/>
      <c r="I121" s="2">
        <v>102916</v>
      </c>
      <c r="J121" s="2"/>
      <c r="K121" s="2">
        <v>102916</v>
      </c>
    </row>
    <row r="122" spans="1:11" s="95" customFormat="1" ht="21.75" customHeight="1" x14ac:dyDescent="0.25">
      <c r="B122" s="99" t="s">
        <v>66</v>
      </c>
      <c r="C122" s="96"/>
      <c r="D122" s="97"/>
      <c r="E122" s="10">
        <v>492022</v>
      </c>
      <c r="F122" s="2"/>
      <c r="G122" s="2">
        <v>549238</v>
      </c>
      <c r="H122" s="2"/>
      <c r="I122" s="2">
        <v>102541</v>
      </c>
      <c r="J122" s="2"/>
      <c r="K122" s="2">
        <v>205588</v>
      </c>
    </row>
    <row r="123" spans="1:11" s="95" customFormat="1" ht="21.75" customHeight="1" x14ac:dyDescent="0.25">
      <c r="A123" s="95" t="s">
        <v>67</v>
      </c>
      <c r="B123" s="99"/>
      <c r="C123" s="96"/>
      <c r="D123" s="97"/>
      <c r="E123" s="11">
        <v>-23637</v>
      </c>
      <c r="F123" s="2"/>
      <c r="G123" s="11">
        <v>-23637</v>
      </c>
      <c r="H123" s="2"/>
      <c r="I123" s="11">
        <v>0</v>
      </c>
      <c r="J123" s="2"/>
      <c r="K123" s="103">
        <v>0</v>
      </c>
    </row>
    <row r="124" spans="1:11" s="95" customFormat="1" ht="6" customHeight="1" x14ac:dyDescent="0.25">
      <c r="A124" s="81"/>
      <c r="B124" s="81"/>
      <c r="C124" s="96"/>
      <c r="D124" s="97"/>
      <c r="E124" s="56"/>
      <c r="F124" s="56"/>
      <c r="G124" s="56"/>
      <c r="H124" s="56"/>
      <c r="I124" s="56"/>
      <c r="J124" s="56"/>
      <c r="K124" s="56"/>
    </row>
    <row r="125" spans="1:11" s="95" customFormat="1" ht="21.75" customHeight="1" x14ac:dyDescent="0.25">
      <c r="A125" s="81" t="s">
        <v>68</v>
      </c>
      <c r="B125" s="81"/>
      <c r="C125" s="96"/>
      <c r="D125" s="97"/>
      <c r="E125" s="13">
        <f>SUM(E118:E123)</f>
        <v>2141414</v>
      </c>
      <c r="F125" s="2"/>
      <c r="G125" s="4">
        <f>SUM(G118:G123)</f>
        <v>2198630</v>
      </c>
      <c r="H125" s="2"/>
      <c r="I125" s="4">
        <f>SUM(I118:I123)</f>
        <v>1775570</v>
      </c>
      <c r="J125" s="4"/>
      <c r="K125" s="4">
        <f>SUM(K118:K123)</f>
        <v>1878617</v>
      </c>
    </row>
    <row r="126" spans="1:11" s="95" customFormat="1" ht="21.75" customHeight="1" x14ac:dyDescent="0.25">
      <c r="A126" s="95" t="s">
        <v>69</v>
      </c>
      <c r="B126" s="81"/>
      <c r="C126" s="96"/>
      <c r="D126" s="97"/>
      <c r="E126" s="14">
        <v>-1709</v>
      </c>
      <c r="F126" s="4"/>
      <c r="G126" s="11">
        <v>-1529</v>
      </c>
      <c r="H126" s="4"/>
      <c r="I126" s="11">
        <v>0</v>
      </c>
      <c r="J126" s="4"/>
      <c r="K126" s="103">
        <v>0</v>
      </c>
    </row>
    <row r="127" spans="1:11" s="95" customFormat="1" ht="6" customHeight="1" x14ac:dyDescent="0.25">
      <c r="A127" s="81"/>
      <c r="B127" s="81"/>
      <c r="C127" s="96"/>
      <c r="D127" s="97"/>
      <c r="E127" s="56"/>
      <c r="F127" s="56"/>
      <c r="G127" s="56"/>
      <c r="H127" s="56"/>
      <c r="I127" s="56"/>
      <c r="J127" s="56"/>
      <c r="K127" s="56"/>
    </row>
    <row r="128" spans="1:11" s="95" customFormat="1" ht="21.75" customHeight="1" x14ac:dyDescent="0.25">
      <c r="A128" s="81" t="s">
        <v>70</v>
      </c>
      <c r="B128" s="81"/>
      <c r="C128" s="96"/>
      <c r="D128" s="97"/>
      <c r="E128" s="14">
        <f>SUM(E125:E126)</f>
        <v>2139705</v>
      </c>
      <c r="F128" s="2"/>
      <c r="G128" s="11">
        <f>SUM(G125:G126)</f>
        <v>2197101</v>
      </c>
      <c r="H128" s="2"/>
      <c r="I128" s="11">
        <f>SUM(I125:I126)</f>
        <v>1775570</v>
      </c>
      <c r="J128" s="4"/>
      <c r="K128" s="11">
        <f>SUM(K125:K126)</f>
        <v>1878617</v>
      </c>
    </row>
    <row r="129" spans="1:11" s="95" customFormat="1" ht="6" customHeight="1" x14ac:dyDescent="0.25">
      <c r="A129" s="81"/>
      <c r="B129" s="81"/>
      <c r="C129" s="96"/>
      <c r="D129" s="97"/>
      <c r="E129" s="56"/>
      <c r="F129" s="56"/>
      <c r="G129" s="56"/>
      <c r="H129" s="56"/>
      <c r="I129" s="56"/>
      <c r="J129" s="56"/>
      <c r="K129" s="56"/>
    </row>
    <row r="130" spans="1:11" s="95" customFormat="1" ht="21.75" customHeight="1" thickBot="1" x14ac:dyDescent="0.3">
      <c r="A130" s="81" t="s">
        <v>71</v>
      </c>
      <c r="B130" s="81"/>
      <c r="C130" s="96"/>
      <c r="D130" s="97"/>
      <c r="E130" s="12">
        <f>SUM(E88+E128)</f>
        <v>6780425</v>
      </c>
      <c r="F130" s="4"/>
      <c r="G130" s="12">
        <f>SUM(G88+G128)</f>
        <v>7003989</v>
      </c>
      <c r="H130" s="4"/>
      <c r="I130" s="12">
        <f>SUM(I88+I128)</f>
        <v>5290016</v>
      </c>
      <c r="J130" s="4"/>
      <c r="K130" s="12">
        <f>SUM(K88+K128)</f>
        <v>5498645</v>
      </c>
    </row>
    <row r="131" spans="1:11" ht="21.75" customHeight="1" thickTop="1" x14ac:dyDescent="0.45">
      <c r="A131" s="99"/>
      <c r="B131" s="99"/>
      <c r="C131" s="96"/>
      <c r="D131" s="97"/>
      <c r="E131" s="98"/>
      <c r="F131" s="98"/>
      <c r="G131" s="98"/>
      <c r="H131" s="98"/>
      <c r="I131" s="98"/>
      <c r="J131" s="98"/>
      <c r="K131" s="98"/>
    </row>
    <row r="132" spans="1:11" ht="21.75" customHeight="1" x14ac:dyDescent="0.45">
      <c r="A132" s="99"/>
      <c r="B132" s="99"/>
      <c r="C132" s="96"/>
      <c r="D132" s="97"/>
      <c r="E132" s="219">
        <f>E41-E130</f>
        <v>0</v>
      </c>
      <c r="F132" s="98"/>
      <c r="G132" s="220">
        <f>G41-G130</f>
        <v>0</v>
      </c>
      <c r="H132" s="98"/>
      <c r="I132" s="219">
        <f>I41-I130</f>
        <v>0</v>
      </c>
      <c r="J132" s="98"/>
      <c r="K132" s="220">
        <f>K41-K130</f>
        <v>0</v>
      </c>
    </row>
    <row r="133" spans="1:11" ht="21.75" customHeight="1" x14ac:dyDescent="0.45">
      <c r="A133" s="99"/>
      <c r="B133" s="99"/>
      <c r="C133" s="96"/>
      <c r="D133" s="97"/>
      <c r="E133" s="98"/>
      <c r="F133" s="98"/>
      <c r="G133" s="98"/>
      <c r="H133" s="98"/>
      <c r="I133" s="98"/>
      <c r="J133" s="98"/>
      <c r="K133" s="98"/>
    </row>
    <row r="134" spans="1:11" ht="21.75" customHeight="1" x14ac:dyDescent="0.45">
      <c r="A134" s="99"/>
      <c r="B134" s="99"/>
      <c r="C134" s="96"/>
      <c r="D134" s="97"/>
      <c r="E134" s="98"/>
      <c r="F134" s="98"/>
      <c r="G134" s="98"/>
      <c r="H134" s="98"/>
      <c r="I134" s="98"/>
      <c r="J134" s="98"/>
      <c r="K134" s="98"/>
    </row>
    <row r="135" spans="1:11" ht="21.75" customHeight="1" x14ac:dyDescent="0.45">
      <c r="A135" s="99"/>
      <c r="B135" s="99"/>
      <c r="C135" s="96"/>
      <c r="D135" s="97"/>
      <c r="E135" s="98"/>
      <c r="F135" s="98"/>
      <c r="G135" s="98"/>
      <c r="H135" s="98"/>
      <c r="I135" s="98"/>
      <c r="J135" s="98"/>
      <c r="K135" s="98"/>
    </row>
    <row r="136" spans="1:11" ht="21.75" customHeight="1" x14ac:dyDescent="0.45">
      <c r="A136" s="99"/>
      <c r="B136" s="99"/>
      <c r="C136" s="96"/>
      <c r="D136" s="97"/>
      <c r="E136" s="98"/>
      <c r="F136" s="98"/>
      <c r="G136" s="98"/>
      <c r="H136" s="98"/>
      <c r="I136" s="98"/>
      <c r="J136" s="98"/>
      <c r="K136" s="98"/>
    </row>
    <row r="137" spans="1:11" ht="21.75" customHeight="1" x14ac:dyDescent="0.45">
      <c r="A137" s="99"/>
      <c r="B137" s="99"/>
      <c r="C137" s="96"/>
      <c r="D137" s="97"/>
      <c r="E137" s="98"/>
      <c r="F137" s="98"/>
      <c r="G137" s="98"/>
      <c r="H137" s="98"/>
      <c r="I137" s="98"/>
      <c r="J137" s="98"/>
      <c r="K137" s="98"/>
    </row>
    <row r="138" spans="1:11" ht="21.75" customHeight="1" x14ac:dyDescent="0.45">
      <c r="A138" s="99"/>
      <c r="B138" s="99"/>
      <c r="C138" s="96"/>
      <c r="D138" s="97"/>
      <c r="E138" s="98"/>
      <c r="F138" s="98"/>
      <c r="G138" s="98"/>
      <c r="H138" s="98"/>
      <c r="I138" s="98"/>
      <c r="J138" s="98"/>
      <c r="K138" s="98"/>
    </row>
    <row r="139" spans="1:11" ht="21.75" customHeight="1" x14ac:dyDescent="0.45">
      <c r="A139" s="99"/>
      <c r="B139" s="99"/>
      <c r="C139" s="96"/>
      <c r="D139" s="97"/>
      <c r="E139" s="98"/>
      <c r="F139" s="98"/>
      <c r="G139" s="98"/>
      <c r="H139" s="98"/>
      <c r="I139" s="98"/>
      <c r="J139" s="98"/>
      <c r="K139" s="98"/>
    </row>
    <row r="140" spans="1:11" ht="21.75" customHeight="1" x14ac:dyDescent="0.45">
      <c r="A140" s="99"/>
      <c r="B140" s="99"/>
      <c r="C140" s="96"/>
      <c r="D140" s="97"/>
      <c r="E140" s="98"/>
      <c r="F140" s="98"/>
      <c r="G140" s="98"/>
      <c r="H140" s="98"/>
      <c r="I140" s="98"/>
      <c r="J140" s="98"/>
      <c r="K140" s="98"/>
    </row>
    <row r="141" spans="1:11" ht="21.75" customHeight="1" x14ac:dyDescent="0.45">
      <c r="A141" s="99"/>
      <c r="B141" s="99"/>
      <c r="C141" s="96"/>
      <c r="D141" s="97"/>
      <c r="E141" s="98"/>
      <c r="F141" s="98"/>
      <c r="G141" s="98"/>
      <c r="H141" s="98"/>
      <c r="I141" s="98"/>
      <c r="J141" s="98"/>
      <c r="K141" s="98"/>
    </row>
    <row r="142" spans="1:11" ht="21.75" customHeight="1" x14ac:dyDescent="0.45">
      <c r="A142" s="99"/>
      <c r="B142" s="99"/>
      <c r="C142" s="96"/>
      <c r="D142" s="97"/>
      <c r="E142" s="98"/>
      <c r="F142" s="98"/>
      <c r="G142" s="98"/>
      <c r="H142" s="98"/>
      <c r="I142" s="98"/>
      <c r="J142" s="98"/>
      <c r="K142" s="98"/>
    </row>
    <row r="143" spans="1:11" ht="12" customHeight="1" x14ac:dyDescent="0.45">
      <c r="A143" s="99"/>
      <c r="B143" s="99"/>
      <c r="C143" s="96"/>
      <c r="D143" s="97"/>
      <c r="E143" s="98"/>
      <c r="F143" s="98"/>
      <c r="G143" s="98"/>
      <c r="H143" s="98"/>
      <c r="I143" s="98"/>
      <c r="J143" s="98"/>
      <c r="K143" s="98"/>
    </row>
    <row r="144" spans="1:11" ht="21.9" customHeight="1" x14ac:dyDescent="0.45">
      <c r="A144" s="125" t="s">
        <v>33</v>
      </c>
      <c r="B144" s="126"/>
      <c r="C144" s="127"/>
      <c r="D144" s="128"/>
      <c r="E144" s="129"/>
      <c r="F144" s="129"/>
      <c r="G144" s="130"/>
      <c r="H144" s="129"/>
      <c r="I144" s="129"/>
      <c r="J144" s="129"/>
      <c r="K144" s="129"/>
    </row>
  </sheetData>
  <mergeCells count="7">
    <mergeCell ref="E101:G101"/>
    <mergeCell ref="I101:K101"/>
    <mergeCell ref="E5:G5"/>
    <mergeCell ref="I5:K5"/>
    <mergeCell ref="A46:K46"/>
    <mergeCell ref="E53:G53"/>
    <mergeCell ref="I53:K53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F349-3BBF-49BE-85A0-2A191FAFB934}">
  <sheetPr codeName="Sheet2"/>
  <dimension ref="A1:L82"/>
  <sheetViews>
    <sheetView topLeftCell="A44" zoomScale="130" zoomScaleNormal="130" zoomScaleSheetLayoutView="85" zoomScalePageLayoutView="85" workbookViewId="0">
      <selection activeCell="O50" sqref="O50"/>
    </sheetView>
  </sheetViews>
  <sheetFormatPr defaultColWidth="8.09765625" defaultRowHeight="21.75" customHeight="1" x14ac:dyDescent="0.25"/>
  <cols>
    <col min="1" max="2" width="1.19921875" style="146" customWidth="1"/>
    <col min="3" max="3" width="30.5" style="146" customWidth="1"/>
    <col min="4" max="4" width="6.8984375" style="147" customWidth="1"/>
    <col min="5" max="5" width="0.8984375" style="146" customWidth="1"/>
    <col min="6" max="6" width="10.59765625" style="148" customWidth="1"/>
    <col min="7" max="7" width="0.8984375" style="150" customWidth="1"/>
    <col min="8" max="8" width="10.59765625" style="148" customWidth="1"/>
    <col min="9" max="9" width="0.8984375" style="150" customWidth="1"/>
    <col min="10" max="10" width="10.59765625" style="148" customWidth="1"/>
    <col min="11" max="11" width="0.8984375" style="150" customWidth="1"/>
    <col min="12" max="12" width="10.59765625" style="148" customWidth="1"/>
    <col min="13" max="16384" width="8.09765625" style="146"/>
  </cols>
  <sheetData>
    <row r="1" spans="1:12" s="133" customFormat="1" ht="21.75" customHeight="1" x14ac:dyDescent="0.25">
      <c r="A1" s="132" t="s">
        <v>0</v>
      </c>
      <c r="D1" s="134"/>
      <c r="F1" s="135"/>
      <c r="G1" s="136"/>
      <c r="H1" s="135"/>
      <c r="I1" s="136"/>
      <c r="J1" s="135"/>
      <c r="K1" s="136"/>
      <c r="L1" s="135"/>
    </row>
    <row r="2" spans="1:12" s="133" customFormat="1" ht="21.75" customHeight="1" x14ac:dyDescent="0.25">
      <c r="A2" s="133" t="s">
        <v>72</v>
      </c>
      <c r="D2" s="134"/>
      <c r="F2" s="135"/>
      <c r="G2" s="136"/>
      <c r="H2" s="135"/>
      <c r="I2" s="136"/>
      <c r="J2" s="135"/>
      <c r="K2" s="136"/>
      <c r="L2" s="135"/>
    </row>
    <row r="3" spans="1:12" s="133" customFormat="1" ht="21.75" customHeight="1" x14ac:dyDescent="0.25">
      <c r="A3" s="137" t="s">
        <v>172</v>
      </c>
      <c r="B3" s="138"/>
      <c r="C3" s="138"/>
      <c r="D3" s="139"/>
      <c r="E3" s="138"/>
      <c r="F3" s="140"/>
      <c r="G3" s="141"/>
      <c r="H3" s="140"/>
      <c r="I3" s="141"/>
      <c r="J3" s="140"/>
      <c r="K3" s="141"/>
      <c r="L3" s="140"/>
    </row>
    <row r="4" spans="1:12" s="133" customFormat="1" ht="21.75" customHeight="1" x14ac:dyDescent="0.25">
      <c r="D4" s="134"/>
      <c r="F4" s="142"/>
      <c r="G4" s="143"/>
      <c r="H4" s="142"/>
      <c r="I4" s="143"/>
      <c r="J4" s="142"/>
      <c r="K4" s="143"/>
      <c r="L4" s="142"/>
    </row>
    <row r="5" spans="1:12" s="133" customFormat="1" ht="21.75" customHeight="1" x14ac:dyDescent="0.25">
      <c r="D5" s="134"/>
      <c r="F5" s="225" t="s">
        <v>2</v>
      </c>
      <c r="G5" s="225"/>
      <c r="H5" s="225"/>
      <c r="I5" s="144"/>
      <c r="J5" s="225" t="s">
        <v>3</v>
      </c>
      <c r="K5" s="225"/>
      <c r="L5" s="225"/>
    </row>
    <row r="6" spans="1:12" s="133" customFormat="1" ht="21.75" customHeight="1" x14ac:dyDescent="0.25">
      <c r="D6" s="134"/>
      <c r="F6" s="84" t="s">
        <v>171</v>
      </c>
      <c r="G6" s="84"/>
      <c r="H6" s="84" t="s">
        <v>7</v>
      </c>
      <c r="I6" s="84"/>
      <c r="J6" s="84" t="s">
        <v>171</v>
      </c>
      <c r="K6" s="84"/>
      <c r="L6" s="84" t="s">
        <v>7</v>
      </c>
    </row>
    <row r="7" spans="1:12" s="133" customFormat="1" ht="21.75" customHeight="1" x14ac:dyDescent="0.25">
      <c r="D7" s="139" t="s">
        <v>8</v>
      </c>
      <c r="F7" s="140" t="s">
        <v>9</v>
      </c>
      <c r="G7" s="135"/>
      <c r="H7" s="140" t="s">
        <v>9</v>
      </c>
      <c r="I7" s="135"/>
      <c r="J7" s="140" t="s">
        <v>9</v>
      </c>
      <c r="K7" s="135"/>
      <c r="L7" s="140" t="s">
        <v>9</v>
      </c>
    </row>
    <row r="8" spans="1:12" ht="21.75" customHeight="1" x14ac:dyDescent="0.25">
      <c r="A8" s="145"/>
      <c r="B8" s="145"/>
      <c r="G8" s="148"/>
      <c r="I8" s="148"/>
      <c r="K8" s="148"/>
    </row>
    <row r="9" spans="1:12" ht="21.75" customHeight="1" x14ac:dyDescent="0.25">
      <c r="A9" s="132" t="s">
        <v>73</v>
      </c>
      <c r="B9" s="145"/>
      <c r="G9" s="148"/>
      <c r="I9" s="148"/>
      <c r="K9" s="148"/>
    </row>
    <row r="10" spans="1:12" ht="6" customHeight="1" x14ac:dyDescent="0.25">
      <c r="A10" s="132"/>
      <c r="B10" s="145"/>
      <c r="G10" s="148"/>
      <c r="I10" s="148"/>
      <c r="K10" s="148"/>
    </row>
    <row r="11" spans="1:12" ht="21.75" customHeight="1" x14ac:dyDescent="0.25">
      <c r="A11" s="145" t="s">
        <v>74</v>
      </c>
      <c r="B11" s="145"/>
      <c r="F11" s="148">
        <v>239031</v>
      </c>
      <c r="G11" s="148"/>
      <c r="H11" s="148">
        <v>221600</v>
      </c>
      <c r="I11" s="148"/>
      <c r="J11" s="47">
        <v>92318</v>
      </c>
      <c r="K11" s="47"/>
      <c r="L11" s="148">
        <v>113740</v>
      </c>
    </row>
    <row r="12" spans="1:12" ht="21.75" customHeight="1" x14ac:dyDescent="0.25">
      <c r="A12" s="145" t="s">
        <v>75</v>
      </c>
      <c r="B12" s="145"/>
      <c r="F12" s="148">
        <v>15058</v>
      </c>
      <c r="G12" s="148"/>
      <c r="H12" s="148">
        <v>0</v>
      </c>
      <c r="I12" s="148"/>
      <c r="J12" s="47">
        <v>0</v>
      </c>
      <c r="K12" s="47"/>
      <c r="L12" s="148">
        <v>0</v>
      </c>
    </row>
    <row r="13" spans="1:12" ht="21.75" customHeight="1" x14ac:dyDescent="0.25">
      <c r="A13" s="145" t="s">
        <v>76</v>
      </c>
      <c r="B13" s="145"/>
      <c r="F13" s="148">
        <v>84947</v>
      </c>
      <c r="G13" s="148"/>
      <c r="H13" s="148">
        <v>72885</v>
      </c>
      <c r="I13" s="148"/>
      <c r="J13" s="47">
        <v>0</v>
      </c>
      <c r="K13" s="47"/>
      <c r="L13" s="148">
        <v>0</v>
      </c>
    </row>
    <row r="14" spans="1:12" ht="21.75" customHeight="1" x14ac:dyDescent="0.25">
      <c r="A14" s="145" t="s">
        <v>77</v>
      </c>
      <c r="B14" s="145"/>
      <c r="F14" s="149">
        <v>6655</v>
      </c>
      <c r="G14" s="148"/>
      <c r="H14" s="149">
        <v>2649</v>
      </c>
      <c r="I14" s="148"/>
      <c r="J14" s="54">
        <v>0</v>
      </c>
      <c r="K14" s="47"/>
      <c r="L14" s="149">
        <v>0</v>
      </c>
    </row>
    <row r="15" spans="1:12" ht="6" customHeight="1" x14ac:dyDescent="0.25">
      <c r="A15" s="145"/>
      <c r="B15" s="145"/>
      <c r="G15" s="148"/>
      <c r="I15" s="148"/>
      <c r="K15" s="148"/>
    </row>
    <row r="16" spans="1:12" ht="21.75" customHeight="1" x14ac:dyDescent="0.25">
      <c r="A16" s="132" t="s">
        <v>78</v>
      </c>
      <c r="B16" s="145"/>
      <c r="D16" s="147">
        <v>7</v>
      </c>
      <c r="F16" s="149">
        <f>SUM(F11:F14)</f>
        <v>345691</v>
      </c>
      <c r="G16" s="148"/>
      <c r="H16" s="149">
        <f>SUM(H11:H14)</f>
        <v>297134</v>
      </c>
      <c r="I16" s="148"/>
      <c r="J16" s="149">
        <f>SUM(J11:J14)</f>
        <v>92318</v>
      </c>
      <c r="K16" s="148"/>
      <c r="L16" s="149">
        <f>SUM(L11:L14)</f>
        <v>113740</v>
      </c>
    </row>
    <row r="17" spans="1:12" ht="21.75" customHeight="1" x14ac:dyDescent="0.25">
      <c r="A17" s="132"/>
      <c r="B17" s="145"/>
      <c r="F17" s="17"/>
      <c r="G17" s="148"/>
      <c r="H17" s="17"/>
      <c r="I17" s="148"/>
      <c r="K17" s="148"/>
    </row>
    <row r="18" spans="1:12" ht="21.75" customHeight="1" x14ac:dyDescent="0.25">
      <c r="A18" s="132" t="s">
        <v>79</v>
      </c>
      <c r="B18" s="145"/>
      <c r="F18" s="18"/>
      <c r="G18" s="148"/>
      <c r="I18" s="148"/>
      <c r="K18" s="148"/>
    </row>
    <row r="19" spans="1:12" ht="6" customHeight="1" x14ac:dyDescent="0.25">
      <c r="A19" s="132"/>
      <c r="B19" s="145"/>
      <c r="G19" s="148"/>
      <c r="I19" s="148"/>
      <c r="K19" s="148"/>
    </row>
    <row r="20" spans="1:12" ht="21.75" customHeight="1" x14ac:dyDescent="0.25">
      <c r="A20" s="145" t="s">
        <v>80</v>
      </c>
      <c r="B20" s="132"/>
      <c r="F20" s="148">
        <v>-164822</v>
      </c>
      <c r="G20" s="148"/>
      <c r="H20" s="148">
        <v>-152821</v>
      </c>
      <c r="I20" s="148"/>
      <c r="J20" s="47">
        <v>-70254</v>
      </c>
      <c r="K20" s="47"/>
      <c r="L20" s="47">
        <v>-89821</v>
      </c>
    </row>
    <row r="21" spans="1:12" ht="21.75" customHeight="1" x14ac:dyDescent="0.25">
      <c r="A21" s="145" t="s">
        <v>81</v>
      </c>
      <c r="B21" s="132"/>
      <c r="F21" s="148">
        <v>-5166</v>
      </c>
      <c r="G21" s="148"/>
      <c r="H21" s="148">
        <v>-113</v>
      </c>
      <c r="I21" s="148"/>
      <c r="J21" s="47">
        <v>0</v>
      </c>
      <c r="K21" s="47"/>
      <c r="L21" s="47">
        <v>0</v>
      </c>
    </row>
    <row r="22" spans="1:12" ht="21.75" customHeight="1" x14ac:dyDescent="0.25">
      <c r="A22" s="145" t="s">
        <v>82</v>
      </c>
      <c r="B22" s="132"/>
      <c r="F22" s="148">
        <v>-77043</v>
      </c>
      <c r="G22" s="148"/>
      <c r="H22" s="148">
        <v>-68001</v>
      </c>
      <c r="I22" s="148"/>
      <c r="J22" s="47">
        <v>0</v>
      </c>
      <c r="K22" s="47"/>
      <c r="L22" s="47">
        <v>0</v>
      </c>
    </row>
    <row r="23" spans="1:12" ht="21.75" customHeight="1" x14ac:dyDescent="0.25">
      <c r="A23" s="145" t="s">
        <v>83</v>
      </c>
      <c r="B23" s="132"/>
      <c r="F23" s="149">
        <v>-6685</v>
      </c>
      <c r="G23" s="148"/>
      <c r="H23" s="149">
        <v>-2799</v>
      </c>
      <c r="I23" s="148"/>
      <c r="J23" s="54">
        <v>0</v>
      </c>
      <c r="K23" s="47"/>
      <c r="L23" s="54">
        <v>0</v>
      </c>
    </row>
    <row r="24" spans="1:12" ht="6" customHeight="1" x14ac:dyDescent="0.25">
      <c r="A24" s="145"/>
      <c r="B24" s="132"/>
      <c r="G24" s="148"/>
      <c r="I24" s="148"/>
      <c r="K24" s="148"/>
    </row>
    <row r="25" spans="1:12" ht="21.75" customHeight="1" x14ac:dyDescent="0.25">
      <c r="A25" s="132" t="s">
        <v>84</v>
      </c>
      <c r="B25" s="145"/>
      <c r="F25" s="149">
        <f>SUM(F20:F23)</f>
        <v>-253716</v>
      </c>
      <c r="G25" s="148"/>
      <c r="H25" s="149">
        <f>SUM(H20:H23)</f>
        <v>-223734</v>
      </c>
      <c r="I25" s="148"/>
      <c r="J25" s="149">
        <f>SUM(J20:J23)</f>
        <v>-70254</v>
      </c>
      <c r="K25" s="148"/>
      <c r="L25" s="149">
        <f>SUM(L20:L23)</f>
        <v>-89821</v>
      </c>
    </row>
    <row r="26" spans="1:12" ht="21.75" customHeight="1" x14ac:dyDescent="0.25">
      <c r="A26" s="132"/>
      <c r="B26" s="132"/>
      <c r="G26" s="148"/>
      <c r="I26" s="148"/>
      <c r="K26" s="148"/>
    </row>
    <row r="27" spans="1:12" ht="21.75" customHeight="1" x14ac:dyDescent="0.25">
      <c r="A27" s="132" t="s">
        <v>85</v>
      </c>
      <c r="B27" s="132"/>
      <c r="F27" s="148">
        <f>SUM(F11,F12,F13,F21,F22,F14,F20,F23)</f>
        <v>91975</v>
      </c>
      <c r="G27" s="148"/>
      <c r="H27" s="148">
        <f>SUM(H11,H12,H13,H21,H22,H14,H20,H23)</f>
        <v>73400</v>
      </c>
      <c r="I27" s="148"/>
      <c r="J27" s="148">
        <f>SUM(J11,J12,J13,J21,J22,J14,J20,J23)</f>
        <v>22064</v>
      </c>
      <c r="K27" s="148"/>
      <c r="L27" s="148">
        <f>SUM(L11,L12,L13,L21,L22,L14,L20,L23)</f>
        <v>23919</v>
      </c>
    </row>
    <row r="28" spans="1:12" ht="21.75" customHeight="1" x14ac:dyDescent="0.25">
      <c r="A28" s="145" t="s">
        <v>86</v>
      </c>
      <c r="B28" s="145"/>
      <c r="D28" s="147">
        <v>17</v>
      </c>
      <c r="F28" s="148">
        <v>21852</v>
      </c>
      <c r="G28" s="148"/>
      <c r="H28" s="148">
        <v>5584</v>
      </c>
      <c r="I28" s="148"/>
      <c r="J28" s="47">
        <v>34790</v>
      </c>
      <c r="K28" s="47"/>
      <c r="L28" s="47">
        <v>31157</v>
      </c>
    </row>
    <row r="29" spans="1:12" ht="21.75" customHeight="1" x14ac:dyDescent="0.25">
      <c r="A29" s="145" t="s">
        <v>87</v>
      </c>
      <c r="B29" s="145"/>
      <c r="F29" s="148">
        <v>-38759</v>
      </c>
      <c r="G29" s="148"/>
      <c r="H29" s="148">
        <v>-50672</v>
      </c>
      <c r="I29" s="148"/>
      <c r="J29" s="47">
        <v>-13772</v>
      </c>
      <c r="K29" s="47"/>
      <c r="L29" s="47">
        <v>-23176</v>
      </c>
    </row>
    <row r="30" spans="1:12" ht="21.75" customHeight="1" x14ac:dyDescent="0.25">
      <c r="A30" s="145" t="s">
        <v>88</v>
      </c>
      <c r="B30" s="145"/>
      <c r="F30" s="148">
        <v>-35665</v>
      </c>
      <c r="G30" s="148"/>
      <c r="H30" s="148">
        <v>-49792</v>
      </c>
      <c r="I30" s="148"/>
      <c r="J30" s="47">
        <v>-23794</v>
      </c>
      <c r="K30" s="47"/>
      <c r="L30" s="47">
        <v>-24252</v>
      </c>
    </row>
    <row r="31" spans="1:12" ht="21.75" customHeight="1" x14ac:dyDescent="0.25">
      <c r="A31" s="145" t="s">
        <v>192</v>
      </c>
      <c r="B31" s="145"/>
      <c r="G31" s="148"/>
      <c r="I31" s="148"/>
      <c r="J31" s="47"/>
      <c r="K31" s="47"/>
      <c r="L31" s="47"/>
    </row>
    <row r="32" spans="1:12" ht="21.75" customHeight="1" x14ac:dyDescent="0.25">
      <c r="A32" s="145"/>
      <c r="B32" s="145" t="s">
        <v>191</v>
      </c>
      <c r="F32" s="148">
        <v>1381</v>
      </c>
      <c r="G32" s="148"/>
      <c r="H32" s="148">
        <v>0</v>
      </c>
      <c r="I32" s="148"/>
      <c r="J32" s="47">
        <v>0</v>
      </c>
      <c r="K32" s="47"/>
      <c r="L32" s="47">
        <v>0</v>
      </c>
    </row>
    <row r="33" spans="1:12" ht="21.75" customHeight="1" x14ac:dyDescent="0.25">
      <c r="A33" s="145" t="s">
        <v>198</v>
      </c>
      <c r="B33" s="145"/>
      <c r="F33" s="148">
        <v>0</v>
      </c>
      <c r="G33" s="148"/>
      <c r="H33" s="148">
        <v>0</v>
      </c>
      <c r="I33" s="148"/>
      <c r="J33" s="47">
        <v>-50000</v>
      </c>
      <c r="K33" s="47"/>
      <c r="L33" s="47">
        <v>0</v>
      </c>
    </row>
    <row r="34" spans="1:12" ht="21.75" customHeight="1" x14ac:dyDescent="0.25">
      <c r="A34" s="146" t="s">
        <v>89</v>
      </c>
      <c r="F34" s="149">
        <v>-94789</v>
      </c>
      <c r="G34" s="148"/>
      <c r="H34" s="149">
        <v>-88156</v>
      </c>
      <c r="I34" s="148"/>
      <c r="J34" s="54">
        <v>-83413</v>
      </c>
      <c r="K34" s="47"/>
      <c r="L34" s="54">
        <v>-73827</v>
      </c>
    </row>
    <row r="35" spans="1:12" ht="6" customHeight="1" x14ac:dyDescent="0.25">
      <c r="A35" s="132"/>
      <c r="B35" s="132"/>
      <c r="G35" s="148"/>
      <c r="I35" s="148"/>
      <c r="K35" s="148"/>
    </row>
    <row r="36" spans="1:12" ht="21.75" customHeight="1" x14ac:dyDescent="0.25">
      <c r="A36" s="132" t="s">
        <v>90</v>
      </c>
      <c r="B36" s="132"/>
      <c r="F36" s="148">
        <f>SUM(F27:F34)</f>
        <v>-54005</v>
      </c>
      <c r="G36" s="135"/>
      <c r="H36" s="148">
        <f>SUM(H27:H34)</f>
        <v>-109636</v>
      </c>
      <c r="I36" s="148"/>
      <c r="J36" s="148">
        <f>SUM(J27:J34)</f>
        <v>-114125</v>
      </c>
      <c r="K36" s="148"/>
      <c r="L36" s="148">
        <f>SUM(L27:L34)</f>
        <v>-66179</v>
      </c>
    </row>
    <row r="37" spans="1:12" ht="21.75" customHeight="1" x14ac:dyDescent="0.25">
      <c r="A37" s="145" t="s">
        <v>199</v>
      </c>
      <c r="B37" s="145"/>
      <c r="D37" s="147">
        <v>18</v>
      </c>
      <c r="F37" s="149">
        <v>-3391</v>
      </c>
      <c r="G37" s="148"/>
      <c r="H37" s="149">
        <v>1202</v>
      </c>
      <c r="I37" s="148"/>
      <c r="J37" s="149">
        <v>11078</v>
      </c>
      <c r="K37" s="148"/>
      <c r="L37" s="149">
        <v>348</v>
      </c>
    </row>
    <row r="38" spans="1:12" ht="6" customHeight="1" x14ac:dyDescent="0.25">
      <c r="F38" s="150"/>
      <c r="H38" s="150"/>
      <c r="J38" s="150"/>
      <c r="L38" s="150"/>
    </row>
    <row r="39" spans="1:12" ht="21.75" customHeight="1" thickBot="1" x14ac:dyDescent="0.3">
      <c r="A39" s="132" t="s">
        <v>91</v>
      </c>
      <c r="B39" s="132"/>
      <c r="F39" s="151">
        <f>SUM(F36:F38)</f>
        <v>-57396</v>
      </c>
      <c r="G39" s="136"/>
      <c r="H39" s="151">
        <f>SUM(H36:H38)</f>
        <v>-108434</v>
      </c>
      <c r="J39" s="151">
        <f>SUM(J36:J38)</f>
        <v>-103047</v>
      </c>
      <c r="L39" s="151">
        <f>SUM(L36:L38)</f>
        <v>-65831</v>
      </c>
    </row>
    <row r="40" spans="1:12" ht="21.75" customHeight="1" thickTop="1" x14ac:dyDescent="0.45">
      <c r="A40" s="132"/>
      <c r="B40" s="132"/>
      <c r="C40" s="133"/>
      <c r="F40" s="150"/>
      <c r="G40" s="152"/>
      <c r="H40" s="150"/>
      <c r="I40" s="152"/>
      <c r="J40" s="153"/>
      <c r="K40" s="152"/>
      <c r="L40" s="153"/>
    </row>
    <row r="41" spans="1:12" ht="21.75" customHeight="1" x14ac:dyDescent="0.45">
      <c r="A41" s="132"/>
      <c r="B41" s="132"/>
      <c r="C41" s="133"/>
      <c r="F41" s="150"/>
      <c r="G41" s="152"/>
      <c r="H41" s="150"/>
      <c r="I41" s="152"/>
      <c r="J41" s="153"/>
      <c r="K41" s="152"/>
      <c r="L41" s="153"/>
    </row>
    <row r="42" spans="1:12" ht="21.75" customHeight="1" x14ac:dyDescent="0.45">
      <c r="A42" s="132"/>
      <c r="B42" s="132"/>
      <c r="C42" s="133"/>
      <c r="F42" s="150"/>
      <c r="G42" s="152"/>
      <c r="H42" s="150"/>
      <c r="I42" s="152"/>
      <c r="J42" s="153"/>
      <c r="K42" s="152"/>
      <c r="L42" s="153"/>
    </row>
    <row r="43" spans="1:12" ht="21.9" customHeight="1" x14ac:dyDescent="0.25">
      <c r="A43" s="154" t="s">
        <v>33</v>
      </c>
      <c r="B43" s="155"/>
      <c r="C43" s="155"/>
      <c r="D43" s="156"/>
      <c r="E43" s="155"/>
      <c r="F43" s="157"/>
      <c r="G43" s="155"/>
      <c r="H43" s="157"/>
      <c r="I43" s="155"/>
      <c r="J43" s="157"/>
      <c r="K43" s="157"/>
      <c r="L43" s="157"/>
    </row>
    <row r="44" spans="1:12" s="133" customFormat="1" ht="21.75" customHeight="1" x14ac:dyDescent="0.25">
      <c r="A44" s="132" t="str">
        <f>A1</f>
        <v>บริษัท เจ้าพระยามหานคร จำกัด (มหาชน)</v>
      </c>
      <c r="D44" s="134"/>
      <c r="F44" s="135"/>
      <c r="G44" s="136"/>
      <c r="H44" s="135"/>
      <c r="I44" s="136"/>
      <c r="J44" s="135"/>
      <c r="K44" s="136"/>
      <c r="L44" s="135"/>
    </row>
    <row r="45" spans="1:12" s="133" customFormat="1" ht="21.75" customHeight="1" x14ac:dyDescent="0.25">
      <c r="A45" s="133" t="s">
        <v>92</v>
      </c>
      <c r="D45" s="134"/>
      <c r="F45" s="135"/>
      <c r="G45" s="136"/>
      <c r="H45" s="135"/>
      <c r="I45" s="136"/>
      <c r="J45" s="135"/>
      <c r="K45" s="136"/>
      <c r="L45" s="135"/>
    </row>
    <row r="46" spans="1:12" s="133" customFormat="1" ht="21.75" customHeight="1" x14ac:dyDescent="0.25">
      <c r="A46" s="138" t="str">
        <f>A3</f>
        <v>สำหรับรอบระยะเวลาสามเดือนสิ้นสุดวันที่ 31 มีนาคม พ.ศ. 2569</v>
      </c>
      <c r="B46" s="138"/>
      <c r="C46" s="138"/>
      <c r="D46" s="139"/>
      <c r="E46" s="138"/>
      <c r="F46" s="140"/>
      <c r="G46" s="141"/>
      <c r="H46" s="140"/>
      <c r="I46" s="141"/>
      <c r="J46" s="140"/>
      <c r="K46" s="141"/>
      <c r="L46" s="140"/>
    </row>
    <row r="47" spans="1:12" s="133" customFormat="1" ht="21.75" customHeight="1" x14ac:dyDescent="0.25">
      <c r="D47" s="134"/>
      <c r="F47" s="135"/>
      <c r="G47" s="136"/>
      <c r="H47" s="135"/>
      <c r="I47" s="136"/>
      <c r="J47" s="135"/>
      <c r="K47" s="136"/>
      <c r="L47" s="135"/>
    </row>
    <row r="48" spans="1:12" s="133" customFormat="1" ht="21.75" customHeight="1" x14ac:dyDescent="0.25">
      <c r="D48" s="134"/>
      <c r="F48" s="225" t="s">
        <v>2</v>
      </c>
      <c r="G48" s="225"/>
      <c r="H48" s="225"/>
      <c r="I48" s="144"/>
      <c r="J48" s="225" t="s">
        <v>3</v>
      </c>
      <c r="K48" s="225"/>
      <c r="L48" s="225"/>
    </row>
    <row r="49" spans="1:12" s="133" customFormat="1" ht="21.75" customHeight="1" x14ac:dyDescent="0.25">
      <c r="D49" s="134"/>
      <c r="F49" s="84" t="s">
        <v>171</v>
      </c>
      <c r="G49" s="84"/>
      <c r="H49" s="84" t="s">
        <v>7</v>
      </c>
      <c r="I49" s="84"/>
      <c r="J49" s="84" t="s">
        <v>171</v>
      </c>
      <c r="K49" s="84"/>
      <c r="L49" s="84" t="s">
        <v>7</v>
      </c>
    </row>
    <row r="50" spans="1:12" s="133" customFormat="1" ht="21.75" customHeight="1" x14ac:dyDescent="0.25">
      <c r="D50" s="139" t="s">
        <v>8</v>
      </c>
      <c r="F50" s="140" t="s">
        <v>9</v>
      </c>
      <c r="G50" s="135"/>
      <c r="H50" s="140" t="s">
        <v>9</v>
      </c>
      <c r="I50" s="135"/>
      <c r="J50" s="140" t="s">
        <v>9</v>
      </c>
      <c r="K50" s="135"/>
      <c r="L50" s="140" t="s">
        <v>9</v>
      </c>
    </row>
    <row r="51" spans="1:12" ht="21.75" customHeight="1" x14ac:dyDescent="0.25">
      <c r="A51" s="145"/>
      <c r="B51" s="145"/>
      <c r="D51" s="134"/>
      <c r="G51" s="148"/>
      <c r="I51" s="148"/>
      <c r="K51" s="148"/>
    </row>
    <row r="52" spans="1:12" ht="21.75" customHeight="1" x14ac:dyDescent="0.25">
      <c r="A52" s="132" t="s">
        <v>193</v>
      </c>
      <c r="D52" s="146"/>
      <c r="F52" s="150"/>
      <c r="H52" s="150"/>
      <c r="J52" s="150"/>
      <c r="L52" s="150"/>
    </row>
    <row r="53" spans="1:12" ht="21.75" customHeight="1" x14ac:dyDescent="0.45">
      <c r="A53" s="145" t="s">
        <v>93</v>
      </c>
      <c r="B53" s="145"/>
      <c r="C53" s="158"/>
      <c r="E53" s="158"/>
      <c r="F53" s="49">
        <v>-57216</v>
      </c>
      <c r="H53" s="150">
        <v>-108568</v>
      </c>
      <c r="J53" s="49">
        <v>-103047</v>
      </c>
      <c r="K53" s="49"/>
      <c r="L53" s="150">
        <v>-65831</v>
      </c>
    </row>
    <row r="54" spans="1:12" ht="21.75" customHeight="1" x14ac:dyDescent="0.45">
      <c r="A54" s="145" t="s">
        <v>94</v>
      </c>
      <c r="B54" s="145"/>
      <c r="C54" s="158"/>
      <c r="E54" s="158"/>
      <c r="F54" s="157">
        <v>-180</v>
      </c>
      <c r="H54" s="157">
        <v>134</v>
      </c>
      <c r="J54" s="157">
        <v>0</v>
      </c>
      <c r="K54" s="49"/>
      <c r="L54" s="159">
        <v>0</v>
      </c>
    </row>
    <row r="55" spans="1:12" ht="21.75" customHeight="1" x14ac:dyDescent="0.45">
      <c r="A55" s="145"/>
      <c r="B55" s="145"/>
      <c r="C55" s="158"/>
      <c r="E55" s="158"/>
      <c r="F55" s="150"/>
      <c r="H55" s="150"/>
      <c r="J55" s="150"/>
      <c r="L55" s="150"/>
    </row>
    <row r="56" spans="1:12" ht="21.75" customHeight="1" thickBot="1" x14ac:dyDescent="0.5">
      <c r="A56" s="145"/>
      <c r="B56" s="145"/>
      <c r="C56" s="158"/>
      <c r="E56" s="158"/>
      <c r="F56" s="151">
        <f>F39</f>
        <v>-57396</v>
      </c>
      <c r="H56" s="151">
        <f>H39</f>
        <v>-108434</v>
      </c>
      <c r="J56" s="151">
        <f>J39</f>
        <v>-103047</v>
      </c>
      <c r="L56" s="151">
        <f>SUM(L53:L54)</f>
        <v>-65831</v>
      </c>
    </row>
    <row r="57" spans="1:12" ht="21.75" customHeight="1" thickTop="1" x14ac:dyDescent="0.45">
      <c r="A57" s="145"/>
      <c r="B57" s="145"/>
      <c r="C57" s="158"/>
      <c r="E57" s="158"/>
      <c r="F57" s="150"/>
      <c r="G57" s="152"/>
      <c r="H57" s="150"/>
      <c r="I57" s="152"/>
      <c r="J57" s="150"/>
      <c r="K57" s="152"/>
      <c r="L57" s="150"/>
    </row>
    <row r="58" spans="1:12" ht="21.75" customHeight="1" x14ac:dyDescent="0.45">
      <c r="A58" s="132" t="s">
        <v>194</v>
      </c>
      <c r="B58" s="145"/>
      <c r="C58" s="158"/>
      <c r="E58" s="158"/>
      <c r="H58" s="150"/>
      <c r="J58" s="150"/>
      <c r="L58" s="150"/>
    </row>
    <row r="59" spans="1:12" ht="21.75" customHeight="1" x14ac:dyDescent="0.45">
      <c r="A59" s="145" t="s">
        <v>93</v>
      </c>
      <c r="B59" s="145"/>
      <c r="C59" s="158"/>
      <c r="E59" s="158"/>
      <c r="F59" s="49">
        <v>-57216</v>
      </c>
      <c r="H59" s="150">
        <v>-108568</v>
      </c>
      <c r="J59" s="49">
        <v>-103047</v>
      </c>
      <c r="K59" s="49"/>
      <c r="L59" s="150">
        <v>-65831</v>
      </c>
    </row>
    <row r="60" spans="1:12" ht="21.75" customHeight="1" x14ac:dyDescent="0.45">
      <c r="A60" s="145" t="s">
        <v>94</v>
      </c>
      <c r="B60" s="145"/>
      <c r="C60" s="158"/>
      <c r="E60" s="158"/>
      <c r="F60" s="157">
        <v>-180</v>
      </c>
      <c r="H60" s="157">
        <v>134</v>
      </c>
      <c r="J60" s="159">
        <v>0</v>
      </c>
      <c r="K60" s="49"/>
      <c r="L60" s="159">
        <v>0</v>
      </c>
    </row>
    <row r="61" spans="1:12" ht="21.75" customHeight="1" x14ac:dyDescent="0.45">
      <c r="A61" s="145"/>
      <c r="B61" s="145"/>
      <c r="C61" s="158"/>
      <c r="E61" s="158"/>
      <c r="F61" s="150"/>
      <c r="G61" s="152"/>
      <c r="H61" s="150"/>
      <c r="I61" s="152"/>
      <c r="J61" s="150"/>
      <c r="K61" s="152"/>
      <c r="L61" s="150"/>
    </row>
    <row r="62" spans="1:12" ht="21.75" customHeight="1" thickBot="1" x14ac:dyDescent="0.5">
      <c r="A62" s="145"/>
      <c r="B62" s="145"/>
      <c r="C62" s="158"/>
      <c r="E62" s="158"/>
      <c r="F62" s="151">
        <f>F39</f>
        <v>-57396</v>
      </c>
      <c r="H62" s="151">
        <f>H39</f>
        <v>-108434</v>
      </c>
      <c r="J62" s="151">
        <f>J39</f>
        <v>-103047</v>
      </c>
      <c r="L62" s="151">
        <f>SUM(L59:L60)</f>
        <v>-65831</v>
      </c>
    </row>
    <row r="63" spans="1:12" ht="21.75" customHeight="1" thickTop="1" x14ac:dyDescent="0.45">
      <c r="A63" s="145"/>
      <c r="B63" s="145"/>
      <c r="C63" s="158"/>
      <c r="E63" s="158"/>
      <c r="F63" s="150"/>
      <c r="H63" s="150"/>
      <c r="J63" s="160"/>
      <c r="L63" s="160"/>
    </row>
    <row r="64" spans="1:12" ht="21.75" customHeight="1" x14ac:dyDescent="0.55000000000000004">
      <c r="A64" s="161" t="s">
        <v>95</v>
      </c>
      <c r="B64" s="161"/>
      <c r="C64" s="161"/>
      <c r="D64" s="162"/>
      <c r="E64" s="163"/>
      <c r="F64" s="164"/>
      <c r="H64" s="6"/>
      <c r="J64" s="164"/>
      <c r="L64" s="6"/>
    </row>
    <row r="65" spans="1:12" ht="21.75" customHeight="1" x14ac:dyDescent="0.55000000000000004">
      <c r="A65" s="99" t="s">
        <v>96</v>
      </c>
      <c r="B65" s="165"/>
      <c r="C65" s="165"/>
      <c r="D65" s="166">
        <v>19</v>
      </c>
      <c r="E65" s="167"/>
      <c r="F65" s="164">
        <f>F53/'3-5'!E118</f>
        <v>-5.1910111747910791E-2</v>
      </c>
      <c r="H65" s="168">
        <f>H53/'3-5'!G118</f>
        <v>-9.8500017691680278E-2</v>
      </c>
      <c r="I65" s="49"/>
      <c r="J65" s="164">
        <f>J53/'3-5'!I118</f>
        <v>-9.3491004007392395E-2</v>
      </c>
      <c r="K65" s="49"/>
      <c r="L65" s="168">
        <f>L53/'3-5'!K118</f>
        <v>-5.972620537046832E-2</v>
      </c>
    </row>
    <row r="66" spans="1:12" ht="21.75" customHeight="1" x14ac:dyDescent="0.45">
      <c r="A66" s="163"/>
      <c r="B66" s="163"/>
      <c r="C66" s="163"/>
      <c r="D66" s="162"/>
      <c r="E66" s="163"/>
      <c r="F66" s="164"/>
      <c r="G66" s="164"/>
      <c r="H66" s="164"/>
      <c r="I66" s="164"/>
      <c r="J66" s="164"/>
      <c r="K66" s="164"/>
      <c r="L66" s="164"/>
    </row>
    <row r="67" spans="1:12" ht="21.75" customHeight="1" x14ac:dyDescent="0.45">
      <c r="A67" s="163"/>
      <c r="B67" s="163"/>
      <c r="C67" s="163"/>
      <c r="D67" s="162"/>
      <c r="E67" s="163"/>
      <c r="F67" s="164"/>
      <c r="G67" s="164"/>
      <c r="H67" s="164"/>
      <c r="I67" s="164"/>
      <c r="J67" s="164"/>
      <c r="K67" s="164"/>
      <c r="L67" s="164"/>
    </row>
    <row r="68" spans="1:12" ht="21.75" customHeight="1" x14ac:dyDescent="0.45">
      <c r="A68" s="163"/>
      <c r="B68" s="163"/>
      <c r="C68" s="163"/>
      <c r="D68" s="162"/>
      <c r="E68" s="163"/>
      <c r="F68" s="164"/>
      <c r="G68" s="164"/>
      <c r="H68" s="164"/>
      <c r="I68" s="164"/>
      <c r="J68" s="164"/>
      <c r="K68" s="164"/>
      <c r="L68" s="164"/>
    </row>
    <row r="69" spans="1:12" ht="21.75" customHeight="1" x14ac:dyDescent="0.45">
      <c r="A69" s="163"/>
      <c r="B69" s="163"/>
      <c r="C69" s="163"/>
      <c r="D69" s="162"/>
      <c r="E69" s="163"/>
      <c r="F69" s="164"/>
      <c r="G69" s="164"/>
      <c r="H69" s="164"/>
      <c r="I69" s="164"/>
      <c r="J69" s="164"/>
      <c r="K69" s="164"/>
      <c r="L69" s="164"/>
    </row>
    <row r="70" spans="1:12" ht="21.75" customHeight="1" x14ac:dyDescent="0.45">
      <c r="A70" s="163"/>
      <c r="B70" s="163"/>
      <c r="C70" s="163"/>
      <c r="D70" s="162"/>
      <c r="E70" s="163"/>
      <c r="F70" s="164"/>
      <c r="G70" s="164"/>
      <c r="H70" s="164"/>
      <c r="I70" s="164"/>
      <c r="J70" s="164"/>
      <c r="K70" s="164"/>
      <c r="L70" s="164"/>
    </row>
    <row r="71" spans="1:12" ht="21.75" customHeight="1" x14ac:dyDescent="0.25">
      <c r="A71" s="132"/>
      <c r="B71" s="145"/>
      <c r="F71" s="150"/>
      <c r="G71" s="146"/>
      <c r="H71" s="150"/>
      <c r="I71" s="146"/>
      <c r="J71" s="150"/>
      <c r="K71" s="146"/>
      <c r="L71" s="150"/>
    </row>
    <row r="72" spans="1:12" ht="21.75" customHeight="1" x14ac:dyDescent="0.25">
      <c r="A72" s="132"/>
      <c r="B72" s="145"/>
      <c r="F72" s="150"/>
      <c r="G72" s="146"/>
      <c r="H72" s="150"/>
      <c r="I72" s="146"/>
      <c r="J72" s="150"/>
      <c r="K72" s="146"/>
      <c r="L72" s="150"/>
    </row>
    <row r="73" spans="1:12" ht="21.75" customHeight="1" x14ac:dyDescent="0.25">
      <c r="A73" s="132"/>
      <c r="B73" s="145"/>
      <c r="F73" s="150"/>
      <c r="G73" s="146"/>
      <c r="H73" s="150"/>
      <c r="I73" s="146"/>
      <c r="J73" s="150"/>
      <c r="K73" s="146"/>
      <c r="L73" s="150"/>
    </row>
    <row r="74" spans="1:12" ht="21.75" customHeight="1" x14ac:dyDescent="0.25">
      <c r="A74" s="132"/>
      <c r="B74" s="145"/>
      <c r="F74" s="150"/>
      <c r="G74" s="146"/>
      <c r="H74" s="150"/>
      <c r="I74" s="146"/>
      <c r="J74" s="150"/>
      <c r="K74" s="146"/>
      <c r="L74" s="150"/>
    </row>
    <row r="75" spans="1:12" ht="21.75" customHeight="1" x14ac:dyDescent="0.25">
      <c r="A75" s="132"/>
      <c r="B75" s="145"/>
      <c r="F75" s="150"/>
      <c r="G75" s="146"/>
      <c r="H75" s="150"/>
      <c r="I75" s="146"/>
      <c r="J75" s="150"/>
      <c r="K75" s="146"/>
      <c r="L75" s="150"/>
    </row>
    <row r="76" spans="1:12" ht="21.75" customHeight="1" x14ac:dyDescent="0.25">
      <c r="A76" s="132"/>
      <c r="B76" s="145"/>
      <c r="F76" s="150"/>
      <c r="G76" s="146"/>
      <c r="H76" s="150"/>
      <c r="I76" s="146"/>
      <c r="J76" s="150"/>
      <c r="K76" s="146"/>
      <c r="L76" s="150"/>
    </row>
    <row r="77" spans="1:12" ht="21.75" customHeight="1" x14ac:dyDescent="0.25">
      <c r="A77" s="132"/>
      <c r="B77" s="145"/>
      <c r="F77" s="150"/>
      <c r="G77" s="146"/>
      <c r="H77" s="150"/>
      <c r="I77" s="146"/>
      <c r="J77" s="150"/>
      <c r="K77" s="146"/>
      <c r="L77" s="150"/>
    </row>
    <row r="78" spans="1:12" ht="21.75" customHeight="1" x14ac:dyDescent="0.25">
      <c r="A78" s="132"/>
      <c r="B78" s="145"/>
      <c r="F78" s="150"/>
      <c r="G78" s="146"/>
      <c r="H78" s="150"/>
      <c r="I78" s="146"/>
      <c r="J78" s="150"/>
      <c r="K78" s="146"/>
      <c r="L78" s="150"/>
    </row>
    <row r="79" spans="1:12" ht="21.75" customHeight="1" x14ac:dyDescent="0.25">
      <c r="A79" s="132"/>
      <c r="B79" s="145"/>
      <c r="F79" s="150"/>
      <c r="G79" s="146"/>
      <c r="H79" s="150"/>
      <c r="I79" s="146"/>
      <c r="J79" s="150"/>
      <c r="K79" s="146"/>
      <c r="L79" s="150"/>
    </row>
    <row r="80" spans="1:12" ht="21.75" customHeight="1" x14ac:dyDescent="0.25">
      <c r="A80" s="132"/>
      <c r="B80" s="145"/>
      <c r="F80" s="150"/>
      <c r="G80" s="146"/>
      <c r="H80" s="150"/>
      <c r="I80" s="146"/>
      <c r="J80" s="150"/>
      <c r="K80" s="146"/>
      <c r="L80" s="150"/>
    </row>
    <row r="81" spans="1:12" ht="10.5" customHeight="1" x14ac:dyDescent="0.25">
      <c r="A81" s="132"/>
      <c r="B81" s="145"/>
      <c r="F81" s="150"/>
      <c r="G81" s="146"/>
      <c r="H81" s="150"/>
      <c r="I81" s="146"/>
      <c r="J81" s="150"/>
      <c r="K81" s="146"/>
      <c r="L81" s="150"/>
    </row>
    <row r="82" spans="1:12" ht="21.75" customHeight="1" x14ac:dyDescent="0.25">
      <c r="A82" s="154" t="s">
        <v>33</v>
      </c>
      <c r="B82" s="155"/>
      <c r="C82" s="155"/>
      <c r="D82" s="156"/>
      <c r="E82" s="155"/>
      <c r="F82" s="157"/>
      <c r="G82" s="155"/>
      <c r="H82" s="157"/>
      <c r="I82" s="155"/>
      <c r="J82" s="157"/>
      <c r="K82" s="157"/>
      <c r="L82" s="157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EB7A-864F-4A62-AD79-22E9E520D1A3}">
  <sheetPr codeName="Sheet4"/>
  <dimension ref="A1:S29"/>
  <sheetViews>
    <sheetView view="pageBreakPreview" topLeftCell="A11" zoomScale="115" zoomScaleNormal="115" zoomScaleSheetLayoutView="115" workbookViewId="0">
      <selection activeCell="S14" sqref="S14"/>
    </sheetView>
  </sheetViews>
  <sheetFormatPr defaultColWidth="12.19921875" defaultRowHeight="21.75" customHeight="1" x14ac:dyDescent="0.25"/>
  <cols>
    <col min="1" max="1" width="1.09765625" style="40" customWidth="1"/>
    <col min="2" max="2" width="29.8984375" style="40" customWidth="1"/>
    <col min="3" max="3" width="2.69921875" style="40" customWidth="1"/>
    <col min="4" max="4" width="1.09765625" style="40" customWidth="1"/>
    <col min="5" max="5" width="11.59765625" style="40" customWidth="1"/>
    <col min="6" max="6" width="0.8984375" style="40" customWidth="1"/>
    <col min="7" max="7" width="11.59765625" style="40" customWidth="1"/>
    <col min="8" max="8" width="0.8984375" style="40" customWidth="1"/>
    <col min="9" max="9" width="11.59765625" style="40" customWidth="1"/>
    <col min="10" max="10" width="0.8984375" style="40" customWidth="1"/>
    <col min="11" max="11" width="11.59765625" style="40" customWidth="1"/>
    <col min="12" max="12" width="0.8984375" style="40" customWidth="1"/>
    <col min="13" max="13" width="17" style="40" customWidth="1"/>
    <col min="14" max="14" width="0.8984375" style="40" customWidth="1"/>
    <col min="15" max="15" width="11.59765625" style="40" customWidth="1"/>
    <col min="16" max="16" width="0.8984375" style="40" customWidth="1"/>
    <col min="17" max="17" width="11.59765625" style="40" customWidth="1"/>
    <col min="18" max="18" width="0.8984375" style="40" customWidth="1"/>
    <col min="19" max="19" width="11.59765625" style="40" customWidth="1"/>
    <col min="20" max="16384" width="12.19921875" style="40"/>
  </cols>
  <sheetData>
    <row r="1" spans="1:19" ht="21.75" customHeight="1" x14ac:dyDescent="0.25">
      <c r="A1" s="19" t="s">
        <v>0</v>
      </c>
      <c r="B1" s="19"/>
      <c r="C1" s="19"/>
      <c r="D1" s="19"/>
      <c r="E1" s="30"/>
      <c r="F1" s="63"/>
      <c r="G1" s="30"/>
      <c r="H1" s="63"/>
      <c r="I1" s="64"/>
      <c r="J1" s="53"/>
      <c r="K1" s="64"/>
      <c r="L1" s="53"/>
      <c r="M1" s="64"/>
      <c r="N1" s="64"/>
      <c r="O1" s="64"/>
      <c r="P1" s="53"/>
      <c r="Q1" s="64"/>
      <c r="R1" s="53"/>
      <c r="S1" s="64"/>
    </row>
    <row r="2" spans="1:19" ht="21.75" customHeight="1" x14ac:dyDescent="0.25">
      <c r="A2" s="20" t="s">
        <v>97</v>
      </c>
      <c r="B2" s="20"/>
      <c r="C2" s="20"/>
      <c r="D2" s="20"/>
      <c r="E2" s="20"/>
      <c r="F2" s="20"/>
      <c r="G2" s="65"/>
      <c r="H2" s="28"/>
      <c r="I2" s="64"/>
      <c r="J2" s="53"/>
      <c r="K2" s="64"/>
      <c r="L2" s="53"/>
      <c r="M2" s="64"/>
      <c r="N2" s="64"/>
      <c r="O2" s="64"/>
      <c r="P2" s="53"/>
      <c r="Q2" s="64"/>
      <c r="R2" s="53"/>
      <c r="S2" s="64"/>
    </row>
    <row r="3" spans="1:19" ht="21.75" customHeight="1" x14ac:dyDescent="0.25">
      <c r="A3" s="59" t="s">
        <v>172</v>
      </c>
      <c r="B3" s="59"/>
      <c r="C3" s="59"/>
      <c r="D3" s="66"/>
      <c r="E3" s="67"/>
      <c r="F3" s="68"/>
      <c r="G3" s="67"/>
      <c r="H3" s="68"/>
      <c r="I3" s="69"/>
      <c r="J3" s="70"/>
      <c r="K3" s="69"/>
      <c r="L3" s="70"/>
      <c r="M3" s="69"/>
      <c r="N3" s="71"/>
      <c r="O3" s="69"/>
      <c r="P3" s="70"/>
      <c r="Q3" s="69"/>
      <c r="R3" s="70"/>
      <c r="S3" s="69"/>
    </row>
    <row r="4" spans="1:19" ht="21.75" customHeight="1" x14ac:dyDescent="0.25">
      <c r="A4" s="28"/>
      <c r="B4" s="28"/>
      <c r="C4" s="28"/>
      <c r="D4" s="28"/>
      <c r="E4" s="30"/>
      <c r="F4" s="63"/>
      <c r="G4" s="30"/>
      <c r="H4" s="63"/>
      <c r="I4" s="64"/>
      <c r="J4" s="53"/>
      <c r="K4" s="64"/>
      <c r="L4" s="53"/>
      <c r="M4" s="64"/>
      <c r="N4" s="64"/>
      <c r="O4" s="64"/>
      <c r="P4" s="53"/>
      <c r="Q4" s="64"/>
      <c r="R4" s="53"/>
      <c r="S4" s="64"/>
    </row>
    <row r="5" spans="1:19" ht="21.75" customHeight="1" x14ac:dyDescent="0.25">
      <c r="A5" s="28"/>
      <c r="B5" s="28"/>
      <c r="C5" s="28"/>
      <c r="D5" s="28"/>
      <c r="E5" s="226" t="s">
        <v>98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</row>
    <row r="6" spans="1:19" ht="21.75" customHeight="1" x14ac:dyDescent="0.25">
      <c r="A6" s="28"/>
      <c r="B6" s="20"/>
      <c r="C6" s="28"/>
      <c r="D6" s="28"/>
      <c r="E6" s="228" t="s">
        <v>99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9" ht="21.75" customHeight="1" x14ac:dyDescent="0.25">
      <c r="A7" s="28"/>
      <c r="B7" s="28"/>
      <c r="C7" s="28"/>
      <c r="D7" s="28"/>
      <c r="E7" s="29"/>
      <c r="L7" s="37"/>
      <c r="M7" s="72" t="s">
        <v>100</v>
      </c>
      <c r="N7" s="72"/>
      <c r="O7" s="72"/>
      <c r="P7" s="37"/>
      <c r="Q7" s="72"/>
      <c r="R7" s="37"/>
      <c r="S7" s="72"/>
    </row>
    <row r="8" spans="1:19" ht="21.75" customHeight="1" x14ac:dyDescent="0.25">
      <c r="A8" s="28"/>
      <c r="B8" s="28"/>
      <c r="C8" s="28"/>
      <c r="D8" s="28"/>
      <c r="E8" s="37"/>
      <c r="L8" s="37"/>
      <c r="M8" s="73" t="s">
        <v>101</v>
      </c>
      <c r="N8" s="72"/>
      <c r="O8" s="72"/>
      <c r="P8" s="27"/>
      <c r="Q8" s="72"/>
      <c r="R8" s="27"/>
      <c r="S8" s="72"/>
    </row>
    <row r="9" spans="1:19" ht="21.75" customHeight="1" x14ac:dyDescent="0.25">
      <c r="E9" s="64"/>
      <c r="F9" s="74"/>
      <c r="G9" s="22"/>
      <c r="H9" s="74"/>
      <c r="I9" s="226" t="s">
        <v>64</v>
      </c>
      <c r="J9" s="227"/>
      <c r="K9" s="227"/>
      <c r="L9" s="74"/>
      <c r="M9" s="75" t="s">
        <v>102</v>
      </c>
      <c r="N9" s="75"/>
      <c r="O9" s="75"/>
      <c r="P9" s="74"/>
      <c r="Q9" s="75"/>
      <c r="R9" s="74"/>
      <c r="S9" s="22"/>
    </row>
    <row r="10" spans="1:19" ht="21.75" customHeight="1" x14ac:dyDescent="0.25">
      <c r="F10" s="74"/>
      <c r="G10" s="22"/>
      <c r="H10" s="74"/>
      <c r="I10" s="75" t="s">
        <v>104</v>
      </c>
      <c r="J10" s="44"/>
      <c r="K10" s="75"/>
      <c r="L10" s="44"/>
      <c r="M10" s="22" t="s">
        <v>105</v>
      </c>
      <c r="N10" s="22"/>
      <c r="O10" s="7" t="s">
        <v>106</v>
      </c>
      <c r="P10" s="44"/>
      <c r="Q10" s="22"/>
      <c r="R10" s="44"/>
      <c r="S10" s="64"/>
    </row>
    <row r="11" spans="1:19" ht="21.75" customHeight="1" x14ac:dyDescent="0.25">
      <c r="E11" s="75" t="s">
        <v>103</v>
      </c>
      <c r="F11" s="74"/>
      <c r="G11" s="75" t="s">
        <v>107</v>
      </c>
      <c r="H11" s="74"/>
      <c r="I11" s="75" t="s">
        <v>196</v>
      </c>
      <c r="J11" s="44"/>
      <c r="K11" s="75"/>
      <c r="L11" s="44"/>
      <c r="M11" s="22" t="s">
        <v>108</v>
      </c>
      <c r="N11" s="22"/>
      <c r="O11" s="8" t="s">
        <v>109</v>
      </c>
      <c r="P11" s="44"/>
      <c r="Q11" s="8" t="s">
        <v>110</v>
      </c>
      <c r="R11" s="44"/>
      <c r="S11" s="22" t="s">
        <v>106</v>
      </c>
    </row>
    <row r="12" spans="1:19" ht="21.75" customHeight="1" x14ac:dyDescent="0.25">
      <c r="E12" s="26" t="s">
        <v>195</v>
      </c>
      <c r="F12" s="74"/>
      <c r="G12" s="76" t="s">
        <v>111</v>
      </c>
      <c r="H12" s="74"/>
      <c r="I12" s="26" t="s">
        <v>112</v>
      </c>
      <c r="J12" s="44"/>
      <c r="K12" s="26" t="s">
        <v>66</v>
      </c>
      <c r="L12" s="44"/>
      <c r="M12" s="76" t="s">
        <v>113</v>
      </c>
      <c r="N12" s="75"/>
      <c r="O12" s="9" t="s">
        <v>114</v>
      </c>
      <c r="P12" s="44"/>
      <c r="Q12" s="9" t="s">
        <v>115</v>
      </c>
      <c r="R12" s="44"/>
      <c r="S12" s="76" t="s">
        <v>116</v>
      </c>
    </row>
    <row r="13" spans="1:19" s="52" customFormat="1" ht="21.75" customHeight="1" x14ac:dyDescent="0.25">
      <c r="C13" s="45"/>
      <c r="E13" s="77"/>
      <c r="F13" s="45"/>
      <c r="G13" s="77"/>
      <c r="H13" s="48"/>
      <c r="I13" s="77"/>
      <c r="J13" s="48"/>
      <c r="K13" s="78"/>
      <c r="L13" s="50"/>
      <c r="M13" s="77"/>
      <c r="N13" s="50"/>
      <c r="O13" s="78"/>
      <c r="P13" s="50"/>
      <c r="Q13" s="78"/>
      <c r="R13" s="50"/>
      <c r="S13" s="78"/>
    </row>
    <row r="14" spans="1:19" s="45" customFormat="1" ht="21.75" customHeight="1" x14ac:dyDescent="0.25">
      <c r="A14" s="52" t="s">
        <v>118</v>
      </c>
      <c r="E14" s="47">
        <v>1102213</v>
      </c>
      <c r="F14" s="49"/>
      <c r="G14" s="47">
        <v>467900</v>
      </c>
      <c r="H14" s="49"/>
      <c r="I14" s="47">
        <v>102916</v>
      </c>
      <c r="J14" s="47"/>
      <c r="K14" s="47">
        <v>477757</v>
      </c>
      <c r="L14" s="47"/>
      <c r="M14" s="47">
        <v>-23637</v>
      </c>
      <c r="N14" s="47"/>
      <c r="O14" s="47">
        <f>SUM(E14:M14)</f>
        <v>2127149</v>
      </c>
      <c r="P14" s="47"/>
      <c r="Q14" s="47">
        <v>-674</v>
      </c>
      <c r="R14" s="47"/>
      <c r="S14" s="47">
        <f>SUM(O14:Q14)</f>
        <v>2126475</v>
      </c>
    </row>
    <row r="15" spans="1:19" s="45" customFormat="1" ht="21.75" customHeight="1" x14ac:dyDescent="0.25">
      <c r="A15" s="45" t="s">
        <v>117</v>
      </c>
      <c r="E15" s="33">
        <v>0</v>
      </c>
      <c r="F15" s="32"/>
      <c r="G15" s="33">
        <v>0</v>
      </c>
      <c r="H15" s="32"/>
      <c r="I15" s="33">
        <v>0</v>
      </c>
      <c r="J15" s="31"/>
      <c r="K15" s="33">
        <v>-108568</v>
      </c>
      <c r="L15" s="31"/>
      <c r="M15" s="33">
        <v>0</v>
      </c>
      <c r="N15" s="31"/>
      <c r="O15" s="33">
        <f>SUM(E15:M15)</f>
        <v>-108568</v>
      </c>
      <c r="P15" s="31"/>
      <c r="Q15" s="33">
        <v>134</v>
      </c>
      <c r="R15" s="31"/>
      <c r="S15" s="33">
        <f>SUM(O15:Q15)</f>
        <v>-108434</v>
      </c>
    </row>
    <row r="16" spans="1:19" s="45" customFormat="1" ht="6" customHeight="1" x14ac:dyDescent="0.25">
      <c r="E16" s="47"/>
      <c r="F16" s="49"/>
      <c r="G16" s="47"/>
      <c r="H16" s="49"/>
      <c r="I16" s="49"/>
      <c r="J16" s="47"/>
      <c r="K16" s="47"/>
      <c r="L16" s="47"/>
      <c r="M16" s="49"/>
      <c r="N16" s="47"/>
      <c r="O16" s="49"/>
      <c r="P16" s="47"/>
      <c r="Q16" s="49"/>
      <c r="R16" s="47"/>
      <c r="S16" s="49"/>
    </row>
    <row r="17" spans="1:19" s="45" customFormat="1" ht="21.75" customHeight="1" thickBot="1" x14ac:dyDescent="0.3">
      <c r="A17" s="20" t="s">
        <v>174</v>
      </c>
      <c r="E17" s="55">
        <f>SUM(E14:E16)</f>
        <v>1102213</v>
      </c>
      <c r="F17" s="49"/>
      <c r="G17" s="55">
        <f>SUM(G14:G16)</f>
        <v>467900</v>
      </c>
      <c r="H17" s="49"/>
      <c r="I17" s="55">
        <f>SUM(I14:I16)</f>
        <v>102916</v>
      </c>
      <c r="J17" s="47"/>
      <c r="K17" s="55">
        <f>SUM(K14:K16)</f>
        <v>369189</v>
      </c>
      <c r="L17" s="47"/>
      <c r="M17" s="55">
        <f>SUM(M14:M16)</f>
        <v>-23637</v>
      </c>
      <c r="N17" s="47"/>
      <c r="O17" s="55">
        <f>SUM(O14:O16)</f>
        <v>2018581</v>
      </c>
      <c r="P17" s="47"/>
      <c r="Q17" s="55">
        <f>SUM(Q14:Q16)</f>
        <v>-540</v>
      </c>
      <c r="R17" s="47"/>
      <c r="S17" s="55">
        <f>SUM(S14:S16)</f>
        <v>2018041</v>
      </c>
    </row>
    <row r="18" spans="1:19" ht="21.75" customHeight="1" thickTop="1" x14ac:dyDescent="0.25">
      <c r="A18" s="20"/>
      <c r="B18" s="20"/>
      <c r="E18" s="31"/>
      <c r="F18" s="32"/>
      <c r="G18" s="31"/>
      <c r="H18" s="32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spans="1:19" s="45" customFormat="1" ht="21.75" customHeight="1" x14ac:dyDescent="0.25">
      <c r="A19" s="52" t="s">
        <v>173</v>
      </c>
      <c r="E19" s="56">
        <v>1102213</v>
      </c>
      <c r="F19" s="56"/>
      <c r="G19" s="56">
        <v>467900</v>
      </c>
      <c r="H19" s="56"/>
      <c r="I19" s="56">
        <v>102916</v>
      </c>
      <c r="J19" s="56"/>
      <c r="K19" s="56">
        <v>549238</v>
      </c>
      <c r="L19" s="56"/>
      <c r="M19" s="56">
        <v>-23637</v>
      </c>
      <c r="N19" s="79"/>
      <c r="O19" s="47">
        <f>SUM(E19:M19)</f>
        <v>2198630</v>
      </c>
      <c r="P19" s="56"/>
      <c r="Q19" s="56">
        <v>-1529</v>
      </c>
      <c r="R19" s="56"/>
      <c r="S19" s="47">
        <f>SUM(O19:Q19)</f>
        <v>2197101</v>
      </c>
    </row>
    <row r="20" spans="1:19" s="45" customFormat="1" ht="21.75" customHeight="1" x14ac:dyDescent="0.25">
      <c r="A20" s="45" t="s">
        <v>117</v>
      </c>
      <c r="E20" s="33">
        <v>0</v>
      </c>
      <c r="F20" s="32"/>
      <c r="G20" s="33">
        <v>0</v>
      </c>
      <c r="H20" s="32"/>
      <c r="I20" s="33">
        <v>0</v>
      </c>
      <c r="J20" s="47"/>
      <c r="K20" s="54">
        <v>-57216</v>
      </c>
      <c r="L20" s="47"/>
      <c r="M20" s="33">
        <v>0</v>
      </c>
      <c r="N20" s="47"/>
      <c r="O20" s="33">
        <f>SUM(E20:M20)</f>
        <v>-57216</v>
      </c>
      <c r="P20" s="47"/>
      <c r="Q20" s="54">
        <v>-180</v>
      </c>
      <c r="R20" s="47"/>
      <c r="S20" s="33">
        <f>SUM(O20:Q20)</f>
        <v>-57396</v>
      </c>
    </row>
    <row r="21" spans="1:19" s="45" customFormat="1" ht="6" customHeight="1" x14ac:dyDescent="0.25">
      <c r="E21" s="47"/>
      <c r="F21" s="49"/>
      <c r="G21" s="47"/>
      <c r="H21" s="49"/>
      <c r="I21" s="49"/>
      <c r="J21" s="47"/>
      <c r="K21" s="47"/>
      <c r="L21" s="47"/>
      <c r="M21" s="49"/>
      <c r="N21" s="47"/>
      <c r="O21" s="49"/>
      <c r="P21" s="47"/>
      <c r="Q21" s="49"/>
      <c r="R21" s="47"/>
      <c r="S21" s="49"/>
    </row>
    <row r="22" spans="1:19" s="45" customFormat="1" ht="21.75" customHeight="1" thickBot="1" x14ac:dyDescent="0.3">
      <c r="A22" s="20" t="s">
        <v>175</v>
      </c>
      <c r="E22" s="55">
        <f>SUM(E19:E21)</f>
        <v>1102213</v>
      </c>
      <c r="F22" s="49"/>
      <c r="G22" s="55">
        <f>SUM(G19:G21)</f>
        <v>467900</v>
      </c>
      <c r="H22" s="49"/>
      <c r="I22" s="55">
        <f>SUM(I19:I21)</f>
        <v>102916</v>
      </c>
      <c r="J22" s="47"/>
      <c r="K22" s="55">
        <f>SUM(K19:K21)</f>
        <v>492022</v>
      </c>
      <c r="L22" s="47"/>
      <c r="M22" s="55">
        <f>SUM(M19:M21)</f>
        <v>-23637</v>
      </c>
      <c r="N22" s="47"/>
      <c r="O22" s="55">
        <f>SUM(O19:O21)</f>
        <v>2141414</v>
      </c>
      <c r="P22" s="47"/>
      <c r="Q22" s="55">
        <f>SUM(Q19:Q21)</f>
        <v>-1709</v>
      </c>
      <c r="R22" s="47"/>
      <c r="S22" s="55">
        <f>SUM(S19:S21)</f>
        <v>2139705</v>
      </c>
    </row>
    <row r="23" spans="1:19" s="45" customFormat="1" ht="21.75" customHeight="1" thickTop="1" x14ac:dyDescent="0.25">
      <c r="A23" s="52"/>
      <c r="E23" s="47"/>
      <c r="F23" s="49"/>
      <c r="G23" s="47"/>
      <c r="H23" s="49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 s="45" customFormat="1" ht="21.75" customHeight="1" x14ac:dyDescent="0.25">
      <c r="A24" s="52"/>
      <c r="E24" s="47"/>
      <c r="F24" s="49"/>
      <c r="G24" s="47"/>
      <c r="H24" s="49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 s="45" customFormat="1" ht="21.75" customHeight="1" x14ac:dyDescent="0.25">
      <c r="A25" s="52"/>
      <c r="E25" s="47"/>
      <c r="F25" s="49"/>
      <c r="G25" s="47"/>
      <c r="H25" s="49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</row>
    <row r="26" spans="1:19" s="45" customFormat="1" ht="21.75" customHeight="1" x14ac:dyDescent="0.25">
      <c r="A26" s="52"/>
      <c r="E26" s="47"/>
      <c r="F26" s="49"/>
      <c r="G26" s="47"/>
      <c r="H26" s="49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</row>
    <row r="27" spans="1:19" s="45" customFormat="1" ht="21.75" customHeight="1" x14ac:dyDescent="0.25">
      <c r="A27" s="52"/>
      <c r="E27" s="47"/>
      <c r="F27" s="49"/>
      <c r="G27" s="47"/>
      <c r="H27" s="49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  <row r="28" spans="1:19" s="45" customFormat="1" ht="18.75" customHeight="1" x14ac:dyDescent="0.25">
      <c r="A28" s="52"/>
      <c r="E28" s="47"/>
      <c r="F28" s="49"/>
      <c r="G28" s="47"/>
      <c r="H28" s="49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 ht="21.9" customHeight="1" x14ac:dyDescent="0.25">
      <c r="A29" s="229" t="s">
        <v>33</v>
      </c>
      <c r="B29" s="229"/>
      <c r="C29" s="229"/>
      <c r="D29" s="229"/>
      <c r="E29" s="229"/>
      <c r="F29" s="229"/>
      <c r="G29" s="229"/>
      <c r="H29" s="61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</sheetData>
  <mergeCells count="4">
    <mergeCell ref="E5:S5"/>
    <mergeCell ref="E6:O6"/>
    <mergeCell ref="I9:K9"/>
    <mergeCell ref="A29:G29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1269-DAEF-4FEA-9390-A3232E21A5E9}">
  <sheetPr codeName="Sheet5"/>
  <dimension ref="A1:N26"/>
  <sheetViews>
    <sheetView view="pageBreakPreview" zoomScale="115" zoomScaleNormal="100" zoomScaleSheetLayoutView="115" zoomScalePageLayoutView="85" workbookViewId="0">
      <selection activeCell="J15" sqref="J15"/>
    </sheetView>
  </sheetViews>
  <sheetFormatPr defaultColWidth="12.19921875" defaultRowHeight="21.75" customHeight="1" x14ac:dyDescent="0.45"/>
  <cols>
    <col min="1" max="1" width="1.19921875" style="23" customWidth="1"/>
    <col min="2" max="2" width="19.59765625" style="23" customWidth="1"/>
    <col min="3" max="3" width="10.59765625" style="23" customWidth="1"/>
    <col min="4" max="4" width="6.3984375" style="62" customWidth="1"/>
    <col min="5" max="5" width="0.8984375" style="62" customWidth="1"/>
    <col min="6" max="6" width="12.59765625" style="23" customWidth="1"/>
    <col min="7" max="7" width="0.8984375" style="23" customWidth="1"/>
    <col min="8" max="8" width="12.59765625" style="23" customWidth="1"/>
    <col min="9" max="9" width="0.8984375" style="23" customWidth="1"/>
    <col min="10" max="10" width="16.09765625" style="23" customWidth="1"/>
    <col min="11" max="11" width="0.8984375" style="23" customWidth="1"/>
    <col min="12" max="12" width="12.59765625" style="23" customWidth="1"/>
    <col min="13" max="13" width="0.8984375" style="23" customWidth="1"/>
    <col min="14" max="14" width="12.59765625" style="23" customWidth="1"/>
    <col min="15" max="16384" width="12.19921875" style="23"/>
  </cols>
  <sheetData>
    <row r="1" spans="1:14" ht="21.75" customHeight="1" x14ac:dyDescent="0.45">
      <c r="A1" s="19" t="s">
        <v>0</v>
      </c>
      <c r="B1" s="19"/>
      <c r="C1" s="19"/>
      <c r="D1" s="37"/>
      <c r="E1" s="37"/>
      <c r="F1" s="31"/>
      <c r="G1" s="31"/>
      <c r="H1" s="31"/>
      <c r="I1" s="31"/>
      <c r="J1" s="32"/>
      <c r="K1" s="32"/>
      <c r="L1" s="32"/>
      <c r="M1" s="32"/>
      <c r="N1" s="32"/>
    </row>
    <row r="2" spans="1:14" ht="21.75" customHeight="1" x14ac:dyDescent="0.45">
      <c r="A2" s="230" t="s">
        <v>119</v>
      </c>
      <c r="B2" s="230"/>
      <c r="C2" s="230"/>
      <c r="D2" s="230"/>
      <c r="E2" s="230"/>
      <c r="F2" s="230"/>
      <c r="G2" s="230"/>
      <c r="H2" s="34"/>
      <c r="I2" s="28"/>
      <c r="J2" s="32"/>
      <c r="K2" s="32"/>
      <c r="L2" s="32"/>
      <c r="M2" s="32"/>
      <c r="N2" s="32"/>
    </row>
    <row r="3" spans="1:14" ht="21.75" customHeight="1" x14ac:dyDescent="0.45">
      <c r="A3" s="24" t="s">
        <v>172</v>
      </c>
      <c r="B3" s="24"/>
      <c r="C3" s="24"/>
      <c r="D3" s="38"/>
      <c r="E3" s="38"/>
      <c r="F3" s="33"/>
      <c r="G3" s="33"/>
      <c r="H3" s="33"/>
      <c r="I3" s="33"/>
      <c r="J3" s="39"/>
      <c r="K3" s="39"/>
      <c r="L3" s="39"/>
      <c r="M3" s="39"/>
      <c r="N3" s="39"/>
    </row>
    <row r="4" spans="1:14" ht="21.75" customHeight="1" x14ac:dyDescent="0.45">
      <c r="A4" s="28"/>
      <c r="B4" s="28"/>
      <c r="C4" s="28"/>
      <c r="D4" s="37"/>
      <c r="E4" s="37"/>
      <c r="F4" s="31"/>
      <c r="G4" s="31"/>
      <c r="H4" s="31"/>
      <c r="I4" s="31"/>
      <c r="J4" s="32"/>
      <c r="K4" s="32"/>
      <c r="L4" s="32"/>
      <c r="M4" s="32"/>
      <c r="N4" s="32"/>
    </row>
    <row r="5" spans="1:14" ht="21.75" customHeight="1" x14ac:dyDescent="0.45">
      <c r="A5" s="28"/>
      <c r="B5" s="28"/>
      <c r="C5" s="28"/>
      <c r="D5" s="37"/>
      <c r="E5" s="37"/>
      <c r="F5" s="226" t="s">
        <v>120</v>
      </c>
      <c r="G5" s="226"/>
      <c r="H5" s="226"/>
      <c r="I5" s="226"/>
      <c r="J5" s="226"/>
      <c r="K5" s="226"/>
      <c r="L5" s="226"/>
      <c r="M5" s="226"/>
      <c r="N5" s="226"/>
    </row>
    <row r="6" spans="1:14" ht="21.75" customHeight="1" x14ac:dyDescent="0.45">
      <c r="A6" s="40"/>
      <c r="B6" s="40"/>
      <c r="C6" s="40"/>
      <c r="D6" s="37"/>
      <c r="E6" s="37"/>
      <c r="F6" s="21"/>
      <c r="G6" s="41"/>
      <c r="H6" s="21"/>
      <c r="I6" s="41"/>
      <c r="J6" s="226" t="s">
        <v>64</v>
      </c>
      <c r="K6" s="226"/>
      <c r="L6" s="226"/>
      <c r="M6" s="41"/>
      <c r="N6" s="21"/>
    </row>
    <row r="7" spans="1:14" ht="21.75" customHeight="1" x14ac:dyDescent="0.45">
      <c r="A7" s="40"/>
      <c r="B7" s="40"/>
      <c r="C7" s="40"/>
      <c r="D7" s="37"/>
      <c r="E7" s="37"/>
      <c r="F7" s="21" t="s">
        <v>103</v>
      </c>
      <c r="G7" s="41"/>
      <c r="H7" s="21" t="s">
        <v>107</v>
      </c>
      <c r="I7" s="41"/>
      <c r="J7" s="21" t="s">
        <v>104</v>
      </c>
      <c r="K7" s="21"/>
      <c r="L7" s="21"/>
      <c r="M7" s="42"/>
      <c r="N7" s="21" t="s">
        <v>106</v>
      </c>
    </row>
    <row r="8" spans="1:14" ht="21.75" customHeight="1" x14ac:dyDescent="0.45">
      <c r="A8" s="40"/>
      <c r="B8" s="40"/>
      <c r="C8" s="40"/>
      <c r="D8" s="37"/>
      <c r="E8" s="37"/>
      <c r="F8" s="25" t="s">
        <v>195</v>
      </c>
      <c r="G8" s="41"/>
      <c r="H8" s="43" t="s">
        <v>111</v>
      </c>
      <c r="I8" s="44"/>
      <c r="J8" s="25" t="s">
        <v>197</v>
      </c>
      <c r="K8" s="21"/>
      <c r="L8" s="25" t="s">
        <v>66</v>
      </c>
      <c r="M8" s="42"/>
      <c r="N8" s="25" t="s">
        <v>116</v>
      </c>
    </row>
    <row r="9" spans="1:14" s="51" customFormat="1" ht="21.75" customHeight="1" x14ac:dyDescent="0.45">
      <c r="A9" s="45"/>
      <c r="B9" s="45"/>
      <c r="C9" s="45"/>
      <c r="D9" s="46"/>
      <c r="E9" s="46"/>
      <c r="F9" s="47"/>
      <c r="G9" s="45"/>
      <c r="H9" s="47"/>
      <c r="I9" s="48"/>
      <c r="J9" s="49"/>
      <c r="K9" s="50"/>
      <c r="L9" s="47"/>
      <c r="M9" s="50"/>
      <c r="N9" s="49"/>
    </row>
    <row r="10" spans="1:14" s="51" customFormat="1" ht="21.75" customHeight="1" x14ac:dyDescent="0.45">
      <c r="A10" s="52" t="s">
        <v>118</v>
      </c>
      <c r="B10" s="45"/>
      <c r="C10" s="45"/>
      <c r="D10" s="46"/>
      <c r="E10" s="46"/>
      <c r="F10" s="47">
        <v>1102213</v>
      </c>
      <c r="G10" s="45"/>
      <c r="H10" s="47">
        <v>467900</v>
      </c>
      <c r="I10" s="48"/>
      <c r="J10" s="47">
        <v>102916</v>
      </c>
      <c r="K10" s="47"/>
      <c r="L10" s="47">
        <v>390215</v>
      </c>
      <c r="M10" s="50"/>
      <c r="N10" s="47">
        <f>SUM(F10:L10)</f>
        <v>2063244</v>
      </c>
    </row>
    <row r="11" spans="1:14" s="51" customFormat="1" ht="21.75" customHeight="1" x14ac:dyDescent="0.45">
      <c r="A11" s="45" t="s">
        <v>117</v>
      </c>
      <c r="B11" s="45"/>
      <c r="C11" s="45"/>
      <c r="D11" s="46"/>
      <c r="E11" s="46"/>
      <c r="F11" s="33">
        <v>0</v>
      </c>
      <c r="G11" s="40"/>
      <c r="H11" s="33">
        <v>0</v>
      </c>
      <c r="I11" s="53"/>
      <c r="J11" s="33">
        <v>0</v>
      </c>
      <c r="K11" s="31"/>
      <c r="L11" s="33">
        <v>-65831</v>
      </c>
      <c r="M11" s="50"/>
      <c r="N11" s="54">
        <f>SUM(F11:L11)</f>
        <v>-65831</v>
      </c>
    </row>
    <row r="12" spans="1:14" s="51" customFormat="1" ht="6" customHeight="1" x14ac:dyDescent="0.45">
      <c r="A12" s="45"/>
      <c r="B12" s="45"/>
      <c r="C12" s="45"/>
      <c r="D12" s="46"/>
      <c r="E12" s="46"/>
      <c r="F12" s="47"/>
      <c r="G12" s="45"/>
      <c r="H12" s="47"/>
      <c r="I12" s="48"/>
      <c r="J12" s="49"/>
      <c r="K12" s="50"/>
      <c r="L12" s="47"/>
      <c r="M12" s="50"/>
      <c r="N12" s="49"/>
    </row>
    <row r="13" spans="1:14" s="51" customFormat="1" ht="21.75" customHeight="1" thickBot="1" x14ac:dyDescent="0.5">
      <c r="A13" s="20" t="s">
        <v>174</v>
      </c>
      <c r="B13" s="45"/>
      <c r="C13" s="45"/>
      <c r="D13" s="46"/>
      <c r="E13" s="46"/>
      <c r="F13" s="55">
        <f>SUM(F10:F11)</f>
        <v>1102213</v>
      </c>
      <c r="G13" s="45"/>
      <c r="H13" s="55">
        <f>SUM(H10:H11)</f>
        <v>467900</v>
      </c>
      <c r="I13" s="48"/>
      <c r="J13" s="55">
        <f>SUM(J10:J11)</f>
        <v>102916</v>
      </c>
      <c r="K13" s="47"/>
      <c r="L13" s="55">
        <f>SUM(L10:L11)</f>
        <v>324384</v>
      </c>
      <c r="M13" s="50"/>
      <c r="N13" s="55">
        <f>SUM(N10:N11)</f>
        <v>1997413</v>
      </c>
    </row>
    <row r="14" spans="1:14" s="51" customFormat="1" ht="21.75" customHeight="1" thickTop="1" x14ac:dyDescent="0.45">
      <c r="A14" s="45"/>
      <c r="B14" s="45"/>
      <c r="C14" s="45"/>
      <c r="D14" s="46"/>
      <c r="E14" s="46"/>
      <c r="F14" s="47"/>
      <c r="G14" s="45"/>
      <c r="H14" s="47"/>
      <c r="I14" s="48"/>
      <c r="J14" s="49"/>
      <c r="K14" s="50"/>
      <c r="L14" s="47"/>
      <c r="M14" s="50"/>
      <c r="N14" s="49"/>
    </row>
    <row r="15" spans="1:14" s="51" customFormat="1" ht="21.75" customHeight="1" x14ac:dyDescent="0.45">
      <c r="A15" s="52" t="s">
        <v>173</v>
      </c>
      <c r="B15" s="45"/>
      <c r="C15" s="45"/>
      <c r="D15" s="46"/>
      <c r="E15" s="46"/>
      <c r="F15" s="56">
        <v>1102213</v>
      </c>
      <c r="G15" s="56"/>
      <c r="H15" s="56">
        <v>467900</v>
      </c>
      <c r="I15" s="56"/>
      <c r="J15" s="56">
        <v>102916</v>
      </c>
      <c r="K15" s="56"/>
      <c r="L15" s="56">
        <v>205588</v>
      </c>
      <c r="M15" s="56"/>
      <c r="N15" s="47">
        <f>SUM(F15:L15)</f>
        <v>1878617</v>
      </c>
    </row>
    <row r="16" spans="1:14" s="51" customFormat="1" ht="21.75" customHeight="1" x14ac:dyDescent="0.45">
      <c r="A16" s="45" t="s">
        <v>117</v>
      </c>
      <c r="B16" s="45"/>
      <c r="C16" s="45"/>
      <c r="D16" s="46"/>
      <c r="E16" s="46"/>
      <c r="F16" s="33">
        <v>0</v>
      </c>
      <c r="G16" s="40"/>
      <c r="H16" s="33">
        <v>0</v>
      </c>
      <c r="I16" s="53"/>
      <c r="J16" s="33">
        <v>0</v>
      </c>
      <c r="K16" s="47"/>
      <c r="L16" s="54">
        <v>-103047</v>
      </c>
      <c r="M16" s="50"/>
      <c r="N16" s="54">
        <f>SUM(F16:L16)</f>
        <v>-103047</v>
      </c>
    </row>
    <row r="17" spans="1:14" s="51" customFormat="1" ht="6" customHeight="1" x14ac:dyDescent="0.45">
      <c r="A17" s="45"/>
      <c r="B17" s="45"/>
      <c r="C17" s="45"/>
      <c r="D17" s="46"/>
      <c r="E17" s="46"/>
      <c r="F17" s="47"/>
      <c r="G17" s="45"/>
      <c r="H17" s="47"/>
      <c r="I17" s="48"/>
      <c r="J17" s="49"/>
      <c r="K17" s="50"/>
      <c r="L17" s="47"/>
      <c r="M17" s="50"/>
      <c r="N17" s="49"/>
    </row>
    <row r="18" spans="1:14" s="51" customFormat="1" ht="21.75" customHeight="1" thickBot="1" x14ac:dyDescent="0.5">
      <c r="A18" s="20" t="s">
        <v>175</v>
      </c>
      <c r="B18" s="45"/>
      <c r="C18" s="45"/>
      <c r="D18" s="46"/>
      <c r="E18" s="46"/>
      <c r="F18" s="55">
        <f>SUM(F15:F16)</f>
        <v>1102213</v>
      </c>
      <c r="G18" s="45"/>
      <c r="H18" s="55">
        <f>SUM(H15:H16)</f>
        <v>467900</v>
      </c>
      <c r="I18" s="48"/>
      <c r="J18" s="55">
        <f>SUM(J15:J16)</f>
        <v>102916</v>
      </c>
      <c r="K18" s="47"/>
      <c r="L18" s="55">
        <f>SUM(L15:L16)</f>
        <v>102541</v>
      </c>
      <c r="M18" s="50"/>
      <c r="N18" s="55">
        <f>SUM(N15:N16)</f>
        <v>1775570</v>
      </c>
    </row>
    <row r="19" spans="1:14" s="51" customFormat="1" ht="21.75" customHeight="1" thickTop="1" x14ac:dyDescent="0.45">
      <c r="A19" s="45"/>
      <c r="B19" s="45"/>
      <c r="C19" s="45"/>
      <c r="D19" s="46"/>
      <c r="E19" s="46"/>
      <c r="F19" s="47"/>
      <c r="G19" s="45"/>
      <c r="H19" s="47"/>
      <c r="I19" s="48"/>
      <c r="J19" s="49"/>
      <c r="K19" s="50"/>
      <c r="L19" s="47"/>
      <c r="M19" s="50"/>
      <c r="N19" s="49"/>
    </row>
    <row r="20" spans="1:14" ht="21.75" customHeight="1" x14ac:dyDescent="0.45">
      <c r="A20" s="20"/>
      <c r="B20" s="20"/>
      <c r="C20" s="20"/>
      <c r="D20" s="57"/>
      <c r="E20" s="57"/>
      <c r="F20" s="32"/>
      <c r="G20" s="32"/>
      <c r="H20" s="32"/>
      <c r="I20" s="32"/>
      <c r="J20" s="32"/>
      <c r="K20" s="32"/>
      <c r="L20" s="32"/>
      <c r="M20" s="32"/>
      <c r="N20" s="32"/>
    </row>
    <row r="21" spans="1:14" ht="21.75" customHeight="1" x14ac:dyDescent="0.45">
      <c r="A21" s="20"/>
      <c r="B21" s="20"/>
      <c r="C21" s="20"/>
      <c r="D21" s="57"/>
      <c r="E21" s="57"/>
      <c r="F21" s="32"/>
      <c r="G21" s="32"/>
      <c r="H21" s="32"/>
      <c r="I21" s="32"/>
      <c r="J21" s="32"/>
      <c r="K21" s="32"/>
      <c r="L21" s="32"/>
      <c r="M21" s="32"/>
      <c r="N21" s="32"/>
    </row>
    <row r="22" spans="1:14" ht="21.75" customHeight="1" x14ac:dyDescent="0.45">
      <c r="A22" s="20"/>
      <c r="B22" s="20"/>
      <c r="C22" s="20"/>
      <c r="D22" s="57"/>
      <c r="E22" s="57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21.75" customHeight="1" x14ac:dyDescent="0.45">
      <c r="A23" s="20"/>
      <c r="B23" s="20"/>
      <c r="C23" s="20"/>
      <c r="D23" s="57"/>
      <c r="E23" s="57"/>
      <c r="F23" s="32"/>
      <c r="G23" s="32"/>
      <c r="H23" s="32"/>
      <c r="I23" s="32"/>
      <c r="J23" s="32"/>
      <c r="K23" s="32"/>
      <c r="L23" s="32"/>
      <c r="M23" s="32"/>
      <c r="N23" s="32"/>
    </row>
    <row r="24" spans="1:14" ht="24" customHeight="1" x14ac:dyDescent="0.45">
      <c r="A24" s="20"/>
      <c r="B24" s="20"/>
      <c r="C24" s="20"/>
      <c r="D24" s="57"/>
      <c r="E24" s="57"/>
      <c r="F24" s="32"/>
      <c r="G24" s="32"/>
      <c r="H24" s="32"/>
      <c r="I24" s="32"/>
      <c r="J24" s="32"/>
      <c r="K24" s="32"/>
      <c r="L24" s="32"/>
      <c r="M24" s="32"/>
      <c r="N24" s="32"/>
    </row>
    <row r="25" spans="1:14" ht="24" customHeight="1" x14ac:dyDescent="0.45">
      <c r="A25" s="20"/>
      <c r="B25" s="20"/>
      <c r="C25" s="20"/>
      <c r="D25" s="57"/>
      <c r="E25" s="57"/>
      <c r="F25" s="32"/>
      <c r="G25" s="32"/>
      <c r="H25" s="32"/>
      <c r="I25" s="32"/>
      <c r="J25" s="32"/>
      <c r="K25" s="32"/>
      <c r="L25" s="32"/>
      <c r="M25" s="32"/>
      <c r="N25" s="32"/>
    </row>
    <row r="26" spans="1:14" ht="21.9" customHeight="1" x14ac:dyDescent="0.45">
      <c r="A26" s="58" t="s">
        <v>33</v>
      </c>
      <c r="B26" s="59"/>
      <c r="C26" s="59"/>
      <c r="D26" s="60"/>
      <c r="E26" s="60"/>
      <c r="F26" s="61"/>
      <c r="G26" s="61"/>
      <c r="H26" s="61"/>
      <c r="I26" s="61"/>
      <c r="J26" s="61"/>
      <c r="K26" s="61"/>
      <c r="L26" s="61"/>
      <c r="M26" s="61"/>
      <c r="N26" s="61"/>
    </row>
  </sheetData>
  <mergeCells count="3">
    <mergeCell ref="A2:G2"/>
    <mergeCell ref="F5:N5"/>
    <mergeCell ref="J6:L6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D41F-34B5-4E4F-AF12-C4DD51B9CA00}">
  <sheetPr codeName="Sheet6"/>
  <dimension ref="A1:N98"/>
  <sheetViews>
    <sheetView view="pageBreakPreview" topLeftCell="A75" zoomScaleNormal="115" zoomScaleSheetLayoutView="100" zoomScalePageLayoutView="85" workbookViewId="0">
      <selection activeCell="L33" sqref="L33"/>
    </sheetView>
  </sheetViews>
  <sheetFormatPr defaultColWidth="12.19921875" defaultRowHeight="21.75" customHeight="1" x14ac:dyDescent="0.45"/>
  <cols>
    <col min="1" max="3" width="1.09765625" style="23" customWidth="1"/>
    <col min="4" max="4" width="8.09765625" style="23" customWidth="1"/>
    <col min="5" max="5" width="32" style="23" customWidth="1"/>
    <col min="6" max="6" width="6.59765625" style="29" customWidth="1"/>
    <col min="7" max="7" width="0.8984375" style="23" customWidth="1"/>
    <col min="8" max="8" width="10.59765625" style="23" customWidth="1"/>
    <col min="9" max="9" width="0.8984375" style="23" customWidth="1"/>
    <col min="10" max="10" width="10.59765625" style="23" customWidth="1"/>
    <col min="11" max="11" width="0.8984375" style="23" customWidth="1"/>
    <col min="12" max="12" width="10.59765625" style="23" customWidth="1"/>
    <col min="13" max="13" width="0.8984375" style="23" customWidth="1"/>
    <col min="14" max="14" width="10.59765625" style="23" customWidth="1"/>
    <col min="15" max="16384" width="12.19921875" style="23"/>
  </cols>
  <sheetData>
    <row r="1" spans="1:14" ht="21.75" customHeight="1" x14ac:dyDescent="0.45">
      <c r="A1" s="19" t="s">
        <v>0</v>
      </c>
      <c r="B1" s="20"/>
      <c r="C1" s="20"/>
      <c r="D1" s="20"/>
      <c r="E1" s="20"/>
      <c r="F1" s="169"/>
      <c r="G1" s="20"/>
      <c r="H1" s="170"/>
      <c r="I1" s="21"/>
      <c r="J1" s="170"/>
      <c r="K1" s="21"/>
      <c r="L1" s="22"/>
      <c r="M1" s="21"/>
      <c r="N1" s="22"/>
    </row>
    <row r="2" spans="1:14" ht="21.75" customHeight="1" x14ac:dyDescent="0.45">
      <c r="A2" s="20" t="s">
        <v>121</v>
      </c>
      <c r="B2" s="20"/>
      <c r="C2" s="20"/>
      <c r="D2" s="20"/>
      <c r="E2" s="20"/>
      <c r="F2" s="169"/>
      <c r="G2" s="20"/>
      <c r="H2" s="170"/>
      <c r="I2" s="21"/>
      <c r="J2" s="170"/>
      <c r="K2" s="21"/>
      <c r="L2" s="22"/>
      <c r="M2" s="21"/>
      <c r="N2" s="22"/>
    </row>
    <row r="3" spans="1:14" ht="21.75" customHeight="1" x14ac:dyDescent="0.45">
      <c r="A3" s="24" t="str">
        <f>'9'!A3</f>
        <v>สำหรับรอบระยะเวลาสามเดือนสิ้นสุดวันที่ 31 มีนาคม พ.ศ. 2569</v>
      </c>
      <c r="B3" s="24"/>
      <c r="C3" s="24"/>
      <c r="D3" s="24"/>
      <c r="E3" s="24"/>
      <c r="F3" s="171"/>
      <c r="G3" s="24"/>
      <c r="H3" s="172"/>
      <c r="I3" s="25"/>
      <c r="J3" s="172"/>
      <c r="K3" s="25"/>
      <c r="L3" s="26"/>
      <c r="M3" s="25"/>
      <c r="N3" s="26"/>
    </row>
    <row r="4" spans="1:14" ht="21.75" customHeight="1" x14ac:dyDescent="0.45">
      <c r="A4" s="20"/>
      <c r="B4" s="20"/>
      <c r="C4" s="20"/>
      <c r="D4" s="20"/>
      <c r="E4" s="20"/>
      <c r="F4" s="169"/>
      <c r="G4" s="20"/>
      <c r="H4" s="27"/>
      <c r="J4" s="27"/>
      <c r="K4" s="173"/>
      <c r="L4" s="27"/>
      <c r="N4" s="27"/>
    </row>
    <row r="5" spans="1:14" ht="20.100000000000001" customHeight="1" x14ac:dyDescent="0.45">
      <c r="A5" s="20"/>
      <c r="B5" s="20"/>
      <c r="C5" s="20"/>
      <c r="D5" s="20"/>
      <c r="E5" s="20"/>
      <c r="F5" s="169"/>
      <c r="G5" s="20"/>
      <c r="H5" s="239" t="s">
        <v>2</v>
      </c>
      <c r="I5" s="240"/>
      <c r="J5" s="240"/>
      <c r="K5" s="173"/>
      <c r="L5" s="239" t="s">
        <v>3</v>
      </c>
      <c r="M5" s="240"/>
      <c r="N5" s="240"/>
    </row>
    <row r="6" spans="1:14" ht="20.100000000000001" customHeight="1" x14ac:dyDescent="0.45">
      <c r="A6" s="20"/>
      <c r="B6" s="20"/>
      <c r="C6" s="20"/>
      <c r="D6" s="20"/>
      <c r="E6" s="20"/>
      <c r="F6" s="169"/>
      <c r="G6" s="20"/>
      <c r="H6" s="84" t="s">
        <v>171</v>
      </c>
      <c r="I6" s="84"/>
      <c r="J6" s="84" t="s">
        <v>7</v>
      </c>
      <c r="K6" s="84"/>
      <c r="L6" s="84" t="s">
        <v>171</v>
      </c>
      <c r="M6" s="84"/>
      <c r="N6" s="84" t="s">
        <v>7</v>
      </c>
    </row>
    <row r="7" spans="1:14" ht="20.100000000000001" customHeight="1" x14ac:dyDescent="0.45">
      <c r="A7" s="20"/>
      <c r="B7" s="20"/>
      <c r="C7" s="20"/>
      <c r="D7" s="20"/>
      <c r="E7" s="20"/>
      <c r="F7" s="171" t="s">
        <v>8</v>
      </c>
      <c r="G7" s="20"/>
      <c r="H7" s="140" t="s">
        <v>9</v>
      </c>
      <c r="I7" s="135"/>
      <c r="J7" s="140" t="s">
        <v>9</v>
      </c>
      <c r="K7" s="135"/>
      <c r="L7" s="140" t="s">
        <v>9</v>
      </c>
      <c r="M7" s="135"/>
      <c r="N7" s="140" t="s">
        <v>9</v>
      </c>
    </row>
    <row r="8" spans="1:14" ht="20.100000000000001" customHeight="1" x14ac:dyDescent="0.45">
      <c r="A8" s="230" t="s">
        <v>122</v>
      </c>
      <c r="B8" s="232"/>
      <c r="C8" s="232"/>
      <c r="D8" s="232"/>
      <c r="E8" s="232"/>
      <c r="G8" s="174"/>
      <c r="H8" s="30"/>
      <c r="I8" s="31"/>
      <c r="J8" s="30"/>
      <c r="K8" s="31"/>
      <c r="L8" s="30"/>
      <c r="M8" s="31"/>
      <c r="N8" s="30"/>
    </row>
    <row r="9" spans="1:14" ht="20.100000000000001" customHeight="1" x14ac:dyDescent="0.45">
      <c r="A9" s="241" t="s">
        <v>90</v>
      </c>
      <c r="B9" s="232"/>
      <c r="C9" s="232"/>
      <c r="D9" s="232"/>
      <c r="E9" s="232"/>
      <c r="F9" s="175"/>
      <c r="G9" s="31"/>
      <c r="H9" s="31">
        <v>-54005</v>
      </c>
      <c r="I9" s="31"/>
      <c r="J9" s="31">
        <v>-109636</v>
      </c>
      <c r="K9" s="31"/>
      <c r="L9" s="31">
        <v>-114125</v>
      </c>
      <c r="M9" s="31"/>
      <c r="N9" s="31">
        <v>-66179</v>
      </c>
    </row>
    <row r="10" spans="1:14" ht="20.100000000000001" customHeight="1" x14ac:dyDescent="0.45">
      <c r="A10" s="242" t="s">
        <v>123</v>
      </c>
      <c r="B10" s="232"/>
      <c r="C10" s="232"/>
      <c r="D10" s="232"/>
      <c r="E10" s="232"/>
      <c r="F10" s="175"/>
      <c r="G10" s="31"/>
      <c r="H10" s="31"/>
      <c r="I10" s="31"/>
      <c r="J10" s="177"/>
      <c r="K10" s="148"/>
      <c r="L10" s="177"/>
      <c r="M10" s="148"/>
      <c r="N10" s="16"/>
    </row>
    <row r="11" spans="1:14" ht="20.100000000000001" customHeight="1" x14ac:dyDescent="0.45">
      <c r="A11" s="32"/>
      <c r="B11" s="178" t="s">
        <v>124</v>
      </c>
      <c r="C11" s="178"/>
      <c r="D11" s="178"/>
      <c r="E11" s="178"/>
      <c r="F11" s="175"/>
      <c r="G11" s="31"/>
      <c r="H11" s="31">
        <v>19316</v>
      </c>
      <c r="I11" s="31"/>
      <c r="J11" s="31">
        <v>19501</v>
      </c>
      <c r="K11" s="31"/>
      <c r="L11" s="31">
        <v>2854</v>
      </c>
      <c r="M11" s="31"/>
      <c r="N11" s="31">
        <v>1355</v>
      </c>
    </row>
    <row r="12" spans="1:14" ht="20.100000000000001" customHeight="1" x14ac:dyDescent="0.45">
      <c r="A12" s="32"/>
      <c r="B12" s="32" t="s">
        <v>164</v>
      </c>
      <c r="C12" s="32"/>
      <c r="D12" s="32"/>
      <c r="E12" s="32"/>
      <c r="F12" s="175"/>
      <c r="G12" s="31"/>
      <c r="H12" s="31">
        <v>455</v>
      </c>
      <c r="I12" s="31"/>
      <c r="J12" s="31">
        <v>455</v>
      </c>
      <c r="K12" s="31"/>
      <c r="L12" s="31">
        <v>455</v>
      </c>
      <c r="M12" s="31"/>
      <c r="N12" s="31">
        <v>455</v>
      </c>
    </row>
    <row r="13" spans="1:14" ht="20.100000000000001" customHeight="1" x14ac:dyDescent="0.45">
      <c r="A13" s="32"/>
      <c r="B13" s="32" t="s">
        <v>125</v>
      </c>
      <c r="C13" s="32"/>
      <c r="D13" s="32"/>
      <c r="E13" s="32"/>
      <c r="F13" s="175"/>
      <c r="G13" s="31"/>
      <c r="H13" s="31">
        <v>0</v>
      </c>
      <c r="I13" s="31"/>
      <c r="J13" s="31">
        <v>978</v>
      </c>
      <c r="K13" s="31"/>
      <c r="L13" s="31">
        <v>0</v>
      </c>
      <c r="M13" s="31"/>
      <c r="N13" s="31">
        <v>0</v>
      </c>
    </row>
    <row r="14" spans="1:14" ht="20.100000000000001" customHeight="1" x14ac:dyDescent="0.45">
      <c r="A14" s="32"/>
      <c r="B14" s="32" t="s">
        <v>187</v>
      </c>
      <c r="C14" s="32"/>
      <c r="D14" s="32"/>
      <c r="E14" s="32"/>
      <c r="F14" s="175"/>
      <c r="G14" s="31"/>
      <c r="H14" s="31">
        <v>248</v>
      </c>
      <c r="I14" s="31"/>
      <c r="J14" s="31">
        <v>0</v>
      </c>
      <c r="K14" s="31"/>
      <c r="L14" s="31">
        <v>0</v>
      </c>
      <c r="M14" s="31"/>
      <c r="N14" s="31">
        <v>0</v>
      </c>
    </row>
    <row r="15" spans="1:14" ht="20.100000000000001" customHeight="1" x14ac:dyDescent="0.45">
      <c r="A15" s="32"/>
      <c r="B15" s="32" t="s">
        <v>126</v>
      </c>
      <c r="C15" s="32"/>
      <c r="D15" s="32"/>
      <c r="E15" s="32"/>
      <c r="F15" s="175">
        <v>11</v>
      </c>
      <c r="G15" s="31"/>
      <c r="H15" s="31">
        <v>0</v>
      </c>
      <c r="I15" s="31"/>
      <c r="J15" s="31">
        <v>0</v>
      </c>
      <c r="K15" s="31"/>
      <c r="L15" s="31">
        <v>50000</v>
      </c>
      <c r="M15" s="31"/>
      <c r="N15" s="31">
        <v>499</v>
      </c>
    </row>
    <row r="16" spans="1:14" ht="20.100000000000001" customHeight="1" x14ac:dyDescent="0.45">
      <c r="A16" s="32"/>
      <c r="B16" s="32" t="s">
        <v>188</v>
      </c>
      <c r="C16" s="32"/>
      <c r="D16" s="32"/>
      <c r="E16" s="32"/>
      <c r="F16" s="179"/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99</v>
      </c>
    </row>
    <row r="17" spans="1:14" ht="20.100000000000001" customHeight="1" x14ac:dyDescent="0.45">
      <c r="A17" s="32"/>
      <c r="B17" s="32" t="s">
        <v>189</v>
      </c>
      <c r="C17" s="32"/>
      <c r="D17" s="32"/>
      <c r="E17" s="32"/>
      <c r="F17" s="180" t="s">
        <v>166</v>
      </c>
      <c r="G17" s="31"/>
      <c r="H17" s="31">
        <v>0</v>
      </c>
      <c r="I17" s="31"/>
      <c r="J17" s="31">
        <v>0</v>
      </c>
      <c r="K17" s="31"/>
      <c r="L17" s="31">
        <v>3836</v>
      </c>
      <c r="M17" s="31"/>
      <c r="N17" s="31">
        <v>0</v>
      </c>
    </row>
    <row r="18" spans="1:14" ht="20.100000000000001" customHeight="1" x14ac:dyDescent="0.45">
      <c r="A18" s="32"/>
      <c r="B18" s="238" t="s">
        <v>202</v>
      </c>
      <c r="C18" s="232"/>
      <c r="D18" s="232"/>
      <c r="E18" s="232"/>
      <c r="F18" s="175"/>
      <c r="G18" s="31"/>
      <c r="H18" s="31">
        <v>-3518</v>
      </c>
      <c r="I18" s="31"/>
      <c r="J18" s="31">
        <v>-531</v>
      </c>
      <c r="K18" s="31"/>
      <c r="L18" s="31">
        <v>0</v>
      </c>
      <c r="M18" s="31"/>
      <c r="N18" s="31">
        <v>0</v>
      </c>
    </row>
    <row r="19" spans="1:14" ht="20.100000000000001" customHeight="1" x14ac:dyDescent="0.45">
      <c r="A19" s="32"/>
      <c r="B19" s="150" t="s">
        <v>163</v>
      </c>
      <c r="C19" s="150"/>
      <c r="D19" s="150"/>
      <c r="F19" s="175"/>
      <c r="G19" s="31"/>
      <c r="H19" s="31">
        <v>41</v>
      </c>
      <c r="I19" s="31"/>
      <c r="J19" s="31">
        <v>1437</v>
      </c>
      <c r="K19" s="31"/>
      <c r="L19" s="31">
        <v>0</v>
      </c>
      <c r="M19" s="31"/>
      <c r="N19" s="31">
        <v>1408</v>
      </c>
    </row>
    <row r="20" spans="1:14" ht="20.100000000000001" customHeight="1" x14ac:dyDescent="0.45">
      <c r="A20" s="32"/>
      <c r="B20" s="150" t="s">
        <v>200</v>
      </c>
      <c r="C20" s="150"/>
      <c r="D20" s="150"/>
      <c r="F20" s="175"/>
      <c r="G20" s="31"/>
      <c r="H20" s="31">
        <v>-1381</v>
      </c>
      <c r="I20" s="31"/>
      <c r="J20" s="31">
        <v>0</v>
      </c>
      <c r="K20" s="31"/>
      <c r="L20" s="31">
        <v>0</v>
      </c>
      <c r="M20" s="31"/>
      <c r="N20" s="31">
        <v>0</v>
      </c>
    </row>
    <row r="21" spans="1:14" ht="20.100000000000001" customHeight="1" x14ac:dyDescent="0.45">
      <c r="A21" s="32"/>
      <c r="B21" s="32" t="s">
        <v>127</v>
      </c>
      <c r="D21" s="32"/>
      <c r="E21" s="32"/>
      <c r="F21" s="175"/>
      <c r="G21" s="31"/>
      <c r="H21" s="31">
        <v>794</v>
      </c>
      <c r="I21" s="31"/>
      <c r="J21" s="31">
        <v>710</v>
      </c>
      <c r="K21" s="31"/>
      <c r="L21" s="31">
        <v>349</v>
      </c>
      <c r="M21" s="31"/>
      <c r="N21" s="31">
        <v>303</v>
      </c>
    </row>
    <row r="22" spans="1:14" ht="20.100000000000001" customHeight="1" x14ac:dyDescent="0.45">
      <c r="A22" s="32"/>
      <c r="B22" s="32" t="s">
        <v>128</v>
      </c>
      <c r="C22" s="32"/>
      <c r="D22" s="32"/>
      <c r="E22" s="32"/>
      <c r="F22" s="175">
        <v>17</v>
      </c>
      <c r="G22" s="31"/>
      <c r="H22" s="31">
        <v>-334</v>
      </c>
      <c r="I22" s="31"/>
      <c r="J22" s="31">
        <v>-1482</v>
      </c>
      <c r="K22" s="31"/>
      <c r="L22" s="31">
        <v>-40</v>
      </c>
      <c r="M22" s="31"/>
      <c r="N22" s="31">
        <v>-671</v>
      </c>
    </row>
    <row r="23" spans="1:14" ht="20.100000000000001" customHeight="1" x14ac:dyDescent="0.45">
      <c r="A23" s="32"/>
      <c r="B23" s="32" t="s">
        <v>129</v>
      </c>
      <c r="C23" s="32"/>
      <c r="D23" s="32"/>
      <c r="E23" s="32"/>
      <c r="F23" s="175">
        <v>17</v>
      </c>
      <c r="G23" s="31"/>
      <c r="H23" s="181">
        <v>-1093</v>
      </c>
      <c r="I23" s="31"/>
      <c r="J23" s="31">
        <v>-1441</v>
      </c>
      <c r="K23" s="31"/>
      <c r="L23" s="31">
        <v>0</v>
      </c>
      <c r="M23" s="31"/>
      <c r="N23" s="31">
        <v>0</v>
      </c>
    </row>
    <row r="24" spans="1:14" ht="20.100000000000001" customHeight="1" x14ac:dyDescent="0.45">
      <c r="A24" s="32"/>
      <c r="B24" s="231" t="s">
        <v>201</v>
      </c>
      <c r="C24" s="232"/>
      <c r="D24" s="232"/>
      <c r="E24" s="232"/>
      <c r="F24" s="175">
        <v>17</v>
      </c>
      <c r="G24" s="31"/>
      <c r="H24" s="31">
        <v>-69</v>
      </c>
      <c r="I24" s="31"/>
      <c r="J24" s="31">
        <v>-104</v>
      </c>
      <c r="K24" s="31"/>
      <c r="L24" s="31">
        <v>-25247</v>
      </c>
      <c r="M24" s="31"/>
      <c r="N24" s="31">
        <v>-23529</v>
      </c>
    </row>
    <row r="25" spans="1:14" ht="20.100000000000001" customHeight="1" x14ac:dyDescent="0.45">
      <c r="A25" s="32"/>
      <c r="B25" s="178" t="s">
        <v>182</v>
      </c>
      <c r="F25" s="175"/>
      <c r="G25" s="31"/>
      <c r="H25" s="31">
        <v>0</v>
      </c>
      <c r="I25" s="31"/>
      <c r="J25" s="31">
        <v>0</v>
      </c>
      <c r="K25" s="31"/>
      <c r="L25" s="31">
        <v>-6532</v>
      </c>
      <c r="M25" s="31"/>
      <c r="N25" s="31">
        <v>0</v>
      </c>
    </row>
    <row r="26" spans="1:14" ht="20.100000000000001" customHeight="1" x14ac:dyDescent="0.45">
      <c r="A26" s="32"/>
      <c r="B26" s="178" t="s">
        <v>131</v>
      </c>
      <c r="C26" s="178"/>
      <c r="D26" s="178"/>
      <c r="E26" s="178"/>
      <c r="F26" s="175"/>
      <c r="G26" s="31"/>
      <c r="H26" s="31">
        <v>89752</v>
      </c>
      <c r="I26" s="31"/>
      <c r="J26" s="31">
        <v>81141</v>
      </c>
      <c r="K26" s="31"/>
      <c r="L26" s="31">
        <v>78771</v>
      </c>
      <c r="M26" s="31"/>
      <c r="N26" s="31">
        <v>68718</v>
      </c>
    </row>
    <row r="27" spans="1:14" ht="20.100000000000001" customHeight="1" x14ac:dyDescent="0.45">
      <c r="A27" s="176"/>
      <c r="B27" s="178" t="s">
        <v>132</v>
      </c>
      <c r="C27" s="176"/>
      <c r="D27" s="176"/>
      <c r="E27" s="176"/>
      <c r="F27" s="175"/>
      <c r="G27" s="31"/>
      <c r="H27" s="33">
        <v>5037</v>
      </c>
      <c r="I27" s="31"/>
      <c r="J27" s="33">
        <v>7015</v>
      </c>
      <c r="K27" s="31"/>
      <c r="L27" s="33">
        <v>4642</v>
      </c>
      <c r="M27" s="31"/>
      <c r="N27" s="33">
        <v>5109</v>
      </c>
    </row>
    <row r="28" spans="1:14" ht="6" customHeight="1" x14ac:dyDescent="0.45">
      <c r="A28" s="176"/>
      <c r="B28" s="176"/>
      <c r="C28" s="176"/>
      <c r="D28" s="176"/>
      <c r="E28" s="176"/>
      <c r="F28" s="175"/>
      <c r="G28" s="31"/>
      <c r="H28" s="30"/>
      <c r="I28" s="31"/>
    </row>
    <row r="29" spans="1:14" ht="20.100000000000001" customHeight="1" x14ac:dyDescent="0.45">
      <c r="A29" s="27" t="s">
        <v>133</v>
      </c>
      <c r="B29" s="34"/>
      <c r="C29" s="176"/>
      <c r="D29" s="176"/>
      <c r="E29" s="176"/>
      <c r="F29" s="175"/>
      <c r="G29" s="31"/>
      <c r="H29" s="31">
        <f>SUM(H9:H27)</f>
        <v>55243</v>
      </c>
      <c r="I29" s="31"/>
      <c r="J29" s="31">
        <f>SUM(J9:J27)</f>
        <v>-1957</v>
      </c>
      <c r="L29" s="31">
        <f>SUM(L9:L27)</f>
        <v>-5037</v>
      </c>
      <c r="N29" s="31">
        <f>SUM(N9:N27)</f>
        <v>-12433</v>
      </c>
    </row>
    <row r="30" spans="1:14" ht="6" customHeight="1" x14ac:dyDescent="0.45">
      <c r="A30" s="27"/>
      <c r="B30" s="27"/>
      <c r="C30" s="27"/>
      <c r="D30" s="27"/>
      <c r="E30" s="34"/>
      <c r="F30" s="175"/>
      <c r="G30" s="178"/>
      <c r="H30" s="31"/>
      <c r="I30" s="31"/>
    </row>
    <row r="31" spans="1:14" ht="20.100000000000001" customHeight="1" x14ac:dyDescent="0.45">
      <c r="A31" s="233" t="s">
        <v>134</v>
      </c>
      <c r="B31" s="232"/>
      <c r="C31" s="232"/>
      <c r="D31" s="232"/>
      <c r="E31" s="232"/>
      <c r="F31" s="175"/>
      <c r="G31" s="31"/>
      <c r="H31" s="31"/>
      <c r="I31" s="31"/>
      <c r="J31" s="31"/>
      <c r="K31" s="31"/>
      <c r="L31" s="31"/>
      <c r="M31" s="31"/>
      <c r="N31" s="31"/>
    </row>
    <row r="32" spans="1:14" ht="20.100000000000001" customHeight="1" x14ac:dyDescent="0.45">
      <c r="A32" s="32"/>
      <c r="B32" s="182" t="s">
        <v>135</v>
      </c>
      <c r="C32" s="32"/>
      <c r="D32" s="32"/>
      <c r="E32" s="32"/>
      <c r="F32" s="175"/>
      <c r="G32" s="31"/>
      <c r="H32" s="31">
        <v>-16339</v>
      </c>
      <c r="I32" s="31"/>
      <c r="J32" s="31">
        <v>11386</v>
      </c>
      <c r="K32" s="31"/>
      <c r="L32" s="31">
        <v>-2743</v>
      </c>
      <c r="M32" s="31"/>
      <c r="N32" s="31">
        <v>17092</v>
      </c>
    </row>
    <row r="33" spans="1:14" ht="20.100000000000001" customHeight="1" x14ac:dyDescent="0.45">
      <c r="A33" s="32"/>
      <c r="B33" s="178" t="s">
        <v>136</v>
      </c>
      <c r="C33" s="32"/>
      <c r="D33" s="32"/>
      <c r="E33" s="32"/>
      <c r="F33" s="175"/>
      <c r="G33" s="31"/>
      <c r="H33" s="31">
        <v>204537</v>
      </c>
      <c r="I33" s="31"/>
      <c r="J33" s="31">
        <v>123179</v>
      </c>
      <c r="K33" s="31"/>
      <c r="L33" s="31">
        <v>69629</v>
      </c>
      <c r="M33" s="31"/>
      <c r="N33" s="31">
        <v>83380</v>
      </c>
    </row>
    <row r="34" spans="1:14" ht="20.100000000000001" customHeight="1" x14ac:dyDescent="0.45">
      <c r="A34" s="32"/>
      <c r="B34" s="178" t="s">
        <v>137</v>
      </c>
      <c r="C34" s="32"/>
      <c r="D34" s="32"/>
      <c r="E34" s="32"/>
      <c r="F34" s="175"/>
      <c r="G34" s="31"/>
      <c r="H34" s="31">
        <v>3779</v>
      </c>
      <c r="I34" s="31"/>
      <c r="J34" s="31">
        <v>4956</v>
      </c>
      <c r="K34" s="31"/>
      <c r="L34" s="31">
        <v>53</v>
      </c>
      <c r="M34" s="31"/>
      <c r="N34" s="31">
        <v>122</v>
      </c>
    </row>
    <row r="35" spans="1:14" ht="20.100000000000001" customHeight="1" x14ac:dyDescent="0.45">
      <c r="A35" s="32"/>
      <c r="B35" s="178" t="s">
        <v>138</v>
      </c>
      <c r="C35" s="32"/>
      <c r="D35" s="32"/>
      <c r="E35" s="32"/>
      <c r="F35" s="175"/>
      <c r="G35" s="31"/>
      <c r="H35" s="31">
        <v>-13</v>
      </c>
      <c r="I35" s="31"/>
      <c r="J35" s="31">
        <v>-1326</v>
      </c>
      <c r="K35" s="31"/>
      <c r="L35" s="31">
        <v>112</v>
      </c>
      <c r="M35" s="31"/>
      <c r="N35" s="31">
        <v>0</v>
      </c>
    </row>
    <row r="36" spans="1:14" ht="20.100000000000001" customHeight="1" x14ac:dyDescent="0.45">
      <c r="A36" s="32"/>
      <c r="B36" s="178" t="s">
        <v>139</v>
      </c>
      <c r="C36" s="32"/>
      <c r="D36" s="32"/>
      <c r="E36" s="32"/>
      <c r="F36" s="175"/>
      <c r="G36" s="31"/>
      <c r="H36" s="31">
        <v>-10000</v>
      </c>
      <c r="I36" s="31"/>
      <c r="J36" s="31">
        <v>-5010</v>
      </c>
      <c r="K36" s="31"/>
      <c r="L36" s="31">
        <v>0</v>
      </c>
      <c r="M36" s="31"/>
      <c r="N36" s="31">
        <v>-5010</v>
      </c>
    </row>
    <row r="37" spans="1:14" ht="20.100000000000001" customHeight="1" x14ac:dyDescent="0.45">
      <c r="A37" s="32"/>
      <c r="B37" s="182" t="s">
        <v>140</v>
      </c>
      <c r="C37" s="32"/>
      <c r="D37" s="32"/>
      <c r="E37" s="32"/>
      <c r="F37" s="175"/>
      <c r="G37" s="31"/>
      <c r="H37" s="31">
        <v>4714</v>
      </c>
      <c r="I37" s="31"/>
      <c r="J37" s="31">
        <v>-29931</v>
      </c>
      <c r="K37" s="31"/>
      <c r="L37" s="31">
        <v>6520</v>
      </c>
      <c r="M37" s="31"/>
      <c r="N37" s="31">
        <v>-18504</v>
      </c>
    </row>
    <row r="38" spans="1:14" ht="20.100000000000001" customHeight="1" x14ac:dyDescent="0.45">
      <c r="A38" s="32"/>
      <c r="B38" s="182" t="s">
        <v>141</v>
      </c>
      <c r="C38" s="32"/>
      <c r="D38" s="32"/>
      <c r="E38" s="32"/>
      <c r="F38" s="175"/>
      <c r="G38" s="31"/>
      <c r="H38" s="31">
        <v>-1170</v>
      </c>
      <c r="I38" s="181"/>
      <c r="J38" s="31">
        <v>-817</v>
      </c>
      <c r="K38" s="31"/>
      <c r="L38" s="31">
        <v>2485</v>
      </c>
      <c r="M38" s="31"/>
      <c r="N38" s="31">
        <v>-1191</v>
      </c>
    </row>
    <row r="39" spans="1:14" ht="20.100000000000001" customHeight="1" x14ac:dyDescent="0.45">
      <c r="A39" s="32"/>
      <c r="B39" s="182" t="s">
        <v>183</v>
      </c>
      <c r="C39" s="32"/>
      <c r="D39" s="32"/>
      <c r="E39" s="32"/>
      <c r="F39" s="175"/>
      <c r="G39" s="31"/>
      <c r="H39" s="35">
        <v>-4284</v>
      </c>
      <c r="I39" s="181"/>
      <c r="J39" s="35">
        <v>0</v>
      </c>
      <c r="K39" s="31"/>
      <c r="L39" s="35">
        <v>-4242</v>
      </c>
      <c r="M39" s="31"/>
      <c r="N39" s="35">
        <v>0</v>
      </c>
    </row>
    <row r="40" spans="1:14" ht="6" customHeight="1" x14ac:dyDescent="0.45">
      <c r="A40" s="176"/>
      <c r="B40" s="176"/>
      <c r="C40" s="32"/>
      <c r="D40" s="32"/>
      <c r="E40" s="32"/>
      <c r="F40" s="175"/>
      <c r="G40" s="31"/>
      <c r="H40" s="30"/>
      <c r="I40" s="31"/>
    </row>
    <row r="41" spans="1:14" ht="18.600000000000001" x14ac:dyDescent="0.45">
      <c r="A41" s="178" t="s">
        <v>142</v>
      </c>
      <c r="B41" s="32"/>
      <c r="C41" s="32"/>
      <c r="D41" s="32"/>
      <c r="E41" s="32"/>
      <c r="F41" s="175"/>
      <c r="G41" s="31"/>
      <c r="H41" s="31">
        <f>SUM(H29:H39)</f>
        <v>236467</v>
      </c>
      <c r="I41" s="31"/>
      <c r="J41" s="31">
        <f>SUM(J29:J39)</f>
        <v>100480</v>
      </c>
      <c r="K41" s="31"/>
      <c r="L41" s="31">
        <f>SUM(L29:L39)</f>
        <v>66777</v>
      </c>
      <c r="M41" s="31"/>
      <c r="N41" s="31">
        <f>SUM(N29:N39)</f>
        <v>63456</v>
      </c>
    </row>
    <row r="42" spans="1:14" ht="20.100000000000001" customHeight="1" x14ac:dyDescent="0.45">
      <c r="A42" s="32"/>
      <c r="B42" s="178" t="s">
        <v>143</v>
      </c>
      <c r="C42" s="32"/>
      <c r="D42" s="32"/>
      <c r="E42" s="32"/>
      <c r="F42" s="175"/>
      <c r="G42" s="31"/>
      <c r="H42" s="31">
        <v>-122258</v>
      </c>
      <c r="I42" s="31"/>
      <c r="J42" s="31">
        <v>-88360</v>
      </c>
      <c r="K42" s="31"/>
      <c r="L42" s="31">
        <v>-64802</v>
      </c>
      <c r="M42" s="31"/>
      <c r="N42" s="31">
        <v>-72267</v>
      </c>
    </row>
    <row r="43" spans="1:14" ht="20.100000000000001" customHeight="1" x14ac:dyDescent="0.45">
      <c r="A43" s="32"/>
      <c r="B43" s="178" t="s">
        <v>144</v>
      </c>
      <c r="C43" s="32"/>
      <c r="D43" s="32"/>
      <c r="E43" s="32"/>
      <c r="F43" s="175"/>
      <c r="G43" s="31"/>
      <c r="H43" s="35">
        <v>-5580</v>
      </c>
      <c r="I43" s="31"/>
      <c r="J43" s="33">
        <v>-4728</v>
      </c>
      <c r="K43" s="31"/>
      <c r="L43" s="33">
        <v>-1629</v>
      </c>
      <c r="M43" s="31"/>
      <c r="N43" s="33">
        <v>-3110</v>
      </c>
    </row>
    <row r="44" spans="1:14" ht="6" customHeight="1" x14ac:dyDescent="0.45">
      <c r="A44" s="176"/>
      <c r="B44" s="176"/>
      <c r="C44" s="32"/>
      <c r="D44" s="32"/>
      <c r="E44" s="32"/>
      <c r="F44" s="175"/>
      <c r="G44" s="31"/>
      <c r="H44" s="30"/>
      <c r="I44" s="31"/>
      <c r="J44" s="30"/>
      <c r="K44" s="31"/>
      <c r="L44" s="30"/>
      <c r="M44" s="31"/>
      <c r="N44" s="30"/>
    </row>
    <row r="45" spans="1:14" ht="20.100000000000001" customHeight="1" x14ac:dyDescent="0.45">
      <c r="A45" s="27" t="s">
        <v>207</v>
      </c>
      <c r="B45" s="27"/>
      <c r="C45" s="27"/>
      <c r="D45" s="27"/>
      <c r="E45" s="34"/>
      <c r="F45" s="175"/>
      <c r="G45" s="178"/>
      <c r="H45" s="33">
        <f>SUM(H41:H43)</f>
        <v>108629</v>
      </c>
      <c r="I45" s="31"/>
      <c r="J45" s="33">
        <f>SUM(J41:J43)</f>
        <v>7392</v>
      </c>
      <c r="K45" s="31"/>
      <c r="L45" s="33">
        <f>SUM(L41:L43)</f>
        <v>346</v>
      </c>
      <c r="M45" s="31"/>
      <c r="N45" s="33">
        <f>SUM(N41:N43)</f>
        <v>-11921</v>
      </c>
    </row>
    <row r="46" spans="1:14" ht="21.75" customHeight="1" x14ac:dyDescent="0.45">
      <c r="A46" s="27"/>
      <c r="B46" s="27"/>
      <c r="C46" s="27"/>
      <c r="D46" s="27"/>
      <c r="E46" s="34"/>
      <c r="F46" s="175"/>
      <c r="G46" s="178"/>
      <c r="H46" s="31"/>
      <c r="I46" s="31"/>
      <c r="J46" s="31"/>
      <c r="K46" s="31"/>
      <c r="L46" s="31"/>
      <c r="M46" s="31"/>
      <c r="N46" s="31"/>
    </row>
    <row r="47" spans="1:14" ht="21.75" customHeight="1" x14ac:dyDescent="0.45">
      <c r="A47" s="27"/>
      <c r="B47" s="27"/>
      <c r="C47" s="27"/>
      <c r="D47" s="27"/>
      <c r="E47" s="34"/>
      <c r="F47" s="175"/>
      <c r="G47" s="178"/>
      <c r="H47" s="31"/>
      <c r="I47" s="31"/>
      <c r="J47" s="31"/>
      <c r="K47" s="31"/>
      <c r="L47" s="31"/>
      <c r="M47" s="31"/>
      <c r="N47" s="31"/>
    </row>
    <row r="48" spans="1:14" ht="21.75" customHeight="1" x14ac:dyDescent="0.45">
      <c r="A48" s="27"/>
      <c r="B48" s="27"/>
      <c r="C48" s="27"/>
      <c r="D48" s="27"/>
      <c r="E48" s="34"/>
      <c r="F48" s="175"/>
      <c r="G48" s="178"/>
      <c r="H48" s="31"/>
      <c r="I48" s="31"/>
      <c r="J48" s="31"/>
      <c r="K48" s="31"/>
      <c r="L48" s="31"/>
      <c r="M48" s="31"/>
      <c r="N48" s="31"/>
    </row>
    <row r="49" spans="1:14" ht="21.9" customHeight="1" x14ac:dyDescent="0.45">
      <c r="A49" s="234" t="s">
        <v>33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</row>
    <row r="50" spans="1:14" ht="21.75" customHeight="1" x14ac:dyDescent="0.45">
      <c r="A50" s="27" t="s">
        <v>0</v>
      </c>
      <c r="B50" s="27"/>
      <c r="C50" s="27"/>
      <c r="D50" s="27"/>
      <c r="E50" s="27"/>
      <c r="F50" s="173"/>
      <c r="G50" s="27"/>
      <c r="H50" s="170"/>
      <c r="I50" s="21"/>
      <c r="J50" s="170"/>
      <c r="K50" s="21"/>
      <c r="L50" s="22"/>
      <c r="M50" s="21"/>
      <c r="N50" s="22"/>
    </row>
    <row r="51" spans="1:14" ht="21.75" customHeight="1" x14ac:dyDescent="0.45">
      <c r="A51" s="27" t="s">
        <v>145</v>
      </c>
      <c r="B51" s="27"/>
      <c r="C51" s="27"/>
      <c r="D51" s="27"/>
      <c r="E51" s="27"/>
      <c r="F51" s="173"/>
      <c r="G51" s="27"/>
      <c r="H51" s="170"/>
      <c r="I51" s="21"/>
      <c r="J51" s="170"/>
      <c r="K51" s="21"/>
      <c r="L51" s="22"/>
      <c r="M51" s="21"/>
      <c r="N51" s="22"/>
    </row>
    <row r="52" spans="1:14" ht="21.75" customHeight="1" x14ac:dyDescent="0.45">
      <c r="A52" s="183" t="str">
        <f>+A3</f>
        <v>สำหรับรอบระยะเวลาสามเดือนสิ้นสุดวันที่ 31 มีนาคม พ.ศ. 2569</v>
      </c>
      <c r="B52" s="183"/>
      <c r="C52" s="183"/>
      <c r="D52" s="183"/>
      <c r="E52" s="183"/>
      <c r="F52" s="184"/>
      <c r="G52" s="183"/>
      <c r="H52" s="172"/>
      <c r="I52" s="25"/>
      <c r="J52" s="172"/>
      <c r="K52" s="25"/>
      <c r="L52" s="26"/>
      <c r="M52" s="25"/>
      <c r="N52" s="26"/>
    </row>
    <row r="53" spans="1:14" s="190" customFormat="1" ht="20.100000000000001" customHeight="1" x14ac:dyDescent="0.25">
      <c r="A53" s="185"/>
      <c r="B53" s="185"/>
      <c r="C53" s="185"/>
      <c r="D53" s="185"/>
      <c r="E53" s="185"/>
      <c r="F53" s="186"/>
      <c r="G53" s="185"/>
      <c r="H53" s="187"/>
      <c r="I53" s="188"/>
      <c r="J53" s="187"/>
      <c r="K53" s="188"/>
      <c r="L53" s="189"/>
      <c r="M53" s="188"/>
      <c r="N53" s="189"/>
    </row>
    <row r="54" spans="1:14" s="190" customFormat="1" ht="20.100000000000001" customHeight="1" x14ac:dyDescent="0.25">
      <c r="A54" s="185"/>
      <c r="B54" s="185"/>
      <c r="C54" s="185"/>
      <c r="D54" s="185"/>
      <c r="E54" s="185"/>
      <c r="F54" s="186"/>
      <c r="G54" s="185"/>
      <c r="H54" s="236" t="s">
        <v>2</v>
      </c>
      <c r="I54" s="237"/>
      <c r="J54" s="237"/>
      <c r="K54" s="186"/>
      <c r="L54" s="236" t="s">
        <v>3</v>
      </c>
      <c r="M54" s="237"/>
      <c r="N54" s="237"/>
    </row>
    <row r="55" spans="1:14" s="190" customFormat="1" ht="20.100000000000001" customHeight="1" x14ac:dyDescent="0.25">
      <c r="A55" s="185"/>
      <c r="B55" s="185"/>
      <c r="C55" s="185"/>
      <c r="D55" s="185"/>
      <c r="E55" s="185"/>
      <c r="F55" s="186"/>
      <c r="G55" s="185"/>
      <c r="H55" s="84" t="s">
        <v>171</v>
      </c>
      <c r="I55" s="84"/>
      <c r="J55" s="84" t="s">
        <v>7</v>
      </c>
      <c r="K55" s="84"/>
      <c r="L55" s="84" t="s">
        <v>171</v>
      </c>
      <c r="M55" s="84"/>
      <c r="N55" s="84" t="s">
        <v>7</v>
      </c>
    </row>
    <row r="56" spans="1:14" s="190" customFormat="1" ht="20.100000000000001" customHeight="1" x14ac:dyDescent="0.25">
      <c r="A56" s="185"/>
      <c r="B56" s="185"/>
      <c r="C56" s="185"/>
      <c r="D56" s="185"/>
      <c r="E56" s="185"/>
      <c r="F56" s="191" t="s">
        <v>8</v>
      </c>
      <c r="G56" s="185"/>
      <c r="H56" s="140" t="s">
        <v>9</v>
      </c>
      <c r="I56" s="135"/>
      <c r="J56" s="140" t="s">
        <v>9</v>
      </c>
      <c r="K56" s="135"/>
      <c r="L56" s="140" t="s">
        <v>9</v>
      </c>
      <c r="M56" s="135"/>
      <c r="N56" s="140" t="s">
        <v>9</v>
      </c>
    </row>
    <row r="57" spans="1:14" s="190" customFormat="1" ht="20.100000000000001" customHeight="1" x14ac:dyDescent="0.25">
      <c r="A57" s="192" t="s">
        <v>146</v>
      </c>
      <c r="B57" s="193"/>
      <c r="C57" s="194"/>
      <c r="D57" s="194"/>
      <c r="E57" s="194"/>
      <c r="F57" s="180"/>
      <c r="G57" s="194"/>
      <c r="H57" s="195"/>
      <c r="I57" s="196"/>
      <c r="J57" s="195"/>
      <c r="K57" s="196"/>
      <c r="L57" s="195"/>
      <c r="M57" s="196"/>
      <c r="N57" s="195"/>
    </row>
    <row r="58" spans="1:14" s="190" customFormat="1" ht="20.100000000000001" customHeight="1" x14ac:dyDescent="0.25">
      <c r="A58" s="197" t="s">
        <v>203</v>
      </c>
      <c r="B58" s="197"/>
      <c r="E58" s="194"/>
      <c r="F58" s="186"/>
      <c r="G58" s="196"/>
      <c r="H58" s="196">
        <v>-10</v>
      </c>
      <c r="I58" s="196"/>
      <c r="J58" s="196">
        <v>2276</v>
      </c>
      <c r="K58" s="196"/>
      <c r="L58" s="196">
        <v>0</v>
      </c>
      <c r="M58" s="196"/>
      <c r="N58" s="196">
        <v>0</v>
      </c>
    </row>
    <row r="59" spans="1:14" s="190" customFormat="1" ht="20.100000000000001" customHeight="1" x14ac:dyDescent="0.25">
      <c r="A59" s="193" t="s">
        <v>147</v>
      </c>
      <c r="B59" s="193"/>
      <c r="C59" s="194"/>
      <c r="D59" s="194"/>
      <c r="E59" s="194"/>
      <c r="F59" s="180" t="s">
        <v>165</v>
      </c>
      <c r="G59" s="196"/>
      <c r="H59" s="196">
        <v>0</v>
      </c>
      <c r="I59" s="196"/>
      <c r="J59" s="196">
        <v>0</v>
      </c>
      <c r="K59" s="196"/>
      <c r="L59" s="196">
        <v>33056</v>
      </c>
      <c r="M59" s="196"/>
      <c r="N59" s="196">
        <v>51424</v>
      </c>
    </row>
    <row r="60" spans="1:14" s="190" customFormat="1" ht="20.100000000000001" customHeight="1" x14ac:dyDescent="0.25">
      <c r="A60" s="193" t="s">
        <v>148</v>
      </c>
      <c r="B60" s="193"/>
      <c r="C60" s="194"/>
      <c r="D60" s="194"/>
      <c r="E60" s="194"/>
      <c r="F60" s="180" t="s">
        <v>165</v>
      </c>
      <c r="G60" s="196"/>
      <c r="H60" s="196">
        <v>0</v>
      </c>
      <c r="I60" s="196"/>
      <c r="J60" s="196">
        <v>0</v>
      </c>
      <c r="K60" s="196"/>
      <c r="L60" s="196">
        <v>0</v>
      </c>
      <c r="M60" s="196"/>
      <c r="N60" s="196">
        <v>-169000</v>
      </c>
    </row>
    <row r="61" spans="1:14" s="190" customFormat="1" ht="20.100000000000001" customHeight="1" x14ac:dyDescent="0.25">
      <c r="A61" s="198" t="s">
        <v>185</v>
      </c>
      <c r="B61" s="198"/>
      <c r="C61" s="199"/>
      <c r="D61" s="199"/>
      <c r="E61" s="199"/>
      <c r="F61" s="200" t="s">
        <v>166</v>
      </c>
      <c r="G61" s="201"/>
      <c r="H61" s="201">
        <v>0</v>
      </c>
      <c r="I61" s="201"/>
      <c r="J61" s="201">
        <v>0</v>
      </c>
      <c r="K61" s="201"/>
      <c r="L61" s="201">
        <v>87992</v>
      </c>
      <c r="M61" s="201"/>
      <c r="N61" s="201">
        <v>0</v>
      </c>
    </row>
    <row r="62" spans="1:14" s="190" customFormat="1" ht="20.100000000000001" customHeight="1" x14ac:dyDescent="0.25">
      <c r="A62" s="193" t="s">
        <v>149</v>
      </c>
      <c r="B62" s="193"/>
      <c r="C62" s="194"/>
      <c r="D62" s="194"/>
      <c r="E62" s="194"/>
      <c r="F62" s="180" t="s">
        <v>166</v>
      </c>
      <c r="G62" s="196"/>
      <c r="H62" s="201">
        <v>0</v>
      </c>
      <c r="I62" s="196"/>
      <c r="J62" s="201">
        <v>0</v>
      </c>
      <c r="K62" s="202"/>
      <c r="L62" s="177">
        <v>-5260</v>
      </c>
      <c r="M62" s="202"/>
      <c r="N62" s="177">
        <v>0</v>
      </c>
    </row>
    <row r="63" spans="1:14" s="190" customFormat="1" ht="20.100000000000001" customHeight="1" x14ac:dyDescent="0.25">
      <c r="A63" s="203" t="s">
        <v>150</v>
      </c>
      <c r="B63" s="204"/>
      <c r="C63" s="204"/>
      <c r="D63" s="204"/>
      <c r="E63" s="204"/>
      <c r="F63" s="205"/>
      <c r="G63" s="204"/>
      <c r="H63" s="206">
        <v>0</v>
      </c>
      <c r="I63" s="204"/>
      <c r="J63" s="206">
        <v>0</v>
      </c>
      <c r="K63" s="207"/>
      <c r="L63" s="196">
        <v>0</v>
      </c>
      <c r="M63" s="207"/>
      <c r="N63" s="196">
        <v>120000</v>
      </c>
    </row>
    <row r="64" spans="1:14" s="190" customFormat="1" ht="20.100000000000001" customHeight="1" x14ac:dyDescent="0.25">
      <c r="A64" s="203" t="s">
        <v>186</v>
      </c>
      <c r="B64" s="204"/>
      <c r="C64" s="204"/>
      <c r="D64" s="204"/>
      <c r="E64" s="204"/>
      <c r="F64" s="205"/>
      <c r="G64" s="204"/>
      <c r="H64" s="206">
        <v>140</v>
      </c>
      <c r="I64" s="204"/>
      <c r="J64" s="206">
        <v>-253</v>
      </c>
      <c r="K64" s="207"/>
      <c r="L64" s="196">
        <v>0</v>
      </c>
      <c r="M64" s="207"/>
      <c r="N64" s="196">
        <v>0</v>
      </c>
    </row>
    <row r="65" spans="1:14" s="190" customFormat="1" ht="20.100000000000001" customHeight="1" x14ac:dyDescent="0.25">
      <c r="A65" s="193" t="s">
        <v>151</v>
      </c>
      <c r="B65" s="193"/>
      <c r="C65" s="194"/>
      <c r="D65" s="194"/>
      <c r="E65" s="194"/>
      <c r="F65" s="180"/>
      <c r="G65" s="196"/>
      <c r="H65" s="196">
        <v>2</v>
      </c>
      <c r="I65" s="196"/>
      <c r="J65" s="196">
        <v>27</v>
      </c>
      <c r="K65" s="196"/>
      <c r="L65" s="196">
        <v>0</v>
      </c>
      <c r="M65" s="196"/>
      <c r="N65" s="196">
        <v>0</v>
      </c>
    </row>
    <row r="66" spans="1:14" s="190" customFormat="1" ht="20.100000000000001" customHeight="1" x14ac:dyDescent="0.25">
      <c r="A66" s="193" t="s">
        <v>152</v>
      </c>
      <c r="D66" s="194"/>
      <c r="E66" s="194"/>
      <c r="F66" s="180"/>
      <c r="G66" s="196"/>
      <c r="H66" s="196">
        <v>-3024</v>
      </c>
      <c r="I66" s="196"/>
      <c r="J66" s="196">
        <v>-1269</v>
      </c>
      <c r="K66" s="196"/>
      <c r="L66" s="196">
        <v>-57</v>
      </c>
      <c r="M66" s="196"/>
      <c r="N66" s="196">
        <v>-143</v>
      </c>
    </row>
    <row r="67" spans="1:14" s="190" customFormat="1" ht="20.100000000000001" customHeight="1" x14ac:dyDescent="0.25">
      <c r="A67" s="193" t="s">
        <v>168</v>
      </c>
      <c r="D67" s="194"/>
      <c r="E67" s="194"/>
      <c r="F67" s="180"/>
      <c r="G67" s="196"/>
      <c r="H67" s="196">
        <v>0</v>
      </c>
      <c r="I67" s="196"/>
      <c r="J67" s="196">
        <v>-56</v>
      </c>
      <c r="K67" s="196"/>
      <c r="L67" s="196">
        <v>0</v>
      </c>
      <c r="M67" s="196"/>
      <c r="N67" s="196">
        <v>0</v>
      </c>
    </row>
    <row r="68" spans="1:14" s="190" customFormat="1" ht="20.100000000000001" customHeight="1" x14ac:dyDescent="0.25">
      <c r="A68" s="193" t="s">
        <v>130</v>
      </c>
      <c r="B68" s="193"/>
      <c r="C68" s="194"/>
      <c r="D68" s="194"/>
      <c r="E68" s="194"/>
      <c r="F68" s="180"/>
      <c r="G68" s="196"/>
      <c r="H68" s="208">
        <v>69</v>
      </c>
      <c r="I68" s="196"/>
      <c r="J68" s="208">
        <v>104</v>
      </c>
      <c r="K68" s="196"/>
      <c r="L68" s="208">
        <v>3424</v>
      </c>
      <c r="M68" s="196"/>
      <c r="N68" s="208">
        <v>4792</v>
      </c>
    </row>
    <row r="69" spans="1:14" s="190" customFormat="1" ht="6" customHeight="1" x14ac:dyDescent="0.25">
      <c r="A69" s="194"/>
      <c r="B69" s="194"/>
      <c r="C69" s="194"/>
      <c r="D69" s="194"/>
      <c r="E69" s="194"/>
      <c r="F69" s="180"/>
      <c r="G69" s="196"/>
      <c r="H69" s="195"/>
      <c r="I69" s="196"/>
      <c r="J69" s="195"/>
      <c r="K69" s="196"/>
      <c r="L69" s="195"/>
      <c r="M69" s="196"/>
      <c r="N69" s="195"/>
    </row>
    <row r="70" spans="1:14" s="190" customFormat="1" ht="20.100000000000001" customHeight="1" x14ac:dyDescent="0.25">
      <c r="A70" s="192" t="s">
        <v>208</v>
      </c>
      <c r="B70" s="193"/>
      <c r="C70" s="194"/>
      <c r="D70" s="194"/>
      <c r="E70" s="194"/>
      <c r="F70" s="180"/>
      <c r="G70" s="196"/>
      <c r="H70" s="209">
        <f>SUM(H58:H68)</f>
        <v>-2823</v>
      </c>
      <c r="I70" s="196"/>
      <c r="J70" s="209">
        <f>SUM(J58:J68)</f>
        <v>829</v>
      </c>
      <c r="K70" s="196"/>
      <c r="L70" s="209">
        <f>SUM(L58:L69)</f>
        <v>119155</v>
      </c>
      <c r="M70" s="196"/>
      <c r="N70" s="209">
        <f>SUM(N58:N69)</f>
        <v>7073</v>
      </c>
    </row>
    <row r="71" spans="1:14" s="190" customFormat="1" ht="20.100000000000001" customHeight="1" x14ac:dyDescent="0.25">
      <c r="A71" s="185"/>
      <c r="B71" s="185"/>
      <c r="C71" s="194"/>
      <c r="D71" s="194"/>
      <c r="E71" s="194"/>
      <c r="F71" s="180"/>
      <c r="G71" s="196"/>
      <c r="H71" s="195"/>
      <c r="I71" s="196"/>
      <c r="J71" s="195"/>
      <c r="K71" s="196"/>
      <c r="L71" s="195"/>
      <c r="M71" s="196"/>
      <c r="N71" s="195"/>
    </row>
    <row r="72" spans="1:14" s="190" customFormat="1" ht="20.100000000000001" customHeight="1" x14ac:dyDescent="0.25">
      <c r="A72" s="192" t="s">
        <v>153</v>
      </c>
      <c r="B72" s="192"/>
      <c r="C72" s="194"/>
      <c r="D72" s="194"/>
      <c r="E72" s="194"/>
      <c r="F72" s="180"/>
      <c r="G72" s="196"/>
      <c r="H72" s="195"/>
      <c r="I72" s="196"/>
      <c r="J72" s="195"/>
      <c r="K72" s="196"/>
      <c r="L72" s="195"/>
      <c r="M72" s="196"/>
      <c r="N72" s="195"/>
    </row>
    <row r="73" spans="1:14" s="190" customFormat="1" ht="20.100000000000001" customHeight="1" x14ac:dyDescent="0.25">
      <c r="A73" s="193" t="s">
        <v>205</v>
      </c>
      <c r="B73" s="193"/>
      <c r="C73" s="194"/>
      <c r="D73" s="194"/>
      <c r="E73" s="194"/>
      <c r="F73" s="180"/>
      <c r="G73" s="196"/>
    </row>
    <row r="74" spans="1:14" s="190" customFormat="1" ht="20.100000000000001" customHeight="1" x14ac:dyDescent="0.25">
      <c r="A74" s="193"/>
      <c r="B74" s="193" t="s">
        <v>206</v>
      </c>
      <c r="C74" s="194"/>
      <c r="D74" s="194"/>
      <c r="E74" s="194"/>
      <c r="F74" s="180"/>
      <c r="G74" s="196"/>
      <c r="H74" s="196">
        <v>-10589</v>
      </c>
      <c r="I74" s="196"/>
      <c r="J74" s="196">
        <v>6027</v>
      </c>
      <c r="K74" s="196"/>
      <c r="L74" s="196">
        <v>285</v>
      </c>
      <c r="M74" s="196"/>
      <c r="N74" s="196">
        <v>238</v>
      </c>
    </row>
    <row r="75" spans="1:14" s="190" customFormat="1" ht="20.100000000000001" customHeight="1" x14ac:dyDescent="0.25">
      <c r="A75" s="193" t="s">
        <v>154</v>
      </c>
      <c r="B75" s="193"/>
      <c r="C75" s="194"/>
      <c r="D75" s="194"/>
      <c r="E75" s="194"/>
      <c r="F75" s="180"/>
      <c r="G75" s="196"/>
      <c r="H75" s="196">
        <v>8920</v>
      </c>
      <c r="I75" s="196"/>
      <c r="J75" s="177">
        <v>0</v>
      </c>
      <c r="K75" s="202"/>
      <c r="L75" s="177">
        <v>8920</v>
      </c>
      <c r="M75" s="202"/>
      <c r="N75" s="16">
        <v>0</v>
      </c>
    </row>
    <row r="76" spans="1:14" s="190" customFormat="1" ht="20.100000000000001" customHeight="1" x14ac:dyDescent="0.25">
      <c r="A76" s="193" t="s">
        <v>155</v>
      </c>
      <c r="B76" s="193"/>
      <c r="C76" s="194"/>
      <c r="D76" s="194"/>
      <c r="E76" s="194"/>
      <c r="F76" s="210">
        <v>16.100000000000001</v>
      </c>
      <c r="G76" s="196"/>
      <c r="H76" s="196">
        <v>447500</v>
      </c>
      <c r="I76" s="196"/>
      <c r="J76" s="196">
        <v>219001</v>
      </c>
      <c r="K76" s="196"/>
      <c r="L76" s="196">
        <v>377500</v>
      </c>
      <c r="M76" s="196"/>
      <c r="N76" s="196">
        <v>209600</v>
      </c>
    </row>
    <row r="77" spans="1:14" s="190" customFormat="1" ht="20.100000000000001" customHeight="1" x14ac:dyDescent="0.25">
      <c r="A77" s="193" t="s">
        <v>176</v>
      </c>
      <c r="B77" s="193"/>
      <c r="C77" s="194"/>
      <c r="D77" s="194"/>
      <c r="E77" s="194"/>
      <c r="F77" s="210">
        <v>16.100000000000001</v>
      </c>
      <c r="G77" s="196"/>
      <c r="H77" s="196">
        <v>-226214</v>
      </c>
      <c r="I77" s="196"/>
      <c r="J77" s="196">
        <v>-173519</v>
      </c>
      <c r="K77" s="196"/>
      <c r="L77" s="196">
        <v>-123176</v>
      </c>
      <c r="M77" s="196"/>
      <c r="N77" s="196">
        <v>-122024</v>
      </c>
    </row>
    <row r="78" spans="1:14" s="190" customFormat="1" ht="20.100000000000001" customHeight="1" x14ac:dyDescent="0.25">
      <c r="A78" s="211" t="s">
        <v>156</v>
      </c>
      <c r="B78" s="211"/>
      <c r="C78" s="194"/>
      <c r="D78" s="194"/>
      <c r="E78" s="194"/>
      <c r="F78" s="210"/>
      <c r="G78" s="196"/>
      <c r="H78" s="196" t="s">
        <v>184</v>
      </c>
      <c r="I78" s="196"/>
      <c r="J78" s="196">
        <v>189100</v>
      </c>
      <c r="K78" s="196"/>
      <c r="L78" s="196">
        <v>0</v>
      </c>
      <c r="M78" s="196"/>
      <c r="N78" s="196">
        <v>189100</v>
      </c>
    </row>
    <row r="79" spans="1:14" s="190" customFormat="1" ht="20.100000000000001" customHeight="1" x14ac:dyDescent="0.25">
      <c r="A79" s="193" t="s">
        <v>157</v>
      </c>
      <c r="B79" s="193"/>
      <c r="C79" s="194"/>
      <c r="D79" s="194"/>
      <c r="E79" s="194"/>
      <c r="F79" s="210">
        <v>16.2</v>
      </c>
      <c r="G79" s="196"/>
      <c r="H79" s="196">
        <v>-374400</v>
      </c>
      <c r="I79" s="196"/>
      <c r="J79" s="196">
        <v>-339000</v>
      </c>
      <c r="K79" s="196"/>
      <c r="L79" s="196">
        <v>-374400</v>
      </c>
      <c r="M79" s="196"/>
      <c r="N79" s="196">
        <v>-339000</v>
      </c>
    </row>
    <row r="80" spans="1:14" s="190" customFormat="1" ht="20.100000000000001" customHeight="1" x14ac:dyDescent="0.25">
      <c r="A80" s="193" t="s">
        <v>158</v>
      </c>
      <c r="B80" s="193"/>
      <c r="C80" s="194"/>
      <c r="D80" s="194"/>
      <c r="E80" s="194"/>
      <c r="F80" s="210">
        <v>16.100000000000001</v>
      </c>
      <c r="G80" s="196"/>
      <c r="H80" s="196">
        <v>-10742</v>
      </c>
      <c r="I80" s="196"/>
      <c r="J80" s="196">
        <v>-5262</v>
      </c>
      <c r="K80" s="196"/>
      <c r="L80" s="196">
        <v>-10000</v>
      </c>
      <c r="M80" s="196"/>
      <c r="N80" s="196">
        <v>-3416</v>
      </c>
    </row>
    <row r="81" spans="1:14" s="190" customFormat="1" ht="20.100000000000001" customHeight="1" x14ac:dyDescent="0.25">
      <c r="A81" s="193" t="s">
        <v>159</v>
      </c>
      <c r="B81" s="193"/>
      <c r="C81" s="194"/>
      <c r="D81" s="194"/>
      <c r="E81" s="194"/>
      <c r="F81" s="180"/>
      <c r="G81" s="196"/>
      <c r="H81" s="208">
        <v>-1278</v>
      </c>
      <c r="I81" s="196"/>
      <c r="J81" s="208">
        <v>-1301</v>
      </c>
      <c r="K81" s="196"/>
      <c r="L81" s="208">
        <v>-1808</v>
      </c>
      <c r="M81" s="196"/>
      <c r="N81" s="208">
        <v>-1808</v>
      </c>
    </row>
    <row r="82" spans="1:14" s="190" customFormat="1" ht="6" customHeight="1" x14ac:dyDescent="0.25">
      <c r="A82" s="193"/>
      <c r="B82" s="193"/>
      <c r="C82" s="194"/>
      <c r="D82" s="194"/>
      <c r="E82" s="194"/>
      <c r="F82" s="180"/>
      <c r="G82" s="196"/>
      <c r="H82" s="195"/>
      <c r="I82" s="196"/>
      <c r="J82" s="195"/>
      <c r="K82" s="196"/>
      <c r="L82" s="195"/>
      <c r="M82" s="196"/>
      <c r="N82" s="195"/>
    </row>
    <row r="83" spans="1:14" s="190" customFormat="1" ht="20.100000000000001" customHeight="1" x14ac:dyDescent="0.25">
      <c r="A83" s="192" t="s">
        <v>209</v>
      </c>
      <c r="B83" s="193"/>
      <c r="C83" s="194"/>
      <c r="D83" s="194"/>
      <c r="E83" s="194"/>
      <c r="F83" s="180"/>
      <c r="G83" s="196"/>
      <c r="H83" s="209">
        <f>SUM(H74:H81)</f>
        <v>-166803</v>
      </c>
      <c r="I83" s="196"/>
      <c r="J83" s="209">
        <f>SUM(J74:J81)</f>
        <v>-104954</v>
      </c>
      <c r="K83" s="196"/>
      <c r="L83" s="209">
        <f>SUM(L74:L81)</f>
        <v>-122679</v>
      </c>
      <c r="M83" s="196"/>
      <c r="N83" s="209">
        <f>SUM(N74:N81)</f>
        <v>-67310</v>
      </c>
    </row>
    <row r="84" spans="1:14" s="190" customFormat="1" ht="20.100000000000001" customHeight="1" x14ac:dyDescent="0.25">
      <c r="A84" s="193"/>
      <c r="B84" s="193"/>
      <c r="C84" s="194"/>
      <c r="D84" s="194"/>
      <c r="E84" s="194"/>
      <c r="F84" s="180"/>
      <c r="G84" s="196"/>
      <c r="H84" s="195"/>
      <c r="I84" s="196"/>
      <c r="J84" s="195"/>
      <c r="K84" s="196"/>
      <c r="L84" s="195"/>
      <c r="M84" s="196"/>
      <c r="N84" s="195"/>
    </row>
    <row r="85" spans="1:14" s="190" customFormat="1" ht="20.100000000000001" customHeight="1" x14ac:dyDescent="0.25">
      <c r="A85" s="192" t="s">
        <v>204</v>
      </c>
      <c r="B85" s="192"/>
      <c r="C85" s="194"/>
      <c r="D85" s="194"/>
      <c r="E85" s="194"/>
      <c r="F85" s="180"/>
      <c r="G85" s="196"/>
      <c r="H85" s="196">
        <f>H45+H70+H83</f>
        <v>-60997</v>
      </c>
      <c r="I85" s="196"/>
      <c r="J85" s="196">
        <f>J45+J70+J83</f>
        <v>-96733</v>
      </c>
      <c r="K85" s="196"/>
      <c r="L85" s="196">
        <f>L45+L70+L83</f>
        <v>-3178</v>
      </c>
      <c r="M85" s="196"/>
      <c r="N85" s="196">
        <f>N45+N70+N83</f>
        <v>-72158</v>
      </c>
    </row>
    <row r="86" spans="1:14" s="190" customFormat="1" ht="20.100000000000001" customHeight="1" x14ac:dyDescent="0.25">
      <c r="A86" s="193" t="s">
        <v>212</v>
      </c>
      <c r="B86" s="194"/>
      <c r="C86" s="194"/>
      <c r="D86" s="194"/>
      <c r="E86" s="194"/>
      <c r="F86" s="180"/>
      <c r="G86" s="196"/>
      <c r="H86" s="208">
        <v>116887</v>
      </c>
      <c r="I86" s="196"/>
      <c r="J86" s="209">
        <v>189613</v>
      </c>
      <c r="K86" s="196"/>
      <c r="L86" s="209">
        <v>17508</v>
      </c>
      <c r="M86" s="196"/>
      <c r="N86" s="209">
        <v>94477</v>
      </c>
    </row>
    <row r="87" spans="1:14" s="190" customFormat="1" ht="6" customHeight="1" x14ac:dyDescent="0.25">
      <c r="A87" s="193"/>
      <c r="B87" s="194"/>
      <c r="C87" s="194"/>
      <c r="D87" s="194"/>
      <c r="E87" s="194"/>
      <c r="F87" s="180"/>
      <c r="G87" s="196"/>
      <c r="H87" s="196"/>
      <c r="I87" s="196"/>
      <c r="J87" s="196"/>
      <c r="K87" s="196"/>
      <c r="L87" s="196"/>
      <c r="M87" s="196"/>
      <c r="N87" s="196"/>
    </row>
    <row r="88" spans="1:14" s="190" customFormat="1" ht="20.100000000000001" customHeight="1" thickBot="1" x14ac:dyDescent="0.3">
      <c r="A88" s="192" t="s">
        <v>213</v>
      </c>
      <c r="B88" s="192"/>
      <c r="C88" s="185"/>
      <c r="D88" s="185"/>
      <c r="E88" s="194"/>
      <c r="F88" s="180"/>
      <c r="G88" s="196"/>
      <c r="H88" s="212">
        <f>SUM(H85:H86)</f>
        <v>55890</v>
      </c>
      <c r="I88" s="196"/>
      <c r="J88" s="212">
        <f>SUM(J85:J86)</f>
        <v>92880</v>
      </c>
      <c r="K88" s="196"/>
      <c r="L88" s="212">
        <f>SUM(L85:L86)</f>
        <v>14330</v>
      </c>
      <c r="M88" s="196"/>
      <c r="N88" s="212">
        <f>SUM(N85:N86)</f>
        <v>22319</v>
      </c>
    </row>
    <row r="89" spans="1:14" s="190" customFormat="1" ht="20.100000000000001" customHeight="1" thickTop="1" x14ac:dyDescent="0.25">
      <c r="A89" s="194"/>
      <c r="B89" s="194"/>
      <c r="C89" s="194"/>
      <c r="D89" s="194"/>
      <c r="E89" s="194"/>
      <c r="F89" s="180"/>
      <c r="G89" s="196"/>
      <c r="H89" s="195"/>
      <c r="I89" s="196"/>
      <c r="J89" s="195"/>
      <c r="K89" s="196"/>
      <c r="L89" s="195"/>
      <c r="M89" s="196"/>
      <c r="N89" s="195"/>
    </row>
    <row r="90" spans="1:14" s="190" customFormat="1" ht="20.100000000000001" customHeight="1" x14ac:dyDescent="0.25">
      <c r="A90" s="192" t="s">
        <v>160</v>
      </c>
      <c r="B90" s="192"/>
      <c r="C90" s="194"/>
      <c r="D90" s="194"/>
      <c r="E90" s="194"/>
      <c r="F90" s="180"/>
      <c r="G90" s="196"/>
      <c r="H90" s="196"/>
      <c r="I90" s="196"/>
      <c r="J90" s="196"/>
      <c r="K90" s="196"/>
      <c r="L90" s="196"/>
      <c r="M90" s="196"/>
      <c r="N90" s="196"/>
    </row>
    <row r="91" spans="1:14" s="190" customFormat="1" ht="6" customHeight="1" x14ac:dyDescent="0.25">
      <c r="A91" s="194"/>
      <c r="B91" s="194"/>
      <c r="C91" s="194"/>
      <c r="D91" s="194"/>
      <c r="E91" s="194"/>
      <c r="F91" s="180"/>
      <c r="G91" s="196"/>
      <c r="H91" s="196"/>
      <c r="I91" s="196"/>
      <c r="J91" s="196"/>
      <c r="K91" s="196"/>
      <c r="L91" s="196"/>
      <c r="M91" s="196"/>
      <c r="N91" s="196"/>
    </row>
    <row r="92" spans="1:14" s="190" customFormat="1" ht="20.100000000000001" customHeight="1" x14ac:dyDescent="0.25">
      <c r="A92" s="194" t="s">
        <v>161</v>
      </c>
      <c r="B92" s="194"/>
      <c r="C92" s="194"/>
      <c r="D92" s="194"/>
      <c r="E92" s="194"/>
      <c r="F92" s="180"/>
      <c r="G92" s="196"/>
      <c r="H92" s="196">
        <v>274</v>
      </c>
      <c r="I92" s="196"/>
      <c r="J92" s="196">
        <v>-673</v>
      </c>
      <c r="K92" s="196"/>
      <c r="L92" s="36">
        <v>0</v>
      </c>
      <c r="M92" s="196"/>
      <c r="N92" s="196">
        <v>-55</v>
      </c>
    </row>
    <row r="93" spans="1:14" s="190" customFormat="1" ht="20.100000000000001" customHeight="1" x14ac:dyDescent="0.25">
      <c r="A93" s="150" t="s">
        <v>162</v>
      </c>
      <c r="B93" s="194"/>
      <c r="C93" s="194"/>
      <c r="D93" s="194"/>
      <c r="E93" s="194"/>
      <c r="F93" s="180"/>
      <c r="G93" s="196"/>
      <c r="H93" s="177">
        <v>34</v>
      </c>
      <c r="I93" s="196"/>
      <c r="J93" s="177">
        <v>0</v>
      </c>
      <c r="K93" s="148"/>
      <c r="L93" s="177">
        <v>34</v>
      </c>
      <c r="M93" s="148"/>
      <c r="N93" s="16">
        <v>0</v>
      </c>
    </row>
    <row r="94" spans="1:14" s="190" customFormat="1" ht="20.100000000000001" customHeight="1" x14ac:dyDescent="0.25">
      <c r="A94" s="194" t="s">
        <v>177</v>
      </c>
      <c r="F94" s="213"/>
      <c r="H94" s="214">
        <v>0</v>
      </c>
      <c r="J94" s="196">
        <v>-305</v>
      </c>
      <c r="K94" s="215"/>
      <c r="L94" s="36">
        <v>0</v>
      </c>
      <c r="M94" s="215"/>
      <c r="N94" s="196">
        <v>0</v>
      </c>
    </row>
    <row r="95" spans="1:14" s="190" customFormat="1" ht="21.75" customHeight="1" x14ac:dyDescent="0.25">
      <c r="A95" s="194"/>
      <c r="B95" s="194"/>
      <c r="C95" s="194"/>
      <c r="D95" s="194"/>
      <c r="E95" s="194"/>
      <c r="F95" s="180"/>
      <c r="G95" s="196"/>
      <c r="H95" s="195"/>
      <c r="I95" s="196"/>
      <c r="J95" s="195"/>
      <c r="K95" s="196"/>
      <c r="L95" s="195"/>
      <c r="M95" s="196"/>
      <c r="N95" s="195"/>
    </row>
    <row r="96" spans="1:14" s="190" customFormat="1" ht="21.75" customHeight="1" x14ac:dyDescent="0.25">
      <c r="A96" s="194"/>
      <c r="B96" s="194"/>
      <c r="C96" s="194"/>
      <c r="D96" s="194"/>
      <c r="E96" s="194"/>
      <c r="F96" s="180"/>
      <c r="G96" s="196"/>
      <c r="H96" s="195"/>
      <c r="I96" s="196"/>
      <c r="J96" s="195"/>
      <c r="K96" s="196"/>
      <c r="L96" s="195"/>
      <c r="M96" s="196"/>
      <c r="N96" s="195"/>
    </row>
    <row r="97" spans="1:14" s="190" customFormat="1" ht="20.25" customHeight="1" x14ac:dyDescent="0.25">
      <c r="A97" s="194"/>
      <c r="B97" s="194"/>
      <c r="C97" s="194"/>
      <c r="D97" s="194"/>
      <c r="E97" s="194"/>
      <c r="F97" s="180"/>
      <c r="G97" s="196"/>
      <c r="H97" s="195"/>
      <c r="I97" s="196"/>
      <c r="J97" s="195"/>
      <c r="K97" s="196"/>
      <c r="L97" s="195"/>
      <c r="M97" s="196"/>
      <c r="N97" s="195"/>
    </row>
    <row r="98" spans="1:14" s="190" customFormat="1" ht="21.9" customHeight="1" x14ac:dyDescent="0.25">
      <c r="A98" s="216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16"/>
      <c r="C98" s="216"/>
      <c r="D98" s="216"/>
      <c r="E98" s="216"/>
      <c r="F98" s="217"/>
      <c r="G98" s="208"/>
      <c r="H98" s="218"/>
      <c r="I98" s="208"/>
      <c r="J98" s="218"/>
      <c r="K98" s="208"/>
      <c r="L98" s="218"/>
      <c r="M98" s="208"/>
      <c r="N98" s="218"/>
    </row>
  </sheetData>
  <mergeCells count="11">
    <mergeCell ref="B18:E18"/>
    <mergeCell ref="H5:J5"/>
    <mergeCell ref="L5:N5"/>
    <mergeCell ref="A8:E8"/>
    <mergeCell ref="A9:E9"/>
    <mergeCell ref="A10:E10"/>
    <mergeCell ref="B24:E24"/>
    <mergeCell ref="A31:E31"/>
    <mergeCell ref="A49:N49"/>
    <mergeCell ref="H54:J54"/>
    <mergeCell ref="L54:N54"/>
  </mergeCells>
  <pageMargins left="0.8" right="0.5" top="0.5" bottom="0.6" header="0.49" footer="0.4"/>
  <pageSetup paperSize="9" scale="85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a986aa8bb5f0f169f96c19bc33e289a3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be8d46b70ca272c92e12328004276634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F1EE0E-BF74-4110-AFD7-C27FD1400F15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667dd317-6523-4d4f-a36f-bc7311fa18f1"/>
    <ds:schemaRef ds:uri="89819279-d0a4-41c8-b0c9-5621653b6e0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D57D0E2-FA66-4626-85ED-A6E72E44B7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0324A8-8E52-4984-9911-2902E376C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 (3M)</vt:lpstr>
      <vt:lpstr>8</vt:lpstr>
      <vt:lpstr>9</vt:lpstr>
      <vt:lpstr>CF 10-11</vt:lpstr>
      <vt:lpstr>'3-5'!Print_Area</vt:lpstr>
      <vt:lpstr>'6-7 (3M)'!Print_Area</vt:lpstr>
      <vt:lpstr>'8'!Print_Area</vt:lpstr>
      <vt:lpstr>'9'!Print_Area</vt:lpstr>
      <vt:lpstr>'CF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Vorachate  Wongratanapitak</cp:lastModifiedBy>
  <cp:revision/>
  <cp:lastPrinted>2026-05-12T14:28:59Z</cp:lastPrinted>
  <dcterms:created xsi:type="dcterms:W3CDTF">2014-05-12T06:50:42Z</dcterms:created>
  <dcterms:modified xsi:type="dcterms:W3CDTF">2026-05-12T15:36:34Z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